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FS FNS SET\"/>
    </mc:Choice>
  </mc:AlternateContent>
  <xr:revisionPtr revIDLastSave="0" documentId="13_ncr:1_{97BA4789-D25E-4974-8FFC-8D17FE9265CD}" xr6:coauthVersionLast="47" xr6:coauthVersionMax="47" xr10:uidLastSave="{00000000-0000-0000-0000-000000000000}"/>
  <bookViews>
    <workbookView xWindow="28680" yWindow="-120" windowWidth="29040" windowHeight="15720" tabRatio="871" activeTab="4" xr2:uid="{00000000-000D-0000-FFFF-FFFF00000000}"/>
  </bookViews>
  <sheets>
    <sheet name="BS_3-4" sheetId="27" r:id="rId1"/>
    <sheet name="PL(3M)_5" sheetId="7" r:id="rId2"/>
    <sheet name="PL(6M)_6" sheetId="34" r:id="rId3"/>
    <sheet name="SOCE_Conso_7" sheetId="26" r:id="rId4"/>
    <sheet name="SOCE_Separate_8" sheetId="15" r:id="rId5"/>
    <sheet name="CF_9-10" sheetId="35" r:id="rId6"/>
    <sheet name="DS_INTERNAL_SETTINGS_STORAGE" sheetId="30" state="veryHidden" r:id="rId7"/>
    <sheet name="DS_INTERNAL_DOCGROUP_STORAGE" sheetId="31" state="veryHidden" r:id="rId8"/>
    <sheet name="DS_INTERNAL_DOCUMENT_STORAGE" sheetId="32" state="veryHidden" r:id="rId9"/>
    <sheet name="DS_INTERNAL_SNIP_STORAGE" sheetId="33" state="veryHidden" r:id="rId10"/>
  </sheets>
  <definedNames>
    <definedName name="AS2DocOpenMode" hidden="1">"AS2DocumentEdit"</definedName>
    <definedName name="_xlnm.Print_Area" localSheetId="0">'BS_3-4'!$A$1:$J$74</definedName>
    <definedName name="_xlnm.Print_Area" localSheetId="5">'CF_9-10'!$A$1:$I$93</definedName>
    <definedName name="_xlnm.Print_Area" localSheetId="1">'PL(3M)_5'!$A$1:$J$51</definedName>
    <definedName name="_xlnm.Print_Area" localSheetId="2">'PL(6M)_6'!$A$1:$J$51</definedName>
    <definedName name="_xlnm.Print_Area" localSheetId="3">SOCE_Conso_7!$A$1:$S$32</definedName>
    <definedName name="_xlnm.Print_Area" localSheetId="4">SOCE_Separate_8!$A$1:$M$29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35" l="1"/>
  <c r="G31" i="35"/>
  <c r="K25" i="15" l="1"/>
  <c r="G19" i="35"/>
  <c r="Q29" i="26" l="1"/>
  <c r="S25" i="26" l="1"/>
  <c r="S20" i="26"/>
  <c r="S13" i="26"/>
  <c r="E13" i="35" l="1"/>
  <c r="I13" i="35"/>
  <c r="G13" i="35"/>
  <c r="C13" i="35"/>
  <c r="I12" i="35"/>
  <c r="G12" i="35"/>
  <c r="E12" i="35"/>
  <c r="C12" i="35"/>
  <c r="M21" i="15"/>
  <c r="M11" i="15"/>
  <c r="O29" i="26"/>
  <c r="O17" i="26"/>
  <c r="O18" i="26" s="1"/>
  <c r="O22" i="26" s="1"/>
  <c r="K29" i="26"/>
  <c r="K17" i="26"/>
  <c r="G26" i="15"/>
  <c r="G28" i="15" s="1"/>
  <c r="H69" i="27" s="1"/>
  <c r="E26" i="15"/>
  <c r="E28" i="15" s="1"/>
  <c r="H66" i="27" s="1"/>
  <c r="G16" i="15"/>
  <c r="G18" i="15" s="1"/>
  <c r="E16" i="15"/>
  <c r="E18" i="15" s="1"/>
  <c r="Q30" i="26"/>
  <c r="Q32" i="26" s="1"/>
  <c r="M30" i="26"/>
  <c r="M32" i="26" s="1"/>
  <c r="G30" i="26"/>
  <c r="G32" i="26" s="1"/>
  <c r="D69" i="27" s="1"/>
  <c r="E30" i="26"/>
  <c r="E32" i="26" s="1"/>
  <c r="D66" i="27" s="1"/>
  <c r="Q18" i="26"/>
  <c r="Q22" i="26" s="1"/>
  <c r="M18" i="26"/>
  <c r="M22" i="26" s="1"/>
  <c r="G18" i="26"/>
  <c r="G22" i="26" s="1"/>
  <c r="E18" i="26"/>
  <c r="E22" i="26" s="1"/>
  <c r="G75" i="35"/>
  <c r="C75" i="35"/>
  <c r="I69" i="35"/>
  <c r="G69" i="35"/>
  <c r="E69" i="35"/>
  <c r="C69" i="35"/>
  <c r="I61" i="35"/>
  <c r="G61" i="35"/>
  <c r="E61" i="35"/>
  <c r="C61" i="35"/>
  <c r="S17" i="26" l="1"/>
  <c r="O30" i="26"/>
  <c r="O32" i="26" s="1"/>
  <c r="S29" i="26"/>
  <c r="K30" i="26"/>
  <c r="K32" i="26" s="1"/>
  <c r="K18" i="26"/>
  <c r="K22" i="26" s="1"/>
  <c r="D71" i="27" l="1"/>
  <c r="C18" i="26"/>
  <c r="C22" i="26" s="1"/>
  <c r="J46" i="34"/>
  <c r="H46" i="34"/>
  <c r="F46" i="34"/>
  <c r="D46" i="34"/>
  <c r="J40" i="34"/>
  <c r="H40" i="34"/>
  <c r="F40" i="34"/>
  <c r="D40" i="34"/>
  <c r="J26" i="34"/>
  <c r="H26" i="34"/>
  <c r="F26" i="34"/>
  <c r="D26" i="34"/>
  <c r="J16" i="34"/>
  <c r="H16" i="34"/>
  <c r="F16" i="34"/>
  <c r="D16" i="34"/>
  <c r="F47" i="34" l="1"/>
  <c r="J47" i="34"/>
  <c r="K15" i="15" s="1"/>
  <c r="D28" i="34"/>
  <c r="D32" i="34" s="1"/>
  <c r="D34" i="34" s="1"/>
  <c r="C10" i="35" s="1"/>
  <c r="C27" i="35" s="1"/>
  <c r="C39" i="35" s="1"/>
  <c r="D47" i="34"/>
  <c r="H47" i="34"/>
  <c r="F28" i="34"/>
  <c r="F32" i="34" s="1"/>
  <c r="F34" i="34" s="1"/>
  <c r="J28" i="34"/>
  <c r="J32" i="34" s="1"/>
  <c r="J34" i="34" s="1"/>
  <c r="H28" i="34"/>
  <c r="H32" i="34" s="1"/>
  <c r="H34" i="34" s="1"/>
  <c r="D48" i="34" l="1"/>
  <c r="C43" i="35"/>
  <c r="C72" i="35" s="1"/>
  <c r="C74" i="35" s="1"/>
  <c r="C76" i="35" s="1"/>
  <c r="C95" i="35" s="1"/>
  <c r="D50" i="34"/>
  <c r="H48" i="34"/>
  <c r="J48" i="34"/>
  <c r="I28" i="26"/>
  <c r="S28" i="26" s="1"/>
  <c r="F48" i="34"/>
  <c r="G10" i="35"/>
  <c r="G27" i="35" s="1"/>
  <c r="G39" i="35" s="1"/>
  <c r="I24" i="15"/>
  <c r="J50" i="34"/>
  <c r="I10" i="35"/>
  <c r="I27" i="35" s="1"/>
  <c r="I39" i="35" s="1"/>
  <c r="I14" i="15"/>
  <c r="E10" i="35"/>
  <c r="E27" i="35" s="1"/>
  <c r="I16" i="26"/>
  <c r="S16" i="26" s="1"/>
  <c r="K16" i="15"/>
  <c r="K18" i="15" s="1"/>
  <c r="M15" i="15"/>
  <c r="H50" i="34"/>
  <c r="F50" i="34"/>
  <c r="I43" i="35" l="1"/>
  <c r="I72" i="35" s="1"/>
  <c r="I74" i="35" s="1"/>
  <c r="I76" i="35" s="1"/>
  <c r="G43" i="35"/>
  <c r="G72" i="35" s="1"/>
  <c r="G74" i="35" s="1"/>
  <c r="G76" i="35" s="1"/>
  <c r="G95" i="35" s="1"/>
  <c r="E39" i="35"/>
  <c r="I30" i="26"/>
  <c r="I32" i="26" s="1"/>
  <c r="D70" i="27" s="1"/>
  <c r="I18" i="26"/>
  <c r="I22" i="26" s="1"/>
  <c r="M25" i="15"/>
  <c r="K26" i="15"/>
  <c r="K28" i="15" s="1"/>
  <c r="H71" i="27" s="1"/>
  <c r="I16" i="15"/>
  <c r="I18" i="15" s="1"/>
  <c r="M14" i="15"/>
  <c r="M16" i="15" s="1"/>
  <c r="M18" i="15" s="1"/>
  <c r="I26" i="15"/>
  <c r="I28" i="15" s="1"/>
  <c r="H70" i="27" s="1"/>
  <c r="M24" i="15"/>
  <c r="J40" i="7"/>
  <c r="F40" i="7"/>
  <c r="E43" i="35" l="1"/>
  <c r="E72" i="35" s="1"/>
  <c r="E74" i="35" s="1"/>
  <c r="E76" i="35" s="1"/>
  <c r="S30" i="26"/>
  <c r="S32" i="26" s="1"/>
  <c r="M26" i="15"/>
  <c r="M28" i="15" s="1"/>
  <c r="S18" i="26"/>
  <c r="S22" i="26" s="1"/>
  <c r="J26" i="7"/>
  <c r="H26" i="7"/>
  <c r="F26" i="7"/>
  <c r="J17" i="27" l="1"/>
  <c r="H17" i="27"/>
  <c r="F17" i="27"/>
  <c r="D17" i="27"/>
  <c r="D26" i="7" l="1"/>
  <c r="J72" i="27" l="1"/>
  <c r="F72" i="27"/>
  <c r="J56" i="27"/>
  <c r="H56" i="27"/>
  <c r="F56" i="27"/>
  <c r="D56" i="27"/>
  <c r="J51" i="27"/>
  <c r="H51" i="27"/>
  <c r="F51" i="27"/>
  <c r="D51" i="27"/>
  <c r="J26" i="27"/>
  <c r="H26" i="27"/>
  <c r="F26" i="27"/>
  <c r="D26" i="27"/>
  <c r="J58" i="27" l="1"/>
  <c r="J74" i="27" s="1"/>
  <c r="H28" i="27"/>
  <c r="D28" i="27"/>
  <c r="F58" i="27"/>
  <c r="F74" i="27" s="1"/>
  <c r="D58" i="27"/>
  <c r="F28" i="27"/>
  <c r="H58" i="27"/>
  <c r="J28" i="27"/>
  <c r="C30" i="26"/>
  <c r="C32" i="26" s="1"/>
  <c r="D65" i="27" s="1"/>
  <c r="J76" i="27" l="1"/>
  <c r="F76" i="27"/>
  <c r="D40" i="7" l="1"/>
  <c r="F16" i="7" l="1"/>
  <c r="H40" i="7" l="1"/>
  <c r="F28" i="7"/>
  <c r="D46" i="7"/>
  <c r="D47" i="7" s="1"/>
  <c r="C26" i="15" l="1"/>
  <c r="C28" i="15" s="1"/>
  <c r="H65" i="27" s="1"/>
  <c r="D16" i="7" l="1"/>
  <c r="J46" i="7" l="1"/>
  <c r="J47" i="7" s="1"/>
  <c r="F46" i="7"/>
  <c r="F47" i="7" s="1"/>
  <c r="H46" i="7"/>
  <c r="H47" i="7" s="1"/>
  <c r="H16" i="7" l="1"/>
  <c r="H28" i="7" s="1"/>
  <c r="H32" i="7" s="1"/>
  <c r="D28" i="7"/>
  <c r="D32" i="7" s="1"/>
  <c r="H34" i="7" l="1"/>
  <c r="H48" i="7" s="1"/>
  <c r="D34" i="7"/>
  <c r="D48" i="7" s="1"/>
  <c r="D50" i="7" l="1"/>
  <c r="H50" i="7"/>
  <c r="H72" i="27" l="1"/>
  <c r="J16" i="7"/>
  <c r="H74" i="27" l="1"/>
  <c r="H76" i="27" s="1"/>
  <c r="D72" i="27"/>
  <c r="J28" i="7"/>
  <c r="J32" i="7" s="1"/>
  <c r="F32" i="7"/>
  <c r="D74" i="27" l="1"/>
  <c r="D76" i="27" s="1"/>
  <c r="F34" i="7"/>
  <c r="F48" i="7" s="1"/>
  <c r="F50" i="7" l="1"/>
  <c r="J34" i="7"/>
  <c r="J48" i="7" s="1"/>
  <c r="J50" i="7" l="1"/>
  <c r="C16" i="15" l="1"/>
  <c r="C18" i="15" s="1"/>
</calcChain>
</file>

<file path=xl/sharedStrings.xml><?xml version="1.0" encoding="utf-8"?>
<sst xmlns="http://schemas.openxmlformats.org/spreadsheetml/2006/main" count="405" uniqueCount="226">
  <si>
    <t>บริษัท เอฟเอ็นเอส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</si>
  <si>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</si>
  <si>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</si>
  <si>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</si>
  <si>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</si>
  <si>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</si>
  <si>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</si>
  <si>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</si>
  <si>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</si>
  <si>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</si>
  <si>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รายได้ค่าบริการค้างรับจากกิจการที่เกี่ยวข้องกัน </t>
  </si>
  <si>
    <t>ลูกหนี้การค้าและลูกหนี้หมุนเวียนอื่น</t>
  </si>
  <si>
    <t>เงินให้กู้ยืมระยะสั้นแก่กิจการอื่น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</si>
  <si>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</si>
  <si>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</si>
  <si>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</si>
  <si>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</si>
  <si>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</si>
  <si>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</si>
  <si>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</si>
  <si>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</si>
  <si>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</si>
  <si>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</si>
  <si>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</si>
  <si>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</si>
  <si>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</si>
  <si>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</si>
  <si>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</si>
  <si>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</si>
  <si>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</si>
  <si>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</si>
  <si>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</si>
  <si>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</si>
  <si>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</si>
  <si>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</si>
  <si>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</si>
  <si>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691,710,880 หุ้น มูลค่า 5 บาทต่อหุ้น)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</si>
  <si>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</si>
  <si>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</si>
  <si>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</si>
  <si>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</si>
  <si>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</si>
  <si>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</si>
  <si>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</si>
  <si>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</si>
  <si>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</si>
  <si>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</si>
  <si>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</si>
  <si>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รายได้จากการให้บริการด้านสุขภาพ</t>
  </si>
  <si>
    <t xml:space="preserve">รายได้อื่น </t>
  </si>
  <si>
    <t>รวมรายได้</t>
  </si>
  <si>
    <t>ค่าใช้จ่าย</t>
  </si>
  <si>
    <t>ต้นทุนการให้บริการด้านสุขภาพ</t>
  </si>
  <si>
    <t>ต้นทุนในการจัดจำหน่าย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</si>
  <si>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</si>
  <si>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</si>
  <si>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</si>
  <si>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</si>
  <si>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</si>
  <si>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</si>
  <si>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</si>
  <si>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</si>
  <si>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</t>
  </si>
  <si>
    <t>ส่วนเกิน</t>
  </si>
  <si>
    <t>ของบริษัทร่วม</t>
  </si>
  <si>
    <t>ทุนที่ออกและ</t>
  </si>
  <si>
    <t>มูลค่า</t>
  </si>
  <si>
    <t>ทุนสำรอง</t>
  </si>
  <si>
    <t>การลงทุน</t>
  </si>
  <si>
    <t>ชำระแล้ว</t>
  </si>
  <si>
    <t>หุ้นสามัญ</t>
  </si>
  <si>
    <t>ตามกฎหมาย</t>
  </si>
  <si>
    <t>ในบริษัทร่วม</t>
  </si>
  <si>
    <t>งบการเงิน</t>
  </si>
  <si>
    <t>ที่ใช้วิธีส่วนได้เสีย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</si>
  <si>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</si>
  <si>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</si>
  <si>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UPC"/>
        <family val="1"/>
      </rPr>
      <t>และค่าตัดจำหน่าย</t>
    </r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</si>
  <si>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</si>
  <si>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</si>
  <si>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</si>
  <si>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ดอกเบี้ยรับ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</si>
  <si>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</si>
  <si>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</si>
  <si>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</si>
  <si>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เงินสดจ่ายเพื่อซื้ออุปกรณ์และสินทรัพย์ไม่มีตัวตน</t>
  </si>
  <si>
    <t>เงินปันผลรับ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</si>
  <si>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</si>
  <si>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</si>
  <si>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</si>
  <si>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</si>
  <si>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</si>
  <si>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(หุ้นสามัญจำนวน 500,651,065 หุ้น มูลค่า 5 บาทต่อหุ้น)</t>
  </si>
  <si>
    <t xml:space="preserve">งบฐานะการเงิน  </t>
  </si>
  <si>
    <t>งบการเปลี่ยนแปลงส่วนของผู้ถือหุ้น (ไม่ได้ตรวจสอบ)</t>
  </si>
  <si>
    <t>(ขาดทุน) กำไรสำหรับงวด</t>
  </si>
  <si>
    <t xml:space="preserve">เงินให้กู้ยืมระยะสั้นแก่กิจการที่เกี่ยวข้องกัน </t>
  </si>
  <si>
    <t>ค่าใช้จ่ายภาษีเงินได้</t>
  </si>
  <si>
    <t>เบ็ดเสร็จอื่น</t>
  </si>
  <si>
    <t>(ขาดทุน) กำไรก่อนภาษีเงินได้</t>
  </si>
  <si>
    <t>ค่าใช้จ่ายอื่น</t>
  </si>
  <si>
    <t>เงินทดรองจ่ายแก่กิจการที่เกี่ยวข้องกัน</t>
  </si>
  <si>
    <t>สินทรัพย์ไม่มีตัวตน</t>
  </si>
  <si>
    <t>เงินทดรองจ่ายจากบุคคลและกิจการที่เกี่ยวข้องกัน</t>
  </si>
  <si>
    <t>รายได้จากการลงทุน</t>
  </si>
  <si>
    <t>รายได้จากกิจการที่เกี่ยวข้องกัน</t>
  </si>
  <si>
    <t>กำไรสุทธิจากเงินลงทุน</t>
  </si>
  <si>
    <t>ยอดคงเหลือ ณ วันที่ 1 มกราคม 2568</t>
  </si>
  <si>
    <t>สำรอง</t>
  </si>
  <si>
    <t>การเปลี่ยนแปลง</t>
  </si>
  <si>
    <t>ในมูลค่า</t>
  </si>
  <si>
    <t>ยุติธรรม</t>
  </si>
  <si>
    <t>การแปลงค่า</t>
  </si>
  <si>
    <t>องค์ประกอบอื่น</t>
  </si>
  <si>
    <t>ในมูลค่ายุติธรรม</t>
  </si>
  <si>
    <t>2, 7</t>
  </si>
  <si>
    <t>สินทรัพย์สิทธิการใช้และอุปกรณ์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</si>
  <si>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</si>
  <si>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เงินกู้ยืมระยะสั้นจากสถาบันการเงินเพิ่มขึ้น</t>
  </si>
  <si>
    <t>เงินสดรับจากการจำหน่ายอุปกรณ์</t>
  </si>
  <si>
    <t>รายได้ค่าบริการค้างรับจากกิจการที่เกี่ยวข้องกัน</t>
  </si>
  <si>
    <t>เงินกู้ยืมระยะสั้นจากบุคคลและกิจการที่เกี่ยวข้องกัน</t>
  </si>
  <si>
    <t>ผลขาดทุนด้านเครดิตที่คาดว่าจะเกิดขึ้น</t>
  </si>
  <si>
    <t>ขาดทุนจากการด้อยค่าเงินลงทุนในบริษัทย่อย</t>
  </si>
  <si>
    <t>ประมาณการหนี้สินไม่หมุนเวียนสำหรับผลประโยชน์พนักงานจ่าย</t>
  </si>
  <si>
    <t>กำไร</t>
  </si>
  <si>
    <t>จากการลดสัดส่วน</t>
  </si>
  <si>
    <t>และการร่วมค้า</t>
  </si>
  <si>
    <t>ขาดทุนจากการตัดจำหน่ายอุปกรณ์</t>
  </si>
  <si>
    <t>JSEXS5TE95K4BCRSHY89EYBDWE8ZMCKCWW6M8DVGBGND92EHESTG</t>
  </si>
  <si>
    <t>Jirathorn, Puttarndong</t>
  </si>
  <si>
    <t>Create</t>
  </si>
  <si>
    <t>a36692e1-eaf1-4e5e-8f04-50f5e6e8dba2</t>
  </si>
  <si>
    <t>{"id":"a36692e1-eaf1-4e5e-8f04-50f5e6e8dba2","type":1,"name":"workbookId","value":"bd49407d-299c-4d05-978d-59a2afba2f3f"}</t>
  </si>
  <si>
    <t>d145a783-e4de-4d9b-9942-7a15a0aaf3be</t>
  </si>
  <si>
    <t>{"id":"d145a783-e4de-4d9b-9942-7a15a0aaf3be","type":0,"name":"dataSnipperSheetDeleted","value":"false"}</t>
  </si>
  <si>
    <t>0b20d9d7-a39a-4e93-a4e5-8e5ed3f871c4</t>
  </si>
  <si>
    <t>{"id":"0b20d9d7-a39a-4e93-a4e5-8e5ed3f871c4","type":0,"name":"embed-documents","value":"false"}</t>
  </si>
  <si>
    <t>40f3fbfb-1bbe-4ea6-9d12-ace4b4b9c539</t>
  </si>
  <si>
    <t>{"id":"40f3fbfb-1bbe-4ea6-9d12-ace4b4b9c539","type":0,"name":"table-snip-suggestions","value":"true"}</t>
  </si>
  <si>
    <t>a7d5f758-17b1-48cd-b0b9-c4d5c042fad2</t>
  </si>
  <si>
    <t>{"id":"a7d5f758-17b1-48cd-b0b9-c4d5c042fad2","type":1,"name":"migratedFssProjectId","value":""}</t>
  </si>
  <si>
    <t>Update</t>
  </si>
  <si>
    <t>{"id":"a36692e1-eaf1-4e5e-8f04-50f5e6e8dba2","type":1,"name":"workbookId","value":"ef3d3646-84a0-4fbd-992f-c0177c8f3763"}</t>
  </si>
  <si>
    <t>{"id":"0b20d9d7-a39a-4e93-a4e5-8e5ed3f871c4","type":0,"name":"embed-documents","value":"true"}</t>
  </si>
  <si>
    <t>ขาดทุนจากการด้อยค่าเงินลงทุนในบริษัทร่วม</t>
  </si>
  <si>
    <t>R33860WAZ4MHYJ5WTXZTJDDZ1CTKPH7G9XC2AFJM1NM9VB3QHBEG</t>
  </si>
  <si>
    <t>Natnicha, Chansri</t>
  </si>
  <si>
    <t>(ขาดทุน) กำไรจากกิจกรรมดำเนินงาน</t>
  </si>
  <si>
    <t>1AWC3DK049AFSFXP81WHF0YX4R68XDQ9X83MHFAA6XZDQSXDVQWG</t>
  </si>
  <si>
    <t>Ananpatanakul, Palakorn</t>
  </si>
  <si>
    <t>กำไร (ขาดทุน) สะสม</t>
  </si>
  <si>
    <t>(ขาดทุนสะสม)</t>
  </si>
  <si>
    <t>กำไรสุทธิจากอัตราแลกเปลี่ยน</t>
  </si>
  <si>
    <t>ขาดทุนสุทธิจากอัตราแลกเปลี่ยน</t>
  </si>
  <si>
    <t>S3S7AE1HSEXNPJH4AKT99FY0HQT3HTXEGZSVQ2VYEPJ84WJGA7T0</t>
  </si>
  <si>
    <t>Kultida, Khongnuam</t>
  </si>
  <si>
    <t>ยอดคงเหลือ ณ วันที่ 1 มกราคม 2569</t>
  </si>
  <si>
    <t>รับโอนตราสารทุนที่อยู่ในความต้องการของตลาดจากบริษัทย่อย</t>
  </si>
  <si>
    <t>ขาดทุนสำหรับงวด</t>
  </si>
  <si>
    <t>กำไรสำหรับงวด</t>
  </si>
  <si>
    <t>เงินสดจ่ายเพื่อชำระเงินกู้ยืมระยะสั้นจากสถาบันการเงิน</t>
  </si>
  <si>
    <t>ส่วนเกินมูลค่า</t>
  </si>
  <si>
    <t>สำรองการเปลี่ยนแปลง</t>
  </si>
  <si>
    <t>ของส่วนของผู้ถือหุ้น</t>
  </si>
  <si>
    <t>ขาดทุนสะสม</t>
  </si>
  <si>
    <t>เงินลงทุนในบริษัทร่วมและการร่วมค้า</t>
  </si>
  <si>
    <t xml:space="preserve">กำไร (ขาดทุน) สะสม </t>
  </si>
  <si>
    <t>เงินรับล่วงหน้าจากลูกค้า</t>
  </si>
  <si>
    <t>เงินกู้ยืมระยะสั้นจากกิจการอื่น</t>
  </si>
  <si>
    <t>ปรับรายการที่กระทบ (ขาดทุน) กำไรเป็นเงินสดรับ (จ่าย)</t>
  </si>
  <si>
    <t>เงินสดรับจากการจำหน่ายสินทรัพย์ทางการเงินไม่หมุนเวียนอื่น</t>
  </si>
  <si>
    <t xml:space="preserve">    หักกับเงินทดรองจ่ายจากกิจการที่เกี่ยวข้องกัน</t>
  </si>
  <si>
    <t>สินทรัพย์ทางการเงินเพิ่มขึ้นจากการปรับมูลค่ายุติธรรม</t>
  </si>
  <si>
    <t>เงินกู้ยืมระยะสั้นจากบุคคลและกิจการอื่นลดลงจากการหักกลบลบหนี้</t>
  </si>
  <si>
    <t>โอนเงินกู้ยืมระยะสั้นจากบุคคลที่เกี่ยวข้องกันเป็นเจ้าหนี้หมุนเวียนอื่น</t>
  </si>
  <si>
    <t>ขาดทุนจากการจำหน่ายอุปกรณ์</t>
  </si>
  <si>
    <t>BE9VPD7809M422T3KC3T86A4EG9BR5GHWG4TZ7KJTFP1XQTZ1EAG</t>
  </si>
  <si>
    <t>Thamol, Mongkolkitwiboon</t>
  </si>
  <si>
    <t>30 มิถุนายน</t>
  </si>
  <si>
    <t>วันที่ 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</si>
  <si>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</si>
  <si>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</si>
  <si>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</si>
  <si>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</si>
  <si>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</t>
  </si>
  <si>
    <t>ค่าใช้จ่ายในการบริการและบริหาร</t>
  </si>
  <si>
    <t>ขาดทุนจากการจำหน่ายและตัดจำหน่ายเงินลงทุนในบริษัทร่วม</t>
  </si>
  <si>
    <t xml:space="preserve">    มูลค่ายุติธรรมผ่านกำไรขาดทุนเบ็ดเสร็จอื่น</t>
  </si>
  <si>
    <r>
      <t xml:space="preserve">ขาดทุนต่อหุ้นขั้นพื้นฐาน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</si>
  <si>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</si>
  <si>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</si>
  <si>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</si>
  <si>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เงินสดและรายการเทียบเท่าเงินสด ณ วันที่ 30 มิถุนายน</t>
  </si>
  <si>
    <t>เงินกู้ยืมระยะสั้นจากบุคคลและกิจการอื่นลดลงจากการหักกลบ</t>
  </si>
  <si>
    <t xml:space="preserve">    กับสินทรัพย์ทางการเงิน</t>
  </si>
  <si>
    <t>เงินทดรองจ่ายจากกิจการที่เกี่ยวข้องกันลดลง</t>
  </si>
  <si>
    <t>เงินลงทุนในบริษัทร่วมลดลง</t>
  </si>
  <si>
    <t>2, 4</t>
  </si>
  <si>
    <t>ส่วนแบ่งขาดทุนของบริษัทร่วมและการร่วมค้าที่ใช้วิธีส่วนได้เสีย</t>
  </si>
  <si>
    <r>
      <t xml:space="preserve">(ขาดทุน) 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</si>
  <si>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เงินทดรองจ่ายจากกิจการที่เกี่ยวข้องกัน</t>
  </si>
  <si>
    <t>ขาดทุนจากกิจกรรมดำเนินงาน</t>
  </si>
  <si>
    <t>ขาดทุนก่อนภาษีเงินได้</t>
  </si>
  <si>
    <t>เงินสดและรายการเทียบเท่าเงินสด (ลดลง) เพิ่มขึ้นสุทธิ</t>
  </si>
  <si>
    <t>ส่วนแบ่งกำไร (ขาดทุน) เบ็ดเสร็จอื่นของบริษัทร่วมและการร่วมค้าที่ใช้วิธีส่วนได้เสีย</t>
  </si>
  <si>
    <t>กำไรจากเงินลงทุนในตราสารทุนที่กำหนดให้วัดมูลค่าด้วย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</si>
  <si>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</si>
  <si>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</si>
  <si>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</si>
  <si>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>กำไร (ขาดทุน) เบ็ดเสร็จอื่น</t>
  </si>
  <si>
    <t>โอนไปขาดทุนสะสม</t>
  </si>
  <si>
    <t>เงินสดรับจากเงินกู้ยืมระยะสั้นจากบุคคลและกิจการที่เกี่ยวข้องกัน</t>
  </si>
  <si>
    <t>เจ้าหนี้จากการซื้ออุปกรณ์และสินทรัพย์ไม่มีตัวตน (ลดลง) เพิ่มขึ้น</t>
  </si>
  <si>
    <t>โอนประมาณการหนี้สินไม่หมุนเวียนสำหรับผลประโยชน์พนักงาน</t>
  </si>
  <si>
    <t>ไปเป็นเจ้าหนี้หมุนเวียนอื่น</t>
  </si>
  <si>
    <t>กำไร (ขาดทุน) จากเงินลงทุนในตราสารทุนที่กำหนดให้วัดมูลค่าด้วย</t>
  </si>
  <si>
    <t>ส่วนแบ่งกำไร (ขาดทุน)</t>
  </si>
  <si>
    <t>กระแสเงินสดสุทธิ (ใช้ไปใน) ได้มาจากการดำเนินงาน</t>
  </si>
  <si>
    <t>กระแสเงินสดสุทธิ (ใช้ไปใน) ได้มาจากกิจกรรมลงทุน</t>
  </si>
  <si>
    <t>เงินสดจ่ายเพื่อชำระเงินกู้ยืมระยะสั้นจากบุคคลและกิจการที่เกี่ยวข้องกัน</t>
  </si>
  <si>
    <t>การได้มาซึ่งสินทรัพย์สิทธิการใช้ภายใต้สัญญาเช่า</t>
  </si>
  <si>
    <t>2, 3</t>
  </si>
  <si>
    <t xml:space="preserve">กระแสเงินสดสุทธิ (ใช้ไปใน) ได้มาจากกิจกรรมดำเนินงาน </t>
  </si>
  <si>
    <t>กระแสเงินสดสุทธิ (ใช้ไปใน) ได้มาจากกิจกรรมจัดหาเงิน</t>
  </si>
  <si>
    <t>เงินสดจ่ายเพื่อชำระเงินกู้ยืมระยะสั้นจากกิจการอื่น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</si>
</sst>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_);_(@_)"/>
    <numFmt numFmtId="166" formatCode="#,##0;\(#,##0\)"/>
    <numFmt numFmtId="167" formatCode="_ * #,##0.00_ ;_ * \-#,##0.00_ ;_ * &quot;-&quot;??_ ;_ @_ "/>
    <numFmt numFmtId="168" formatCode="* \(#,##0\);* #,##0_);&quot;-&quot;??_);@"/>
    <numFmt numFmtId="169" formatCode="* #,##0_);* \(#,##0\);&quot;-&quot;??_);@"/>
    <numFmt numFmtId="170" formatCode="0.0000%"/>
  </numFmts>
  <fonts count="36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ngsanaUPC"/>
      <family val="1"/>
    </font>
    <font>
      <sz val="10"/>
      <name val="ApFont"/>
    </font>
    <font>
      <sz val="14"/>
      <name val="Angsana New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sz val="16"/>
      <name val="Arial"/>
      <family val="2"/>
    </font>
    <font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AngsanaUPC"/>
      <family val="1"/>
    </font>
    <font>
      <sz val="15"/>
      <name val="AngsanaUPC"/>
      <family val="1"/>
    </font>
    <font>
      <b/>
      <sz val="16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168" fontId="8" fillId="0" borderId="0" applyFill="0" applyBorder="0" applyProtection="0"/>
    <xf numFmtId="168" fontId="8" fillId="0" borderId="1" applyFill="0" applyProtection="0"/>
    <xf numFmtId="168" fontId="8" fillId="0" borderId="2" applyFill="0" applyProtection="0"/>
    <xf numFmtId="169" fontId="8" fillId="0" borderId="0" applyFill="0" applyBorder="0" applyProtection="0"/>
    <xf numFmtId="169" fontId="8" fillId="0" borderId="1" applyFill="0" applyProtection="0"/>
    <xf numFmtId="169" fontId="8" fillId="0" borderId="2" applyFill="0" applyProtection="0"/>
    <xf numFmtId="37" fontId="9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9" fontId="31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1" fillId="0" borderId="0"/>
  </cellStyleXfs>
  <cellXfs count="223">
    <xf numFmtId="0" fontId="0" fillId="0" borderId="0" xfId="0"/>
    <xf numFmtId="0" fontId="23" fillId="0" borderId="0" xfId="17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25" fillId="0" borderId="0" xfId="17" applyFont="1" applyAlignment="1" applyProtection="1">
      <alignment wrapText="1"/>
      <protection locked="0"/>
    </xf>
    <xf numFmtId="164" fontId="23" fillId="0" borderId="3" xfId="1" applyNumberFormat="1" applyFont="1" applyFill="1" applyBorder="1" applyAlignment="1" applyProtection="1">
      <protection locked="0"/>
    </xf>
    <xf numFmtId="0" fontId="14" fillId="0" borderId="0" xfId="17" applyFont="1" applyAlignment="1" applyProtection="1">
      <alignment horizontal="left"/>
      <protection locked="0"/>
    </xf>
    <xf numFmtId="164" fontId="14" fillId="0" borderId="0" xfId="1" applyNumberFormat="1" applyFont="1" applyFill="1" applyAlignment="1" applyProtection="1">
      <alignment horizontal="right"/>
      <protection locked="0"/>
    </xf>
    <xf numFmtId="164" fontId="14" fillId="0" borderId="0" xfId="1" applyNumberFormat="1" applyFont="1" applyFill="1" applyAlignment="1" applyProtection="1">
      <alignment horizontal="center"/>
      <protection locked="0"/>
    </xf>
    <xf numFmtId="164" fontId="14" fillId="0" borderId="0" xfId="1" applyNumberFormat="1" applyFont="1" applyFill="1" applyAlignment="1" applyProtection="1">
      <protection locked="0"/>
    </xf>
    <xf numFmtId="0" fontId="14" fillId="0" borderId="0" xfId="22" applyFont="1" applyAlignment="1" applyProtection="1">
      <alignment horizontal="center"/>
      <protection locked="0"/>
    </xf>
    <xf numFmtId="0" fontId="14" fillId="0" borderId="0" xfId="17" applyFont="1" applyAlignment="1" applyProtection="1">
      <alignment horizontal="center"/>
      <protection locked="0"/>
    </xf>
    <xf numFmtId="0" fontId="15" fillId="0" borderId="0" xfId="17" applyFont="1" applyAlignment="1" applyProtection="1">
      <alignment horizontal="center"/>
      <protection locked="0"/>
    </xf>
    <xf numFmtId="0" fontId="15" fillId="0" borderId="0" xfId="22" applyFont="1" applyAlignment="1" applyProtection="1">
      <alignment horizontal="center"/>
      <protection locked="0"/>
    </xf>
    <xf numFmtId="0" fontId="13" fillId="0" borderId="0" xfId="17" applyFont="1" applyAlignment="1" applyProtection="1">
      <alignment horizontal="left"/>
      <protection locked="0"/>
    </xf>
    <xf numFmtId="164" fontId="14" fillId="0" borderId="0" xfId="1" applyNumberFormat="1" applyFont="1" applyFill="1" applyBorder="1" applyAlignment="1" applyProtection="1">
      <protection locked="0"/>
    </xf>
    <xf numFmtId="164" fontId="13" fillId="0" borderId="0" xfId="1" applyNumberFormat="1" applyFont="1" applyFill="1" applyBorder="1" applyAlignment="1" applyProtection="1">
      <protection locked="0"/>
    </xf>
    <xf numFmtId="164" fontId="13" fillId="0" borderId="0" xfId="1" applyNumberFormat="1" applyFont="1" applyFill="1" applyAlignment="1" applyProtection="1">
      <protection locked="0"/>
    </xf>
    <xf numFmtId="0" fontId="11" fillId="0" borderId="0" xfId="22" applyFont="1" applyProtection="1">
      <protection locked="0"/>
    </xf>
    <xf numFmtId="0" fontId="14" fillId="0" borderId="0" xfId="22" applyFont="1" applyProtection="1">
      <protection locked="0"/>
    </xf>
    <xf numFmtId="0" fontId="14" fillId="0" borderId="0" xfId="17" applyFont="1" applyProtection="1">
      <protection locked="0"/>
    </xf>
    <xf numFmtId="0" fontId="13" fillId="0" borderId="0" xfId="17" applyFont="1" applyProtection="1">
      <protection locked="0"/>
    </xf>
    <xf numFmtId="164" fontId="14" fillId="0" borderId="0" xfId="1" applyNumberFormat="1" applyFont="1" applyFill="1" applyBorder="1" applyAlignment="1" applyProtection="1">
      <alignment horizontal="center"/>
      <protection locked="0"/>
    </xf>
    <xf numFmtId="164" fontId="14" fillId="0" borderId="3" xfId="1" applyNumberFormat="1" applyFont="1" applyFill="1" applyBorder="1" applyAlignment="1" applyProtection="1">
      <alignment horizontal="center"/>
      <protection locked="0"/>
    </xf>
    <xf numFmtId="164" fontId="13" fillId="0" borderId="4" xfId="1" applyNumberFormat="1" applyFont="1" applyFill="1" applyBorder="1" applyAlignment="1" applyProtection="1"/>
    <xf numFmtId="164" fontId="13" fillId="0" borderId="3" xfId="1" applyNumberFormat="1" applyFont="1" applyFill="1" applyBorder="1" applyAlignment="1" applyProtection="1">
      <alignment horizontal="center"/>
    </xf>
    <xf numFmtId="164" fontId="13" fillId="0" borderId="0" xfId="1" applyNumberFormat="1" applyFont="1" applyFill="1" applyBorder="1" applyAlignment="1" applyProtection="1">
      <alignment horizontal="center"/>
      <protection locked="0"/>
    </xf>
    <xf numFmtId="164" fontId="13" fillId="0" borderId="5" xfId="1" applyNumberFormat="1" applyFont="1" applyFill="1" applyBorder="1" applyAlignment="1" applyProtection="1"/>
    <xf numFmtId="0" fontId="11" fillId="0" borderId="0" xfId="17" applyFont="1" applyProtection="1">
      <protection locked="0"/>
    </xf>
    <xf numFmtId="0" fontId="12" fillId="0" borderId="0" xfId="17" applyFont="1" applyProtection="1">
      <protection locked="0"/>
    </xf>
    <xf numFmtId="0" fontId="15" fillId="0" borderId="0" xfId="17" applyFont="1" applyProtection="1">
      <protection locked="0"/>
    </xf>
    <xf numFmtId="0" fontId="13" fillId="0" borderId="0" xfId="17" applyFont="1" applyAlignment="1" applyProtection="1">
      <alignment horizontal="center"/>
      <protection locked="0"/>
    </xf>
    <xf numFmtId="0" fontId="16" fillId="0" borderId="0" xfId="17" applyFont="1" applyAlignment="1" applyProtection="1">
      <alignment horizontal="center"/>
      <protection locked="0"/>
    </xf>
    <xf numFmtId="0" fontId="16" fillId="0" borderId="0" xfId="17" applyFont="1" applyProtection="1">
      <protection locked="0"/>
    </xf>
    <xf numFmtId="37" fontId="14" fillId="0" borderId="0" xfId="17" applyNumberFormat="1" applyFont="1" applyProtection="1">
      <protection locked="0"/>
    </xf>
    <xf numFmtId="164" fontId="14" fillId="0" borderId="0" xfId="1" applyNumberFormat="1" applyFont="1" applyFill="1" applyBorder="1" applyAlignment="1" applyProtection="1">
      <alignment horizontal="right"/>
      <protection locked="0"/>
    </xf>
    <xf numFmtId="0" fontId="15" fillId="0" borderId="0" xfId="18" applyFont="1" applyAlignment="1" applyProtection="1">
      <alignment horizontal="center"/>
      <protection locked="0"/>
    </xf>
    <xf numFmtId="164" fontId="14" fillId="0" borderId="0" xfId="17" applyNumberFormat="1" applyFont="1" applyProtection="1">
      <protection locked="0"/>
    </xf>
    <xf numFmtId="0" fontId="14" fillId="0" borderId="0" xfId="36" applyFont="1" applyAlignment="1" applyProtection="1">
      <alignment horizontal="left"/>
      <protection locked="0"/>
    </xf>
    <xf numFmtId="164" fontId="13" fillId="0" borderId="4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Alignment="1" applyProtection="1">
      <alignment horizontal="right"/>
      <protection locked="0"/>
    </xf>
    <xf numFmtId="164" fontId="13" fillId="0" borderId="0" xfId="17" applyNumberFormat="1" applyFont="1" applyProtection="1">
      <protection locked="0"/>
    </xf>
    <xf numFmtId="164" fontId="14" fillId="0" borderId="0" xfId="1" applyNumberFormat="1" applyFont="1" applyFill="1" applyAlignment="1" applyProtection="1">
      <alignment horizontal="left"/>
      <protection locked="0"/>
    </xf>
    <xf numFmtId="164" fontId="13" fillId="0" borderId="4" xfId="1" applyNumberFormat="1" applyFont="1" applyFill="1" applyBorder="1" applyAlignment="1" applyProtection="1">
      <alignment horizontal="center"/>
    </xf>
    <xf numFmtId="43" fontId="15" fillId="0" borderId="0" xfId="1" applyFont="1" applyFill="1" applyAlignment="1" applyProtection="1">
      <alignment horizontal="center"/>
      <protection locked="0"/>
    </xf>
    <xf numFmtId="170" fontId="15" fillId="0" borderId="0" xfId="38" applyNumberFormat="1" applyFont="1" applyFill="1" applyAlignment="1" applyProtection="1">
      <alignment horizontal="center"/>
      <protection locked="0"/>
    </xf>
    <xf numFmtId="164" fontId="14" fillId="0" borderId="5" xfId="1" applyNumberFormat="1" applyFont="1" applyFill="1" applyBorder="1" applyAlignment="1" applyProtection="1">
      <protection locked="0"/>
    </xf>
    <xf numFmtId="164" fontId="14" fillId="0" borderId="0" xfId="1" applyNumberFormat="1" applyFont="1" applyFill="1" applyBorder="1" applyAlignment="1" applyProtection="1"/>
    <xf numFmtId="164" fontId="14" fillId="0" borderId="3" xfId="1" applyNumberFormat="1" applyFont="1" applyFill="1" applyBorder="1" applyAlignment="1" applyProtection="1">
      <protection locked="0"/>
    </xf>
    <xf numFmtId="0" fontId="11" fillId="0" borderId="0" xfId="22" applyFont="1" applyAlignment="1" applyProtection="1">
      <alignment horizontal="center"/>
      <protection locked="0"/>
    </xf>
    <xf numFmtId="0" fontId="33" fillId="0" borderId="0" xfId="22" applyFont="1" applyProtection="1">
      <protection locked="0"/>
    </xf>
    <xf numFmtId="0" fontId="24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Protection="1">
      <protection locked="0"/>
    </xf>
    <xf numFmtId="164" fontId="23" fillId="0" borderId="0" xfId="1" applyNumberFormat="1" applyFont="1" applyAlignment="1" applyProtection="1">
      <protection locked="0"/>
    </xf>
    <xf numFmtId="164" fontId="23" fillId="0" borderId="0" xfId="1" applyNumberFormat="1" applyFont="1" applyFill="1" applyAlignment="1" applyProtection="1">
      <protection locked="0"/>
    </xf>
    <xf numFmtId="164" fontId="26" fillId="0" borderId="0" xfId="1" applyNumberFormat="1" applyFont="1" applyAlignment="1" applyProtection="1">
      <protection locked="0"/>
    </xf>
    <xf numFmtId="0" fontId="23" fillId="0" borderId="0" xfId="17" applyFont="1" applyProtection="1">
      <protection locked="0"/>
    </xf>
    <xf numFmtId="0" fontId="27" fillId="0" borderId="0" xfId="17" applyFont="1" applyAlignment="1" applyProtection="1">
      <alignment horizontal="center"/>
      <protection locked="0"/>
    </xf>
    <xf numFmtId="164" fontId="26" fillId="0" borderId="0" xfId="1" applyNumberFormat="1" applyFont="1" applyFill="1" applyAlignment="1" applyProtection="1">
      <protection locked="0"/>
    </xf>
    <xf numFmtId="164" fontId="23" fillId="0" borderId="0" xfId="1" applyNumberFormat="1" applyFont="1" applyFill="1" applyBorder="1" applyAlignment="1" applyProtection="1">
      <protection locked="0"/>
    </xf>
    <xf numFmtId="164" fontId="25" fillId="0" borderId="4" xfId="1" applyNumberFormat="1" applyFont="1" applyFill="1" applyBorder="1" applyAlignment="1" applyProtection="1">
      <alignment horizontal="center"/>
    </xf>
    <xf numFmtId="164" fontId="25" fillId="0" borderId="0" xfId="1" applyNumberFormat="1" applyFont="1" applyFill="1" applyBorder="1" applyAlignment="1" applyProtection="1">
      <protection locked="0"/>
    </xf>
    <xf numFmtId="164" fontId="34" fillId="0" borderId="0" xfId="1" applyNumberFormat="1" applyFont="1" applyFill="1" applyBorder="1" applyAlignme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164" fontId="26" fillId="0" borderId="0" xfId="1" applyNumberFormat="1" applyFont="1" applyFill="1" applyBorder="1" applyAlignment="1" applyProtection="1">
      <protection locked="0"/>
    </xf>
    <xf numFmtId="0" fontId="27" fillId="0" borderId="0" xfId="0" applyFont="1" applyAlignment="1" applyProtection="1">
      <alignment horizontal="left"/>
      <protection locked="0"/>
    </xf>
    <xf numFmtId="164" fontId="25" fillId="0" borderId="0" xfId="1" applyNumberFormat="1" applyFont="1" applyFill="1" applyAlignment="1" applyProtection="1">
      <protection locked="0"/>
    </xf>
    <xf numFmtId="164" fontId="23" fillId="0" borderId="1" xfId="1" applyNumberFormat="1" applyFont="1" applyFill="1" applyBorder="1" applyAlignment="1" applyProtection="1">
      <alignment horizontal="right"/>
      <protection locked="0"/>
    </xf>
    <xf numFmtId="164" fontId="25" fillId="0" borderId="0" xfId="1" applyNumberFormat="1" applyFont="1" applyFill="1" applyBorder="1" applyAlignment="1" applyProtection="1">
      <alignment horizontal="center"/>
    </xf>
    <xf numFmtId="164" fontId="13" fillId="0" borderId="0" xfId="1" applyNumberFormat="1" applyFont="1" applyFill="1" applyBorder="1" applyAlignment="1" applyProtection="1">
      <alignment horizontal="right"/>
    </xf>
    <xf numFmtId="164" fontId="25" fillId="0" borderId="1" xfId="1" applyNumberFormat="1" applyFont="1" applyFill="1" applyBorder="1" applyAlignment="1" applyProtection="1"/>
    <xf numFmtId="164" fontId="25" fillId="0" borderId="3" xfId="1" applyNumberFormat="1" applyFont="1" applyFill="1" applyBorder="1" applyAlignment="1" applyProtection="1">
      <alignment horizontal="center"/>
    </xf>
    <xf numFmtId="164" fontId="25" fillId="0" borderId="0" xfId="1" applyNumberFormat="1" applyFont="1" applyFill="1" applyBorder="1" applyAlignment="1" applyProtection="1">
      <alignment horizontal="right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164" fontId="25" fillId="0" borderId="0" xfId="1" applyNumberFormat="1" applyFont="1" applyFill="1" applyBorder="1" applyAlignment="1" applyProtection="1">
      <alignment horizontal="center"/>
      <protection locked="0"/>
    </xf>
    <xf numFmtId="0" fontId="25" fillId="0" borderId="0" xfId="17" applyFont="1" applyProtection="1">
      <protection locked="0"/>
    </xf>
    <xf numFmtId="0" fontId="34" fillId="0" borderId="0" xfId="0" applyFont="1" applyProtection="1">
      <protection locked="0"/>
    </xf>
    <xf numFmtId="164" fontId="23" fillId="0" borderId="0" xfId="0" applyNumberFormat="1" applyFont="1" applyProtection="1">
      <protection locked="0"/>
    </xf>
    <xf numFmtId="0" fontId="28" fillId="0" borderId="0" xfId="17" applyFont="1" applyAlignment="1" applyProtection="1">
      <alignment horizontal="left"/>
      <protection locked="0"/>
    </xf>
    <xf numFmtId="164" fontId="26" fillId="0" borderId="0" xfId="0" applyNumberFormat="1" applyFont="1" applyProtection="1">
      <protection locked="0"/>
    </xf>
    <xf numFmtId="0" fontId="23" fillId="0" borderId="0" xfId="17" applyFont="1" applyAlignment="1" applyProtection="1">
      <alignment horizontal="left"/>
      <protection locked="0"/>
    </xf>
    <xf numFmtId="164" fontId="26" fillId="0" borderId="0" xfId="1" applyNumberFormat="1" applyFont="1" applyFill="1" applyBorder="1" applyAlignment="1" applyProtection="1">
      <alignment horizontal="right"/>
      <protection locked="0"/>
    </xf>
    <xf numFmtId="164" fontId="23" fillId="0" borderId="0" xfId="1" applyNumberFormat="1" applyFont="1" applyFill="1" applyAlignment="1" applyProtection="1">
      <alignment horizontal="center"/>
      <protection locked="0"/>
    </xf>
    <xf numFmtId="164" fontId="34" fillId="0" borderId="0" xfId="1" applyNumberFormat="1" applyFont="1" applyFill="1" applyAlignment="1" applyProtection="1">
      <protection locked="0"/>
    </xf>
    <xf numFmtId="164" fontId="25" fillId="0" borderId="2" xfId="1" applyNumberFormat="1" applyFont="1" applyFill="1" applyBorder="1" applyAlignment="1" applyProtection="1">
      <alignment horizontal="center"/>
    </xf>
    <xf numFmtId="164" fontId="28" fillId="0" borderId="0" xfId="0" applyNumberFormat="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center"/>
      <protection locked="0"/>
    </xf>
    <xf numFmtId="41" fontId="25" fillId="0" borderId="0" xfId="1" applyNumberFormat="1" applyFont="1" applyFill="1" applyBorder="1" applyAlignment="1" applyProtection="1">
      <alignment horizontal="center"/>
      <protection locked="0"/>
    </xf>
    <xf numFmtId="41" fontId="34" fillId="0" borderId="0" xfId="1" applyNumberFormat="1" applyFont="1" applyFill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35" fillId="0" borderId="0" xfId="0" applyFont="1" applyProtection="1">
      <protection locked="0"/>
    </xf>
    <xf numFmtId="43" fontId="22" fillId="0" borderId="0" xfId="0" applyNumberFormat="1" applyFont="1" applyProtection="1">
      <protection locked="0"/>
    </xf>
    <xf numFmtId="0" fontId="28" fillId="0" borderId="0" xfId="17" applyFont="1" applyAlignment="1" applyProtection="1">
      <alignment horizontal="center"/>
      <protection locked="0"/>
    </xf>
    <xf numFmtId="0" fontId="28" fillId="0" borderId="0" xfId="17" applyFont="1" applyProtection="1">
      <protection locked="0"/>
    </xf>
    <xf numFmtId="41" fontId="14" fillId="0" borderId="0" xfId="1" applyNumberFormat="1" applyFont="1" applyFill="1" applyAlignment="1" applyProtection="1">
      <protection locked="0"/>
    </xf>
    <xf numFmtId="41" fontId="23" fillId="0" borderId="0" xfId="1" applyNumberFormat="1" applyFont="1" applyFill="1" applyAlignment="1" applyProtection="1">
      <protection locked="0"/>
    </xf>
    <xf numFmtId="43" fontId="23" fillId="0" borderId="0" xfId="1" applyFont="1" applyFill="1" applyAlignment="1" applyProtection="1">
      <protection locked="0"/>
    </xf>
    <xf numFmtId="41" fontId="26" fillId="0" borderId="0" xfId="1" applyNumberFormat="1" applyFont="1" applyFill="1" applyBorder="1" applyAlignment="1" applyProtection="1">
      <protection locked="0"/>
    </xf>
    <xf numFmtId="41" fontId="23" fillId="0" borderId="0" xfId="1" applyNumberFormat="1" applyFont="1" applyFill="1" applyBorder="1" applyAlignment="1" applyProtection="1">
      <protection locked="0"/>
    </xf>
    <xf numFmtId="164" fontId="14" fillId="0" borderId="0" xfId="1" applyNumberFormat="1" applyFont="1" applyFill="1" applyAlignment="1" applyProtection="1">
      <alignment horizontal="center"/>
    </xf>
    <xf numFmtId="164" fontId="14" fillId="0" borderId="1" xfId="1" applyNumberFormat="1" applyFont="1" applyFill="1" applyBorder="1" applyAlignment="1" applyProtection="1">
      <alignment horizontal="center"/>
    </xf>
    <xf numFmtId="164" fontId="13" fillId="0" borderId="1" xfId="1" applyNumberFormat="1" applyFont="1" applyFill="1" applyBorder="1" applyAlignment="1" applyProtection="1">
      <alignment horizontal="center"/>
    </xf>
    <xf numFmtId="164" fontId="13" fillId="0" borderId="2" xfId="1" applyNumberFormat="1" applyFont="1" applyFill="1" applyBorder="1" applyAlignment="1" applyProtection="1">
      <alignment horizontal="center"/>
    </xf>
    <xf numFmtId="0" fontId="13" fillId="0" borderId="0" xfId="17" applyFont="1" applyAlignment="1" applyProtection="1">
      <alignment vertical="center"/>
      <protection locked="0"/>
    </xf>
    <xf numFmtId="0" fontId="15" fillId="0" borderId="0" xfId="17" applyFont="1" applyAlignment="1" applyProtection="1">
      <alignment vertical="center"/>
      <protection locked="0"/>
    </xf>
    <xf numFmtId="0" fontId="14" fillId="0" borderId="0" xfId="17" applyFont="1" applyAlignment="1" applyProtection="1">
      <alignment horizontal="center" vertical="center"/>
      <protection locked="0"/>
    </xf>
    <xf numFmtId="0" fontId="14" fillId="0" borderId="0" xfId="17" applyFont="1" applyAlignment="1" applyProtection="1">
      <alignment vertical="center"/>
      <protection locked="0"/>
    </xf>
    <xf numFmtId="0" fontId="14" fillId="0" borderId="0" xfId="17" applyFont="1" applyAlignment="1" applyProtection="1">
      <alignment horizontal="left" indent="1"/>
      <protection locked="0"/>
    </xf>
    <xf numFmtId="0" fontId="14" fillId="0" borderId="0" xfId="17" applyFont="1" applyAlignment="1" applyProtection="1">
      <alignment horizontal="left" indent="2"/>
      <protection locked="0"/>
    </xf>
    <xf numFmtId="164" fontId="14" fillId="0" borderId="0" xfId="1" applyNumberFormat="1" applyFont="1" applyFill="1" applyBorder="1" applyAlignment="1" applyProtection="1">
      <alignment horizontal="center"/>
    </xf>
    <xf numFmtId="0" fontId="18" fillId="0" borderId="0" xfId="23" applyFont="1" applyProtection="1">
      <protection locked="0"/>
    </xf>
    <xf numFmtId="0" fontId="13" fillId="0" borderId="0" xfId="36" applyFont="1" applyAlignment="1" applyProtection="1">
      <alignment horizontal="centerContinuous"/>
      <protection locked="0"/>
    </xf>
    <xf numFmtId="0" fontId="16" fillId="0" borderId="0" xfId="36" applyFont="1" applyAlignment="1" applyProtection="1">
      <alignment horizontal="center"/>
      <protection locked="0"/>
    </xf>
    <xf numFmtId="164" fontId="13" fillId="0" borderId="0" xfId="36" applyNumberFormat="1" applyFont="1" applyProtection="1">
      <protection locked="0"/>
    </xf>
    <xf numFmtId="0" fontId="13" fillId="0" borderId="0" xfId="36" applyFont="1" applyProtection="1">
      <protection locked="0"/>
    </xf>
    <xf numFmtId="0" fontId="19" fillId="0" borderId="0" xfId="23" applyFont="1" applyProtection="1">
      <protection locked="0"/>
    </xf>
    <xf numFmtId="0" fontId="13" fillId="0" borderId="0" xfId="36" applyFont="1" applyAlignment="1" applyProtection="1">
      <alignment horizontal="center"/>
      <protection locked="0"/>
    </xf>
    <xf numFmtId="0" fontId="15" fillId="0" borderId="0" xfId="36" applyFont="1" applyAlignment="1" applyProtection="1">
      <alignment horizontal="center"/>
      <protection locked="0"/>
    </xf>
    <xf numFmtId="0" fontId="16" fillId="0" borderId="0" xfId="36" applyFont="1" applyProtection="1">
      <protection locked="0"/>
    </xf>
    <xf numFmtId="164" fontId="13" fillId="0" borderId="0" xfId="1" applyNumberFormat="1" applyFont="1" applyFill="1" applyAlignment="1" applyProtection="1">
      <alignment horizontal="center"/>
      <protection locked="0"/>
    </xf>
    <xf numFmtId="0" fontId="14" fillId="0" borderId="0" xfId="36" applyFont="1" applyProtection="1">
      <protection locked="0"/>
    </xf>
    <xf numFmtId="165" fontId="19" fillId="0" borderId="0" xfId="23" applyNumberFormat="1" applyFont="1" applyProtection="1">
      <protection locked="0"/>
    </xf>
    <xf numFmtId="0" fontId="15" fillId="0" borderId="0" xfId="36" applyFont="1" applyProtection="1">
      <protection locked="0"/>
    </xf>
    <xf numFmtId="0" fontId="15" fillId="0" borderId="0" xfId="28" applyFont="1" applyAlignment="1" applyProtection="1">
      <alignment horizontal="center"/>
      <protection locked="0"/>
    </xf>
    <xf numFmtId="41" fontId="19" fillId="0" borderId="0" xfId="23" applyNumberFormat="1" applyFont="1" applyProtection="1">
      <protection locked="0"/>
    </xf>
    <xf numFmtId="165" fontId="15" fillId="0" borderId="0" xfId="36" applyNumberFormat="1" applyFont="1" applyAlignment="1" applyProtection="1">
      <alignment horizontal="center"/>
      <protection locked="0"/>
    </xf>
    <xf numFmtId="0" fontId="14" fillId="0" borderId="0" xfId="23" applyFont="1" applyProtection="1">
      <protection locked="0"/>
    </xf>
    <xf numFmtId="0" fontId="14" fillId="0" borderId="0" xfId="28" applyFont="1" applyProtection="1">
      <protection locked="0"/>
    </xf>
    <xf numFmtId="0" fontId="15" fillId="0" borderId="0" xfId="34" applyFont="1" applyAlignment="1" applyProtection="1">
      <alignment horizontal="center"/>
      <protection locked="0"/>
    </xf>
    <xf numFmtId="0" fontId="14" fillId="0" borderId="0" xfId="36" applyFont="1" applyAlignment="1" applyProtection="1">
      <alignment horizontal="left" indent="1"/>
      <protection locked="0"/>
    </xf>
    <xf numFmtId="164" fontId="14" fillId="0" borderId="0" xfId="1" applyNumberFormat="1" applyFont="1" applyFill="1" applyAlignment="1" applyProtection="1">
      <alignment horizontal="right"/>
    </xf>
    <xf numFmtId="0" fontId="4" fillId="0" borderId="0" xfId="23" applyProtection="1">
      <protection locked="0"/>
    </xf>
    <xf numFmtId="0" fontId="10" fillId="0" borderId="0" xfId="36" applyFont="1" applyAlignment="1" applyProtection="1">
      <alignment horizontal="center"/>
      <protection locked="0"/>
    </xf>
    <xf numFmtId="0" fontId="2" fillId="0" borderId="0" xfId="36" applyFont="1" applyProtection="1"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1" applyNumberFormat="1" applyFont="1" applyProtection="1">
      <protection locked="0"/>
    </xf>
    <xf numFmtId="164" fontId="13" fillId="0" borderId="5" xfId="1" applyNumberFormat="1" applyFont="1" applyFill="1" applyBorder="1" applyAlignment="1" applyProtection="1">
      <alignment horizontal="center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14" fillId="0" borderId="0" xfId="1" applyNumberFormat="1" applyFont="1" applyAlignment="1" applyProtection="1">
      <alignment horizontal="right"/>
      <protection locked="0"/>
    </xf>
    <xf numFmtId="164" fontId="23" fillId="0" borderId="0" xfId="1" applyNumberFormat="1" applyFont="1" applyProtection="1">
      <protection locked="0"/>
    </xf>
    <xf numFmtId="164" fontId="26" fillId="0" borderId="0" xfId="1" applyNumberFormat="1" applyFont="1" applyProtection="1">
      <protection locked="0"/>
    </xf>
    <xf numFmtId="164" fontId="23" fillId="0" borderId="0" xfId="1" applyNumberFormat="1" applyFont="1" applyAlignment="1" applyProtection="1">
      <alignment horizontal="center"/>
      <protection locked="0"/>
    </xf>
    <xf numFmtId="0" fontId="25" fillId="0" borderId="0" xfId="17" applyFont="1" applyAlignment="1" applyProtection="1">
      <alignment vertical="center"/>
      <protection locked="0"/>
    </xf>
    <xf numFmtId="164" fontId="25" fillId="0" borderId="0" xfId="1" applyNumberFormat="1" applyFont="1" applyBorder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14" fillId="0" borderId="0" xfId="36" applyFont="1" applyAlignment="1" applyProtection="1">
      <alignment vertical="top"/>
      <protection locked="0"/>
    </xf>
    <xf numFmtId="0" fontId="15" fillId="0" borderId="0" xfId="36" applyFont="1" applyAlignment="1" applyProtection="1">
      <alignment vertical="center"/>
      <protection locked="0"/>
    </xf>
    <xf numFmtId="0" fontId="14" fillId="0" borderId="0" xfId="36" applyFont="1" applyAlignment="1" applyProtection="1">
      <alignment vertical="center"/>
      <protection locked="0"/>
    </xf>
    <xf numFmtId="0" fontId="14" fillId="0" borderId="0" xfId="36" applyFont="1" applyAlignment="1" applyProtection="1">
      <alignment horizontal="left" vertical="top"/>
      <protection locked="0"/>
    </xf>
    <xf numFmtId="0" fontId="13" fillId="0" borderId="0" xfId="36" applyFont="1" applyAlignment="1" applyProtection="1">
      <alignment vertical="center"/>
      <protection locked="0"/>
    </xf>
    <xf numFmtId="164" fontId="13" fillId="0" borderId="1" xfId="1" applyNumberFormat="1" applyFont="1" applyFill="1" applyBorder="1" applyAlignment="1" applyProtection="1">
      <protection locked="0"/>
    </xf>
    <xf numFmtId="43" fontId="25" fillId="0" borderId="5" xfId="1" applyFont="1" applyFill="1" applyBorder="1" applyAlignment="1" applyProtection="1"/>
    <xf numFmtId="0" fontId="13" fillId="0" borderId="0" xfId="22" applyFont="1" applyProtection="1">
      <protection locked="0"/>
    </xf>
    <xf numFmtId="0" fontId="13" fillId="0" borderId="0" xfId="22" applyFont="1" applyAlignment="1" applyProtection="1">
      <alignment horizontal="left"/>
      <protection locked="0"/>
    </xf>
    <xf numFmtId="0" fontId="13" fillId="0" borderId="0" xfId="22" applyFont="1" applyAlignment="1" applyProtection="1">
      <alignment horizontal="center"/>
      <protection locked="0"/>
    </xf>
    <xf numFmtId="38" fontId="14" fillId="0" borderId="0" xfId="22" applyNumberFormat="1" applyFont="1" applyAlignment="1" applyProtection="1">
      <alignment horizontal="center"/>
      <protection locked="0"/>
    </xf>
    <xf numFmtId="38" fontId="2" fillId="0" borderId="0" xfId="22" applyNumberFormat="1" applyFont="1" applyAlignment="1" applyProtection="1">
      <alignment horizontal="center" vertical="center"/>
      <protection locked="0"/>
    </xf>
    <xf numFmtId="0" fontId="2" fillId="0" borderId="0" xfId="22" applyFont="1" applyAlignment="1" applyProtection="1">
      <alignment vertical="center"/>
      <protection locked="0"/>
    </xf>
    <xf numFmtId="2" fontId="14" fillId="0" borderId="0" xfId="17" applyNumberFormat="1" applyFont="1" applyAlignment="1" applyProtection="1">
      <alignment horizontal="center" wrapText="1"/>
      <protection locked="0"/>
    </xf>
    <xf numFmtId="0" fontId="14" fillId="0" borderId="0" xfId="39" applyAlignment="1" applyProtection="1">
      <alignment horizontal="center"/>
      <protection locked="0"/>
    </xf>
    <xf numFmtId="0" fontId="2" fillId="0" borderId="0" xfId="22" applyFont="1" applyAlignment="1" applyProtection="1">
      <alignment horizontal="center" vertical="center"/>
      <protection locked="0"/>
    </xf>
    <xf numFmtId="38" fontId="14" fillId="0" borderId="0" xfId="22" applyNumberFormat="1" applyFont="1" applyProtection="1">
      <protection locked="0"/>
    </xf>
    <xf numFmtId="164" fontId="14" fillId="0" borderId="0" xfId="1" applyNumberFormat="1" applyFont="1" applyFill="1" applyProtection="1">
      <protection locked="0"/>
    </xf>
    <xf numFmtId="164" fontId="13" fillId="0" borderId="0" xfId="1" applyNumberFormat="1" applyFont="1" applyFill="1" applyProtection="1"/>
    <xf numFmtId="164" fontId="13" fillId="0" borderId="0" xfId="1" applyNumberFormat="1" applyFont="1" applyFill="1" applyProtection="1">
      <protection locked="0"/>
    </xf>
    <xf numFmtId="0" fontId="14" fillId="0" borderId="0" xfId="22" applyFont="1" applyAlignment="1" applyProtection="1">
      <alignment horizontal="left" indent="2"/>
      <protection locked="0"/>
    </xf>
    <xf numFmtId="164" fontId="14" fillId="0" borderId="0" xfId="1" applyNumberFormat="1" applyFont="1" applyFill="1" applyProtection="1"/>
    <xf numFmtId="164" fontId="14" fillId="0" borderId="3" xfId="1" applyNumberFormat="1" applyFont="1" applyFill="1" applyBorder="1" applyAlignment="1" applyProtection="1">
      <alignment horizontal="center"/>
    </xf>
    <xf numFmtId="164" fontId="14" fillId="0" borderId="3" xfId="1" applyNumberFormat="1" applyFont="1" applyFill="1" applyBorder="1" applyProtection="1"/>
    <xf numFmtId="164" fontId="13" fillId="0" borderId="0" xfId="1" applyNumberFormat="1" applyFont="1" applyFill="1" applyAlignment="1" applyProtection="1"/>
    <xf numFmtId="164" fontId="14" fillId="0" borderId="0" xfId="1" applyNumberFormat="1" applyFont="1" applyFill="1" applyAlignment="1" applyProtection="1"/>
    <xf numFmtId="0" fontId="14" fillId="0" borderId="0" xfId="0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Continuous"/>
      <protection locked="0"/>
    </xf>
    <xf numFmtId="0" fontId="17" fillId="0" borderId="0" xfId="0" applyFont="1" applyAlignment="1" applyProtection="1">
      <alignment horizontal="center"/>
      <protection locked="0"/>
    </xf>
    <xf numFmtId="0" fontId="14" fillId="0" borderId="3" xfId="0" applyFont="1" applyBorder="1" applyAlignment="1" applyProtection="1">
      <alignment horizontal="center"/>
      <protection locked="0"/>
    </xf>
    <xf numFmtId="38" fontId="14" fillId="0" borderId="0" xfId="0" applyNumberFormat="1" applyFont="1" applyAlignment="1" applyProtection="1">
      <alignment horizontal="center"/>
      <protection locked="0"/>
    </xf>
    <xf numFmtId="164" fontId="14" fillId="0" borderId="0" xfId="0" applyNumberFormat="1" applyFont="1" applyProtection="1">
      <protection locked="0"/>
    </xf>
    <xf numFmtId="38" fontId="14" fillId="0" borderId="0" xfId="0" applyNumberFormat="1" applyFont="1" applyProtection="1">
      <protection locked="0"/>
    </xf>
    <xf numFmtId="164" fontId="23" fillId="0" borderId="3" xfId="1" applyNumberFormat="1" applyFont="1" applyBorder="1" applyAlignment="1" applyProtection="1">
      <alignment horizontal="center"/>
    </xf>
    <xf numFmtId="164" fontId="23" fillId="0" borderId="0" xfId="1" applyNumberFormat="1" applyFont="1" applyBorder="1" applyAlignment="1" applyProtection="1">
      <alignment horizontal="center"/>
    </xf>
    <xf numFmtId="164" fontId="25" fillId="0" borderId="0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Protection="1">
      <protection locked="0"/>
    </xf>
    <xf numFmtId="164" fontId="23" fillId="0" borderId="3" xfId="1" applyNumberFormat="1" applyFont="1" applyFill="1" applyBorder="1" applyAlignment="1" applyProtection="1">
      <alignment horizontal="center"/>
    </xf>
    <xf numFmtId="164" fontId="23" fillId="0" borderId="0" xfId="1" applyNumberFormat="1" applyFont="1" applyFill="1" applyBorder="1" applyAlignment="1" applyProtection="1">
      <alignment horizontal="center"/>
    </xf>
    <xf numFmtId="164" fontId="14" fillId="0" borderId="0" xfId="22" applyNumberFormat="1" applyFont="1" applyProtection="1">
      <protection locked="0"/>
    </xf>
    <xf numFmtId="43" fontId="14" fillId="0" borderId="0" xfId="1" applyFont="1" applyProtection="1">
      <protection locked="0"/>
    </xf>
    <xf numFmtId="0" fontId="14" fillId="0" borderId="0" xfId="28" applyFont="1" applyAlignment="1" applyProtection="1">
      <alignment vertical="center"/>
      <protection locked="0"/>
    </xf>
    <xf numFmtId="0" fontId="14" fillId="0" borderId="0" xfId="36" applyFont="1" applyAlignment="1" applyProtection="1">
      <alignment horizontal="left" vertical="center" indent="1"/>
      <protection locked="0"/>
    </xf>
    <xf numFmtId="164" fontId="2" fillId="0" borderId="0" xfId="36" applyNumberFormat="1" applyFont="1" applyProtection="1">
      <protection locked="0"/>
    </xf>
    <xf numFmtId="0" fontId="14" fillId="0" borderId="0" xfId="17" applyFont="1" applyAlignment="1" applyProtection="1">
      <alignment horizontal="left"/>
      <protection locked="0"/>
    </xf>
    <xf numFmtId="0" fontId="13" fillId="0" borderId="0" xfId="17" applyFont="1" applyAlignment="1" applyProtection="1">
      <alignment horizontal="center" vertical="center"/>
      <protection locked="0"/>
    </xf>
    <xf numFmtId="37" fontId="15" fillId="0" borderId="0" xfId="17" applyNumberFormat="1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6" fontId="14" fillId="0" borderId="0" xfId="25" applyNumberFormat="1" applyFont="1" applyAlignment="1" applyProtection="1">
      <alignment horizontal="center"/>
      <protection locked="0"/>
    </xf>
    <xf numFmtId="166" fontId="14" fillId="0" borderId="0" xfId="41" applyNumberFormat="1" applyFont="1" applyAlignment="1" applyProtection="1">
      <alignment horizontal="center"/>
      <protection locked="0"/>
    </xf>
    <xf numFmtId="0" fontId="13" fillId="0" borderId="0" xfId="22" applyFont="1" applyAlignment="1" applyProtection="1">
      <alignment horizontal="center"/>
      <protection locked="0"/>
    </xf>
    <xf numFmtId="0" fontId="14" fillId="0" borderId="6" xfId="17" applyFont="1" applyBorder="1" applyAlignment="1" applyProtection="1">
      <alignment horizontal="center"/>
      <protection locked="0"/>
    </xf>
    <xf numFmtId="0" fontId="14" fillId="0" borderId="3" xfId="22" applyFont="1" applyBorder="1" applyAlignment="1" applyProtection="1">
      <alignment horizontal="center"/>
      <protection locked="0"/>
    </xf>
    <xf numFmtId="41" fontId="15" fillId="0" borderId="0" xfId="1" applyNumberFormat="1" applyFont="1" applyFill="1" applyBorder="1" applyAlignment="1" applyProtection="1">
      <alignment horizont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11" fillId="0" borderId="0" xfId="22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27" fillId="0" borderId="0" xfId="17" applyFont="1" applyAlignment="1" applyProtection="1">
      <alignment horizontal="center"/>
      <protection locked="0"/>
    </xf>
    <xf numFmtId="0" fontId="11" fillId="0" borderId="0" xfId="36" applyFont="1" applyAlignment="1" applyProtection="1">
      <alignment horizontal="left"/>
      <protection locked="0"/>
    </xf>
    <xf numFmtId="0" fontId="13" fillId="0" borderId="0" xfId="36" applyFont="1" applyAlignment="1" applyProtection="1">
      <alignment horizontal="center"/>
      <protection locked="0"/>
    </xf>
  </cellXfs>
  <cellStyles count="4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 2" xfId="9" xr:uid="{00000000-0005-0000-0000-000008000000}"/>
    <cellStyle name="Credit" xfId="10" xr:uid="{00000000-0005-0000-0000-000009000000}"/>
    <cellStyle name="Credit subtotal" xfId="11" xr:uid="{00000000-0005-0000-0000-00000A000000}"/>
    <cellStyle name="Credit Total" xfId="12" xr:uid="{00000000-0005-0000-0000-00000B000000}"/>
    <cellStyle name="Debit" xfId="13" xr:uid="{00000000-0005-0000-0000-00000D000000}"/>
    <cellStyle name="Debit subtotal" xfId="14" xr:uid="{00000000-0005-0000-0000-00000E000000}"/>
    <cellStyle name="Debit Total" xfId="15" xr:uid="{00000000-0005-0000-0000-00000F000000}"/>
    <cellStyle name="no dec" xfId="16" xr:uid="{00000000-0005-0000-0000-000010000000}"/>
    <cellStyle name="Normal" xfId="0" builtinId="0"/>
    <cellStyle name="Normal 10" xfId="17" xr:uid="{00000000-0005-0000-0000-000012000000}"/>
    <cellStyle name="Normal 10 2" xfId="18" xr:uid="{00000000-0005-0000-0000-000013000000}"/>
    <cellStyle name="Normal 10 3" xfId="19" xr:uid="{00000000-0005-0000-0000-000014000000}"/>
    <cellStyle name="Normal 11" xfId="20" xr:uid="{00000000-0005-0000-0000-000015000000}"/>
    <cellStyle name="Normal 11 2" xfId="21" xr:uid="{00000000-0005-0000-0000-000016000000}"/>
    <cellStyle name="Normal 12" xfId="39" xr:uid="{00000000-0005-0000-0000-000017000000}"/>
    <cellStyle name="Normal 2" xfId="22" xr:uid="{00000000-0005-0000-0000-000018000000}"/>
    <cellStyle name="Normal 2 2" xfId="23" xr:uid="{00000000-0005-0000-0000-000019000000}"/>
    <cellStyle name="Normal 2 3" xfId="24" xr:uid="{00000000-0005-0000-0000-00001A000000}"/>
    <cellStyle name="Normal 2 4" xfId="25" xr:uid="{00000000-0005-0000-0000-00001B000000}"/>
    <cellStyle name="Normal 2 4 2" xfId="41" xr:uid="{4C99C2C2-60E9-4EAA-9D63-851E2525120C}"/>
    <cellStyle name="Normal 3" xfId="26" xr:uid="{00000000-0005-0000-0000-00001C000000}"/>
    <cellStyle name="Normal 4" xfId="27" xr:uid="{00000000-0005-0000-0000-00001D000000}"/>
    <cellStyle name="Normal 4 2" xfId="28" xr:uid="{00000000-0005-0000-0000-00001E000000}"/>
    <cellStyle name="Normal 5" xfId="29" xr:uid="{00000000-0005-0000-0000-00001F000000}"/>
    <cellStyle name="Normal 5 2" xfId="30" xr:uid="{00000000-0005-0000-0000-000020000000}"/>
    <cellStyle name="Normal 6" xfId="31" xr:uid="{00000000-0005-0000-0000-000021000000}"/>
    <cellStyle name="Normal 7" xfId="32" xr:uid="{00000000-0005-0000-0000-000022000000}"/>
    <cellStyle name="Normal 7 2" xfId="33" xr:uid="{00000000-0005-0000-0000-000023000000}"/>
    <cellStyle name="Normal 7 2 2" xfId="34" xr:uid="{00000000-0005-0000-0000-000024000000}"/>
    <cellStyle name="Normal 8" xfId="35" xr:uid="{00000000-0005-0000-0000-000025000000}"/>
    <cellStyle name="Normal 8 2" xfId="36" xr:uid="{00000000-0005-0000-0000-000026000000}"/>
    <cellStyle name="Normal 9" xfId="37" xr:uid="{00000000-0005-0000-0000-000027000000}"/>
    <cellStyle name="Percent" xfId="38" builtinId="5"/>
    <cellStyle name="Percent 2" xfId="40" xr:uid="{00000000-0005-0000-0000-000029000000}"/>
  </cellStyles>
  <dxfs count="0"/>
  <tableStyles count="0" defaultTableStyle="TableStyleMedium9" defaultPivotStyle="PivotStyleLight16"/>
  <colors>
    <mruColors>
      <color rgb="FF66FF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22DE-AAF6-48C9-858E-36C1AF47AB1A}">
  <sheetPr>
    <pageSetUpPr fitToPage="1"/>
  </sheetPr>
  <dimension ref="A1:K84"/>
  <sheetViews>
    <sheetView view="pageBreakPreview" topLeftCell="A54" zoomScale="80" zoomScaleNormal="115" zoomScaleSheetLayoutView="80" workbookViewId="0">
      <selection activeCell="J69" sqref="J69"/>
    </sheetView>
  </sheetViews>
  <sheetFormatPr defaultColWidth="10.6640625" defaultRowHeight="21.5"/>
  <cols>
    <col min="1" max="1" width="56.109375" style="20" customWidth="1"/>
    <col min="2" max="2" width="9.77734375" style="12" customWidth="1"/>
    <col min="3" max="3" width="1.77734375" style="11" customWidth="1"/>
    <col min="4" max="4" width="14.77734375" style="20" customWidth="1"/>
    <col min="5" max="5" width="1.77734375" style="20" customWidth="1"/>
    <col min="6" max="6" width="14.77734375" style="20" customWidth="1"/>
    <col min="7" max="7" width="1.77734375" style="20" customWidth="1"/>
    <col min="8" max="8" width="14.77734375" style="20" customWidth="1"/>
    <col min="9" max="9" width="1.77734375" style="20" customWidth="1"/>
    <col min="10" max="10" width="14.77734375" style="20" customWidth="1"/>
    <col min="11" max="11" width="12.6640625" style="20" bestFit="1" customWidth="1"/>
    <col min="12" max="16384" width="10.6640625" style="20"/>
  </cols>
  <sheetData>
    <row r="1" spans="1:11" s="29" customFormat="1" ht="23.15" customHeight="1">
      <c r="A1" s="28" t="s">
        <v>0</v>
      </c>
    </row>
    <row r="2" spans="1:11" s="29" customFormat="1" ht="23.15" customHeight="1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23.1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1" s="119" customFormat="1" ht="22" customHeight="1">
      <c r="A4" s="116"/>
      <c r="B4" s="117"/>
      <c r="C4" s="118"/>
      <c r="D4" s="207" t="s">
        <v>1</v>
      </c>
      <c r="E4" s="207"/>
      <c r="F4" s="207"/>
      <c r="H4" s="207" t="s">
        <v>2</v>
      </c>
      <c r="I4" s="207"/>
      <c r="J4" s="207"/>
    </row>
    <row r="5" spans="1:11" ht="22" customHeight="1">
      <c r="A5" s="21"/>
      <c r="D5" s="1" t="s">
        <v>179</v>
      </c>
      <c r="E5" s="1"/>
      <c r="F5" s="1" t="s">
        <v>3</v>
      </c>
      <c r="H5" s="1" t="s">
        <v>179</v>
      </c>
      <c r="I5" s="1"/>
      <c r="J5" s="1" t="s">
        <v>3</v>
      </c>
    </row>
    <row r="6" spans="1:11" ht="22" customHeight="1">
      <c r="A6" s="21"/>
      <c r="B6" s="12" t="s">
        <v>5</v>
      </c>
      <c r="D6" s="11">
        <v>2569</v>
      </c>
      <c r="E6" s="11"/>
      <c r="F6" s="11">
        <v>2568</v>
      </c>
      <c r="H6" s="11">
        <v>2569</v>
      </c>
      <c r="I6" s="11"/>
      <c r="J6" s="11">
        <v>2568</v>
      </c>
    </row>
    <row r="7" spans="1:11" ht="22" customHeight="1">
      <c r="A7" s="14" t="s">
        <v>4</v>
      </c>
      <c r="D7" s="11" t="s">
        <v>6</v>
      </c>
      <c r="H7" s="11" t="s">
        <v>6</v>
      </c>
    </row>
    <row r="8" spans="1:11" ht="22" customHeight="1">
      <c r="B8" s="32"/>
      <c r="C8" s="21"/>
      <c r="D8" s="208" t="s">
        <v>7</v>
      </c>
      <c r="E8" s="208"/>
      <c r="F8" s="208"/>
      <c r="G8" s="208"/>
      <c r="H8" s="208"/>
      <c r="I8" s="208"/>
      <c r="J8" s="208"/>
    </row>
    <row r="9" spans="1:11" ht="22" customHeight="1">
      <c r="A9" s="33" t="s">
        <v>8</v>
      </c>
      <c r="D9" s="34"/>
      <c r="E9" s="34"/>
      <c r="F9" s="34"/>
      <c r="G9" s="34"/>
      <c r="H9" s="34"/>
      <c r="I9" s="34"/>
      <c r="J9" s="34"/>
    </row>
    <row r="10" spans="1:11" ht="22" customHeight="1">
      <c r="A10" s="20" t="s">
        <v>9</v>
      </c>
      <c r="D10" s="7">
        <v>35390</v>
      </c>
      <c r="E10" s="7"/>
      <c r="F10" s="148">
        <v>74216</v>
      </c>
      <c r="G10" s="7"/>
      <c r="H10" s="7">
        <v>15818</v>
      </c>
      <c r="I10" s="7"/>
      <c r="J10" s="7">
        <v>51465</v>
      </c>
    </row>
    <row r="11" spans="1:11" ht="22" customHeight="1">
      <c r="A11" s="20" t="s">
        <v>120</v>
      </c>
      <c r="B11" s="12">
        <v>2</v>
      </c>
      <c r="D11" s="7">
        <v>1806</v>
      </c>
      <c r="E11" s="35"/>
      <c r="F11" s="7">
        <v>1111</v>
      </c>
      <c r="G11" s="35"/>
      <c r="H11" s="35">
        <v>1824</v>
      </c>
      <c r="I11" s="35"/>
      <c r="J11" s="35">
        <v>1135</v>
      </c>
    </row>
    <row r="12" spans="1:11" ht="22" customHeight="1">
      <c r="A12" s="20" t="s">
        <v>11</v>
      </c>
      <c r="B12" s="36">
        <v>2</v>
      </c>
      <c r="D12" s="7">
        <v>57256</v>
      </c>
      <c r="E12" s="7"/>
      <c r="F12" s="148">
        <v>60665</v>
      </c>
      <c r="G12" s="7"/>
      <c r="H12" s="7">
        <v>139323</v>
      </c>
      <c r="I12" s="7"/>
      <c r="J12" s="7">
        <v>97113</v>
      </c>
      <c r="K12" s="37"/>
    </row>
    <row r="13" spans="1:11" ht="22" customHeight="1">
      <c r="A13" s="20" t="s">
        <v>96</v>
      </c>
      <c r="B13" s="12">
        <v>2</v>
      </c>
      <c r="D13" s="35">
        <v>539258</v>
      </c>
      <c r="E13" s="35"/>
      <c r="F13" s="35">
        <v>597197</v>
      </c>
      <c r="G13" s="35"/>
      <c r="H13" s="35">
        <v>1682763</v>
      </c>
      <c r="I13" s="35"/>
      <c r="J13" s="35">
        <v>1639824</v>
      </c>
    </row>
    <row r="14" spans="1:11" ht="22" customHeight="1">
      <c r="A14" s="20" t="s">
        <v>12</v>
      </c>
      <c r="B14" s="12">
        <v>3</v>
      </c>
      <c r="D14" s="35">
        <v>69022</v>
      </c>
      <c r="E14" s="7"/>
      <c r="F14" s="35">
        <v>70000</v>
      </c>
      <c r="G14" s="7"/>
      <c r="H14" s="35">
        <v>69022</v>
      </c>
      <c r="I14" s="7"/>
      <c r="J14" s="35">
        <v>70000</v>
      </c>
    </row>
    <row r="15" spans="1:11" ht="22" customHeight="1">
      <c r="A15" s="20" t="s">
        <v>101</v>
      </c>
      <c r="B15" s="12">
        <v>2</v>
      </c>
      <c r="D15" s="7">
        <v>0</v>
      </c>
      <c r="E15" s="7"/>
      <c r="F15" s="35">
        <v>15100</v>
      </c>
      <c r="G15" s="7"/>
      <c r="H15" s="7">
        <v>3431</v>
      </c>
      <c r="I15" s="7"/>
      <c r="J15" s="35">
        <v>18029</v>
      </c>
    </row>
    <row r="16" spans="1:11" ht="22" customHeight="1">
      <c r="A16" s="6" t="s">
        <v>13</v>
      </c>
      <c r="D16" s="7">
        <v>12526</v>
      </c>
      <c r="E16" s="7"/>
      <c r="F16" s="7">
        <v>13097</v>
      </c>
      <c r="G16" s="7"/>
      <c r="H16" s="7">
        <v>0</v>
      </c>
      <c r="I16" s="7"/>
      <c r="J16" s="7">
        <v>0</v>
      </c>
      <c r="K16" s="37"/>
    </row>
    <row r="17" spans="1:11" s="21" customFormat="1" ht="22" customHeight="1">
      <c r="A17" s="21" t="s">
        <v>14</v>
      </c>
      <c r="B17" s="32"/>
      <c r="C17" s="31"/>
      <c r="D17" s="39">
        <f>SUM(D10:D16)</f>
        <v>715258</v>
      </c>
      <c r="E17" s="40"/>
      <c r="F17" s="39">
        <f>SUM(F10:F16)</f>
        <v>831386</v>
      </c>
      <c r="G17" s="40"/>
      <c r="H17" s="39">
        <f>SUM(H10:H16)</f>
        <v>1912181</v>
      </c>
      <c r="I17" s="40"/>
      <c r="J17" s="39">
        <f>SUM(J10:J16)</f>
        <v>1877566</v>
      </c>
      <c r="K17" s="41"/>
    </row>
    <row r="18" spans="1:11" ht="22" customHeight="1">
      <c r="A18" s="6"/>
      <c r="D18" s="35"/>
      <c r="E18" s="7"/>
      <c r="F18" s="35"/>
      <c r="G18" s="7"/>
      <c r="H18" s="35"/>
      <c r="I18" s="7"/>
      <c r="J18" s="35"/>
      <c r="K18" s="37"/>
    </row>
    <row r="19" spans="1:11" ht="22" customHeight="1">
      <c r="A19" s="33" t="s">
        <v>15</v>
      </c>
      <c r="D19" s="9"/>
      <c r="E19" s="9"/>
      <c r="F19" s="9"/>
      <c r="G19" s="9"/>
      <c r="H19" s="9"/>
      <c r="I19" s="9"/>
      <c r="J19" s="9"/>
    </row>
    <row r="20" spans="1:11" ht="22" customHeight="1">
      <c r="A20" s="6" t="s">
        <v>16</v>
      </c>
      <c r="B20" s="12">
        <v>4</v>
      </c>
      <c r="D20" s="9">
        <v>13896</v>
      </c>
      <c r="E20" s="9"/>
      <c r="F20" s="9">
        <v>10638</v>
      </c>
      <c r="G20" s="9"/>
      <c r="H20" s="9">
        <v>5206</v>
      </c>
      <c r="I20" s="15"/>
      <c r="J20" s="7">
        <v>2356</v>
      </c>
      <c r="K20" s="37"/>
    </row>
    <row r="21" spans="1:11" ht="22" customHeight="1">
      <c r="A21" s="20" t="s">
        <v>17</v>
      </c>
      <c r="B21" s="12">
        <v>5</v>
      </c>
      <c r="D21" s="9">
        <v>0</v>
      </c>
      <c r="E21" s="9"/>
      <c r="F21" s="9">
        <v>0</v>
      </c>
      <c r="G21" s="9"/>
      <c r="H21" s="9">
        <v>72427</v>
      </c>
      <c r="I21" s="9"/>
      <c r="J21" s="7">
        <v>133215</v>
      </c>
    </row>
    <row r="22" spans="1:11" ht="22" customHeight="1">
      <c r="A22" s="20" t="s">
        <v>166</v>
      </c>
      <c r="B22" s="12">
        <v>5</v>
      </c>
      <c r="D22" s="42">
        <v>837247</v>
      </c>
      <c r="E22" s="9"/>
      <c r="F22" s="42">
        <v>968803</v>
      </c>
      <c r="G22" s="9"/>
      <c r="H22" s="9">
        <v>504009</v>
      </c>
      <c r="I22" s="9"/>
      <c r="J22" s="7">
        <v>905154</v>
      </c>
    </row>
    <row r="23" spans="1:11" ht="22" customHeight="1">
      <c r="A23" s="20" t="s">
        <v>116</v>
      </c>
      <c r="D23" s="9">
        <v>622794</v>
      </c>
      <c r="E23" s="9"/>
      <c r="F23" s="9">
        <v>639107</v>
      </c>
      <c r="G23" s="9"/>
      <c r="H23" s="9">
        <v>14108</v>
      </c>
      <c r="I23" s="9"/>
      <c r="J23" s="7">
        <v>8126</v>
      </c>
    </row>
    <row r="24" spans="1:11" ht="22" customHeight="1">
      <c r="A24" s="20" t="s">
        <v>102</v>
      </c>
      <c r="D24" s="9">
        <v>24880</v>
      </c>
      <c r="E24" s="9"/>
      <c r="F24" s="9">
        <v>27748</v>
      </c>
      <c r="G24" s="9"/>
      <c r="H24" s="9">
        <v>1430</v>
      </c>
      <c r="I24" s="9"/>
      <c r="J24" s="7">
        <v>1234</v>
      </c>
    </row>
    <row r="25" spans="1:11" ht="22" customHeight="1">
      <c r="A25" s="20" t="s">
        <v>18</v>
      </c>
      <c r="B25" s="12">
        <v>2</v>
      </c>
      <c r="D25" s="9">
        <v>47066</v>
      </c>
      <c r="E25" s="9"/>
      <c r="F25" s="9">
        <v>57428</v>
      </c>
      <c r="G25" s="9"/>
      <c r="H25" s="9">
        <v>757</v>
      </c>
      <c r="I25" s="9"/>
      <c r="J25" s="7">
        <v>757</v>
      </c>
    </row>
    <row r="26" spans="1:11" s="21" customFormat="1" ht="22" customHeight="1">
      <c r="A26" s="21" t="s">
        <v>19</v>
      </c>
      <c r="B26" s="32"/>
      <c r="C26" s="31"/>
      <c r="D26" s="24">
        <f>SUM(D20:D25)</f>
        <v>1545883</v>
      </c>
      <c r="E26" s="17"/>
      <c r="F26" s="24">
        <f>SUM(F20:F25)</f>
        <v>1703724</v>
      </c>
      <c r="G26" s="17"/>
      <c r="H26" s="24">
        <f>SUM(H20:H25)</f>
        <v>597937</v>
      </c>
      <c r="I26" s="17"/>
      <c r="J26" s="24">
        <f>SUM(J20:J25)</f>
        <v>1050842</v>
      </c>
    </row>
    <row r="27" spans="1:11" s="21" customFormat="1" ht="22" customHeight="1">
      <c r="B27" s="32"/>
      <c r="C27" s="31"/>
      <c r="D27" s="16"/>
      <c r="E27" s="16"/>
      <c r="F27" s="16"/>
      <c r="G27" s="16"/>
      <c r="H27" s="16"/>
      <c r="I27" s="16"/>
      <c r="J27" s="16"/>
    </row>
    <row r="28" spans="1:11" ht="22" customHeight="1" thickBot="1">
      <c r="A28" s="21" t="s">
        <v>20</v>
      </c>
      <c r="B28" s="32"/>
      <c r="C28" s="31"/>
      <c r="D28" s="27">
        <f>D26+D17</f>
        <v>2261141</v>
      </c>
      <c r="E28" s="16"/>
      <c r="F28" s="27">
        <f>F26+F17</f>
        <v>2535110</v>
      </c>
      <c r="G28" s="16"/>
      <c r="H28" s="27">
        <f>H26+H17</f>
        <v>2510118</v>
      </c>
      <c r="I28" s="16"/>
      <c r="J28" s="27">
        <f>J26+J17</f>
        <v>2928408</v>
      </c>
    </row>
    <row r="29" spans="1:11" ht="22" customHeight="1" thickTop="1">
      <c r="A29" s="21"/>
      <c r="B29" s="32"/>
      <c r="C29" s="31"/>
      <c r="D29" s="15"/>
      <c r="E29" s="15"/>
      <c r="F29" s="15"/>
      <c r="G29" s="15"/>
      <c r="H29" s="15"/>
      <c r="I29" s="15"/>
      <c r="J29" s="15"/>
    </row>
    <row r="30" spans="1:11" ht="22" hidden="1">
      <c r="A30" s="21"/>
      <c r="B30" s="32"/>
      <c r="C30" s="31"/>
      <c r="D30" s="15"/>
      <c r="E30" s="15"/>
      <c r="F30" s="15"/>
      <c r="G30" s="15"/>
      <c r="H30" s="15"/>
      <c r="I30" s="15"/>
      <c r="J30" s="15"/>
    </row>
    <row r="31" spans="1:11" ht="22" hidden="1">
      <c r="A31" s="21"/>
      <c r="B31" s="32"/>
      <c r="C31" s="31"/>
      <c r="D31" s="15"/>
      <c r="E31" s="15"/>
      <c r="F31" s="15"/>
      <c r="G31" s="15"/>
      <c r="H31" s="15"/>
      <c r="I31" s="15"/>
      <c r="J31" s="15"/>
    </row>
    <row r="32" spans="1:11" ht="22" hidden="1">
      <c r="A32" s="21"/>
      <c r="B32" s="32"/>
      <c r="C32" s="31"/>
      <c r="D32" s="15"/>
      <c r="E32" s="15"/>
      <c r="F32" s="15"/>
      <c r="G32" s="15"/>
      <c r="H32" s="15"/>
      <c r="I32" s="15"/>
      <c r="J32" s="15"/>
    </row>
    <row r="33" spans="1:10" ht="22" hidden="1">
      <c r="A33" s="21"/>
      <c r="B33" s="32"/>
      <c r="C33" s="31"/>
      <c r="D33" s="15"/>
      <c r="E33" s="15"/>
      <c r="F33" s="15"/>
      <c r="G33" s="15"/>
      <c r="H33" s="15"/>
      <c r="I33" s="15"/>
      <c r="J33" s="15"/>
    </row>
    <row r="34" spans="1:10" hidden="1">
      <c r="A34" s="206" t="s">
        <v>21</v>
      </c>
      <c r="B34" s="206"/>
      <c r="D34" s="15"/>
      <c r="E34" s="37"/>
      <c r="F34" s="15"/>
      <c r="G34" s="37"/>
      <c r="H34" s="15"/>
      <c r="I34" s="37"/>
      <c r="J34" s="15"/>
    </row>
    <row r="35" spans="1:10" s="29" customFormat="1" ht="23.15" customHeight="1">
      <c r="A35" s="28" t="s">
        <v>0</v>
      </c>
    </row>
    <row r="36" spans="1:10" s="29" customFormat="1" ht="23.15" customHeight="1">
      <c r="A36" s="28" t="s">
        <v>93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23.15" customHeight="1">
      <c r="A37" s="21" t="s">
        <v>21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s="119" customFormat="1" ht="22" customHeight="1">
      <c r="A38" s="116"/>
      <c r="C38" s="118"/>
      <c r="D38" s="207" t="s">
        <v>1</v>
      </c>
      <c r="E38" s="207"/>
      <c r="F38" s="207"/>
      <c r="G38" s="116"/>
      <c r="H38" s="207" t="s">
        <v>2</v>
      </c>
      <c r="I38" s="207"/>
      <c r="J38" s="207"/>
    </row>
    <row r="39" spans="1:10" ht="22" customHeight="1">
      <c r="A39" s="21"/>
      <c r="D39" s="1" t="s">
        <v>179</v>
      </c>
      <c r="E39" s="1"/>
      <c r="F39" s="1" t="s">
        <v>3</v>
      </c>
      <c r="H39" s="1" t="s">
        <v>179</v>
      </c>
      <c r="I39" s="1"/>
      <c r="J39" s="1" t="s">
        <v>3</v>
      </c>
    </row>
    <row r="40" spans="1:10" ht="22" customHeight="1">
      <c r="A40" s="21"/>
      <c r="B40" s="12" t="s">
        <v>5</v>
      </c>
      <c r="D40" s="11">
        <v>2569</v>
      </c>
      <c r="E40" s="11"/>
      <c r="F40" s="11">
        <v>2568</v>
      </c>
      <c r="H40" s="11">
        <v>2569</v>
      </c>
      <c r="I40" s="11"/>
      <c r="J40" s="11">
        <v>2568</v>
      </c>
    </row>
    <row r="41" spans="1:10" ht="22" customHeight="1">
      <c r="A41" s="14" t="s">
        <v>22</v>
      </c>
      <c r="D41" s="11" t="s">
        <v>6</v>
      </c>
      <c r="H41" s="11" t="s">
        <v>6</v>
      </c>
    </row>
    <row r="42" spans="1:10" ht="22" customHeight="1">
      <c r="B42" s="32"/>
      <c r="C42" s="31"/>
      <c r="D42" s="208" t="s">
        <v>7</v>
      </c>
      <c r="E42" s="208"/>
      <c r="F42" s="208"/>
      <c r="G42" s="208"/>
      <c r="H42" s="208"/>
      <c r="I42" s="208"/>
      <c r="J42" s="208"/>
    </row>
    <row r="43" spans="1:10" ht="22" customHeight="1">
      <c r="A43" s="33" t="s">
        <v>23</v>
      </c>
      <c r="D43" s="34"/>
      <c r="E43" s="34"/>
      <c r="F43" s="34"/>
      <c r="G43" s="34"/>
      <c r="H43" s="34"/>
      <c r="I43" s="34"/>
      <c r="J43" s="34"/>
    </row>
    <row r="44" spans="1:10" ht="22" customHeight="1">
      <c r="A44" s="20" t="s">
        <v>24</v>
      </c>
      <c r="B44" s="12">
        <v>7</v>
      </c>
      <c r="D44" s="9">
        <v>108905</v>
      </c>
      <c r="E44" s="151"/>
      <c r="F44" s="9">
        <v>108905</v>
      </c>
      <c r="G44" s="151"/>
      <c r="H44" s="9">
        <v>108905</v>
      </c>
      <c r="I44" s="151"/>
      <c r="J44" s="9">
        <v>108905</v>
      </c>
    </row>
    <row r="45" spans="1:10" ht="22" customHeight="1">
      <c r="A45" s="20" t="s">
        <v>25</v>
      </c>
      <c r="B45" s="12">
        <v>2</v>
      </c>
      <c r="D45" s="9">
        <v>81428</v>
      </c>
      <c r="E45" s="151"/>
      <c r="F45" s="9">
        <v>96868</v>
      </c>
      <c r="G45" s="151"/>
      <c r="H45" s="9">
        <v>11556</v>
      </c>
      <c r="I45" s="151"/>
      <c r="J45" s="9">
        <v>10324</v>
      </c>
    </row>
    <row r="46" spans="1:10" ht="22" customHeight="1">
      <c r="A46" s="19" t="s">
        <v>26</v>
      </c>
      <c r="B46" s="12" t="s">
        <v>115</v>
      </c>
      <c r="C46" s="10"/>
      <c r="D46" s="8">
        <v>50910</v>
      </c>
      <c r="E46" s="35"/>
      <c r="F46" s="8">
        <v>23460</v>
      </c>
      <c r="G46" s="8"/>
      <c r="H46" s="8">
        <v>3028</v>
      </c>
      <c r="I46" s="8"/>
      <c r="J46" s="8">
        <v>1462</v>
      </c>
    </row>
    <row r="47" spans="1:10" ht="22" customHeight="1">
      <c r="A47" s="20" t="s">
        <v>121</v>
      </c>
      <c r="B47" s="12" t="s">
        <v>115</v>
      </c>
      <c r="D47" s="9">
        <v>80000</v>
      </c>
      <c r="E47" s="8"/>
      <c r="F47" s="9">
        <v>50000</v>
      </c>
      <c r="G47" s="8"/>
      <c r="H47" s="8">
        <v>128000</v>
      </c>
      <c r="I47" s="8"/>
      <c r="J47" s="8">
        <v>98000</v>
      </c>
    </row>
    <row r="48" spans="1:10" ht="22" customHeight="1">
      <c r="A48" s="20" t="s">
        <v>169</v>
      </c>
      <c r="B48" s="12">
        <v>7</v>
      </c>
      <c r="D48" s="8">
        <v>45300</v>
      </c>
      <c r="E48" s="8"/>
      <c r="F48" s="8">
        <v>48000</v>
      </c>
      <c r="G48" s="8"/>
      <c r="H48" s="8">
        <v>45300</v>
      </c>
      <c r="I48" s="8"/>
      <c r="J48" s="8">
        <v>48000</v>
      </c>
    </row>
    <row r="49" spans="1:10" ht="22" hidden="1" customHeight="1">
      <c r="A49" s="20" t="s">
        <v>201</v>
      </c>
      <c r="B49" s="12">
        <v>2</v>
      </c>
      <c r="D49" s="8">
        <v>0</v>
      </c>
      <c r="E49" s="8"/>
      <c r="F49" s="8">
        <v>0</v>
      </c>
      <c r="G49" s="8"/>
      <c r="H49" s="8">
        <v>0</v>
      </c>
      <c r="I49" s="8"/>
      <c r="J49" s="8">
        <v>0</v>
      </c>
    </row>
    <row r="50" spans="1:10" ht="22" customHeight="1">
      <c r="A50" s="20" t="s">
        <v>168</v>
      </c>
      <c r="B50" s="12">
        <v>2</v>
      </c>
      <c r="D50" s="8">
        <v>72551</v>
      </c>
      <c r="E50" s="8"/>
      <c r="F50" s="8">
        <v>80466</v>
      </c>
      <c r="G50" s="8"/>
      <c r="H50" s="9">
        <v>0</v>
      </c>
      <c r="I50" s="8"/>
      <c r="J50" s="8">
        <v>0</v>
      </c>
    </row>
    <row r="51" spans="1:10" s="21" customFormat="1" ht="22" customHeight="1">
      <c r="A51" s="21" t="s">
        <v>27</v>
      </c>
      <c r="B51" s="33"/>
      <c r="C51" s="31"/>
      <c r="D51" s="43">
        <f>SUM(D44:D50)</f>
        <v>439094</v>
      </c>
      <c r="E51" s="26"/>
      <c r="F51" s="43">
        <f>SUM(F44:F50)</f>
        <v>407699</v>
      </c>
      <c r="G51" s="26"/>
      <c r="H51" s="43">
        <f>SUM(H44:H50)</f>
        <v>296789</v>
      </c>
      <c r="I51" s="26"/>
      <c r="J51" s="43">
        <f>SUM(J44:J50)</f>
        <v>266691</v>
      </c>
    </row>
    <row r="52" spans="1:10" ht="22" customHeight="1">
      <c r="D52" s="7"/>
      <c r="E52" s="151"/>
      <c r="F52" s="151"/>
      <c r="G52" s="151"/>
      <c r="H52" s="151"/>
      <c r="I52" s="151"/>
      <c r="J52" s="151"/>
    </row>
    <row r="53" spans="1:10" ht="22" customHeight="1">
      <c r="A53" s="33" t="s">
        <v>28</v>
      </c>
      <c r="D53" s="7"/>
      <c r="E53" s="151"/>
      <c r="F53" s="151"/>
      <c r="G53" s="151"/>
      <c r="H53" s="151"/>
      <c r="I53" s="151"/>
      <c r="J53" s="151"/>
    </row>
    <row r="54" spans="1:10" ht="22" customHeight="1">
      <c r="A54" s="19" t="s">
        <v>29</v>
      </c>
      <c r="B54" s="13" t="s">
        <v>115</v>
      </c>
      <c r="C54" s="10"/>
      <c r="D54" s="35">
        <v>904107</v>
      </c>
      <c r="E54" s="35"/>
      <c r="F54" s="35">
        <v>915859</v>
      </c>
      <c r="G54" s="35"/>
      <c r="H54" s="35">
        <v>7899</v>
      </c>
      <c r="I54" s="35"/>
      <c r="J54" s="35">
        <v>2747</v>
      </c>
    </row>
    <row r="55" spans="1:10" ht="22" customHeight="1">
      <c r="A55" s="19" t="s">
        <v>30</v>
      </c>
      <c r="B55" s="13"/>
      <c r="C55" s="10"/>
      <c r="D55" s="35">
        <v>27237</v>
      </c>
      <c r="E55" s="35"/>
      <c r="F55" s="35">
        <v>29191</v>
      </c>
      <c r="G55" s="35"/>
      <c r="H55" s="35">
        <v>14737</v>
      </c>
      <c r="I55" s="35"/>
      <c r="J55" s="35">
        <v>18317</v>
      </c>
    </row>
    <row r="56" spans="1:10" s="21" customFormat="1" ht="22" customHeight="1">
      <c r="A56" s="21" t="s">
        <v>31</v>
      </c>
      <c r="B56" s="32"/>
      <c r="C56" s="31"/>
      <c r="D56" s="43">
        <f>SUM(D54:D55)</f>
        <v>931344</v>
      </c>
      <c r="E56" s="26"/>
      <c r="F56" s="43">
        <f>SUM(F54:F55)</f>
        <v>945050</v>
      </c>
      <c r="G56" s="26"/>
      <c r="H56" s="43">
        <f>SUM(H54:H55)</f>
        <v>22636</v>
      </c>
      <c r="I56" s="26"/>
      <c r="J56" s="43">
        <f>SUM(J54:J55)</f>
        <v>21064</v>
      </c>
    </row>
    <row r="57" spans="1:10" s="21" customFormat="1" ht="22" customHeight="1">
      <c r="B57" s="32"/>
      <c r="C57" s="31"/>
      <c r="D57" s="26"/>
      <c r="E57" s="26"/>
      <c r="F57" s="26"/>
      <c r="G57" s="26"/>
      <c r="H57" s="26"/>
      <c r="I57" s="26"/>
      <c r="J57" s="26"/>
    </row>
    <row r="58" spans="1:10" s="21" customFormat="1" ht="22" customHeight="1">
      <c r="A58" s="21" t="s">
        <v>32</v>
      </c>
      <c r="B58" s="32"/>
      <c r="C58" s="31"/>
      <c r="D58" s="25">
        <f>D56+D51</f>
        <v>1370438</v>
      </c>
      <c r="E58" s="26"/>
      <c r="F58" s="25">
        <f>F56+F51</f>
        <v>1352749</v>
      </c>
      <c r="G58" s="26"/>
      <c r="H58" s="25">
        <f>H56+H51</f>
        <v>319425</v>
      </c>
      <c r="I58" s="26"/>
      <c r="J58" s="25">
        <f>J56+J51</f>
        <v>287755</v>
      </c>
    </row>
    <row r="59" spans="1:10" ht="22" customHeight="1">
      <c r="A59" s="6"/>
      <c r="B59" s="44"/>
      <c r="D59" s="175"/>
      <c r="E59" s="148"/>
      <c r="F59" s="148"/>
      <c r="G59" s="148"/>
      <c r="H59" s="148"/>
      <c r="I59" s="148"/>
      <c r="J59" s="148"/>
    </row>
    <row r="60" spans="1:10" ht="22" customHeight="1">
      <c r="A60" s="33" t="s">
        <v>33</v>
      </c>
      <c r="B60" s="45"/>
      <c r="D60" s="175"/>
      <c r="E60" s="148"/>
      <c r="F60" s="148"/>
      <c r="G60" s="148"/>
      <c r="H60" s="148"/>
      <c r="I60" s="148"/>
      <c r="J60" s="148"/>
    </row>
    <row r="61" spans="1:10" ht="22" customHeight="1">
      <c r="A61" s="6" t="s">
        <v>34</v>
      </c>
      <c r="D61" s="175"/>
      <c r="E61" s="148"/>
      <c r="F61" s="148"/>
      <c r="G61" s="148"/>
      <c r="H61" s="148"/>
      <c r="I61" s="148"/>
      <c r="J61" s="148"/>
    </row>
    <row r="62" spans="1:10" ht="22" customHeight="1">
      <c r="A62" s="120" t="s">
        <v>35</v>
      </c>
      <c r="D62" s="175"/>
      <c r="E62" s="148"/>
      <c r="F62" s="148"/>
      <c r="G62" s="148"/>
      <c r="H62" s="148"/>
      <c r="I62" s="148"/>
      <c r="J62" s="148"/>
    </row>
    <row r="63" spans="1:10" ht="22" customHeight="1" thickBot="1">
      <c r="A63" s="120" t="s">
        <v>36</v>
      </c>
      <c r="D63" s="46">
        <v>3458554</v>
      </c>
      <c r="E63" s="148"/>
      <c r="F63" s="46">
        <v>3458554</v>
      </c>
      <c r="G63" s="148"/>
      <c r="H63" s="46">
        <v>3458554</v>
      </c>
      <c r="I63" s="148"/>
      <c r="J63" s="46">
        <v>3458554</v>
      </c>
    </row>
    <row r="64" spans="1:10" ht="22" customHeight="1" thickTop="1">
      <c r="A64" s="120" t="s">
        <v>37</v>
      </c>
      <c r="D64" s="15"/>
      <c r="E64" s="9"/>
      <c r="F64" s="15"/>
      <c r="G64" s="15"/>
      <c r="H64" s="15"/>
      <c r="I64" s="15"/>
      <c r="J64" s="15"/>
    </row>
    <row r="65" spans="1:11" ht="22" customHeight="1">
      <c r="A65" s="120" t="s">
        <v>92</v>
      </c>
      <c r="D65" s="15">
        <f>SOCE_Conso_7!C32</f>
        <v>2503255</v>
      </c>
      <c r="E65" s="9"/>
      <c r="F65" s="15">
        <v>2503255</v>
      </c>
      <c r="G65" s="15"/>
      <c r="H65" s="15">
        <f>SOCE_Separate_8!C28</f>
        <v>2503255</v>
      </c>
      <c r="I65" s="15"/>
      <c r="J65" s="15">
        <v>2503255</v>
      </c>
      <c r="K65" s="37"/>
    </row>
    <row r="66" spans="1:11" ht="22" customHeight="1">
      <c r="A66" s="20" t="s">
        <v>38</v>
      </c>
      <c r="D66" s="15">
        <f>SOCE_Conso_7!E32</f>
        <v>207161</v>
      </c>
      <c r="E66" s="15"/>
      <c r="F66" s="15">
        <v>207161</v>
      </c>
      <c r="G66" s="15"/>
      <c r="H66" s="15">
        <f>SOCE_Separate_8!E28</f>
        <v>207161</v>
      </c>
      <c r="I66" s="15"/>
      <c r="J66" s="15">
        <v>207161</v>
      </c>
    </row>
    <row r="67" spans="1:11" ht="22" customHeight="1">
      <c r="A67" s="20" t="s">
        <v>167</v>
      </c>
      <c r="D67" s="175"/>
      <c r="E67" s="148"/>
      <c r="F67" s="148"/>
      <c r="G67" s="148"/>
      <c r="H67" s="148"/>
      <c r="I67" s="148"/>
      <c r="J67" s="148"/>
    </row>
    <row r="68" spans="1:11" ht="22" customHeight="1">
      <c r="A68" s="120" t="s">
        <v>39</v>
      </c>
      <c r="D68" s="175"/>
      <c r="E68" s="148"/>
      <c r="F68" s="148"/>
      <c r="G68" s="148"/>
      <c r="H68" s="148"/>
      <c r="I68" s="148"/>
      <c r="J68" s="148"/>
    </row>
    <row r="69" spans="1:11" ht="22" customHeight="1">
      <c r="A69" s="121" t="s">
        <v>40</v>
      </c>
      <c r="D69" s="15">
        <f>SOCE_Conso_7!G32</f>
        <v>82900</v>
      </c>
      <c r="E69" s="15"/>
      <c r="F69" s="15">
        <v>82900</v>
      </c>
      <c r="G69" s="15"/>
      <c r="H69" s="15">
        <f>SOCE_Separate_8!G28</f>
        <v>82900</v>
      </c>
      <c r="I69" s="15"/>
      <c r="J69" s="15">
        <v>82900</v>
      </c>
    </row>
    <row r="70" spans="1:11" ht="22" customHeight="1">
      <c r="A70" s="120" t="s">
        <v>165</v>
      </c>
      <c r="D70" s="15">
        <f>SOCE_Conso_7!I32</f>
        <v>-1555328</v>
      </c>
      <c r="E70" s="15"/>
      <c r="F70" s="15">
        <v>-1221808</v>
      </c>
      <c r="G70" s="15"/>
      <c r="H70" s="15">
        <f>SOCE_Separate_8!I28</f>
        <v>-604078</v>
      </c>
      <c r="I70" s="15"/>
      <c r="J70" s="15">
        <v>-151268</v>
      </c>
      <c r="K70" s="37"/>
    </row>
    <row r="71" spans="1:11" ht="22" customHeight="1">
      <c r="A71" s="20" t="s">
        <v>42</v>
      </c>
      <c r="D71" s="48">
        <f>SOCE_Conso_7!K32+SOCE_Conso_7!M32+SOCE_Conso_7!O32+SOCE_Conso_7!Q32</f>
        <v>-347285</v>
      </c>
      <c r="E71" s="15"/>
      <c r="F71" s="48">
        <v>-389147</v>
      </c>
      <c r="G71" s="15"/>
      <c r="H71" s="48">
        <f>SOCE_Separate_8!K28</f>
        <v>1455</v>
      </c>
      <c r="I71" s="15"/>
      <c r="J71" s="48">
        <v>-1395</v>
      </c>
    </row>
    <row r="72" spans="1:11" ht="22" customHeight="1">
      <c r="A72" s="21" t="s">
        <v>43</v>
      </c>
      <c r="D72" s="24">
        <f>SUM(D65:D71)</f>
        <v>890703</v>
      </c>
      <c r="E72" s="16"/>
      <c r="F72" s="24">
        <f>SUM(F65:F71)</f>
        <v>1182361</v>
      </c>
      <c r="G72" s="16"/>
      <c r="H72" s="24">
        <f>SUM(H65:H71)</f>
        <v>2190693</v>
      </c>
      <c r="I72" s="16"/>
      <c r="J72" s="24">
        <f>SUM(J65:J71)</f>
        <v>2640653</v>
      </c>
    </row>
    <row r="73" spans="1:11" ht="22" customHeight="1">
      <c r="A73" s="21"/>
      <c r="D73" s="16"/>
      <c r="E73" s="16"/>
      <c r="F73" s="16"/>
      <c r="G73" s="16"/>
      <c r="H73" s="16"/>
      <c r="I73" s="16"/>
      <c r="J73" s="16"/>
    </row>
    <row r="74" spans="1:11" ht="22" customHeight="1" thickBot="1">
      <c r="A74" s="21" t="s">
        <v>44</v>
      </c>
      <c r="B74" s="32"/>
      <c r="C74" s="31"/>
      <c r="D74" s="27">
        <f>D58+D72</f>
        <v>2261141</v>
      </c>
      <c r="E74" s="16"/>
      <c r="F74" s="27">
        <f>F58+F72</f>
        <v>2535110</v>
      </c>
      <c r="G74" s="16"/>
      <c r="H74" s="27">
        <f>H58+H72</f>
        <v>2510118</v>
      </c>
      <c r="I74" s="16"/>
      <c r="J74" s="27">
        <f>J58+J72</f>
        <v>2928408</v>
      </c>
    </row>
    <row r="75" spans="1:11" ht="22" customHeight="1" thickTop="1">
      <c r="C75" s="31"/>
      <c r="D75" s="15"/>
      <c r="E75" s="15"/>
      <c r="F75" s="15"/>
      <c r="G75" s="15"/>
      <c r="H75" s="15"/>
      <c r="I75" s="15"/>
      <c r="J75" s="15"/>
    </row>
    <row r="76" spans="1:11" ht="22">
      <c r="A76" s="206"/>
      <c r="B76" s="206"/>
      <c r="C76" s="31"/>
      <c r="D76" s="15">
        <f>D74-D28</f>
        <v>0</v>
      </c>
      <c r="E76" s="15"/>
      <c r="F76" s="15">
        <f>F74-F28</f>
        <v>0</v>
      </c>
      <c r="G76" s="15"/>
      <c r="H76" s="15">
        <f>H74-H28</f>
        <v>0</v>
      </c>
      <c r="I76" s="15"/>
      <c r="J76" s="15">
        <f>J74-J28</f>
        <v>0</v>
      </c>
    </row>
    <row r="77" spans="1:11">
      <c r="B77" s="20"/>
      <c r="C77" s="20"/>
    </row>
    <row r="78" spans="1:11">
      <c r="B78" s="30"/>
      <c r="D78" s="37"/>
      <c r="E78" s="37"/>
      <c r="F78" s="37"/>
      <c r="G78" s="37"/>
      <c r="H78" s="37"/>
      <c r="I78" s="37"/>
      <c r="J78" s="37"/>
    </row>
    <row r="79" spans="1:11">
      <c r="B79" s="30"/>
      <c r="D79" s="37"/>
      <c r="F79" s="37"/>
      <c r="H79" s="37"/>
      <c r="J79" s="37"/>
    </row>
    <row r="83" spans="2:2">
      <c r="B83" s="30"/>
    </row>
    <row r="84" spans="2:2">
      <c r="B84" s="30"/>
    </row>
  </sheetData>
  <sheetProtection formatCells="0" formatColumns="0" formatRows="0" insertColumns="0" insertRows="0" insertHyperlinks="0" deleteColumns="0" deleteRows="0" sort="0" autoFilter="0" pivotTables="0"/>
  <mergeCells count="8">
    <mergeCell ref="A76:B76"/>
    <mergeCell ref="D4:F4"/>
    <mergeCell ref="H4:J4"/>
    <mergeCell ref="D8:J8"/>
    <mergeCell ref="A34:B34"/>
    <mergeCell ref="H38:J38"/>
    <mergeCell ref="D42:J42"/>
    <mergeCell ref="D38:F38"/>
  </mergeCells>
  <pageMargins left="0.8" right="0.8" top="0.48" bottom="0.4" header="0.5" footer="0.5"/>
  <pageSetup paperSize="9" scale="77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  <ignoredErrors>
    <ignoredError sqref="D76:J76 H65:H71 D65:D66 D69:D7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4"/>
  <sheetViews>
    <sheetView view="pageBreakPreview" topLeftCell="A29" zoomScale="80" zoomScaleNormal="100" zoomScaleSheetLayoutView="80" workbookViewId="0">
      <selection activeCell="V24" sqref="V24"/>
    </sheetView>
  </sheetViews>
  <sheetFormatPr defaultColWidth="10.6640625" defaultRowHeight="22" customHeight="1"/>
  <cols>
    <col min="1" max="1" width="75.77734375" style="100" customWidth="1"/>
    <col min="2" max="2" width="9.77734375" style="101" customWidth="1"/>
    <col min="3" max="3" width="1.77734375" style="102" customWidth="1"/>
    <col min="4" max="4" width="14.77734375" style="100" customWidth="1"/>
    <col min="5" max="5" width="1.77734375" style="100" customWidth="1"/>
    <col min="6" max="6" width="14.77734375" style="100" customWidth="1"/>
    <col min="7" max="7" width="1.77734375" style="103" customWidth="1"/>
    <col min="8" max="8" width="14.77734375" style="100" customWidth="1"/>
    <col min="9" max="9" width="1.77734375" style="100" customWidth="1"/>
    <col min="10" max="10" width="14.77734375" style="100" customWidth="1"/>
    <col min="11" max="16384" width="10.6640625" style="100"/>
  </cols>
  <sheetData>
    <row r="1" spans="1:10" s="51" customFormat="1" ht="23.15" customHeight="1">
      <c r="A1" s="18" t="s">
        <v>0</v>
      </c>
      <c r="B1" s="49"/>
      <c r="C1" s="18"/>
      <c r="D1" s="18"/>
      <c r="E1" s="18"/>
      <c r="F1" s="18"/>
      <c r="G1" s="50"/>
      <c r="H1" s="18"/>
      <c r="I1" s="18"/>
      <c r="J1" s="18"/>
    </row>
    <row r="2" spans="1:10" s="51" customFormat="1" ht="23.15" customHeight="1">
      <c r="A2" s="52" t="s">
        <v>45</v>
      </c>
      <c r="B2" s="53"/>
      <c r="C2" s="52"/>
      <c r="D2" s="52"/>
      <c r="E2" s="52"/>
      <c r="F2" s="52"/>
      <c r="G2" s="54"/>
      <c r="H2" s="52"/>
      <c r="I2" s="52"/>
      <c r="J2" s="52"/>
    </row>
    <row r="3" spans="1:10" s="51" customFormat="1" ht="23.15" customHeight="1">
      <c r="A3" s="52"/>
      <c r="B3" s="53"/>
      <c r="C3" s="52"/>
      <c r="D3" s="52"/>
      <c r="E3" s="52"/>
      <c r="F3" s="52"/>
      <c r="G3" s="54"/>
      <c r="H3" s="52"/>
      <c r="I3" s="52"/>
      <c r="J3" s="52"/>
    </row>
    <row r="4" spans="1:10" s="57" customFormat="1" ht="22" customHeight="1">
      <c r="A4" s="55"/>
      <c r="B4" s="56"/>
      <c r="D4" s="210" t="s">
        <v>1</v>
      </c>
      <c r="E4" s="210"/>
      <c r="F4" s="210"/>
      <c r="G4" s="210"/>
      <c r="H4" s="210" t="s">
        <v>2</v>
      </c>
      <c r="I4" s="210"/>
      <c r="J4" s="210"/>
    </row>
    <row r="5" spans="1:10" s="57" customFormat="1" ht="22" customHeight="1">
      <c r="A5" s="55"/>
      <c r="B5" s="58"/>
      <c r="C5" s="58"/>
      <c r="D5" s="211" t="s">
        <v>46</v>
      </c>
      <c r="E5" s="211"/>
      <c r="F5" s="211"/>
      <c r="G5" s="59"/>
      <c r="H5" s="211" t="s">
        <v>46</v>
      </c>
      <c r="I5" s="211"/>
      <c r="J5" s="211"/>
    </row>
    <row r="6" spans="1:10" s="57" customFormat="1" ht="22" customHeight="1">
      <c r="A6" s="55"/>
      <c r="B6" s="56"/>
      <c r="C6" s="58"/>
      <c r="D6" s="211" t="s">
        <v>180</v>
      </c>
      <c r="E6" s="211"/>
      <c r="F6" s="211"/>
      <c r="G6" s="59"/>
      <c r="H6" s="211" t="s">
        <v>180</v>
      </c>
      <c r="I6" s="211"/>
      <c r="J6" s="211"/>
    </row>
    <row r="7" spans="1:10" s="57" customFormat="1" ht="22" customHeight="1">
      <c r="A7" s="55"/>
      <c r="C7" s="58"/>
      <c r="D7" s="56">
        <v>2569</v>
      </c>
      <c r="F7" s="56">
        <v>2568</v>
      </c>
      <c r="G7" s="60"/>
      <c r="H7" s="56">
        <v>2569</v>
      </c>
      <c r="J7" s="56">
        <v>2568</v>
      </c>
    </row>
    <row r="8" spans="1:10" s="57" customFormat="1" ht="22" customHeight="1">
      <c r="A8" s="55"/>
      <c r="B8" s="58"/>
      <c r="C8" s="61"/>
      <c r="D8" s="209" t="s">
        <v>7</v>
      </c>
      <c r="E8" s="209"/>
      <c r="F8" s="209"/>
      <c r="G8" s="209"/>
      <c r="H8" s="209"/>
      <c r="I8" s="209"/>
      <c r="J8" s="209"/>
    </row>
    <row r="9" spans="1:10" s="57" customFormat="1" ht="22" customHeight="1">
      <c r="A9" s="62" t="s">
        <v>47</v>
      </c>
      <c r="B9" s="58"/>
      <c r="C9" s="58"/>
      <c r="D9" s="64"/>
      <c r="E9" s="63"/>
      <c r="F9" s="64"/>
      <c r="G9" s="65"/>
      <c r="H9" s="63"/>
      <c r="I9" s="63"/>
      <c r="J9" s="63"/>
    </row>
    <row r="10" spans="1:10" s="57" customFormat="1" ht="22" customHeight="1">
      <c r="A10" s="66" t="s">
        <v>104</v>
      </c>
      <c r="B10" s="67"/>
      <c r="C10" s="67"/>
      <c r="D10" s="69">
        <v>9258</v>
      </c>
      <c r="E10" s="64"/>
      <c r="F10" s="69">
        <v>23951</v>
      </c>
      <c r="G10" s="68"/>
      <c r="H10" s="69">
        <v>31412</v>
      </c>
      <c r="I10" s="64"/>
      <c r="J10" s="69">
        <v>38035</v>
      </c>
    </row>
    <row r="11" spans="1:10" s="57" customFormat="1" ht="22" customHeight="1">
      <c r="A11" s="66" t="s">
        <v>105</v>
      </c>
      <c r="B11" s="67"/>
      <c r="C11" s="67"/>
      <c r="D11" s="69">
        <v>1230</v>
      </c>
      <c r="E11" s="64"/>
      <c r="F11" s="69">
        <v>1230</v>
      </c>
      <c r="G11" s="68"/>
      <c r="H11" s="69">
        <v>1980</v>
      </c>
      <c r="I11" s="64"/>
      <c r="J11" s="69">
        <v>3480</v>
      </c>
    </row>
    <row r="12" spans="1:10" s="57" customFormat="1" ht="22" customHeight="1">
      <c r="A12" s="66" t="s">
        <v>48</v>
      </c>
      <c r="B12" s="67"/>
      <c r="C12" s="67"/>
      <c r="D12" s="69">
        <v>85190</v>
      </c>
      <c r="E12" s="64"/>
      <c r="F12" s="69">
        <v>50809</v>
      </c>
      <c r="G12" s="68"/>
      <c r="H12" s="69">
        <v>0</v>
      </c>
      <c r="I12" s="64"/>
      <c r="J12" s="69">
        <v>0</v>
      </c>
    </row>
    <row r="13" spans="1:10" s="57" customFormat="1" ht="22" customHeight="1">
      <c r="A13" s="66" t="s">
        <v>106</v>
      </c>
      <c r="B13" s="67"/>
      <c r="C13" s="67"/>
      <c r="D13" s="69">
        <v>0</v>
      </c>
      <c r="E13" s="64"/>
      <c r="F13" s="69">
        <v>16999</v>
      </c>
      <c r="G13" s="68"/>
      <c r="H13" s="69">
        <v>0</v>
      </c>
      <c r="I13" s="64"/>
      <c r="J13" s="69">
        <v>98039</v>
      </c>
    </row>
    <row r="14" spans="1:10" s="57" customFormat="1" ht="22" hidden="1" customHeight="1">
      <c r="A14" s="66" t="s">
        <v>153</v>
      </c>
      <c r="B14" s="67"/>
      <c r="C14" s="67"/>
      <c r="D14" s="69">
        <v>0</v>
      </c>
      <c r="E14" s="64"/>
      <c r="F14" s="69">
        <v>0</v>
      </c>
      <c r="G14" s="68"/>
      <c r="H14" s="69">
        <v>0</v>
      </c>
      <c r="I14" s="64"/>
      <c r="J14" s="69">
        <v>0</v>
      </c>
    </row>
    <row r="15" spans="1:10" s="57" customFormat="1" ht="22" customHeight="1">
      <c r="A15" s="57" t="s">
        <v>49</v>
      </c>
      <c r="B15" s="67"/>
      <c r="C15" s="67"/>
      <c r="D15" s="69">
        <v>16521</v>
      </c>
      <c r="E15" s="64"/>
      <c r="F15" s="69">
        <v>9071</v>
      </c>
      <c r="G15" s="68"/>
      <c r="H15" s="69">
        <v>843</v>
      </c>
      <c r="I15" s="64"/>
      <c r="J15" s="69">
        <v>2090</v>
      </c>
    </row>
    <row r="16" spans="1:10" s="57" customFormat="1" ht="22" customHeight="1">
      <c r="A16" s="55" t="s">
        <v>50</v>
      </c>
      <c r="B16" s="58"/>
      <c r="C16" s="58"/>
      <c r="D16" s="70">
        <f>SUM(D10:D15)</f>
        <v>112199</v>
      </c>
      <c r="E16" s="71"/>
      <c r="F16" s="70">
        <f>SUM(F10:F15)</f>
        <v>102060</v>
      </c>
      <c r="G16" s="72"/>
      <c r="H16" s="70">
        <f>SUM(H10:H15)</f>
        <v>34235</v>
      </c>
      <c r="I16" s="71"/>
      <c r="J16" s="70">
        <f>SUM(J10:J15)</f>
        <v>141644</v>
      </c>
    </row>
    <row r="17" spans="1:10" s="57" customFormat="1" ht="18" customHeight="1">
      <c r="A17" s="73"/>
      <c r="B17" s="58"/>
      <c r="C17" s="58"/>
      <c r="D17" s="69"/>
      <c r="E17" s="69"/>
      <c r="F17" s="69"/>
      <c r="G17" s="74"/>
      <c r="H17" s="69"/>
      <c r="I17" s="69"/>
      <c r="J17" s="69"/>
    </row>
    <row r="18" spans="1:10" s="57" customFormat="1" ht="22" customHeight="1">
      <c r="A18" s="62" t="s">
        <v>51</v>
      </c>
      <c r="B18" s="58"/>
      <c r="C18" s="58"/>
      <c r="D18" s="64"/>
      <c r="E18" s="64"/>
      <c r="F18" s="64"/>
      <c r="G18" s="68"/>
      <c r="H18" s="64"/>
      <c r="I18" s="64"/>
      <c r="J18" s="64"/>
    </row>
    <row r="19" spans="1:10" s="57" customFormat="1" ht="22" customHeight="1">
      <c r="A19" s="57" t="s">
        <v>52</v>
      </c>
      <c r="B19" s="58"/>
      <c r="C19" s="58"/>
      <c r="D19" s="69">
        <v>84118</v>
      </c>
      <c r="E19" s="64"/>
      <c r="F19" s="69">
        <v>80158</v>
      </c>
      <c r="G19" s="68"/>
      <c r="H19" s="69">
        <v>0</v>
      </c>
      <c r="I19" s="64"/>
      <c r="J19" s="69">
        <v>0</v>
      </c>
    </row>
    <row r="20" spans="1:10" s="57" customFormat="1" ht="22" customHeight="1">
      <c r="A20" s="57" t="s">
        <v>53</v>
      </c>
      <c r="B20" s="58"/>
      <c r="C20" s="58"/>
      <c r="D20" s="69">
        <v>16317</v>
      </c>
      <c r="E20" s="64"/>
      <c r="F20" s="69">
        <v>19482</v>
      </c>
      <c r="G20" s="68"/>
      <c r="H20" s="69">
        <v>0</v>
      </c>
      <c r="I20" s="64"/>
      <c r="J20" s="69">
        <v>0</v>
      </c>
    </row>
    <row r="21" spans="1:10" s="57" customFormat="1" ht="22" customHeight="1">
      <c r="A21" s="57" t="s">
        <v>186</v>
      </c>
      <c r="B21" s="67"/>
      <c r="C21" s="67"/>
      <c r="D21" s="69">
        <v>86776</v>
      </c>
      <c r="E21" s="64"/>
      <c r="F21" s="69">
        <v>69219</v>
      </c>
      <c r="G21" s="68"/>
      <c r="H21" s="69">
        <v>14624</v>
      </c>
      <c r="I21" s="64"/>
      <c r="J21" s="69">
        <v>19473</v>
      </c>
    </row>
    <row r="22" spans="1:10" s="57" customFormat="1" ht="22" customHeight="1">
      <c r="A22" s="57" t="s">
        <v>123</v>
      </c>
      <c r="B22" s="67"/>
      <c r="C22" s="67"/>
      <c r="D22" s="69">
        <v>0</v>
      </c>
      <c r="E22" s="64"/>
      <c r="F22" s="69">
        <v>0</v>
      </c>
      <c r="G22" s="68"/>
      <c r="H22" s="69">
        <v>60788</v>
      </c>
      <c r="I22" s="64"/>
      <c r="J22" s="69">
        <v>63121</v>
      </c>
    </row>
    <row r="23" spans="1:10" s="57" customFormat="1" ht="22" customHeight="1">
      <c r="A23" s="57" t="s">
        <v>145</v>
      </c>
      <c r="B23" s="67"/>
      <c r="C23" s="67"/>
      <c r="D23" s="69">
        <v>0</v>
      </c>
      <c r="E23" s="64"/>
      <c r="F23" s="69">
        <v>0</v>
      </c>
      <c r="G23" s="68"/>
      <c r="H23" s="69">
        <v>401145</v>
      </c>
      <c r="I23" s="64"/>
      <c r="J23" s="69">
        <v>0</v>
      </c>
    </row>
    <row r="24" spans="1:10" s="57" customFormat="1" ht="22" customHeight="1">
      <c r="A24" s="57" t="s">
        <v>187</v>
      </c>
      <c r="B24" s="67"/>
      <c r="C24" s="67"/>
      <c r="D24" s="69">
        <v>0</v>
      </c>
      <c r="E24" s="64"/>
      <c r="F24" s="69">
        <v>668</v>
      </c>
      <c r="G24" s="68"/>
      <c r="H24" s="69">
        <v>0</v>
      </c>
      <c r="I24" s="64"/>
      <c r="J24" s="69">
        <v>166350</v>
      </c>
    </row>
    <row r="25" spans="1:10" s="57" customFormat="1" ht="22" customHeight="1">
      <c r="A25" s="66" t="s">
        <v>154</v>
      </c>
      <c r="B25" s="67"/>
      <c r="C25" s="67"/>
      <c r="D25" s="69">
        <v>726</v>
      </c>
      <c r="E25" s="64"/>
      <c r="F25" s="69">
        <v>2082</v>
      </c>
      <c r="G25" s="68"/>
      <c r="H25" s="69">
        <v>0</v>
      </c>
      <c r="I25" s="64"/>
      <c r="J25" s="69">
        <v>0</v>
      </c>
    </row>
    <row r="26" spans="1:10" s="57" customFormat="1" ht="22" customHeight="1">
      <c r="A26" s="55" t="s">
        <v>54</v>
      </c>
      <c r="B26" s="58"/>
      <c r="C26" s="75"/>
      <c r="D26" s="70">
        <f>SUM(D19:D25)</f>
        <v>187937</v>
      </c>
      <c r="E26" s="76"/>
      <c r="F26" s="70">
        <f>SUM(F19:F25)</f>
        <v>171609</v>
      </c>
      <c r="G26" s="72"/>
      <c r="H26" s="70">
        <f>SUM(H19:H25)</f>
        <v>476557</v>
      </c>
      <c r="I26" s="71"/>
      <c r="J26" s="70">
        <f>SUM(J19:J25)</f>
        <v>248944</v>
      </c>
    </row>
    <row r="27" spans="1:10" s="57" customFormat="1" ht="18" customHeight="1">
      <c r="A27" s="55"/>
      <c r="B27" s="58"/>
      <c r="C27" s="75"/>
      <c r="D27" s="77"/>
      <c r="E27" s="64"/>
      <c r="F27" s="77"/>
      <c r="G27" s="74"/>
      <c r="H27" s="77"/>
      <c r="I27" s="69"/>
      <c r="J27" s="77"/>
    </row>
    <row r="28" spans="1:10" s="57" customFormat="1" ht="22" customHeight="1">
      <c r="A28" s="21" t="s">
        <v>202</v>
      </c>
      <c r="B28" s="58"/>
      <c r="C28" s="75"/>
      <c r="D28" s="78">
        <f>D16-D26</f>
        <v>-75738</v>
      </c>
      <c r="E28" s="71"/>
      <c r="F28" s="79">
        <f>F16-F26</f>
        <v>-69549</v>
      </c>
      <c r="G28" s="72"/>
      <c r="H28" s="78">
        <f>H16-H26</f>
        <v>-442322</v>
      </c>
      <c r="I28" s="71"/>
      <c r="J28" s="79">
        <f>J16-J26</f>
        <v>-107300</v>
      </c>
    </row>
    <row r="29" spans="1:10" s="57" customFormat="1" ht="22" customHeight="1">
      <c r="A29" s="57" t="s">
        <v>55</v>
      </c>
      <c r="B29" s="67"/>
      <c r="C29" s="67"/>
      <c r="D29" s="69">
        <v>-18126</v>
      </c>
      <c r="E29" s="64"/>
      <c r="F29" s="69">
        <v>-28504</v>
      </c>
      <c r="G29" s="68"/>
      <c r="H29" s="69">
        <v>-3299</v>
      </c>
      <c r="I29" s="64"/>
      <c r="J29" s="69">
        <v>-13117</v>
      </c>
    </row>
    <row r="30" spans="1:10" s="57" customFormat="1" ht="22" customHeight="1">
      <c r="A30" s="57" t="s">
        <v>122</v>
      </c>
      <c r="B30" s="67"/>
      <c r="C30" s="67"/>
      <c r="D30" s="69">
        <v>-2517</v>
      </c>
      <c r="E30" s="64"/>
      <c r="F30" s="69">
        <v>-1803</v>
      </c>
      <c r="G30" s="68"/>
      <c r="H30" s="69">
        <v>-23639</v>
      </c>
      <c r="I30" s="64"/>
      <c r="J30" s="69">
        <v>-54077</v>
      </c>
    </row>
    <row r="31" spans="1:10" s="57" customFormat="1" ht="22" customHeight="1">
      <c r="A31" s="20" t="s">
        <v>199</v>
      </c>
      <c r="B31" s="58"/>
      <c r="C31" s="58"/>
      <c r="D31" s="69">
        <v>-136415</v>
      </c>
      <c r="E31" s="64"/>
      <c r="F31" s="69">
        <v>-12854</v>
      </c>
      <c r="G31" s="68"/>
      <c r="H31" s="69">
        <v>0</v>
      </c>
      <c r="I31" s="64"/>
      <c r="J31" s="69">
        <v>0</v>
      </c>
    </row>
    <row r="32" spans="1:10" s="57" customFormat="1" ht="22" customHeight="1">
      <c r="A32" s="55" t="s">
        <v>203</v>
      </c>
      <c r="B32" s="58"/>
      <c r="C32" s="61"/>
      <c r="D32" s="80">
        <f>SUM(D28:D31)</f>
        <v>-232796</v>
      </c>
      <c r="E32" s="69"/>
      <c r="F32" s="80">
        <f>SUM(F28:F31)</f>
        <v>-112710</v>
      </c>
      <c r="G32" s="74"/>
      <c r="H32" s="80">
        <f>SUM(H28:H31)</f>
        <v>-469260</v>
      </c>
      <c r="I32" s="69"/>
      <c r="J32" s="80">
        <f>SUM(J28:J31)</f>
        <v>-174494</v>
      </c>
    </row>
    <row r="33" spans="1:10" s="57" customFormat="1" ht="22" customHeight="1">
      <c r="A33" s="57" t="s">
        <v>97</v>
      </c>
      <c r="B33" s="58"/>
      <c r="C33" s="61"/>
      <c r="D33" s="5">
        <v>0</v>
      </c>
      <c r="E33" s="64"/>
      <c r="F33" s="5">
        <v>0</v>
      </c>
      <c r="G33" s="68"/>
      <c r="H33" s="69">
        <v>0</v>
      </c>
      <c r="I33" s="64"/>
      <c r="J33" s="5">
        <v>0</v>
      </c>
    </row>
    <row r="34" spans="1:10" s="57" customFormat="1" ht="22" customHeight="1">
      <c r="A34" s="55" t="s">
        <v>159</v>
      </c>
      <c r="B34" s="58"/>
      <c r="C34" s="58"/>
      <c r="D34" s="81">
        <f>SUM(D32:D33)</f>
        <v>-232796</v>
      </c>
      <c r="E34" s="82"/>
      <c r="F34" s="81">
        <f>SUM(F32:F33)</f>
        <v>-112710</v>
      </c>
      <c r="G34" s="83"/>
      <c r="H34" s="70">
        <f>SUM(H32:H33)</f>
        <v>-469260</v>
      </c>
      <c r="I34" s="82"/>
      <c r="J34" s="81">
        <f>SUM(J32:J33)</f>
        <v>-174494</v>
      </c>
    </row>
    <row r="35" spans="1:10" s="57" customFormat="1" ht="18" customHeight="1">
      <c r="A35" s="155"/>
      <c r="B35" s="58"/>
      <c r="C35" s="61"/>
      <c r="D35" s="197"/>
      <c r="E35" s="55"/>
      <c r="F35" s="156"/>
      <c r="G35" s="86"/>
      <c r="H35" s="156"/>
      <c r="I35" s="55"/>
      <c r="J35" s="156"/>
    </row>
    <row r="36" spans="1:10" s="57" customFormat="1" ht="22" customHeight="1">
      <c r="A36" s="2" t="s">
        <v>56</v>
      </c>
      <c r="B36" s="58"/>
      <c r="C36" s="75"/>
      <c r="D36" s="87"/>
      <c r="F36" s="87"/>
      <c r="G36" s="60"/>
      <c r="H36" s="87"/>
      <c r="I36" s="87"/>
      <c r="J36" s="87"/>
    </row>
    <row r="37" spans="1:10" s="57" customFormat="1" ht="22" customHeight="1">
      <c r="A37" s="88" t="s">
        <v>57</v>
      </c>
      <c r="B37" s="58"/>
      <c r="C37" s="75"/>
      <c r="D37" s="87"/>
      <c r="E37" s="87"/>
      <c r="F37" s="87"/>
      <c r="G37" s="89"/>
      <c r="H37" s="87"/>
      <c r="I37" s="87"/>
      <c r="J37" s="87"/>
    </row>
    <row r="38" spans="1:10" s="57" customFormat="1" ht="22" customHeight="1">
      <c r="A38" s="66" t="s">
        <v>58</v>
      </c>
      <c r="B38" s="58"/>
      <c r="C38" s="75"/>
      <c r="D38" s="69">
        <v>839</v>
      </c>
      <c r="E38" s="69"/>
      <c r="F38" s="69">
        <v>-18036</v>
      </c>
      <c r="G38" s="74"/>
      <c r="H38" s="69">
        <v>0</v>
      </c>
      <c r="I38" s="69"/>
      <c r="J38" s="69">
        <v>0</v>
      </c>
    </row>
    <row r="39" spans="1:10" s="57" customFormat="1" ht="22" customHeight="1">
      <c r="A39" s="66" t="s">
        <v>205</v>
      </c>
      <c r="B39" s="58"/>
      <c r="C39" s="75"/>
      <c r="D39" s="5">
        <v>1992</v>
      </c>
      <c r="E39" s="69"/>
      <c r="F39" s="5">
        <v>-2232</v>
      </c>
      <c r="G39" s="74"/>
      <c r="H39" s="5">
        <v>0</v>
      </c>
      <c r="I39" s="69"/>
      <c r="J39" s="5">
        <v>0</v>
      </c>
    </row>
    <row r="40" spans="1:10" s="57" customFormat="1" ht="22" customHeight="1">
      <c r="A40" s="2" t="s">
        <v>59</v>
      </c>
      <c r="B40" s="58"/>
      <c r="C40" s="75"/>
      <c r="D40" s="81">
        <f>SUM(D38:D39)</f>
        <v>2831</v>
      </c>
      <c r="E40" s="76"/>
      <c r="F40" s="81">
        <f>SUM(F38:F39)</f>
        <v>-20268</v>
      </c>
      <c r="G40" s="93"/>
      <c r="H40" s="81">
        <f>SUM(H38:H39)</f>
        <v>0</v>
      </c>
      <c r="I40" s="76"/>
      <c r="J40" s="81">
        <f>SUM(J38:J39)</f>
        <v>0</v>
      </c>
    </row>
    <row r="41" spans="1:10" s="57" customFormat="1" ht="18" customHeight="1">
      <c r="A41" s="90"/>
      <c r="B41" s="58"/>
      <c r="C41" s="75"/>
      <c r="D41" s="69"/>
      <c r="E41" s="69"/>
      <c r="F41" s="69"/>
      <c r="G41" s="91"/>
      <c r="H41" s="69"/>
      <c r="I41" s="92"/>
      <c r="J41" s="69"/>
    </row>
    <row r="42" spans="1:10" s="57" customFormat="1" ht="22" customHeight="1">
      <c r="A42" s="3" t="s">
        <v>60</v>
      </c>
      <c r="B42" s="58"/>
      <c r="C42" s="75"/>
      <c r="D42" s="69"/>
      <c r="E42" s="69"/>
      <c r="F42" s="69"/>
      <c r="G42" s="91"/>
      <c r="H42" s="92"/>
      <c r="I42" s="92"/>
      <c r="J42" s="92"/>
    </row>
    <row r="43" spans="1:10" s="57" customFormat="1" ht="22" customHeight="1">
      <c r="A43" s="66" t="s">
        <v>206</v>
      </c>
      <c r="B43" s="58"/>
      <c r="C43" s="75"/>
      <c r="D43" s="69"/>
      <c r="E43" s="69"/>
      <c r="F43" s="69"/>
      <c r="G43" s="91"/>
      <c r="H43" s="92"/>
      <c r="I43" s="92"/>
      <c r="J43" s="92"/>
    </row>
    <row r="44" spans="1:10" s="57" customFormat="1" ht="22" customHeight="1">
      <c r="A44" s="66" t="s">
        <v>188</v>
      </c>
      <c r="B44" s="58"/>
      <c r="C44" s="75"/>
      <c r="D44" s="69">
        <v>2913</v>
      </c>
      <c r="E44" s="64"/>
      <c r="F44" s="69">
        <v>2577</v>
      </c>
      <c r="G44" s="68"/>
      <c r="H44" s="69">
        <v>2850</v>
      </c>
      <c r="I44" s="64"/>
      <c r="J44" s="69">
        <v>0</v>
      </c>
    </row>
    <row r="45" spans="1:10" s="57" customFormat="1" ht="22" customHeight="1">
      <c r="A45" s="57" t="s">
        <v>205</v>
      </c>
      <c r="B45" s="58"/>
      <c r="C45" s="75"/>
      <c r="D45" s="5">
        <v>22597</v>
      </c>
      <c r="E45" s="64"/>
      <c r="F45" s="5">
        <v>-30882</v>
      </c>
      <c r="G45" s="68"/>
      <c r="H45" s="5">
        <v>0</v>
      </c>
      <c r="I45" s="64"/>
      <c r="J45" s="5">
        <v>0</v>
      </c>
    </row>
    <row r="46" spans="1:10" s="57" customFormat="1" ht="22" customHeight="1">
      <c r="A46" s="85" t="s">
        <v>61</v>
      </c>
      <c r="B46" s="58"/>
      <c r="C46" s="75"/>
      <c r="D46" s="81">
        <f>SUM(D44:D45)</f>
        <v>25510</v>
      </c>
      <c r="E46" s="71"/>
      <c r="F46" s="81">
        <f>SUM(F44:F45)</f>
        <v>-28305</v>
      </c>
      <c r="G46" s="72"/>
      <c r="H46" s="81">
        <f>SUM(H44:H45)</f>
        <v>2850</v>
      </c>
      <c r="I46" s="71"/>
      <c r="J46" s="81">
        <f>SUM(J44:J45)</f>
        <v>0</v>
      </c>
    </row>
    <row r="47" spans="1:10" s="57" customFormat="1" ht="22" customHeight="1">
      <c r="A47" s="85" t="s">
        <v>207</v>
      </c>
      <c r="B47" s="58"/>
      <c r="C47" s="75"/>
      <c r="D47" s="70">
        <f>D40+D46</f>
        <v>28341</v>
      </c>
      <c r="E47" s="76"/>
      <c r="F47" s="70">
        <f>F40+F46</f>
        <v>-48573</v>
      </c>
      <c r="G47" s="93"/>
      <c r="H47" s="70">
        <f>H40+H46</f>
        <v>2850</v>
      </c>
      <c r="I47" s="76"/>
      <c r="J47" s="70">
        <f>J40+J46</f>
        <v>0</v>
      </c>
    </row>
    <row r="48" spans="1:10" s="66" customFormat="1" ht="22" customHeight="1" thickBot="1">
      <c r="A48" s="4" t="s">
        <v>208</v>
      </c>
      <c r="B48" s="1"/>
      <c r="C48" s="1"/>
      <c r="D48" s="94">
        <f>SUM(D47,D34)</f>
        <v>-204455</v>
      </c>
      <c r="E48" s="82"/>
      <c r="F48" s="94">
        <f>SUM(F47,F34)</f>
        <v>-161283</v>
      </c>
      <c r="G48" s="83"/>
      <c r="H48" s="94">
        <f>SUM(H47,H34)</f>
        <v>-466410</v>
      </c>
      <c r="I48" s="82"/>
      <c r="J48" s="94">
        <f>SUM(J47,J34)</f>
        <v>-174494</v>
      </c>
    </row>
    <row r="49" spans="1:10" s="57" customFormat="1" ht="18" customHeight="1" thickTop="1">
      <c r="A49" s="55"/>
      <c r="B49" s="95"/>
      <c r="C49" s="96"/>
      <c r="D49" s="84"/>
      <c r="E49" s="84"/>
      <c r="F49" s="84"/>
      <c r="G49" s="97"/>
      <c r="H49" s="84"/>
      <c r="I49" s="84"/>
      <c r="J49" s="84"/>
    </row>
    <row r="50" spans="1:10" s="57" customFormat="1" ht="22.5" thickBot="1">
      <c r="A50" s="157" t="s">
        <v>189</v>
      </c>
      <c r="B50" s="95"/>
      <c r="C50" s="96"/>
      <c r="D50" s="164">
        <f>D34/500651</f>
        <v>-0.46498658746312299</v>
      </c>
      <c r="F50" s="164">
        <f>F34/500651</f>
        <v>-0.2251268847959956</v>
      </c>
      <c r="G50" s="99"/>
      <c r="H50" s="164">
        <f>H34/500651</f>
        <v>-0.93729963587409193</v>
      </c>
      <c r="I50" s="98"/>
      <c r="J50" s="164">
        <f>J34/500651</f>
        <v>-0.3485342084605843</v>
      </c>
    </row>
    <row r="51" spans="1:10" ht="22" customHeight="1" thickTop="1">
      <c r="F51" s="104"/>
    </row>
    <row r="52" spans="1:10" s="66" customFormat="1" ht="22" customHeight="1">
      <c r="B52" s="105"/>
      <c r="C52" s="106"/>
      <c r="D52" s="107"/>
      <c r="E52" s="108"/>
      <c r="F52" s="109"/>
      <c r="G52" s="110"/>
      <c r="H52" s="107"/>
      <c r="I52" s="111"/>
      <c r="J52" s="108"/>
    </row>
    <row r="53" spans="1:10" ht="22" customHeight="1">
      <c r="F53" s="104"/>
    </row>
    <row r="54" spans="1:10" ht="22" customHeight="1">
      <c r="F54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G4"/>
    <mergeCell ref="H4:J4"/>
    <mergeCell ref="D6:F6"/>
    <mergeCell ref="H6:J6"/>
    <mergeCell ref="D5:F5"/>
    <mergeCell ref="H5:J5"/>
  </mergeCells>
  <phoneticPr fontId="5" type="noConversion"/>
  <pageMargins left="0.8" right="0.8" top="0.48" bottom="0.4" header="0.5" footer="0.5"/>
  <pageSetup paperSize="9" scale="67" firstPageNumber="5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หมายเหตุประกอบงบการเงินเป็นส่วนหนึ่งของงบการเงินระหว่างกาลนี้&amp;14
&amp;C&amp;15&amp;P</oddFooter>
  </headerFooter>
  <customProperties>
    <customPr name="OrphanNamesChecked" r:id="rId2"/>
  </customProperties>
  <ignoredErrors>
    <ignoredError sqref="D32:H32 D16:H18 D40:H43 D34:H37 D46:H4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B4D4-A8B9-4447-8583-0445BCAB04F7}">
  <sheetPr>
    <pageSetUpPr fitToPage="1"/>
  </sheetPr>
  <dimension ref="A1:L54"/>
  <sheetViews>
    <sheetView view="pageBreakPreview" topLeftCell="A6" zoomScale="80" zoomScaleNormal="100" zoomScaleSheetLayoutView="80" workbookViewId="0">
      <selection activeCell="F39" sqref="F39"/>
    </sheetView>
  </sheetViews>
  <sheetFormatPr defaultColWidth="10.6640625" defaultRowHeight="22" customHeight="1"/>
  <cols>
    <col min="1" max="1" width="75.77734375" style="100" customWidth="1"/>
    <col min="2" max="2" width="9.77734375" style="101" customWidth="1"/>
    <col min="3" max="3" width="1.77734375" style="102" customWidth="1"/>
    <col min="4" max="4" width="14.77734375" style="100" customWidth="1"/>
    <col min="5" max="5" width="1.77734375" style="100" customWidth="1"/>
    <col min="6" max="6" width="14.77734375" style="100" customWidth="1"/>
    <col min="7" max="7" width="1.77734375" style="103" customWidth="1"/>
    <col min="8" max="8" width="14.77734375" style="100" customWidth="1"/>
    <col min="9" max="9" width="1.77734375" style="100" customWidth="1"/>
    <col min="10" max="10" width="14.77734375" style="100" customWidth="1"/>
    <col min="11" max="16384" width="10.6640625" style="100"/>
  </cols>
  <sheetData>
    <row r="1" spans="1:12" s="51" customFormat="1" ht="23.15" customHeight="1">
      <c r="A1" s="18" t="s">
        <v>0</v>
      </c>
      <c r="B1" s="49"/>
      <c r="C1" s="18"/>
      <c r="D1" s="18"/>
      <c r="E1" s="18"/>
      <c r="F1" s="18"/>
      <c r="G1" s="50"/>
      <c r="H1" s="18"/>
      <c r="I1" s="18"/>
      <c r="J1" s="18"/>
    </row>
    <row r="2" spans="1:12" s="51" customFormat="1" ht="23.15" customHeight="1">
      <c r="A2" s="52" t="s">
        <v>45</v>
      </c>
      <c r="B2" s="53"/>
      <c r="C2" s="52"/>
      <c r="D2" s="52"/>
      <c r="E2" s="52"/>
      <c r="F2" s="52"/>
      <c r="G2" s="54"/>
      <c r="H2" s="52"/>
      <c r="I2" s="52"/>
      <c r="J2" s="52"/>
    </row>
    <row r="3" spans="1:12" s="51" customFormat="1" ht="23.15" customHeight="1">
      <c r="A3" s="52"/>
      <c r="B3" s="53"/>
      <c r="C3" s="52"/>
      <c r="D3" s="52"/>
      <c r="E3" s="52"/>
      <c r="F3" s="52"/>
      <c r="G3" s="54"/>
      <c r="H3" s="52"/>
      <c r="I3" s="52"/>
      <c r="J3" s="52"/>
    </row>
    <row r="4" spans="1:12" s="57" customFormat="1" ht="22" customHeight="1">
      <c r="A4" s="55"/>
      <c r="B4" s="56"/>
      <c r="D4" s="210" t="s">
        <v>1</v>
      </c>
      <c r="E4" s="210"/>
      <c r="F4" s="210"/>
      <c r="G4" s="210"/>
      <c r="H4" s="210" t="s">
        <v>2</v>
      </c>
      <c r="I4" s="210"/>
      <c r="J4" s="210"/>
    </row>
    <row r="5" spans="1:12" s="57" customFormat="1" ht="22" customHeight="1">
      <c r="A5" s="55"/>
      <c r="B5" s="58"/>
      <c r="C5" s="58"/>
      <c r="D5" s="211" t="s">
        <v>185</v>
      </c>
      <c r="E5" s="211"/>
      <c r="F5" s="211"/>
      <c r="G5" s="59"/>
      <c r="H5" s="211" t="s">
        <v>185</v>
      </c>
      <c r="I5" s="211"/>
      <c r="J5" s="211"/>
    </row>
    <row r="6" spans="1:12" s="57" customFormat="1" ht="22" customHeight="1">
      <c r="A6" s="55"/>
      <c r="B6" s="56"/>
      <c r="C6" s="58"/>
      <c r="D6" s="211" t="s">
        <v>180</v>
      </c>
      <c r="E6" s="211"/>
      <c r="F6" s="211"/>
      <c r="G6" s="59"/>
      <c r="H6" s="211" t="s">
        <v>180</v>
      </c>
      <c r="I6" s="211"/>
      <c r="J6" s="211"/>
    </row>
    <row r="7" spans="1:12" s="57" customFormat="1" ht="22" customHeight="1">
      <c r="A7" s="55"/>
      <c r="C7" s="58"/>
      <c r="D7" s="56">
        <v>2569</v>
      </c>
      <c r="F7" s="56">
        <v>2568</v>
      </c>
      <c r="G7" s="60"/>
      <c r="H7" s="56">
        <v>2569</v>
      </c>
      <c r="J7" s="56">
        <v>2568</v>
      </c>
    </row>
    <row r="8" spans="1:12" s="57" customFormat="1" ht="22" customHeight="1">
      <c r="A8" s="55"/>
      <c r="B8" s="58"/>
      <c r="C8" s="61"/>
      <c r="D8" s="209" t="s">
        <v>7</v>
      </c>
      <c r="E8" s="209"/>
      <c r="F8" s="209"/>
      <c r="G8" s="209"/>
      <c r="H8" s="209"/>
      <c r="I8" s="209"/>
      <c r="J8" s="209"/>
    </row>
    <row r="9" spans="1:12" s="57" customFormat="1" ht="22" customHeight="1">
      <c r="A9" s="62" t="s">
        <v>47</v>
      </c>
      <c r="B9" s="58"/>
      <c r="C9" s="58"/>
      <c r="D9" s="64"/>
      <c r="E9" s="63"/>
      <c r="F9" s="64"/>
      <c r="G9" s="65"/>
      <c r="H9" s="63"/>
      <c r="I9" s="63"/>
      <c r="J9" s="63"/>
    </row>
    <row r="10" spans="1:12" s="57" customFormat="1" ht="22" customHeight="1">
      <c r="A10" s="66" t="s">
        <v>104</v>
      </c>
      <c r="B10" s="67">
        <v>2</v>
      </c>
      <c r="C10" s="67"/>
      <c r="D10" s="69">
        <v>19848</v>
      </c>
      <c r="E10" s="64"/>
      <c r="F10" s="69">
        <v>39669</v>
      </c>
      <c r="G10" s="68"/>
      <c r="H10" s="69">
        <v>62834</v>
      </c>
      <c r="I10" s="64"/>
      <c r="J10" s="69">
        <v>65384</v>
      </c>
    </row>
    <row r="11" spans="1:12" s="57" customFormat="1" ht="22" customHeight="1">
      <c r="A11" s="66" t="s">
        <v>105</v>
      </c>
      <c r="B11" s="67">
        <v>2</v>
      </c>
      <c r="C11" s="67"/>
      <c r="D11" s="69">
        <v>2460</v>
      </c>
      <c r="E11" s="64"/>
      <c r="F11" s="69">
        <v>2460</v>
      </c>
      <c r="G11" s="68"/>
      <c r="H11" s="69">
        <v>3960</v>
      </c>
      <c r="I11" s="64"/>
      <c r="J11" s="69">
        <v>6960</v>
      </c>
    </row>
    <row r="12" spans="1:12" s="57" customFormat="1" ht="22" customHeight="1">
      <c r="A12" s="66" t="s">
        <v>48</v>
      </c>
      <c r="B12" s="67">
        <v>8</v>
      </c>
      <c r="C12" s="67"/>
      <c r="D12" s="69">
        <v>195473</v>
      </c>
      <c r="E12" s="64"/>
      <c r="F12" s="69">
        <v>127978</v>
      </c>
      <c r="G12" s="68"/>
      <c r="H12" s="69">
        <v>0</v>
      </c>
      <c r="I12" s="64"/>
      <c r="J12" s="69">
        <v>0</v>
      </c>
    </row>
    <row r="13" spans="1:12" s="57" customFormat="1" ht="22" customHeight="1">
      <c r="A13" s="66" t="s">
        <v>106</v>
      </c>
      <c r="B13" s="67" t="s">
        <v>198</v>
      </c>
      <c r="C13" s="67"/>
      <c r="D13" s="69">
        <v>0</v>
      </c>
      <c r="E13" s="64"/>
      <c r="F13" s="69">
        <v>16999</v>
      </c>
      <c r="G13" s="68"/>
      <c r="H13" s="69">
        <v>0</v>
      </c>
      <c r="I13" s="64"/>
      <c r="J13" s="69">
        <v>309278</v>
      </c>
    </row>
    <row r="14" spans="1:12" s="57" customFormat="1" ht="22" customHeight="1">
      <c r="A14" s="66" t="s">
        <v>153</v>
      </c>
      <c r="B14" s="67"/>
      <c r="C14" s="67"/>
      <c r="D14" s="69">
        <v>0</v>
      </c>
      <c r="E14" s="64"/>
      <c r="F14" s="69">
        <v>4819</v>
      </c>
      <c r="G14" s="68"/>
      <c r="H14" s="69">
        <v>0</v>
      </c>
      <c r="I14" s="64"/>
      <c r="J14" s="69">
        <v>0</v>
      </c>
    </row>
    <row r="15" spans="1:12" s="57" customFormat="1" ht="22" customHeight="1">
      <c r="A15" s="57" t="s">
        <v>49</v>
      </c>
      <c r="B15" s="67">
        <v>2</v>
      </c>
      <c r="C15" s="67"/>
      <c r="D15" s="69">
        <v>36211</v>
      </c>
      <c r="E15" s="64"/>
      <c r="F15" s="69">
        <v>19889</v>
      </c>
      <c r="G15" s="68"/>
      <c r="H15" s="69">
        <v>1054</v>
      </c>
      <c r="I15" s="64"/>
      <c r="J15" s="69">
        <v>2160</v>
      </c>
      <c r="L15" s="87"/>
    </row>
    <row r="16" spans="1:12" s="57" customFormat="1" ht="22" customHeight="1">
      <c r="A16" s="55" t="s">
        <v>50</v>
      </c>
      <c r="B16" s="58"/>
      <c r="C16" s="58"/>
      <c r="D16" s="70">
        <f>SUM(D10:D15)</f>
        <v>253992</v>
      </c>
      <c r="E16" s="71"/>
      <c r="F16" s="70">
        <f>SUM(F10:F15)</f>
        <v>211814</v>
      </c>
      <c r="G16" s="72"/>
      <c r="H16" s="70">
        <f>SUM(H10:H15)</f>
        <v>67848</v>
      </c>
      <c r="I16" s="71"/>
      <c r="J16" s="70">
        <f>SUM(J10:J15)</f>
        <v>383782</v>
      </c>
    </row>
    <row r="17" spans="1:10" s="57" customFormat="1" ht="18" customHeight="1">
      <c r="A17" s="73"/>
      <c r="B17" s="58"/>
      <c r="C17" s="58"/>
      <c r="D17" s="69"/>
      <c r="E17" s="69"/>
      <c r="F17" s="69"/>
      <c r="G17" s="74"/>
      <c r="H17" s="69"/>
      <c r="I17" s="69"/>
      <c r="J17" s="69"/>
    </row>
    <row r="18" spans="1:10" s="57" customFormat="1" ht="22" customHeight="1">
      <c r="A18" s="62" t="s">
        <v>51</v>
      </c>
      <c r="B18" s="58"/>
      <c r="C18" s="58"/>
      <c r="D18" s="64"/>
      <c r="E18" s="64"/>
      <c r="F18" s="64"/>
      <c r="G18" s="68"/>
      <c r="H18" s="64"/>
      <c r="I18" s="64"/>
      <c r="J18" s="64"/>
    </row>
    <row r="19" spans="1:10" s="57" customFormat="1" ht="22" customHeight="1">
      <c r="A19" s="57" t="s">
        <v>52</v>
      </c>
      <c r="B19" s="58"/>
      <c r="C19" s="58"/>
      <c r="D19" s="69">
        <v>175554</v>
      </c>
      <c r="E19" s="64"/>
      <c r="F19" s="69">
        <v>164551</v>
      </c>
      <c r="G19" s="68"/>
      <c r="H19" s="69">
        <v>0</v>
      </c>
      <c r="I19" s="64"/>
      <c r="J19" s="69">
        <v>0</v>
      </c>
    </row>
    <row r="20" spans="1:10" s="57" customFormat="1" ht="22" customHeight="1">
      <c r="A20" s="57" t="s">
        <v>53</v>
      </c>
      <c r="B20" s="58"/>
      <c r="C20" s="58"/>
      <c r="D20" s="69">
        <v>33126</v>
      </c>
      <c r="E20" s="64"/>
      <c r="F20" s="69">
        <v>38067</v>
      </c>
      <c r="G20" s="68"/>
      <c r="H20" s="69">
        <v>0</v>
      </c>
      <c r="I20" s="64"/>
      <c r="J20" s="69">
        <v>0</v>
      </c>
    </row>
    <row r="21" spans="1:10" s="57" customFormat="1" ht="22" customHeight="1">
      <c r="A21" s="57" t="s">
        <v>186</v>
      </c>
      <c r="B21" s="67">
        <v>2</v>
      </c>
      <c r="C21" s="67"/>
      <c r="D21" s="69">
        <v>169560</v>
      </c>
      <c r="E21" s="64"/>
      <c r="F21" s="69">
        <v>175638</v>
      </c>
      <c r="G21" s="68"/>
      <c r="H21" s="69">
        <v>27981</v>
      </c>
      <c r="I21" s="64"/>
      <c r="J21" s="69">
        <v>39022</v>
      </c>
    </row>
    <row r="22" spans="1:10" s="57" customFormat="1" ht="22" customHeight="1">
      <c r="A22" s="57" t="s">
        <v>123</v>
      </c>
      <c r="B22" s="67">
        <v>5</v>
      </c>
      <c r="C22" s="67"/>
      <c r="D22" s="69">
        <v>0</v>
      </c>
      <c r="E22" s="64"/>
      <c r="F22" s="69">
        <v>0</v>
      </c>
      <c r="G22" s="68"/>
      <c r="H22" s="69">
        <v>60788</v>
      </c>
      <c r="I22" s="64"/>
      <c r="J22" s="69">
        <v>63121</v>
      </c>
    </row>
    <row r="23" spans="1:10" s="57" customFormat="1" ht="22" customHeight="1">
      <c r="A23" s="57" t="s">
        <v>145</v>
      </c>
      <c r="B23" s="67">
        <v>5</v>
      </c>
      <c r="C23" s="67"/>
      <c r="D23" s="69">
        <v>0</v>
      </c>
      <c r="E23" s="64"/>
      <c r="F23" s="69">
        <v>0</v>
      </c>
      <c r="G23" s="68"/>
      <c r="H23" s="69">
        <v>401145</v>
      </c>
      <c r="I23" s="64"/>
      <c r="J23" s="69">
        <v>0</v>
      </c>
    </row>
    <row r="24" spans="1:10" s="57" customFormat="1" ht="22" customHeight="1">
      <c r="A24" s="57" t="s">
        <v>187</v>
      </c>
      <c r="B24" s="67"/>
      <c r="C24" s="67"/>
      <c r="D24" s="69">
        <v>0</v>
      </c>
      <c r="E24" s="64"/>
      <c r="F24" s="69">
        <v>668</v>
      </c>
      <c r="G24" s="68"/>
      <c r="H24" s="69">
        <v>0</v>
      </c>
      <c r="I24" s="64"/>
      <c r="J24" s="69">
        <v>166350</v>
      </c>
    </row>
    <row r="25" spans="1:10" s="57" customFormat="1" ht="22" customHeight="1">
      <c r="A25" s="66" t="s">
        <v>154</v>
      </c>
      <c r="B25" s="67"/>
      <c r="C25" s="67"/>
      <c r="D25" s="69">
        <v>7587</v>
      </c>
      <c r="E25" s="64"/>
      <c r="F25" s="69">
        <v>0</v>
      </c>
      <c r="G25" s="68"/>
      <c r="H25" s="69">
        <v>0</v>
      </c>
      <c r="I25" s="64"/>
      <c r="J25" s="69">
        <v>0</v>
      </c>
    </row>
    <row r="26" spans="1:10" s="57" customFormat="1" ht="22" customHeight="1">
      <c r="A26" s="55" t="s">
        <v>54</v>
      </c>
      <c r="B26" s="58"/>
      <c r="C26" s="75"/>
      <c r="D26" s="70">
        <f>SUM(D19:D25)</f>
        <v>385827</v>
      </c>
      <c r="E26" s="76"/>
      <c r="F26" s="70">
        <f>SUM(F19:F25)</f>
        <v>378924</v>
      </c>
      <c r="G26" s="72"/>
      <c r="H26" s="70">
        <f>SUM(H19:H25)</f>
        <v>489914</v>
      </c>
      <c r="I26" s="71"/>
      <c r="J26" s="70">
        <f>SUM(J19:J25)</f>
        <v>268493</v>
      </c>
    </row>
    <row r="27" spans="1:10" s="57" customFormat="1" ht="18" customHeight="1">
      <c r="A27" s="55"/>
      <c r="B27" s="58"/>
      <c r="C27" s="75"/>
      <c r="D27" s="77"/>
      <c r="E27" s="64"/>
      <c r="F27" s="77"/>
      <c r="G27" s="74"/>
      <c r="H27" s="77"/>
      <c r="I27" s="69"/>
      <c r="J27" s="77"/>
    </row>
    <row r="28" spans="1:10" s="57" customFormat="1" ht="22" customHeight="1">
      <c r="A28" s="21" t="s">
        <v>148</v>
      </c>
      <c r="B28" s="58"/>
      <c r="C28" s="75"/>
      <c r="D28" s="78">
        <f>D16-D26</f>
        <v>-131835</v>
      </c>
      <c r="E28" s="71"/>
      <c r="F28" s="79">
        <f>F16-F26</f>
        <v>-167110</v>
      </c>
      <c r="G28" s="72"/>
      <c r="H28" s="78">
        <f>H16-H26</f>
        <v>-422066</v>
      </c>
      <c r="I28" s="71"/>
      <c r="J28" s="79">
        <f>J16-J26</f>
        <v>115289</v>
      </c>
    </row>
    <row r="29" spans="1:10" s="57" customFormat="1" ht="22" customHeight="1">
      <c r="A29" s="57" t="s">
        <v>55</v>
      </c>
      <c r="B29" s="67">
        <v>2</v>
      </c>
      <c r="C29" s="67"/>
      <c r="D29" s="69">
        <v>-36604</v>
      </c>
      <c r="E29" s="64"/>
      <c r="F29" s="69">
        <v>-59474</v>
      </c>
      <c r="G29" s="68"/>
      <c r="H29" s="69">
        <v>-7105</v>
      </c>
      <c r="I29" s="64"/>
      <c r="J29" s="69">
        <v>-28538</v>
      </c>
    </row>
    <row r="30" spans="1:10" s="57" customFormat="1" ht="22" customHeight="1">
      <c r="A30" s="57" t="s">
        <v>122</v>
      </c>
      <c r="B30" s="67" t="s">
        <v>222</v>
      </c>
      <c r="C30" s="67"/>
      <c r="D30" s="69">
        <v>-2517</v>
      </c>
      <c r="E30" s="64"/>
      <c r="F30" s="69">
        <v>-1803</v>
      </c>
      <c r="G30" s="68"/>
      <c r="H30" s="69">
        <v>-23639</v>
      </c>
      <c r="I30" s="64"/>
      <c r="J30" s="69">
        <v>-54077</v>
      </c>
    </row>
    <row r="31" spans="1:10" s="57" customFormat="1" ht="22" customHeight="1">
      <c r="A31" s="20" t="s">
        <v>199</v>
      </c>
      <c r="B31" s="58">
        <v>5</v>
      </c>
      <c r="C31" s="58"/>
      <c r="D31" s="69">
        <v>-162564</v>
      </c>
      <c r="E31" s="64"/>
      <c r="F31" s="69">
        <v>-59211</v>
      </c>
      <c r="G31" s="68"/>
      <c r="H31" s="69">
        <v>0</v>
      </c>
      <c r="I31" s="64"/>
      <c r="J31" s="69">
        <v>0</v>
      </c>
    </row>
    <row r="32" spans="1:10" s="57" customFormat="1" ht="22" customHeight="1">
      <c r="A32" s="55" t="s">
        <v>99</v>
      </c>
      <c r="B32" s="58"/>
      <c r="C32" s="61"/>
      <c r="D32" s="80">
        <f>SUM(D28:D31)</f>
        <v>-333520</v>
      </c>
      <c r="E32" s="69"/>
      <c r="F32" s="80">
        <f>SUM(F28:F31)</f>
        <v>-287598</v>
      </c>
      <c r="G32" s="74"/>
      <c r="H32" s="80">
        <f>SUM(H28:H31)</f>
        <v>-452810</v>
      </c>
      <c r="I32" s="69"/>
      <c r="J32" s="80">
        <f>SUM(J28:J31)</f>
        <v>32674</v>
      </c>
    </row>
    <row r="33" spans="1:10" s="57" customFormat="1" ht="22" customHeight="1">
      <c r="A33" s="57" t="s">
        <v>97</v>
      </c>
      <c r="B33" s="58"/>
      <c r="C33" s="61"/>
      <c r="D33" s="5">
        <v>0</v>
      </c>
      <c r="E33" s="64"/>
      <c r="F33" s="5">
        <v>0</v>
      </c>
      <c r="G33" s="68"/>
      <c r="H33" s="69">
        <v>0</v>
      </c>
      <c r="I33" s="64"/>
      <c r="J33" s="5">
        <v>0</v>
      </c>
    </row>
    <row r="34" spans="1:10" s="57" customFormat="1" ht="22" customHeight="1">
      <c r="A34" s="55" t="s">
        <v>95</v>
      </c>
      <c r="B34" s="58"/>
      <c r="C34" s="58"/>
      <c r="D34" s="81">
        <f>SUM(D32:D33)</f>
        <v>-333520</v>
      </c>
      <c r="E34" s="82"/>
      <c r="F34" s="81">
        <f>SUM(F32:F33)</f>
        <v>-287598</v>
      </c>
      <c r="G34" s="83"/>
      <c r="H34" s="70">
        <f>SUM(H32:H33)</f>
        <v>-452810</v>
      </c>
      <c r="I34" s="82"/>
      <c r="J34" s="81">
        <f>SUM(J32:J33)</f>
        <v>32674</v>
      </c>
    </row>
    <row r="35" spans="1:10" s="57" customFormat="1" ht="18" customHeight="1">
      <c r="A35" s="155"/>
      <c r="B35" s="58"/>
      <c r="C35" s="61"/>
      <c r="D35" s="197"/>
      <c r="E35" s="55"/>
      <c r="F35" s="156"/>
      <c r="G35" s="86"/>
      <c r="H35" s="156"/>
      <c r="I35" s="55"/>
      <c r="J35" s="156"/>
    </row>
    <row r="36" spans="1:10" s="57" customFormat="1" ht="22" customHeight="1">
      <c r="A36" s="2" t="s">
        <v>56</v>
      </c>
      <c r="B36" s="58"/>
      <c r="C36" s="75"/>
      <c r="D36" s="87"/>
      <c r="F36" s="87"/>
      <c r="G36" s="60"/>
      <c r="H36" s="87"/>
      <c r="I36" s="87"/>
      <c r="J36" s="87"/>
    </row>
    <row r="37" spans="1:10" s="57" customFormat="1" ht="22" customHeight="1">
      <c r="A37" s="88" t="s">
        <v>57</v>
      </c>
      <c r="B37" s="58"/>
      <c r="C37" s="75"/>
      <c r="D37" s="198"/>
      <c r="E37" s="152"/>
      <c r="F37" s="152"/>
      <c r="G37" s="153"/>
      <c r="H37" s="152"/>
      <c r="I37" s="152"/>
      <c r="J37" s="152"/>
    </row>
    <row r="38" spans="1:10" s="57" customFormat="1" ht="22" customHeight="1">
      <c r="A38" s="66" t="s">
        <v>58</v>
      </c>
      <c r="B38" s="58"/>
      <c r="C38" s="75"/>
      <c r="D38" s="69">
        <v>8037</v>
      </c>
      <c r="E38" s="69"/>
      <c r="F38" s="69">
        <v>-7848</v>
      </c>
      <c r="G38" s="74"/>
      <c r="H38" s="69">
        <v>0</v>
      </c>
      <c r="I38" s="69"/>
      <c r="J38" s="69">
        <v>0</v>
      </c>
    </row>
    <row r="39" spans="1:10" s="57" customFormat="1" ht="22" customHeight="1">
      <c r="A39" s="66" t="s">
        <v>205</v>
      </c>
      <c r="B39" s="58">
        <v>5</v>
      </c>
      <c r="C39" s="75"/>
      <c r="D39" s="5">
        <v>3389</v>
      </c>
      <c r="E39" s="69"/>
      <c r="F39" s="5">
        <v>-2332</v>
      </c>
      <c r="G39" s="74"/>
      <c r="H39" s="5">
        <v>0</v>
      </c>
      <c r="I39" s="69"/>
      <c r="J39" s="5">
        <v>0</v>
      </c>
    </row>
    <row r="40" spans="1:10" s="57" customFormat="1" ht="22" customHeight="1">
      <c r="A40" s="2" t="s">
        <v>59</v>
      </c>
      <c r="B40" s="58"/>
      <c r="C40" s="75"/>
      <c r="D40" s="81">
        <f>SUM(D38:D39)</f>
        <v>11426</v>
      </c>
      <c r="E40" s="76"/>
      <c r="F40" s="81">
        <f>SUM(F38:F39)</f>
        <v>-10180</v>
      </c>
      <c r="G40" s="93"/>
      <c r="H40" s="81">
        <f>SUM(H38:H39)</f>
        <v>0</v>
      </c>
      <c r="I40" s="76"/>
      <c r="J40" s="81">
        <f>SUM(J38:J39)</f>
        <v>0</v>
      </c>
    </row>
    <row r="41" spans="1:10" s="57" customFormat="1" ht="18" customHeight="1">
      <c r="A41" s="90"/>
      <c r="B41" s="58"/>
      <c r="C41" s="75"/>
      <c r="D41" s="69"/>
      <c r="E41" s="69"/>
      <c r="F41" s="69"/>
      <c r="G41" s="91"/>
      <c r="H41" s="69"/>
      <c r="I41" s="92"/>
      <c r="J41" s="69"/>
    </row>
    <row r="42" spans="1:10" s="57" customFormat="1" ht="22" customHeight="1">
      <c r="A42" s="3" t="s">
        <v>60</v>
      </c>
      <c r="B42" s="58"/>
      <c r="C42" s="75"/>
      <c r="D42" s="69"/>
      <c r="E42" s="69"/>
      <c r="F42" s="69"/>
      <c r="G42" s="91"/>
      <c r="H42" s="92"/>
      <c r="I42" s="92"/>
      <c r="J42" s="92"/>
    </row>
    <row r="43" spans="1:10" s="57" customFormat="1" ht="22" customHeight="1">
      <c r="A43" s="66" t="s">
        <v>216</v>
      </c>
      <c r="B43" s="58"/>
      <c r="C43" s="75"/>
      <c r="D43" s="69"/>
      <c r="E43" s="69"/>
      <c r="F43" s="69"/>
      <c r="G43" s="91"/>
      <c r="H43" s="92"/>
      <c r="I43" s="92"/>
      <c r="J43" s="92"/>
    </row>
    <row r="44" spans="1:10" s="57" customFormat="1" ht="22" customHeight="1">
      <c r="A44" s="66" t="s">
        <v>188</v>
      </c>
      <c r="B44" s="58">
        <v>4</v>
      </c>
      <c r="C44" s="75"/>
      <c r="D44" s="69">
        <v>2817</v>
      </c>
      <c r="E44" s="64"/>
      <c r="F44" s="69">
        <v>-50500</v>
      </c>
      <c r="G44" s="68"/>
      <c r="H44" s="69">
        <v>2850</v>
      </c>
      <c r="I44" s="64"/>
      <c r="J44" s="69">
        <v>-1394</v>
      </c>
    </row>
    <row r="45" spans="1:10" s="57" customFormat="1" ht="22" customHeight="1">
      <c r="A45" s="57" t="s">
        <v>205</v>
      </c>
      <c r="B45" s="58">
        <v>5</v>
      </c>
      <c r="C45" s="75"/>
      <c r="D45" s="5">
        <v>27619</v>
      </c>
      <c r="E45" s="64"/>
      <c r="F45" s="5">
        <v>-125727</v>
      </c>
      <c r="G45" s="68"/>
      <c r="H45" s="5">
        <v>0</v>
      </c>
      <c r="I45" s="64"/>
      <c r="J45" s="5">
        <v>0</v>
      </c>
    </row>
    <row r="46" spans="1:10" s="57" customFormat="1" ht="22" customHeight="1">
      <c r="A46" s="85" t="s">
        <v>61</v>
      </c>
      <c r="B46" s="58"/>
      <c r="C46" s="75"/>
      <c r="D46" s="81">
        <f>SUM(D44:D45)</f>
        <v>30436</v>
      </c>
      <c r="E46" s="71"/>
      <c r="F46" s="81">
        <f>SUM(F44:F45)</f>
        <v>-176227</v>
      </c>
      <c r="G46" s="72"/>
      <c r="H46" s="81">
        <f>SUM(H44:H45)</f>
        <v>2850</v>
      </c>
      <c r="I46" s="71"/>
      <c r="J46" s="81">
        <f>SUM(J44:J45)</f>
        <v>-1394</v>
      </c>
    </row>
    <row r="47" spans="1:10" s="57" customFormat="1" ht="22" customHeight="1">
      <c r="A47" s="85" t="s">
        <v>207</v>
      </c>
      <c r="B47" s="58"/>
      <c r="C47" s="75"/>
      <c r="D47" s="70">
        <f>D40+D46</f>
        <v>41862</v>
      </c>
      <c r="E47" s="76"/>
      <c r="F47" s="70">
        <f>F40+F46</f>
        <v>-186407</v>
      </c>
      <c r="G47" s="93"/>
      <c r="H47" s="70">
        <f>H40+H46</f>
        <v>2850</v>
      </c>
      <c r="I47" s="76"/>
      <c r="J47" s="70">
        <f>J40+J46</f>
        <v>-1394</v>
      </c>
    </row>
    <row r="48" spans="1:10" s="66" customFormat="1" ht="22" customHeight="1" thickBot="1">
      <c r="A48" s="4" t="s">
        <v>208</v>
      </c>
      <c r="B48" s="1"/>
      <c r="C48" s="1"/>
      <c r="D48" s="94">
        <f>SUM(D47,D34)</f>
        <v>-291658</v>
      </c>
      <c r="E48" s="82"/>
      <c r="F48" s="94">
        <f>SUM(F47,F34)</f>
        <v>-474005</v>
      </c>
      <c r="G48" s="83"/>
      <c r="H48" s="94">
        <f>SUM(H47,H34)</f>
        <v>-449960</v>
      </c>
      <c r="I48" s="82"/>
      <c r="J48" s="94">
        <f>SUM(J47,J34)</f>
        <v>31280</v>
      </c>
    </row>
    <row r="49" spans="1:10" s="57" customFormat="1" ht="18" customHeight="1" thickTop="1">
      <c r="A49" s="55"/>
      <c r="B49" s="95"/>
      <c r="C49" s="96"/>
      <c r="D49" s="84"/>
      <c r="E49" s="84"/>
      <c r="F49" s="84"/>
      <c r="G49" s="97"/>
      <c r="H49" s="84"/>
      <c r="I49" s="84"/>
      <c r="J49" s="84"/>
    </row>
    <row r="50" spans="1:10" s="57" customFormat="1" ht="22.5" thickBot="1">
      <c r="A50" s="157" t="s">
        <v>200</v>
      </c>
      <c r="B50" s="95"/>
      <c r="C50" s="96"/>
      <c r="D50" s="164">
        <f>D34/500651</f>
        <v>-0.66617264321852943</v>
      </c>
      <c r="F50" s="164">
        <f>F34/500651</f>
        <v>-0.57444806861466369</v>
      </c>
      <c r="G50" s="99"/>
      <c r="H50" s="164">
        <f>H34/500651</f>
        <v>-0.90444241597440134</v>
      </c>
      <c r="I50" s="98"/>
      <c r="J50" s="164">
        <f>J34/500651</f>
        <v>6.5263027538145335E-2</v>
      </c>
    </row>
    <row r="51" spans="1:10" ht="22" customHeight="1" thickTop="1">
      <c r="F51" s="104"/>
    </row>
    <row r="52" spans="1:10" s="66" customFormat="1" ht="22" customHeight="1">
      <c r="B52" s="105"/>
      <c r="C52" s="106"/>
      <c r="D52" s="107"/>
      <c r="E52" s="108"/>
      <c r="F52" s="109"/>
      <c r="G52" s="110"/>
      <c r="H52" s="107"/>
      <c r="I52" s="111"/>
      <c r="J52" s="108"/>
    </row>
    <row r="53" spans="1:10" ht="22" customHeight="1">
      <c r="F53" s="104"/>
    </row>
    <row r="54" spans="1:10" ht="22" customHeight="1">
      <c r="F54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G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67" firstPageNumber="6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หมายเหตุประกอบงบการเงินเป็นส่วนหนึ่งของงบการเงินระหว่างกาลนี้&amp;14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2BAA5-301A-4498-B3F3-BD54138EB282}">
  <sheetPr>
    <pageSetUpPr fitToPage="1"/>
  </sheetPr>
  <dimension ref="A1:T53"/>
  <sheetViews>
    <sheetView view="pageBreakPreview" topLeftCell="A9" zoomScale="80" zoomScaleNormal="100" zoomScaleSheetLayoutView="80" workbookViewId="0">
      <selection activeCell="K40" sqref="K40"/>
    </sheetView>
  </sheetViews>
  <sheetFormatPr defaultColWidth="59.109375" defaultRowHeight="21.5"/>
  <cols>
    <col min="1" max="1" width="48.109375" style="19" customWidth="1"/>
    <col min="2" max="2" width="3.6640625" style="19" customWidth="1"/>
    <col min="3" max="3" width="16.77734375" style="174" customWidth="1"/>
    <col min="4" max="4" width="2.33203125" style="174" customWidth="1"/>
    <col min="5" max="5" width="16.77734375" style="174" customWidth="1"/>
    <col min="6" max="6" width="2.33203125" style="174" customWidth="1"/>
    <col min="7" max="7" width="16.77734375" style="174" customWidth="1"/>
    <col min="8" max="8" width="2.33203125" style="174" customWidth="1"/>
    <col min="9" max="9" width="16.77734375" style="174" customWidth="1"/>
    <col min="10" max="10" width="2.33203125" style="174" customWidth="1"/>
    <col min="11" max="11" width="16.77734375" style="174" customWidth="1"/>
    <col min="12" max="12" width="2.33203125" style="174" customWidth="1"/>
    <col min="13" max="13" width="16.77734375" style="174" customWidth="1"/>
    <col min="14" max="14" width="2.33203125" style="174" customWidth="1"/>
    <col min="15" max="15" width="16.77734375" style="174" customWidth="1"/>
    <col min="16" max="16" width="2.33203125" style="174" customWidth="1"/>
    <col min="17" max="17" width="17.6640625" style="174" customWidth="1"/>
    <col min="18" max="18" width="2.33203125" style="19" customWidth="1"/>
    <col min="19" max="19" width="16.77734375" style="19" customWidth="1"/>
    <col min="20" max="20" width="1.77734375" style="19" customWidth="1"/>
    <col min="21" max="78" width="10.6640625" style="19" customWidth="1"/>
    <col min="79" max="16384" width="59.109375" style="19"/>
  </cols>
  <sheetData>
    <row r="1" spans="1:20" ht="23">
      <c r="A1" s="18" t="s">
        <v>0</v>
      </c>
      <c r="B1" s="165"/>
      <c r="C1" s="165"/>
      <c r="D1" s="165"/>
      <c r="E1" s="165"/>
      <c r="F1" s="166"/>
      <c r="G1" s="166"/>
      <c r="H1" s="166"/>
      <c r="I1" s="166"/>
      <c r="J1" s="165"/>
      <c r="K1" s="165"/>
      <c r="L1" s="165"/>
      <c r="M1" s="165"/>
      <c r="N1" s="165"/>
      <c r="O1" s="165"/>
      <c r="P1" s="165"/>
      <c r="Q1" s="165"/>
    </row>
    <row r="2" spans="1:20" ht="23">
      <c r="A2" s="18" t="s">
        <v>94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20" ht="22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20" s="165" customFormat="1" ht="22">
      <c r="C4" s="213" t="s">
        <v>1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20" s="165" customFormat="1" ht="22">
      <c r="D5" s="167"/>
      <c r="F5" s="19"/>
      <c r="G5" s="214" t="s">
        <v>151</v>
      </c>
      <c r="H5" s="214"/>
      <c r="I5" s="214"/>
      <c r="K5" s="215" t="s">
        <v>42</v>
      </c>
      <c r="L5" s="215"/>
      <c r="M5" s="215"/>
      <c r="N5" s="215"/>
      <c r="O5" s="215"/>
      <c r="P5" s="215"/>
      <c r="Q5" s="215"/>
      <c r="R5" s="11"/>
      <c r="S5" s="20"/>
      <c r="T5" s="11"/>
    </row>
    <row r="6" spans="1:20" s="165" customFormat="1" ht="22">
      <c r="B6" s="19"/>
      <c r="C6" s="19"/>
      <c r="D6" s="168"/>
      <c r="E6" s="19"/>
      <c r="F6" s="10"/>
      <c r="G6" s="19"/>
      <c r="H6" s="19"/>
      <c r="I6" s="19"/>
      <c r="J6" s="19"/>
      <c r="K6" s="10"/>
      <c r="L6" s="10"/>
      <c r="M6" s="10"/>
      <c r="N6" s="10"/>
      <c r="O6" s="10"/>
      <c r="P6" s="19"/>
      <c r="Q6" s="10" t="s">
        <v>217</v>
      </c>
      <c r="R6" s="11"/>
      <c r="S6" s="20"/>
      <c r="T6" s="11"/>
    </row>
    <row r="7" spans="1:20" s="165" customFormat="1" ht="22">
      <c r="B7" s="19"/>
      <c r="C7" s="19"/>
      <c r="D7" s="168"/>
      <c r="E7" s="19"/>
      <c r="F7" s="10"/>
      <c r="G7" s="19"/>
      <c r="H7" s="19"/>
      <c r="I7" s="19"/>
      <c r="J7" s="19"/>
      <c r="K7" s="10" t="s">
        <v>108</v>
      </c>
      <c r="L7" s="10"/>
      <c r="M7" s="10" t="s">
        <v>125</v>
      </c>
      <c r="N7" s="10"/>
      <c r="O7" s="10"/>
      <c r="P7" s="19"/>
      <c r="Q7" s="10" t="s">
        <v>98</v>
      </c>
      <c r="R7" s="169"/>
      <c r="S7" s="170"/>
      <c r="T7" s="11"/>
    </row>
    <row r="8" spans="1:20" s="165" customFormat="1" ht="22">
      <c r="B8" s="19"/>
      <c r="C8" s="10"/>
      <c r="D8" s="168"/>
      <c r="E8" s="10" t="s">
        <v>63</v>
      </c>
      <c r="F8" s="19"/>
      <c r="G8" s="168"/>
      <c r="H8" s="19"/>
      <c r="I8" s="19"/>
      <c r="J8" s="19"/>
      <c r="K8" s="10" t="s">
        <v>109</v>
      </c>
      <c r="L8" s="10"/>
      <c r="M8" s="10" t="s">
        <v>126</v>
      </c>
      <c r="N8" s="10"/>
      <c r="O8" s="10" t="s">
        <v>108</v>
      </c>
      <c r="P8" s="19"/>
      <c r="Q8" s="10" t="s">
        <v>64</v>
      </c>
      <c r="R8" s="169"/>
      <c r="S8" s="170"/>
      <c r="T8" s="171"/>
    </row>
    <row r="9" spans="1:20" s="165" customFormat="1" ht="22">
      <c r="B9" s="19"/>
      <c r="C9" s="168" t="s">
        <v>65</v>
      </c>
      <c r="D9" s="168"/>
      <c r="E9" s="10" t="s">
        <v>66</v>
      </c>
      <c r="F9" s="10"/>
      <c r="G9" s="168" t="s">
        <v>67</v>
      </c>
      <c r="H9" s="168"/>
      <c r="J9" s="19"/>
      <c r="K9" s="10" t="s">
        <v>110</v>
      </c>
      <c r="L9" s="10"/>
      <c r="M9" s="10" t="s">
        <v>68</v>
      </c>
      <c r="N9" s="10"/>
      <c r="O9" s="10" t="s">
        <v>112</v>
      </c>
      <c r="P9" s="19"/>
      <c r="Q9" s="172" t="s">
        <v>127</v>
      </c>
      <c r="R9" s="169"/>
      <c r="S9" s="173" t="s">
        <v>62</v>
      </c>
    </row>
    <row r="10" spans="1:20" s="165" customFormat="1" ht="22">
      <c r="B10" s="11"/>
      <c r="C10" s="168" t="s">
        <v>69</v>
      </c>
      <c r="D10" s="168"/>
      <c r="E10" s="168" t="s">
        <v>70</v>
      </c>
      <c r="F10" s="10"/>
      <c r="G10" s="168" t="s">
        <v>71</v>
      </c>
      <c r="H10" s="168"/>
      <c r="I10" s="168" t="s">
        <v>165</v>
      </c>
      <c r="J10" s="168"/>
      <c r="K10" s="10" t="s">
        <v>111</v>
      </c>
      <c r="L10" s="168"/>
      <c r="M10" s="168" t="s">
        <v>72</v>
      </c>
      <c r="N10" s="168"/>
      <c r="O10" s="10" t="s">
        <v>73</v>
      </c>
      <c r="P10" s="19"/>
      <c r="Q10" s="172" t="s">
        <v>74</v>
      </c>
      <c r="R10" s="169"/>
      <c r="S10" s="173" t="s">
        <v>33</v>
      </c>
    </row>
    <row r="11" spans="1:20" ht="22">
      <c r="B11" s="165"/>
      <c r="C11" s="216" t="s">
        <v>7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20" ht="22">
      <c r="A12" s="165" t="s">
        <v>181</v>
      </c>
      <c r="D12" s="19"/>
    </row>
    <row r="13" spans="1:20" ht="22">
      <c r="A13" s="165" t="s">
        <v>107</v>
      </c>
      <c r="B13" s="165"/>
      <c r="C13" s="147">
        <v>2503255</v>
      </c>
      <c r="D13" s="147"/>
      <c r="E13" s="147">
        <v>207161</v>
      </c>
      <c r="F13" s="147"/>
      <c r="G13" s="147">
        <v>82900</v>
      </c>
      <c r="H13" s="147"/>
      <c r="I13" s="147">
        <v>-820690</v>
      </c>
      <c r="J13" s="147"/>
      <c r="K13" s="147">
        <v>347643</v>
      </c>
      <c r="L13" s="147"/>
      <c r="M13" s="147">
        <v>6340</v>
      </c>
      <c r="N13" s="147"/>
      <c r="O13" s="147">
        <v>-259518</v>
      </c>
      <c r="P13" s="147"/>
      <c r="Q13" s="147">
        <v>-8670</v>
      </c>
      <c r="R13" s="175"/>
      <c r="S13" s="176">
        <f>SUM(C13:Q13)</f>
        <v>2058421</v>
      </c>
    </row>
    <row r="14" spans="1:20" s="165" customFormat="1" ht="22">
      <c r="A14" s="21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177"/>
      <c r="S14" s="177"/>
    </row>
    <row r="15" spans="1:20" ht="22">
      <c r="A15" s="165" t="s">
        <v>209</v>
      </c>
      <c r="B15" s="165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75"/>
      <c r="S15" s="175"/>
    </row>
    <row r="16" spans="1:20" ht="22">
      <c r="A16" s="178" t="s">
        <v>159</v>
      </c>
      <c r="B16" s="165"/>
      <c r="C16" s="22">
        <v>0</v>
      </c>
      <c r="D16" s="35"/>
      <c r="E16" s="22">
        <v>0</v>
      </c>
      <c r="F16" s="22"/>
      <c r="G16" s="22">
        <v>0</v>
      </c>
      <c r="H16" s="22"/>
      <c r="I16" s="122">
        <f>'PL(6M)_6'!F34</f>
        <v>-287598</v>
      </c>
      <c r="J16" s="15"/>
      <c r="K16" s="22">
        <v>0</v>
      </c>
      <c r="L16" s="15"/>
      <c r="M16" s="22">
        <v>0</v>
      </c>
      <c r="N16" s="15"/>
      <c r="O16" s="22">
        <v>0</v>
      </c>
      <c r="P16" s="15"/>
      <c r="Q16" s="22">
        <v>0</v>
      </c>
      <c r="R16" s="175"/>
      <c r="S16" s="179">
        <f t="shared" ref="S16:S17" si="0">SUM(C16:Q16)</f>
        <v>-287598</v>
      </c>
    </row>
    <row r="17" spans="1:19" ht="22">
      <c r="A17" s="178" t="s">
        <v>210</v>
      </c>
      <c r="B17" s="165"/>
      <c r="C17" s="22">
        <v>0</v>
      </c>
      <c r="D17" s="35"/>
      <c r="E17" s="22">
        <v>0</v>
      </c>
      <c r="F17" s="22"/>
      <c r="G17" s="22">
        <v>0</v>
      </c>
      <c r="H17" s="22"/>
      <c r="I17" s="22">
        <v>0</v>
      </c>
      <c r="J17" s="15"/>
      <c r="K17" s="180">
        <f>'PL(6M)_6'!F44</f>
        <v>-50500</v>
      </c>
      <c r="L17" s="15"/>
      <c r="M17" s="22">
        <v>0</v>
      </c>
      <c r="N17" s="15"/>
      <c r="O17" s="122">
        <f>'PL(6M)_6'!F38</f>
        <v>-7848</v>
      </c>
      <c r="P17" s="15"/>
      <c r="Q17" s="22">
        <v>-128059</v>
      </c>
      <c r="R17" s="175"/>
      <c r="S17" s="179">
        <f t="shared" si="0"/>
        <v>-186407</v>
      </c>
    </row>
    <row r="18" spans="1:19" ht="22">
      <c r="A18" s="165" t="s">
        <v>208</v>
      </c>
      <c r="B18" s="165"/>
      <c r="C18" s="43">
        <f>SUM(C16:C17)</f>
        <v>0</v>
      </c>
      <c r="D18" s="147"/>
      <c r="E18" s="43">
        <f>SUM(E16:E17)</f>
        <v>0</v>
      </c>
      <c r="F18" s="26"/>
      <c r="G18" s="43">
        <f>SUM(G16:G17)</f>
        <v>0</v>
      </c>
      <c r="H18" s="26"/>
      <c r="I18" s="43">
        <f>SUM(I16:I17)</f>
        <v>-287598</v>
      </c>
      <c r="J18" s="16"/>
      <c r="K18" s="43">
        <f>SUM(K16:K17)</f>
        <v>-50500</v>
      </c>
      <c r="L18" s="16"/>
      <c r="M18" s="43">
        <f>SUM(M16:M17)</f>
        <v>0</v>
      </c>
      <c r="N18" s="16"/>
      <c r="O18" s="43">
        <f>SUM(O16:O17)</f>
        <v>-7848</v>
      </c>
      <c r="P18" s="16"/>
      <c r="Q18" s="43">
        <f>SUM(Q16:Q17)</f>
        <v>-128059</v>
      </c>
      <c r="R18" s="175"/>
      <c r="S18" s="43">
        <f>SUM(S16:S17)</f>
        <v>-474005</v>
      </c>
    </row>
    <row r="19" spans="1:19" ht="22">
      <c r="A19" s="165"/>
      <c r="B19" s="165"/>
      <c r="C19" s="26"/>
      <c r="D19" s="147"/>
      <c r="E19" s="26"/>
      <c r="F19" s="26"/>
      <c r="G19" s="26"/>
      <c r="H19" s="26"/>
      <c r="I19" s="26"/>
      <c r="J19" s="16"/>
      <c r="K19" s="26"/>
      <c r="L19" s="16"/>
      <c r="M19" s="26"/>
      <c r="N19" s="16"/>
      <c r="O19" s="26"/>
      <c r="P19" s="16"/>
      <c r="Q19" s="26"/>
      <c r="R19" s="175"/>
      <c r="S19" s="175"/>
    </row>
    <row r="20" spans="1:19" ht="22">
      <c r="A20" s="6" t="s">
        <v>211</v>
      </c>
      <c r="B20" s="165"/>
      <c r="C20" s="23">
        <v>0</v>
      </c>
      <c r="D20" s="35"/>
      <c r="E20" s="23">
        <v>0</v>
      </c>
      <c r="F20" s="22"/>
      <c r="G20" s="23">
        <v>0</v>
      </c>
      <c r="H20" s="22"/>
      <c r="I20" s="23">
        <v>292280</v>
      </c>
      <c r="J20" s="15"/>
      <c r="K20" s="23">
        <v>-292280</v>
      </c>
      <c r="L20" s="15"/>
      <c r="M20" s="23">
        <v>0</v>
      </c>
      <c r="N20" s="15"/>
      <c r="O20" s="23">
        <v>0</v>
      </c>
      <c r="P20" s="15"/>
      <c r="Q20" s="23">
        <v>0</v>
      </c>
      <c r="R20" s="175"/>
      <c r="S20" s="181">
        <f>SUM(C20:Q20)</f>
        <v>0</v>
      </c>
    </row>
    <row r="21" spans="1:19" ht="22">
      <c r="A21" s="6"/>
      <c r="B21" s="165"/>
      <c r="C21" s="22"/>
      <c r="D21" s="35"/>
      <c r="E21" s="22"/>
      <c r="F21" s="22"/>
      <c r="G21" s="22"/>
      <c r="H21" s="22"/>
      <c r="I21" s="22"/>
      <c r="J21" s="15"/>
      <c r="K21" s="22"/>
      <c r="L21" s="15"/>
      <c r="M21" s="22"/>
      <c r="N21" s="15"/>
      <c r="O21" s="22"/>
      <c r="P21" s="15"/>
      <c r="Q21" s="22"/>
      <c r="R21" s="175"/>
      <c r="S21" s="175"/>
    </row>
    <row r="22" spans="1:19" ht="22.5" thickBot="1">
      <c r="A22" s="165" t="s">
        <v>182</v>
      </c>
      <c r="B22" s="165"/>
      <c r="C22" s="149">
        <f>SUM(C13,C18,C20)</f>
        <v>2503255</v>
      </c>
      <c r="D22" s="26"/>
      <c r="E22" s="149">
        <f>SUM(E13,E18,E20)</f>
        <v>207161</v>
      </c>
      <c r="F22" s="26"/>
      <c r="G22" s="149">
        <f>SUM(G13,G18,G20)</f>
        <v>82900</v>
      </c>
      <c r="H22" s="26"/>
      <c r="I22" s="149">
        <f>SUM(I13,I18,I20)</f>
        <v>-816008</v>
      </c>
      <c r="J22" s="26"/>
      <c r="K22" s="149">
        <f>SUM(K13,K18,K20)</f>
        <v>4863</v>
      </c>
      <c r="L22" s="26"/>
      <c r="M22" s="149">
        <f>SUM(M13,M18,M20)</f>
        <v>6340</v>
      </c>
      <c r="N22" s="26"/>
      <c r="O22" s="149">
        <f>SUM(O13,O18,O20)</f>
        <v>-267366</v>
      </c>
      <c r="P22" s="26"/>
      <c r="Q22" s="149">
        <f>SUM(Q13,Q18,Q20)</f>
        <v>-136729</v>
      </c>
      <c r="R22" s="175"/>
      <c r="S22" s="149">
        <f>SUM(S13,S18,S20)</f>
        <v>1584416</v>
      </c>
    </row>
    <row r="23" spans="1:19" ht="22" thickTop="1"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</row>
    <row r="24" spans="1:19" ht="22">
      <c r="A24" s="165" t="s">
        <v>183</v>
      </c>
      <c r="B24" s="165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75"/>
      <c r="S24" s="175"/>
    </row>
    <row r="25" spans="1:19" ht="22">
      <c r="A25" s="165" t="s">
        <v>157</v>
      </c>
      <c r="B25" s="165"/>
      <c r="C25" s="147">
        <v>2503255</v>
      </c>
      <c r="D25" s="147"/>
      <c r="E25" s="147">
        <v>207161</v>
      </c>
      <c r="F25" s="147"/>
      <c r="G25" s="147">
        <v>82900</v>
      </c>
      <c r="H25" s="147"/>
      <c r="I25" s="147">
        <v>-1221808</v>
      </c>
      <c r="J25" s="147"/>
      <c r="K25" s="147">
        <v>2702</v>
      </c>
      <c r="L25" s="147"/>
      <c r="M25" s="147">
        <v>6340</v>
      </c>
      <c r="N25" s="147"/>
      <c r="O25" s="147">
        <v>-273529</v>
      </c>
      <c r="P25" s="147"/>
      <c r="Q25" s="147">
        <v>-124660</v>
      </c>
      <c r="R25" s="175"/>
      <c r="S25" s="176">
        <f>SUM(C25:Q25)</f>
        <v>1182361</v>
      </c>
    </row>
    <row r="26" spans="1:19" ht="22">
      <c r="A26" s="165"/>
      <c r="B26" s="165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75"/>
      <c r="S26" s="175"/>
    </row>
    <row r="27" spans="1:19" ht="22">
      <c r="A27" s="165" t="s">
        <v>209</v>
      </c>
      <c r="B27" s="165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75"/>
      <c r="S27" s="175"/>
    </row>
    <row r="28" spans="1:19">
      <c r="A28" s="178" t="s">
        <v>159</v>
      </c>
      <c r="C28" s="22">
        <v>0</v>
      </c>
      <c r="D28" s="35"/>
      <c r="E28" s="22">
        <v>0</v>
      </c>
      <c r="F28" s="22"/>
      <c r="G28" s="22">
        <v>0</v>
      </c>
      <c r="H28" s="22"/>
      <c r="I28" s="122">
        <f>'PL(6M)_6'!D34</f>
        <v>-333520</v>
      </c>
      <c r="J28" s="15"/>
      <c r="K28" s="22">
        <v>0</v>
      </c>
      <c r="L28" s="15"/>
      <c r="M28" s="22">
        <v>0</v>
      </c>
      <c r="N28" s="15"/>
      <c r="O28" s="22">
        <v>0</v>
      </c>
      <c r="P28" s="15"/>
      <c r="Q28" s="22">
        <v>0</v>
      </c>
      <c r="R28" s="175"/>
      <c r="S28" s="179">
        <f t="shared" ref="S28:S29" si="1">SUM(C28:Q28)</f>
        <v>-333520</v>
      </c>
    </row>
    <row r="29" spans="1:19">
      <c r="A29" s="178" t="s">
        <v>56</v>
      </c>
      <c r="C29" s="22">
        <v>0</v>
      </c>
      <c r="D29" s="35"/>
      <c r="E29" s="22">
        <v>0</v>
      </c>
      <c r="F29" s="22"/>
      <c r="G29" s="22">
        <v>0</v>
      </c>
      <c r="H29" s="22"/>
      <c r="I29" s="22">
        <v>0</v>
      </c>
      <c r="J29" s="15"/>
      <c r="K29" s="122">
        <f>'PL(6M)_6'!D44</f>
        <v>2817</v>
      </c>
      <c r="L29" s="175"/>
      <c r="M29" s="22">
        <v>0</v>
      </c>
      <c r="N29" s="15"/>
      <c r="O29" s="122">
        <f>'PL(6M)_6'!D38</f>
        <v>8037</v>
      </c>
      <c r="P29" s="15"/>
      <c r="Q29" s="22">
        <f>'PL(6M)_6'!D39+'PL(6M)_6'!D45</f>
        <v>31008</v>
      </c>
      <c r="R29" s="175"/>
      <c r="S29" s="179">
        <f t="shared" si="1"/>
        <v>41862</v>
      </c>
    </row>
    <row r="30" spans="1:19" ht="22">
      <c r="A30" s="165" t="s">
        <v>208</v>
      </c>
      <c r="B30" s="165"/>
      <c r="C30" s="43">
        <f>SUM(C28:C29)</f>
        <v>0</v>
      </c>
      <c r="D30" s="26"/>
      <c r="E30" s="43">
        <f>SUM(E28:E29)</f>
        <v>0</v>
      </c>
      <c r="F30" s="26"/>
      <c r="G30" s="43">
        <f>SUM(G28:G29)</f>
        <v>0</v>
      </c>
      <c r="H30" s="26"/>
      <c r="I30" s="43">
        <f>SUM(I28:I29)</f>
        <v>-333520</v>
      </c>
      <c r="J30" s="26"/>
      <c r="K30" s="43">
        <f>SUM(K28:K29)</f>
        <v>2817</v>
      </c>
      <c r="L30" s="15"/>
      <c r="M30" s="43">
        <f>SUM(M28:M29)</f>
        <v>0</v>
      </c>
      <c r="N30" s="26"/>
      <c r="O30" s="43">
        <f>SUM(O28:O29)</f>
        <v>8037</v>
      </c>
      <c r="P30" s="26"/>
      <c r="Q30" s="43">
        <f>SUM(Q28:Q29)</f>
        <v>31008</v>
      </c>
      <c r="R30" s="175"/>
      <c r="S30" s="43">
        <f>SUM(S28:S29)</f>
        <v>-291658</v>
      </c>
    </row>
    <row r="31" spans="1:19" ht="22">
      <c r="A31" s="165"/>
      <c r="B31" s="165"/>
      <c r="C31" s="26"/>
      <c r="D31" s="26"/>
      <c r="E31" s="26"/>
      <c r="F31" s="26"/>
      <c r="G31" s="26"/>
      <c r="H31" s="26"/>
      <c r="I31" s="26"/>
      <c r="J31" s="26"/>
      <c r="K31" s="26"/>
      <c r="L31" s="15"/>
      <c r="M31" s="26"/>
      <c r="N31" s="26"/>
      <c r="O31" s="26"/>
      <c r="P31" s="26"/>
      <c r="Q31" s="26"/>
      <c r="R31" s="175"/>
      <c r="S31" s="175"/>
    </row>
    <row r="32" spans="1:19" ht="22.5" thickBot="1">
      <c r="A32" s="165" t="s">
        <v>184</v>
      </c>
      <c r="B32" s="165"/>
      <c r="C32" s="149">
        <f>SUM(C25,C30)</f>
        <v>2503255</v>
      </c>
      <c r="D32" s="26"/>
      <c r="E32" s="149">
        <f>SUM(E25,E30)</f>
        <v>207161</v>
      </c>
      <c r="F32" s="26"/>
      <c r="G32" s="149">
        <f>SUM(G25,G30)</f>
        <v>82900</v>
      </c>
      <c r="H32" s="26"/>
      <c r="I32" s="149">
        <f>SUM(I25,I30)</f>
        <v>-1555328</v>
      </c>
      <c r="J32" s="26"/>
      <c r="K32" s="149">
        <f>SUM(K25,K30)</f>
        <v>5519</v>
      </c>
      <c r="L32" s="26"/>
      <c r="M32" s="149">
        <f>SUM(M25,M30)</f>
        <v>6340</v>
      </c>
      <c r="N32" s="26"/>
      <c r="O32" s="149">
        <f>SUM(O25,O30)</f>
        <v>-265492</v>
      </c>
      <c r="P32" s="26"/>
      <c r="Q32" s="149">
        <f>SUM(Q25,Q30)</f>
        <v>-93652</v>
      </c>
      <c r="R32" s="175"/>
      <c r="S32" s="149">
        <f>SUM(S25,S30)</f>
        <v>890703</v>
      </c>
    </row>
    <row r="33" spans="19:19" ht="22" thickTop="1"/>
    <row r="34" spans="19:19">
      <c r="S34" s="201"/>
    </row>
    <row r="53" spans="1:1">
      <c r="A53" s="19" t="s">
        <v>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Q5"/>
    <mergeCell ref="C11:S11"/>
  </mergeCells>
  <pageMargins left="0.8" right="0.8" top="0.48" bottom="0.5" header="0.5" footer="0.5"/>
  <pageSetup paperSize="9" scale="69" firstPageNumber="7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หมายเหตุประกอบงบการเงินเป็นส่วนหนึ่งของงบการเงินระหว่างกาลนี้&amp;C&amp;15
&amp;P</oddFooter>
  </headerFooter>
  <customProperties>
    <customPr name="OrphanNamesChecked" r:id="rId2"/>
  </customProperties>
  <ignoredErrors>
    <ignoredError sqref="Q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1"/>
  <sheetViews>
    <sheetView tabSelected="1" view="pageBreakPreview" zoomScale="80" zoomScaleNormal="100" zoomScaleSheetLayoutView="80" workbookViewId="0">
      <selection activeCell="M31" sqref="M31"/>
    </sheetView>
  </sheetViews>
  <sheetFormatPr defaultColWidth="10.6640625" defaultRowHeight="21.5"/>
  <cols>
    <col min="1" max="1" width="54" style="184" customWidth="1"/>
    <col min="2" max="2" width="1.77734375" style="184" customWidth="1"/>
    <col min="3" max="3" width="22.77734375" style="194" customWidth="1"/>
    <col min="4" max="4" width="1.77734375" style="194" customWidth="1"/>
    <col min="5" max="5" width="22.77734375" style="194" customWidth="1"/>
    <col min="6" max="6" width="1.77734375" style="194" customWidth="1"/>
    <col min="7" max="7" width="22.77734375" style="194" customWidth="1"/>
    <col min="8" max="8" width="1.77734375" style="194" customWidth="1"/>
    <col min="9" max="9" width="22.77734375" style="194" customWidth="1"/>
    <col min="10" max="10" width="1.77734375" style="194" customWidth="1"/>
    <col min="11" max="11" width="22.77734375" style="194" customWidth="1"/>
    <col min="12" max="12" width="1.77734375" style="194" customWidth="1"/>
    <col min="13" max="13" width="22.77734375" style="194" customWidth="1"/>
    <col min="14" max="14" width="9" style="184" customWidth="1"/>
    <col min="15" max="16384" width="10.6640625" style="184"/>
  </cols>
  <sheetData>
    <row r="1" spans="1:18" ht="23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8" ht="23">
      <c r="A2" s="218" t="s">
        <v>94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8" ht="22"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5"/>
    </row>
    <row r="4" spans="1:18" s="186" customFormat="1" ht="22"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8" s="186" customFormat="1" ht="22">
      <c r="C5" s="187"/>
      <c r="D5" s="187"/>
      <c r="E5" s="187"/>
      <c r="F5" s="187"/>
      <c r="G5" s="187"/>
      <c r="H5" s="187"/>
      <c r="I5" s="187"/>
      <c r="J5" s="187"/>
      <c r="K5" s="188" t="s">
        <v>113</v>
      </c>
      <c r="L5" s="187"/>
      <c r="M5" s="187"/>
    </row>
    <row r="6" spans="1:18" s="186" customFormat="1" ht="22">
      <c r="C6" s="187"/>
      <c r="D6" s="187"/>
      <c r="E6" s="187"/>
      <c r="F6" s="189"/>
      <c r="G6" s="217" t="s">
        <v>151</v>
      </c>
      <c r="H6" s="217"/>
      <c r="I6" s="217"/>
      <c r="J6" s="190"/>
      <c r="K6" s="191" t="s">
        <v>164</v>
      </c>
      <c r="L6" s="187"/>
      <c r="P6" s="188"/>
      <c r="Q6" s="184"/>
      <c r="R6" s="188"/>
    </row>
    <row r="7" spans="1:18" s="186" customFormat="1" ht="22">
      <c r="C7" s="168" t="s">
        <v>65</v>
      </c>
      <c r="D7" s="192"/>
      <c r="E7" s="10" t="s">
        <v>162</v>
      </c>
      <c r="F7" s="10"/>
      <c r="G7" s="192" t="s">
        <v>67</v>
      </c>
      <c r="H7" s="192"/>
      <c r="I7" s="192" t="s">
        <v>41</v>
      </c>
      <c r="J7" s="192"/>
      <c r="K7" s="10" t="s">
        <v>163</v>
      </c>
      <c r="L7" s="188"/>
      <c r="M7" s="10" t="s">
        <v>62</v>
      </c>
      <c r="N7" s="184"/>
    </row>
    <row r="8" spans="1:18" s="186" customFormat="1" ht="22">
      <c r="C8" s="168" t="s">
        <v>69</v>
      </c>
      <c r="D8" s="192"/>
      <c r="E8" s="168" t="s">
        <v>70</v>
      </c>
      <c r="F8" s="10"/>
      <c r="G8" s="192" t="s">
        <v>71</v>
      </c>
      <c r="H8" s="192"/>
      <c r="I8" s="188" t="s">
        <v>152</v>
      </c>
      <c r="J8" s="192"/>
      <c r="K8" s="10" t="s">
        <v>114</v>
      </c>
      <c r="L8" s="188"/>
      <c r="M8" s="10" t="s">
        <v>33</v>
      </c>
      <c r="N8" s="184"/>
    </row>
    <row r="9" spans="1:18">
      <c r="C9" s="216" t="s">
        <v>7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18" ht="22">
      <c r="A10" s="165" t="s">
        <v>181</v>
      </c>
      <c r="B10" s="165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8" ht="22">
      <c r="A11" s="186" t="s">
        <v>107</v>
      </c>
      <c r="B11" s="186"/>
      <c r="C11" s="17">
        <v>2503255</v>
      </c>
      <c r="D11" s="17"/>
      <c r="E11" s="17">
        <v>207161</v>
      </c>
      <c r="F11" s="17"/>
      <c r="G11" s="17">
        <v>82900</v>
      </c>
      <c r="H11" s="17"/>
      <c r="I11" s="17">
        <v>294894</v>
      </c>
      <c r="J11" s="17"/>
      <c r="K11" s="17">
        <v>1781</v>
      </c>
      <c r="L11" s="17"/>
      <c r="M11" s="182">
        <f>SUM(C11:K11)</f>
        <v>3089991</v>
      </c>
    </row>
    <row r="12" spans="1:18" ht="22">
      <c r="A12" s="186"/>
      <c r="B12" s="18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8" ht="22">
      <c r="A13" s="165" t="s">
        <v>209</v>
      </c>
      <c r="B13" s="18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8">
      <c r="A14" s="178" t="s">
        <v>160</v>
      </c>
      <c r="C14" s="9">
        <v>0</v>
      </c>
      <c r="D14" s="9"/>
      <c r="E14" s="22">
        <v>0</v>
      </c>
      <c r="F14" s="9"/>
      <c r="G14" s="22">
        <v>0</v>
      </c>
      <c r="H14" s="9"/>
      <c r="I14" s="183">
        <f>'PL(6M)_6'!J34</f>
        <v>32674</v>
      </c>
      <c r="J14" s="9"/>
      <c r="K14" s="15">
        <v>0</v>
      </c>
      <c r="L14" s="9"/>
      <c r="M14" s="183">
        <f>SUM(C14:K14)</f>
        <v>32674</v>
      </c>
    </row>
    <row r="15" spans="1:18">
      <c r="A15" s="178" t="s">
        <v>210</v>
      </c>
      <c r="C15" s="9">
        <v>0</v>
      </c>
      <c r="D15" s="9"/>
      <c r="E15" s="23">
        <v>0</v>
      </c>
      <c r="F15" s="15"/>
      <c r="G15" s="23">
        <v>0</v>
      </c>
      <c r="H15" s="9"/>
      <c r="I15" s="15">
        <v>0</v>
      </c>
      <c r="J15" s="9"/>
      <c r="K15" s="183">
        <f>'PL(6M)_6'!J47</f>
        <v>-1394</v>
      </c>
      <c r="L15" s="9"/>
      <c r="M15" s="183">
        <f>SUM(C15:K15)</f>
        <v>-1394</v>
      </c>
    </row>
    <row r="16" spans="1:18" ht="22">
      <c r="A16" s="165" t="s">
        <v>209</v>
      </c>
      <c r="B16" s="165"/>
      <c r="C16" s="24">
        <f>SUM(C14:C15)</f>
        <v>0</v>
      </c>
      <c r="D16" s="16"/>
      <c r="E16" s="24">
        <f>SUM(E14:E15)</f>
        <v>0</v>
      </c>
      <c r="F16" s="16"/>
      <c r="G16" s="24">
        <f>SUM(G14:G15)</f>
        <v>0</v>
      </c>
      <c r="H16" s="16"/>
      <c r="I16" s="24">
        <f>SUM(I14:I15)</f>
        <v>32674</v>
      </c>
      <c r="J16" s="16"/>
      <c r="K16" s="24">
        <f>SUM(K14:K15)</f>
        <v>-1394</v>
      </c>
      <c r="L16" s="16"/>
      <c r="M16" s="24">
        <f>SUM(M14:M15)</f>
        <v>31280</v>
      </c>
    </row>
    <row r="17" spans="1:16" ht="22">
      <c r="A17" s="165"/>
      <c r="B17" s="165"/>
      <c r="C17" s="163"/>
      <c r="D17" s="16"/>
      <c r="E17" s="26"/>
      <c r="F17" s="16"/>
      <c r="G17" s="26"/>
      <c r="H17" s="16"/>
      <c r="I17" s="163"/>
      <c r="J17" s="16"/>
      <c r="K17" s="163"/>
      <c r="L17" s="16"/>
      <c r="M17" s="163"/>
    </row>
    <row r="18" spans="1:16" ht="22.5" thickBot="1">
      <c r="A18" s="165" t="s">
        <v>182</v>
      </c>
      <c r="B18" s="165"/>
      <c r="C18" s="27">
        <f>SUM(C11,C16)</f>
        <v>2503255</v>
      </c>
      <c r="D18" s="16"/>
      <c r="E18" s="27">
        <f>SUM(E11,E16)</f>
        <v>207161</v>
      </c>
      <c r="F18" s="16"/>
      <c r="G18" s="27">
        <f>SUM(G11,G16)</f>
        <v>82900</v>
      </c>
      <c r="H18" s="17"/>
      <c r="I18" s="27">
        <f>SUM(I11,I16)</f>
        <v>327568</v>
      </c>
      <c r="J18" s="16"/>
      <c r="K18" s="27">
        <f>SUM(K11,K16)</f>
        <v>387</v>
      </c>
      <c r="L18" s="16"/>
      <c r="M18" s="27">
        <f>SUM(M11,M16)</f>
        <v>3121271</v>
      </c>
    </row>
    <row r="19" spans="1:16" ht="22.5" thickTop="1">
      <c r="A19" s="165"/>
      <c r="B19" s="165"/>
      <c r="C19" s="26"/>
      <c r="D19" s="16"/>
      <c r="E19" s="26"/>
      <c r="F19" s="26"/>
      <c r="G19" s="26"/>
      <c r="H19" s="17"/>
      <c r="I19" s="26"/>
      <c r="J19" s="26"/>
      <c r="K19" s="26"/>
      <c r="L19" s="16"/>
      <c r="M19" s="175"/>
    </row>
    <row r="20" spans="1:16" ht="22">
      <c r="A20" s="165" t="s">
        <v>183</v>
      </c>
      <c r="B20" s="165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6" ht="22">
      <c r="A21" s="186" t="s">
        <v>157</v>
      </c>
      <c r="B21" s="186"/>
      <c r="C21" s="17">
        <v>2503255</v>
      </c>
      <c r="D21" s="17"/>
      <c r="E21" s="17">
        <v>207161</v>
      </c>
      <c r="F21" s="17"/>
      <c r="G21" s="17">
        <v>82900</v>
      </c>
      <c r="H21" s="17"/>
      <c r="I21" s="17">
        <v>-151268</v>
      </c>
      <c r="J21" s="17"/>
      <c r="K21" s="17">
        <v>-1395</v>
      </c>
      <c r="L21" s="17"/>
      <c r="M21" s="182">
        <f>SUM(C21:K21)</f>
        <v>2640653</v>
      </c>
    </row>
    <row r="22" spans="1:16" ht="22">
      <c r="A22" s="186"/>
      <c r="B22" s="18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6" ht="22">
      <c r="A23" s="165" t="s">
        <v>209</v>
      </c>
      <c r="B23" s="18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6" ht="22">
      <c r="A24" s="178" t="s">
        <v>159</v>
      </c>
      <c r="C24" s="15">
        <v>0</v>
      </c>
      <c r="D24" s="15"/>
      <c r="E24" s="15">
        <v>0</v>
      </c>
      <c r="F24" s="15"/>
      <c r="G24" s="15">
        <v>0</v>
      </c>
      <c r="H24" s="16"/>
      <c r="I24" s="47">
        <f>'PL(6M)_6'!H34</f>
        <v>-452810</v>
      </c>
      <c r="J24" s="15"/>
      <c r="K24" s="15">
        <v>0</v>
      </c>
      <c r="L24" s="15"/>
      <c r="M24" s="183">
        <f>SUM(C24:K24)</f>
        <v>-452810</v>
      </c>
    </row>
    <row r="25" spans="1:16" ht="22">
      <c r="A25" s="178" t="s">
        <v>56</v>
      </c>
      <c r="C25" s="9">
        <v>0</v>
      </c>
      <c r="D25" s="9"/>
      <c r="E25" s="9">
        <v>0</v>
      </c>
      <c r="F25" s="15"/>
      <c r="G25" s="9">
        <v>0</v>
      </c>
      <c r="H25" s="17"/>
      <c r="I25" s="15">
        <v>0</v>
      </c>
      <c r="J25" s="9"/>
      <c r="K25" s="9">
        <f>'PL(6M)_6'!H44</f>
        <v>2850</v>
      </c>
      <c r="L25" s="15"/>
      <c r="M25" s="183">
        <f>SUM(C25:K25)</f>
        <v>2850</v>
      </c>
    </row>
    <row r="26" spans="1:16" ht="22">
      <c r="A26" s="165" t="s">
        <v>209</v>
      </c>
      <c r="B26" s="165"/>
      <c r="C26" s="24">
        <f>SUM(C24:C25)</f>
        <v>0</v>
      </c>
      <c r="D26" s="16"/>
      <c r="E26" s="24">
        <f>SUM(E24:E25)</f>
        <v>0</v>
      </c>
      <c r="F26" s="16"/>
      <c r="G26" s="24">
        <f>SUM(G24:G25)</f>
        <v>0</v>
      </c>
      <c r="H26" s="17"/>
      <c r="I26" s="24">
        <f>SUM(I24:I25)</f>
        <v>-452810</v>
      </c>
      <c r="J26" s="16"/>
      <c r="K26" s="24">
        <f>SUM(K24:K25)</f>
        <v>2850</v>
      </c>
      <c r="L26" s="16"/>
      <c r="M26" s="24">
        <f>SUM(M24:M25)</f>
        <v>-449960</v>
      </c>
    </row>
    <row r="27" spans="1:16"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P27" s="193"/>
    </row>
    <row r="28" spans="1:16" ht="22.5" thickBot="1">
      <c r="A28" s="165" t="s">
        <v>184</v>
      </c>
      <c r="B28" s="165"/>
      <c r="C28" s="27">
        <f>SUM(C21,C26)</f>
        <v>2503255</v>
      </c>
      <c r="D28" s="16"/>
      <c r="E28" s="27">
        <f>SUM(E21,E26)</f>
        <v>207161</v>
      </c>
      <c r="F28" s="16"/>
      <c r="G28" s="27">
        <f>SUM(G21,G26)</f>
        <v>82900</v>
      </c>
      <c r="H28" s="17"/>
      <c r="I28" s="27">
        <f>SUM(I21,I26)</f>
        <v>-604078</v>
      </c>
      <c r="J28" s="16"/>
      <c r="K28" s="27">
        <f>SUM(K21,K26)</f>
        <v>1455</v>
      </c>
      <c r="L28" s="16"/>
      <c r="M28" s="27">
        <f>SUM(M21,M26)</f>
        <v>2190693</v>
      </c>
    </row>
    <row r="29" spans="1:16" ht="22" thickTop="1"/>
    <row r="31" spans="1:16">
      <c r="M31" s="202"/>
    </row>
  </sheetData>
  <sheetProtection formatCells="0" formatColumns="0" formatRows="0" insertColumns="0" insertRows="0" insertHyperlinks="0" deleteColumns="0" deleteRows="0" sort="0" autoFilter="0" pivotTables="0"/>
  <mergeCells count="5">
    <mergeCell ref="C9:M9"/>
    <mergeCell ref="G6:I6"/>
    <mergeCell ref="A1:M1"/>
    <mergeCell ref="A2:M2"/>
    <mergeCell ref="C4:M4"/>
  </mergeCells>
  <pageMargins left="0.8" right="0.8" top="0.48" bottom="0.5" header="0.5" footer="0.5"/>
  <pageSetup paperSize="9" scale="77" firstPageNumber="8" fitToHeight="0" orientation="landscape" useFirstPageNumber="1" r:id="rId1"/>
  <headerFooter alignWithMargins="0">
    <oddFooter>&amp;L&amp;15 
 หมายเหตุประกอบงบการเงินเป็นส่วนหนึ่งของงบการเงินระหว่างกาลนี้
&amp;C&amp;15
&amp;P</oddFooter>
  </headerFooter>
  <customProperties>
    <customPr name="OrphanNamesChecked" r:id="rId2"/>
  </customProperties>
  <ignoredErrors>
    <ignoredError sqref="K2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92EA-A592-4A41-81F4-05E2C12EDE8E}">
  <sheetPr>
    <pageSetUpPr fitToPage="1"/>
  </sheetPr>
  <dimension ref="A1:M101"/>
  <sheetViews>
    <sheetView view="pageBreakPreview" zoomScale="80" zoomScaleNormal="130" zoomScaleSheetLayoutView="80" workbookViewId="0">
      <selection activeCell="C41" sqref="C41"/>
    </sheetView>
  </sheetViews>
  <sheetFormatPr defaultColWidth="9.33203125" defaultRowHeight="20"/>
  <cols>
    <col min="1" max="1" width="67.77734375" style="146" customWidth="1"/>
    <col min="2" max="2" width="10.109375" style="145" customWidth="1"/>
    <col min="3" max="3" width="14.77734375" style="146" customWidth="1"/>
    <col min="4" max="4" width="1.77734375" style="146" customWidth="1"/>
    <col min="5" max="5" width="14.77734375" style="146" customWidth="1"/>
    <col min="6" max="6" width="1.77734375" style="146" customWidth="1"/>
    <col min="7" max="7" width="14.77734375" style="146" customWidth="1"/>
    <col min="8" max="8" width="1.77734375" style="146" customWidth="1"/>
    <col min="9" max="9" width="14.77734375" style="146" customWidth="1"/>
    <col min="10" max="10" width="4.44140625" style="144" customWidth="1"/>
    <col min="11" max="11" width="18.77734375" style="144" bestFit="1" customWidth="1"/>
    <col min="12" max="12" width="17.33203125" style="144" bestFit="1" customWidth="1"/>
    <col min="13" max="13" width="16.33203125" style="144" bestFit="1" customWidth="1"/>
    <col min="14" max="14" width="9.33203125" style="144"/>
    <col min="15" max="15" width="14.109375" style="144" bestFit="1" customWidth="1"/>
    <col min="16" max="16384" width="9.33203125" style="144"/>
  </cols>
  <sheetData>
    <row r="1" spans="1:11" s="123" customFormat="1" ht="23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s="123" customFormat="1" ht="23">
      <c r="A2" s="221" t="s">
        <v>75</v>
      </c>
      <c r="B2" s="221"/>
      <c r="C2" s="221"/>
      <c r="D2" s="221"/>
      <c r="E2" s="221"/>
      <c r="F2" s="221"/>
      <c r="G2" s="221"/>
      <c r="H2" s="221"/>
      <c r="I2" s="221"/>
    </row>
    <row r="3" spans="1:11" s="128" customFormat="1" ht="22">
      <c r="A3" s="124"/>
      <c r="B3" s="125"/>
      <c r="C3" s="126"/>
      <c r="D3" s="127"/>
      <c r="E3" s="126"/>
      <c r="F3" s="127"/>
      <c r="G3" s="126"/>
      <c r="H3" s="127"/>
      <c r="I3" s="126"/>
    </row>
    <row r="4" spans="1:11" s="128" customFormat="1" ht="22">
      <c r="A4" s="127"/>
      <c r="C4" s="127"/>
      <c r="D4" s="129" t="s">
        <v>1</v>
      </c>
      <c r="E4" s="127"/>
      <c r="F4" s="127"/>
      <c r="G4" s="222" t="s">
        <v>2</v>
      </c>
      <c r="H4" s="222"/>
      <c r="I4" s="222"/>
    </row>
    <row r="5" spans="1:11" s="128" customFormat="1" ht="22">
      <c r="A5" s="127"/>
      <c r="B5" s="67"/>
      <c r="C5" s="212" t="s">
        <v>185</v>
      </c>
      <c r="D5" s="212"/>
      <c r="E5" s="212"/>
      <c r="F5" s="127"/>
      <c r="G5" s="212" t="s">
        <v>185</v>
      </c>
      <c r="H5" s="212"/>
      <c r="I5" s="212"/>
    </row>
    <row r="6" spans="1:11" s="128" customFormat="1" ht="22">
      <c r="A6" s="127"/>
      <c r="B6" s="67"/>
      <c r="C6" s="212" t="s">
        <v>180</v>
      </c>
      <c r="D6" s="212"/>
      <c r="E6" s="212"/>
      <c r="F6" s="127"/>
      <c r="G6" s="212" t="s">
        <v>180</v>
      </c>
      <c r="H6" s="212"/>
      <c r="I6" s="212"/>
    </row>
    <row r="7" spans="1:11" s="128" customFormat="1" ht="22">
      <c r="A7" s="127"/>
      <c r="B7" s="12" t="s">
        <v>5</v>
      </c>
      <c r="C7" s="1">
        <v>2569</v>
      </c>
      <c r="D7" s="66"/>
      <c r="E7" s="1">
        <v>2568</v>
      </c>
      <c r="F7" s="66"/>
      <c r="G7" s="1">
        <v>2569</v>
      </c>
      <c r="H7" s="66"/>
      <c r="I7" s="1">
        <v>2568</v>
      </c>
    </row>
    <row r="8" spans="1:11" s="128" customFormat="1" ht="22">
      <c r="A8" s="127"/>
      <c r="B8" s="130"/>
      <c r="C8" s="220" t="s">
        <v>7</v>
      </c>
      <c r="D8" s="220"/>
      <c r="E8" s="220"/>
      <c r="F8" s="220"/>
      <c r="G8" s="220"/>
      <c r="H8" s="220"/>
      <c r="I8" s="220"/>
    </row>
    <row r="9" spans="1:11" s="128" customFormat="1" ht="22">
      <c r="A9" s="131" t="s">
        <v>76</v>
      </c>
      <c r="B9" s="130"/>
      <c r="C9" s="7"/>
      <c r="D9" s="132"/>
      <c r="E9" s="7"/>
      <c r="F9" s="132"/>
      <c r="G9" s="9"/>
      <c r="H9" s="9"/>
      <c r="I9" s="9"/>
    </row>
    <row r="10" spans="1:11" s="128" customFormat="1" ht="21.5">
      <c r="A10" s="66" t="s">
        <v>95</v>
      </c>
      <c r="B10" s="130"/>
      <c r="C10" s="112">
        <f>'PL(6M)_6'!D34</f>
        <v>-333520</v>
      </c>
      <c r="D10" s="8"/>
      <c r="E10" s="112">
        <f>'PL(6M)_6'!F34</f>
        <v>-287598</v>
      </c>
      <c r="F10" s="8"/>
      <c r="G10" s="112">
        <f>'PL(6M)_6'!H34</f>
        <v>-452810</v>
      </c>
      <c r="H10" s="8"/>
      <c r="I10" s="112">
        <f>'PL(6M)_6'!J34</f>
        <v>32674</v>
      </c>
      <c r="K10" s="134"/>
    </row>
    <row r="11" spans="1:11" s="128" customFormat="1" ht="21.5">
      <c r="A11" s="135" t="s">
        <v>170</v>
      </c>
      <c r="B11" s="130"/>
      <c r="C11" s="7"/>
      <c r="D11" s="7"/>
      <c r="E11" s="7"/>
      <c r="F11" s="7"/>
      <c r="G11" s="7"/>
      <c r="H11" s="7"/>
      <c r="I11" s="7"/>
    </row>
    <row r="12" spans="1:11" s="128" customFormat="1" ht="21.5" hidden="1">
      <c r="A12" s="133" t="s">
        <v>97</v>
      </c>
      <c r="B12" s="130"/>
      <c r="C12" s="143">
        <f>'PL(6M)_6'!D33</f>
        <v>0</v>
      </c>
      <c r="D12" s="7"/>
      <c r="E12" s="143">
        <f>'PL(6M)_6'!F33</f>
        <v>0</v>
      </c>
      <c r="F12" s="7"/>
      <c r="G12" s="143">
        <f>'PL(6M)_6'!H33</f>
        <v>0</v>
      </c>
      <c r="H12" s="7"/>
      <c r="I12" s="143">
        <f>'PL(6M)_6'!J33</f>
        <v>0</v>
      </c>
    </row>
    <row r="13" spans="1:11" s="128" customFormat="1" ht="21.5">
      <c r="A13" s="133" t="s">
        <v>55</v>
      </c>
      <c r="B13" s="130"/>
      <c r="C13" s="47">
        <f>-'PL(6M)_6'!D29</f>
        <v>36604</v>
      </c>
      <c r="D13" s="7"/>
      <c r="E13" s="47">
        <f>-'PL(6M)_6'!F29</f>
        <v>59474</v>
      </c>
      <c r="F13" s="7"/>
      <c r="G13" s="47">
        <f>-'PL(6M)_6'!H29</f>
        <v>7105</v>
      </c>
      <c r="H13" s="7"/>
      <c r="I13" s="47">
        <f>-'PL(6M)_6'!J29</f>
        <v>28538</v>
      </c>
      <c r="K13" s="134"/>
    </row>
    <row r="14" spans="1:11" s="128" customFormat="1" ht="21.5">
      <c r="A14" s="133" t="s">
        <v>77</v>
      </c>
      <c r="B14" s="130"/>
      <c r="C14" s="9">
        <v>54565</v>
      </c>
      <c r="D14" s="9"/>
      <c r="E14" s="9">
        <v>53775</v>
      </c>
      <c r="F14" s="9"/>
      <c r="G14" s="9">
        <v>2930</v>
      </c>
      <c r="H14" s="9"/>
      <c r="I14" s="9">
        <v>2888</v>
      </c>
      <c r="K14" s="134"/>
    </row>
    <row r="15" spans="1:11" s="128" customFormat="1" ht="21.5">
      <c r="A15" s="133" t="s">
        <v>122</v>
      </c>
      <c r="B15" s="130"/>
      <c r="C15" s="9">
        <v>2517</v>
      </c>
      <c r="D15" s="9"/>
      <c r="E15" s="9">
        <v>1803</v>
      </c>
      <c r="F15" s="9"/>
      <c r="G15" s="9">
        <v>23639</v>
      </c>
      <c r="H15" s="9"/>
      <c r="I15" s="9">
        <v>54077</v>
      </c>
      <c r="K15" s="134"/>
    </row>
    <row r="16" spans="1:11" s="128" customFormat="1" ht="21.5">
      <c r="A16" s="133" t="s">
        <v>30</v>
      </c>
      <c r="B16" s="130"/>
      <c r="C16" s="15">
        <v>2446</v>
      </c>
      <c r="D16" s="35"/>
      <c r="E16" s="15">
        <v>2012</v>
      </c>
      <c r="F16" s="35"/>
      <c r="G16" s="15">
        <v>820</v>
      </c>
      <c r="H16" s="35"/>
      <c r="I16" s="15">
        <v>551</v>
      </c>
      <c r="K16" s="134"/>
    </row>
    <row r="17" spans="1:13" s="128" customFormat="1" ht="21.5">
      <c r="A17" s="133" t="s">
        <v>106</v>
      </c>
      <c r="B17" s="136">
        <v>4</v>
      </c>
      <c r="C17" s="7">
        <v>0</v>
      </c>
      <c r="D17" s="9"/>
      <c r="E17" s="15">
        <v>-16999</v>
      </c>
      <c r="F17" s="9"/>
      <c r="G17" s="8">
        <v>0</v>
      </c>
      <c r="H17" s="9"/>
      <c r="I17" s="8">
        <v>-309278</v>
      </c>
      <c r="K17" s="134"/>
    </row>
    <row r="18" spans="1:13" s="128" customFormat="1" ht="21.5">
      <c r="A18" s="66" t="s">
        <v>123</v>
      </c>
      <c r="B18" s="130">
        <v>5</v>
      </c>
      <c r="C18" s="15">
        <v>0</v>
      </c>
      <c r="D18" s="7"/>
      <c r="E18" s="15">
        <v>0</v>
      </c>
      <c r="F18" s="7"/>
      <c r="G18" s="15">
        <v>60788</v>
      </c>
      <c r="H18" s="7"/>
      <c r="I18" s="15">
        <v>63121</v>
      </c>
      <c r="K18" s="134"/>
    </row>
    <row r="19" spans="1:13" s="128" customFormat="1" ht="21.5">
      <c r="A19" s="66" t="s">
        <v>145</v>
      </c>
      <c r="B19" s="130">
        <v>5</v>
      </c>
      <c r="C19" s="15">
        <v>0</v>
      </c>
      <c r="D19" s="7"/>
      <c r="E19" s="15">
        <v>0</v>
      </c>
      <c r="F19" s="7"/>
      <c r="G19" s="15">
        <f>'PL(6M)_6'!H23</f>
        <v>401145</v>
      </c>
      <c r="H19" s="7"/>
      <c r="I19" s="15">
        <v>0</v>
      </c>
      <c r="K19" s="134"/>
      <c r="M19" s="137"/>
    </row>
    <row r="20" spans="1:13" s="128" customFormat="1" ht="21.5">
      <c r="A20" s="66" t="s">
        <v>187</v>
      </c>
      <c r="B20" s="130"/>
      <c r="C20" s="15">
        <v>0</v>
      </c>
      <c r="D20" s="7"/>
      <c r="E20" s="15">
        <v>668</v>
      </c>
      <c r="F20" s="7"/>
      <c r="G20" s="15">
        <v>0</v>
      </c>
      <c r="H20" s="7"/>
      <c r="I20" s="15">
        <v>166350</v>
      </c>
      <c r="K20" s="134"/>
      <c r="M20" s="137"/>
    </row>
    <row r="21" spans="1:13" s="128" customFormat="1" ht="21.5">
      <c r="A21" s="133" t="s">
        <v>199</v>
      </c>
      <c r="B21" s="130">
        <v>5</v>
      </c>
      <c r="C21" s="7">
        <v>162564</v>
      </c>
      <c r="D21" s="7"/>
      <c r="E21" s="15">
        <v>59211</v>
      </c>
      <c r="F21" s="7"/>
      <c r="G21" s="8">
        <v>0</v>
      </c>
      <c r="H21" s="7"/>
      <c r="I21" s="8">
        <v>0</v>
      </c>
      <c r="K21" s="134"/>
    </row>
    <row r="22" spans="1:13" s="128" customFormat="1" ht="21.5">
      <c r="A22" s="133" t="s">
        <v>176</v>
      </c>
      <c r="B22" s="130"/>
      <c r="C22" s="7">
        <v>10</v>
      </c>
      <c r="D22" s="7"/>
      <c r="E22" s="15">
        <v>0</v>
      </c>
      <c r="F22" s="7"/>
      <c r="G22" s="8">
        <v>0</v>
      </c>
      <c r="H22" s="7"/>
      <c r="I22" s="8">
        <v>0</v>
      </c>
      <c r="K22" s="134"/>
    </row>
    <row r="23" spans="1:13" s="128" customFormat="1" ht="21.5">
      <c r="A23" s="133" t="s">
        <v>128</v>
      </c>
      <c r="B23" s="130"/>
      <c r="C23" s="9">
        <v>1245</v>
      </c>
      <c r="D23" s="7"/>
      <c r="E23" s="9">
        <v>32</v>
      </c>
      <c r="F23" s="7"/>
      <c r="G23" s="8">
        <v>3</v>
      </c>
      <c r="H23" s="7"/>
      <c r="I23" s="8">
        <v>0</v>
      </c>
      <c r="K23" s="134"/>
      <c r="M23" s="137"/>
    </row>
    <row r="24" spans="1:13" s="128" customFormat="1" ht="21.5">
      <c r="A24" s="133" t="s">
        <v>100</v>
      </c>
      <c r="B24" s="130"/>
      <c r="C24" s="8">
        <v>0</v>
      </c>
      <c r="D24" s="7"/>
      <c r="E24" s="8">
        <v>263</v>
      </c>
      <c r="F24" s="9"/>
      <c r="G24" s="9">
        <v>0</v>
      </c>
      <c r="H24" s="9"/>
      <c r="I24" s="9">
        <v>263</v>
      </c>
      <c r="K24" s="134"/>
      <c r="M24" s="137"/>
    </row>
    <row r="25" spans="1:13" s="128" customFormat="1" ht="21.5">
      <c r="A25" s="133" t="s">
        <v>78</v>
      </c>
      <c r="B25" s="130"/>
      <c r="C25" s="8">
        <v>0</v>
      </c>
      <c r="D25" s="7"/>
      <c r="E25" s="8">
        <v>-4050</v>
      </c>
      <c r="F25" s="9"/>
      <c r="G25" s="9">
        <v>0</v>
      </c>
      <c r="H25" s="9"/>
      <c r="I25" s="9">
        <v>-4050</v>
      </c>
      <c r="K25" s="134"/>
      <c r="M25" s="137"/>
    </row>
    <row r="26" spans="1:13" s="128" customFormat="1" ht="21.5">
      <c r="A26" s="133" t="s">
        <v>79</v>
      </c>
      <c r="B26" s="130"/>
      <c r="C26" s="9">
        <v>-19848</v>
      </c>
      <c r="D26" s="9"/>
      <c r="E26" s="9">
        <v>-35618</v>
      </c>
      <c r="F26" s="7"/>
      <c r="G26" s="9">
        <v>-62834</v>
      </c>
      <c r="H26" s="7"/>
      <c r="I26" s="9">
        <v>-61334</v>
      </c>
      <c r="K26" s="134"/>
    </row>
    <row r="27" spans="1:13" s="128" customFormat="1" ht="21.5">
      <c r="A27" s="38"/>
      <c r="B27" s="130"/>
      <c r="C27" s="113">
        <f>SUM(C10:C26)</f>
        <v>-93417</v>
      </c>
      <c r="D27" s="7"/>
      <c r="E27" s="113">
        <f>SUM(E10:E26)</f>
        <v>-167027</v>
      </c>
      <c r="F27" s="7"/>
      <c r="G27" s="113">
        <f>SUM(G10:G26)</f>
        <v>-19214</v>
      </c>
      <c r="H27" s="7"/>
      <c r="I27" s="113">
        <f>SUM(I10:I26)</f>
        <v>-26200</v>
      </c>
    </row>
    <row r="28" spans="1:13" s="128" customFormat="1" ht="21.5">
      <c r="A28" s="159" t="s">
        <v>80</v>
      </c>
      <c r="B28" s="138"/>
      <c r="C28" s="7"/>
      <c r="D28" s="7"/>
      <c r="E28" s="7"/>
      <c r="F28" s="7"/>
      <c r="G28" s="7"/>
      <c r="H28" s="7"/>
      <c r="I28" s="7"/>
    </row>
    <row r="29" spans="1:13" s="128" customFormat="1" ht="21.5">
      <c r="A29" s="160" t="s">
        <v>10</v>
      </c>
      <c r="B29" s="130"/>
      <c r="C29" s="9">
        <v>-695</v>
      </c>
      <c r="D29" s="7"/>
      <c r="E29" s="9">
        <v>1573</v>
      </c>
      <c r="F29" s="7"/>
      <c r="G29" s="7">
        <v>-689</v>
      </c>
      <c r="H29" s="7"/>
      <c r="I29" s="7">
        <v>1536</v>
      </c>
      <c r="K29" s="134"/>
    </row>
    <row r="30" spans="1:13" s="128" customFormat="1" ht="21.5">
      <c r="A30" s="160" t="s">
        <v>11</v>
      </c>
      <c r="B30" s="130"/>
      <c r="C30" s="9">
        <v>6662</v>
      </c>
      <c r="D30" s="7"/>
      <c r="E30" s="9">
        <v>51365</v>
      </c>
      <c r="F30" s="7"/>
      <c r="G30" s="7">
        <v>-17</v>
      </c>
      <c r="H30" s="7"/>
      <c r="I30" s="7">
        <v>44685</v>
      </c>
      <c r="K30" s="134"/>
      <c r="L30" s="134"/>
    </row>
    <row r="31" spans="1:13" s="128" customFormat="1" ht="21.5">
      <c r="A31" s="160" t="s">
        <v>96</v>
      </c>
      <c r="B31" s="130"/>
      <c r="C31" s="9">
        <f>79600-23200</f>
        <v>56400</v>
      </c>
      <c r="D31" s="7"/>
      <c r="E31" s="9">
        <v>636926</v>
      </c>
      <c r="F31" s="7"/>
      <c r="G31" s="7">
        <f>-42400-23200</f>
        <v>-65600</v>
      </c>
      <c r="H31" s="7"/>
      <c r="I31" s="7">
        <v>394926</v>
      </c>
      <c r="K31" s="134"/>
    </row>
    <row r="32" spans="1:13" s="128" customFormat="1" ht="21.5">
      <c r="A32" s="161" t="s">
        <v>101</v>
      </c>
      <c r="B32" s="130"/>
      <c r="C32" s="9">
        <v>15100</v>
      </c>
      <c r="D32" s="7"/>
      <c r="E32" s="9">
        <v>92600</v>
      </c>
      <c r="F32" s="7"/>
      <c r="G32" s="22">
        <v>14598</v>
      </c>
      <c r="H32" s="7"/>
      <c r="I32" s="22">
        <v>90192</v>
      </c>
      <c r="K32" s="134"/>
    </row>
    <row r="33" spans="1:12" s="128" customFormat="1" ht="21.5">
      <c r="A33" s="160" t="s">
        <v>13</v>
      </c>
      <c r="B33" s="130"/>
      <c r="C33" s="8">
        <v>571</v>
      </c>
      <c r="D33" s="7"/>
      <c r="E33" s="8">
        <v>224</v>
      </c>
      <c r="F33" s="7"/>
      <c r="G33" s="7">
        <v>0</v>
      </c>
      <c r="H33" s="7"/>
      <c r="I33" s="7">
        <v>0</v>
      </c>
      <c r="K33" s="134"/>
    </row>
    <row r="34" spans="1:12" s="128" customFormat="1" ht="21.5">
      <c r="A34" s="161" t="s">
        <v>18</v>
      </c>
      <c r="B34" s="130"/>
      <c r="C34" s="8">
        <v>10364</v>
      </c>
      <c r="D34" s="7"/>
      <c r="E34" s="8">
        <v>1257</v>
      </c>
      <c r="F34" s="7"/>
      <c r="G34" s="22">
        <v>0</v>
      </c>
      <c r="H34" s="7"/>
      <c r="I34" s="22">
        <v>17</v>
      </c>
    </row>
    <row r="35" spans="1:12" s="128" customFormat="1" ht="21.5">
      <c r="A35" s="161" t="s">
        <v>25</v>
      </c>
      <c r="B35" s="130"/>
      <c r="C35" s="8">
        <v>-18456</v>
      </c>
      <c r="D35" s="7"/>
      <c r="E35" s="8">
        <v>-60275</v>
      </c>
      <c r="F35" s="7"/>
      <c r="G35" s="22">
        <v>-1266</v>
      </c>
      <c r="H35" s="7"/>
      <c r="I35" s="22">
        <v>-41832</v>
      </c>
      <c r="L35" s="134"/>
    </row>
    <row r="36" spans="1:12" s="128" customFormat="1" ht="21.5">
      <c r="A36" s="161" t="s">
        <v>103</v>
      </c>
      <c r="B36" s="130"/>
      <c r="C36" s="8">
        <v>0</v>
      </c>
      <c r="D36" s="7"/>
      <c r="E36" s="8">
        <v>25000</v>
      </c>
      <c r="F36" s="7"/>
      <c r="G36" s="22">
        <v>0</v>
      </c>
      <c r="H36" s="7"/>
      <c r="I36" s="22">
        <v>22395</v>
      </c>
      <c r="K36" s="134"/>
    </row>
    <row r="37" spans="1:12" s="128" customFormat="1" ht="21.5">
      <c r="A37" s="161" t="s">
        <v>168</v>
      </c>
      <c r="B37" s="130"/>
      <c r="C37" s="8">
        <v>-7915</v>
      </c>
      <c r="D37" s="7"/>
      <c r="E37" s="8">
        <v>-11703</v>
      </c>
      <c r="F37" s="7"/>
      <c r="G37" s="8">
        <v>0</v>
      </c>
      <c r="H37" s="7"/>
      <c r="I37" s="7">
        <v>0</v>
      </c>
      <c r="K37" s="134"/>
    </row>
    <row r="38" spans="1:12" s="128" customFormat="1" ht="21.5">
      <c r="A38" s="158" t="s">
        <v>124</v>
      </c>
      <c r="B38" s="130"/>
      <c r="C38" s="199">
        <v>-2600</v>
      </c>
      <c r="D38" s="154"/>
      <c r="E38" s="195">
        <v>-10149</v>
      </c>
      <c r="F38" s="154"/>
      <c r="G38" s="195">
        <v>-2600</v>
      </c>
      <c r="H38" s="154"/>
      <c r="I38" s="195">
        <v>-10149</v>
      </c>
      <c r="K38" s="134"/>
    </row>
    <row r="39" spans="1:12" s="128" customFormat="1" ht="21.5">
      <c r="A39" s="158" t="s">
        <v>218</v>
      </c>
      <c r="B39" s="130"/>
      <c r="C39" s="200">
        <f>SUM(C27:C36,C37:C38)</f>
        <v>-33986</v>
      </c>
      <c r="D39" s="154"/>
      <c r="E39" s="196">
        <f>SUM(E27:E36,E37:E38)</f>
        <v>559791</v>
      </c>
      <c r="F39" s="154"/>
      <c r="G39" s="196">
        <f>SUM(G27:G36,G37:G38)</f>
        <v>-74788</v>
      </c>
      <c r="H39" s="154"/>
      <c r="I39" s="196">
        <f>SUM(I27:I36,I37:I38)</f>
        <v>475570</v>
      </c>
      <c r="K39" s="134"/>
    </row>
    <row r="40" spans="1:12" s="128" customFormat="1" ht="21.5">
      <c r="A40" s="133" t="s">
        <v>81</v>
      </c>
      <c r="B40" s="130"/>
      <c r="C40" s="22">
        <v>16947</v>
      </c>
      <c r="D40" s="35"/>
      <c r="E40" s="22">
        <v>89647</v>
      </c>
      <c r="F40" s="35"/>
      <c r="G40" s="22">
        <v>20974</v>
      </c>
      <c r="H40" s="35"/>
      <c r="I40" s="22">
        <v>105551</v>
      </c>
      <c r="K40" s="134"/>
    </row>
    <row r="41" spans="1:12" s="128" customFormat="1" ht="21.5">
      <c r="A41" s="133" t="s">
        <v>82</v>
      </c>
      <c r="B41" s="130"/>
      <c r="C41" s="7">
        <v>-6166</v>
      </c>
      <c r="D41" s="7"/>
      <c r="E41" s="7">
        <v>-27929</v>
      </c>
      <c r="F41" s="7"/>
      <c r="G41" s="7">
        <v>-6186</v>
      </c>
      <c r="H41" s="7"/>
      <c r="I41" s="7">
        <v>-27704</v>
      </c>
      <c r="K41" s="134"/>
    </row>
    <row r="42" spans="1:12" s="128" customFormat="1" ht="21.5">
      <c r="A42" s="133" t="s">
        <v>83</v>
      </c>
      <c r="B42" s="130"/>
      <c r="C42" s="7">
        <v>-352</v>
      </c>
      <c r="D42" s="7"/>
      <c r="E42" s="7">
        <v>-10578</v>
      </c>
      <c r="F42" s="7"/>
      <c r="G42" s="7">
        <v>-333</v>
      </c>
      <c r="H42" s="7"/>
      <c r="I42" s="7">
        <v>-10537</v>
      </c>
      <c r="K42" s="134"/>
    </row>
    <row r="43" spans="1:12" s="128" customFormat="1" ht="22">
      <c r="A43" s="127" t="s">
        <v>223</v>
      </c>
      <c r="B43" s="130"/>
      <c r="C43" s="43">
        <f>SUM(C39:C42)</f>
        <v>-23557</v>
      </c>
      <c r="D43" s="40"/>
      <c r="E43" s="43">
        <f>SUM(E39:E42)</f>
        <v>610931</v>
      </c>
      <c r="F43" s="40"/>
      <c r="G43" s="43">
        <f>SUM(G39:G42)</f>
        <v>-60333</v>
      </c>
      <c r="H43" s="40"/>
      <c r="I43" s="43">
        <f>SUM(I39:I42)</f>
        <v>542880</v>
      </c>
      <c r="K43" s="134"/>
    </row>
    <row r="44" spans="1:12" s="128" customFormat="1" ht="21.5">
      <c r="A44" s="133"/>
      <c r="B44" s="130"/>
      <c r="C44" s="9"/>
      <c r="D44" s="7"/>
      <c r="E44" s="9"/>
      <c r="F44" s="7"/>
      <c r="G44" s="15"/>
      <c r="H44" s="7"/>
      <c r="I44" s="15"/>
      <c r="K44" s="134"/>
    </row>
    <row r="45" spans="1:12" s="128" customFormat="1" ht="23">
      <c r="A45" s="28" t="s">
        <v>0</v>
      </c>
      <c r="B45" s="29"/>
      <c r="C45" s="29"/>
      <c r="D45" s="29"/>
      <c r="E45" s="29"/>
      <c r="F45" s="29"/>
      <c r="G45" s="29"/>
      <c r="H45" s="29"/>
      <c r="I45" s="29"/>
      <c r="K45" s="134"/>
    </row>
    <row r="46" spans="1:12" s="128" customFormat="1" ht="23">
      <c r="A46" s="221" t="s">
        <v>75</v>
      </c>
      <c r="B46" s="221"/>
      <c r="C46" s="221"/>
      <c r="D46" s="221"/>
      <c r="E46" s="221"/>
      <c r="F46" s="221"/>
      <c r="G46" s="221"/>
      <c r="H46" s="221"/>
      <c r="I46" s="221"/>
      <c r="K46" s="134"/>
    </row>
    <row r="47" spans="1:12" s="128" customFormat="1" ht="22">
      <c r="A47" s="124"/>
      <c r="B47" s="125"/>
      <c r="C47" s="126"/>
      <c r="D47" s="127"/>
      <c r="E47" s="126"/>
      <c r="F47" s="127"/>
      <c r="G47" s="126"/>
      <c r="H47" s="127"/>
      <c r="I47" s="126"/>
      <c r="K47" s="134"/>
    </row>
    <row r="48" spans="1:12" s="128" customFormat="1" ht="22">
      <c r="A48" s="127"/>
      <c r="C48" s="127"/>
      <c r="D48" s="129" t="s">
        <v>1</v>
      </c>
      <c r="E48" s="127"/>
      <c r="F48" s="127"/>
      <c r="G48" s="222" t="s">
        <v>2</v>
      </c>
      <c r="H48" s="222"/>
      <c r="I48" s="222"/>
      <c r="K48" s="134"/>
    </row>
    <row r="49" spans="1:11" s="128" customFormat="1" ht="22">
      <c r="A49" s="127"/>
      <c r="B49" s="67"/>
      <c r="C49" s="212" t="s">
        <v>185</v>
      </c>
      <c r="D49" s="212"/>
      <c r="E49" s="212"/>
      <c r="F49" s="127"/>
      <c r="G49" s="212" t="s">
        <v>185</v>
      </c>
      <c r="H49" s="212"/>
      <c r="I49" s="212"/>
      <c r="K49" s="134"/>
    </row>
    <row r="50" spans="1:11" s="128" customFormat="1" ht="22">
      <c r="A50" s="127"/>
      <c r="B50" s="67"/>
      <c r="C50" s="212" t="s">
        <v>180</v>
      </c>
      <c r="D50" s="212"/>
      <c r="E50" s="212"/>
      <c r="F50" s="127"/>
      <c r="G50" s="212" t="s">
        <v>180</v>
      </c>
      <c r="H50" s="212"/>
      <c r="I50" s="212"/>
      <c r="K50" s="134"/>
    </row>
    <row r="51" spans="1:11" s="128" customFormat="1" ht="22">
      <c r="A51" s="127"/>
      <c r="B51" s="12" t="s">
        <v>5</v>
      </c>
      <c r="C51" s="1">
        <v>2569</v>
      </c>
      <c r="D51" s="66"/>
      <c r="E51" s="1">
        <v>2568</v>
      </c>
      <c r="F51" s="66"/>
      <c r="G51" s="1">
        <v>2569</v>
      </c>
      <c r="H51" s="66"/>
      <c r="I51" s="1">
        <v>2568</v>
      </c>
      <c r="K51" s="134"/>
    </row>
    <row r="52" spans="1:11" s="128" customFormat="1" ht="22">
      <c r="A52" s="127"/>
      <c r="B52" s="130"/>
      <c r="C52" s="220" t="s">
        <v>7</v>
      </c>
      <c r="D52" s="220"/>
      <c r="E52" s="220"/>
      <c r="F52" s="220"/>
      <c r="G52" s="220"/>
      <c r="H52" s="220"/>
      <c r="I52" s="220"/>
      <c r="K52" s="134"/>
    </row>
    <row r="53" spans="1:11" s="128" customFormat="1" ht="22">
      <c r="A53" s="131" t="s">
        <v>84</v>
      </c>
      <c r="B53" s="130"/>
      <c r="C53" s="8"/>
      <c r="D53" s="9"/>
      <c r="E53" s="9"/>
      <c r="F53" s="9"/>
      <c r="G53" s="9"/>
      <c r="H53" s="9"/>
      <c r="I53" s="9"/>
    </row>
    <row r="54" spans="1:11" s="128" customFormat="1" ht="21.5">
      <c r="A54" s="133" t="s">
        <v>190</v>
      </c>
      <c r="B54" s="130">
        <v>4</v>
      </c>
      <c r="C54" s="8">
        <v>0</v>
      </c>
      <c r="D54" s="9"/>
      <c r="E54" s="9">
        <v>136999</v>
      </c>
      <c r="F54" s="9"/>
      <c r="G54" s="9">
        <v>0</v>
      </c>
      <c r="H54" s="9"/>
      <c r="I54" s="9">
        <v>136999</v>
      </c>
    </row>
    <row r="55" spans="1:11" s="128" customFormat="1" ht="21.5">
      <c r="A55" s="133" t="s">
        <v>191</v>
      </c>
      <c r="B55" s="130">
        <v>4</v>
      </c>
      <c r="C55" s="8">
        <v>0</v>
      </c>
      <c r="D55" s="9"/>
      <c r="E55" s="9">
        <v>-120000</v>
      </c>
      <c r="F55" s="9"/>
      <c r="G55" s="9">
        <v>0</v>
      </c>
      <c r="H55" s="9"/>
      <c r="I55" s="9">
        <v>-120000</v>
      </c>
    </row>
    <row r="56" spans="1:11" s="128" customFormat="1" ht="21.5">
      <c r="A56" s="133" t="s">
        <v>171</v>
      </c>
      <c r="B56" s="130">
        <v>4</v>
      </c>
      <c r="C56" s="8">
        <v>0</v>
      </c>
      <c r="D56" s="9"/>
      <c r="E56" s="9">
        <v>9789</v>
      </c>
      <c r="F56" s="9"/>
      <c r="G56" s="9">
        <v>0</v>
      </c>
      <c r="H56" s="9"/>
      <c r="I56" s="9">
        <v>0</v>
      </c>
    </row>
    <row r="57" spans="1:11" s="128" customFormat="1" ht="21.5" hidden="1">
      <c r="A57" s="133" t="s">
        <v>192</v>
      </c>
      <c r="B57" s="130">
        <v>4</v>
      </c>
      <c r="C57" s="8">
        <v>0</v>
      </c>
      <c r="D57" s="9"/>
      <c r="E57" s="9">
        <v>0</v>
      </c>
      <c r="F57" s="9"/>
      <c r="G57" s="9">
        <v>0</v>
      </c>
      <c r="H57" s="9"/>
      <c r="I57" s="9">
        <v>0</v>
      </c>
    </row>
    <row r="58" spans="1:11" s="128" customFormat="1" ht="22">
      <c r="A58" s="133" t="s">
        <v>119</v>
      </c>
      <c r="B58" s="125"/>
      <c r="C58" s="7">
        <v>168</v>
      </c>
      <c r="D58" s="7"/>
      <c r="E58" s="7">
        <v>0</v>
      </c>
      <c r="F58" s="7"/>
      <c r="G58" s="7">
        <v>0</v>
      </c>
      <c r="H58" s="7"/>
      <c r="I58" s="7">
        <v>0</v>
      </c>
      <c r="J58" s="139"/>
      <c r="K58" s="134"/>
    </row>
    <row r="59" spans="1:11" s="128" customFormat="1" ht="22">
      <c r="A59" s="133" t="s">
        <v>85</v>
      </c>
      <c r="B59" s="125"/>
      <c r="C59" s="7">
        <v>-5827</v>
      </c>
      <c r="D59" s="7"/>
      <c r="E59" s="7">
        <v>-19535</v>
      </c>
      <c r="F59" s="7"/>
      <c r="G59" s="7">
        <v>-763</v>
      </c>
      <c r="H59" s="7"/>
      <c r="I59" s="7">
        <v>-802</v>
      </c>
      <c r="J59" s="139"/>
      <c r="K59" s="134"/>
    </row>
    <row r="60" spans="1:11" s="128" customFormat="1" ht="21.5">
      <c r="A60" s="140" t="s">
        <v>86</v>
      </c>
      <c r="B60" s="141"/>
      <c r="C60" s="48">
        <v>0</v>
      </c>
      <c r="D60" s="7"/>
      <c r="E60" s="48">
        <v>4050</v>
      </c>
      <c r="F60" s="7"/>
      <c r="G60" s="48">
        <v>0</v>
      </c>
      <c r="H60" s="7"/>
      <c r="I60" s="48">
        <v>4050</v>
      </c>
      <c r="J60" s="139"/>
      <c r="K60" s="134"/>
    </row>
    <row r="61" spans="1:11" s="128" customFormat="1" ht="22">
      <c r="A61" s="127" t="s">
        <v>219</v>
      </c>
      <c r="B61" s="125"/>
      <c r="C61" s="24">
        <f>SUM(C54:C60)</f>
        <v>-5659</v>
      </c>
      <c r="D61" s="40"/>
      <c r="E61" s="24">
        <f>SUM(E54:E60)</f>
        <v>11303</v>
      </c>
      <c r="F61" s="40"/>
      <c r="G61" s="24">
        <f>SUM(G54:G60)</f>
        <v>-763</v>
      </c>
      <c r="H61" s="40"/>
      <c r="I61" s="24">
        <f>SUM(I54:I60)</f>
        <v>20247</v>
      </c>
      <c r="J61" s="139"/>
    </row>
    <row r="62" spans="1:11" s="128" customFormat="1" ht="22">
      <c r="A62" s="127"/>
      <c r="B62" s="141"/>
      <c r="C62" s="7"/>
      <c r="D62" s="7"/>
      <c r="E62" s="7"/>
      <c r="F62" s="7"/>
      <c r="G62" s="7"/>
      <c r="H62" s="7"/>
      <c r="I62" s="7"/>
      <c r="J62" s="139"/>
    </row>
    <row r="63" spans="1:11" s="128" customFormat="1" ht="22">
      <c r="A63" s="131" t="s">
        <v>87</v>
      </c>
      <c r="B63" s="130"/>
      <c r="C63" s="7"/>
      <c r="D63" s="7"/>
      <c r="E63" s="7"/>
      <c r="F63" s="7"/>
      <c r="G63" s="7"/>
      <c r="H63" s="7"/>
      <c r="I63" s="7"/>
      <c r="J63" s="139"/>
    </row>
    <row r="64" spans="1:11" s="128" customFormat="1" ht="21.5">
      <c r="A64" s="133" t="s">
        <v>161</v>
      </c>
      <c r="B64" s="130"/>
      <c r="C64" s="7">
        <v>0</v>
      </c>
      <c r="D64" s="7"/>
      <c r="E64" s="7">
        <v>-33500</v>
      </c>
      <c r="F64" s="7"/>
      <c r="G64" s="7">
        <v>0</v>
      </c>
      <c r="H64" s="7"/>
      <c r="I64" s="7">
        <v>-33500</v>
      </c>
      <c r="J64" s="139"/>
    </row>
    <row r="65" spans="1:11" s="128" customFormat="1" ht="21.5">
      <c r="A65" s="133" t="s">
        <v>225</v>
      </c>
      <c r="B65" s="130"/>
      <c r="C65" s="7">
        <v>-2700</v>
      </c>
      <c r="D65" s="7"/>
      <c r="E65" s="7">
        <v>-181844</v>
      </c>
      <c r="F65" s="7"/>
      <c r="G65" s="7">
        <v>-2700</v>
      </c>
      <c r="H65" s="7"/>
      <c r="I65" s="7">
        <v>-181844</v>
      </c>
      <c r="J65" s="139"/>
    </row>
    <row r="66" spans="1:11" s="128" customFormat="1" ht="21.5">
      <c r="A66" s="133" t="s">
        <v>212</v>
      </c>
      <c r="B66" s="130">
        <v>2</v>
      </c>
      <c r="C66" s="22">
        <v>80000</v>
      </c>
      <c r="D66" s="7"/>
      <c r="E66" s="7">
        <v>0</v>
      </c>
      <c r="F66" s="7"/>
      <c r="G66" s="22">
        <v>80000</v>
      </c>
      <c r="H66" s="7"/>
      <c r="I66" s="8">
        <v>9000</v>
      </c>
      <c r="J66" s="139"/>
      <c r="K66" s="134"/>
    </row>
    <row r="67" spans="1:11" s="128" customFormat="1" ht="21.5">
      <c r="A67" s="133" t="s">
        <v>220</v>
      </c>
      <c r="B67" s="130">
        <v>2</v>
      </c>
      <c r="C67" s="22">
        <v>-50000</v>
      </c>
      <c r="D67" s="7"/>
      <c r="E67" s="22">
        <v>-25000</v>
      </c>
      <c r="F67" s="7"/>
      <c r="G67" s="8">
        <v>-50000</v>
      </c>
      <c r="H67" s="7"/>
      <c r="I67" s="8">
        <v>-25000</v>
      </c>
      <c r="J67" s="139"/>
    </row>
    <row r="68" spans="1:11" s="128" customFormat="1" ht="21.5">
      <c r="A68" s="133" t="s">
        <v>88</v>
      </c>
      <c r="B68" s="141"/>
      <c r="C68" s="7">
        <v>-44504</v>
      </c>
      <c r="D68" s="7"/>
      <c r="E68" s="7">
        <v>-44504</v>
      </c>
      <c r="F68" s="7"/>
      <c r="G68" s="7">
        <v>-1851</v>
      </c>
      <c r="H68" s="7"/>
      <c r="I68" s="7">
        <v>-1851</v>
      </c>
      <c r="J68" s="139"/>
    </row>
    <row r="69" spans="1:11" s="128" customFormat="1" ht="22">
      <c r="A69" s="127" t="s">
        <v>224</v>
      </c>
      <c r="B69" s="130"/>
      <c r="C69" s="24">
        <f>SUM(C64:C68)</f>
        <v>-17204</v>
      </c>
      <c r="D69" s="40"/>
      <c r="E69" s="24">
        <f>SUM(E64:E68)</f>
        <v>-284848</v>
      </c>
      <c r="F69" s="40"/>
      <c r="G69" s="24">
        <f>SUM(G64:G68)</f>
        <v>25449</v>
      </c>
      <c r="H69" s="16"/>
      <c r="I69" s="24">
        <f>SUM(I64:I68)</f>
        <v>-233195</v>
      </c>
    </row>
    <row r="70" spans="1:11" s="128" customFormat="1" ht="22">
      <c r="A70" s="127"/>
      <c r="B70" s="130"/>
      <c r="C70" s="16"/>
      <c r="D70" s="40"/>
      <c r="E70" s="16"/>
      <c r="F70" s="40"/>
      <c r="G70" s="16"/>
      <c r="H70" s="16"/>
      <c r="I70" s="16"/>
    </row>
    <row r="71" spans="1:11" s="128" customFormat="1" ht="21.5">
      <c r="A71" s="133" t="s">
        <v>204</v>
      </c>
      <c r="B71" s="130"/>
      <c r="C71" s="9"/>
      <c r="D71" s="9"/>
      <c r="E71" s="15"/>
      <c r="F71" s="9"/>
      <c r="G71" s="9"/>
      <c r="H71" s="9"/>
      <c r="I71" s="9"/>
    </row>
    <row r="72" spans="1:11" s="128" customFormat="1" ht="21.5">
      <c r="A72" s="142" t="s">
        <v>89</v>
      </c>
      <c r="B72" s="130"/>
      <c r="C72" s="122">
        <f>SUM(C43,C61,C69)</f>
        <v>-46420</v>
      </c>
      <c r="D72" s="7"/>
      <c r="E72" s="122">
        <f>SUM(E43,E61,E69)</f>
        <v>337386</v>
      </c>
      <c r="F72" s="7"/>
      <c r="G72" s="122">
        <f>SUM(G43,G61,G69)</f>
        <v>-35647</v>
      </c>
      <c r="H72" s="7"/>
      <c r="I72" s="122">
        <f>SUM(I43,I61,I69)</f>
        <v>329932</v>
      </c>
    </row>
    <row r="73" spans="1:11" s="128" customFormat="1" ht="21.5">
      <c r="A73" s="133" t="s">
        <v>58</v>
      </c>
      <c r="B73" s="130"/>
      <c r="C73" s="9">
        <v>7594</v>
      </c>
      <c r="D73" s="7"/>
      <c r="E73" s="9">
        <v>-6971</v>
      </c>
      <c r="F73" s="7"/>
      <c r="G73" s="8">
        <v>0</v>
      </c>
      <c r="H73" s="7"/>
      <c r="I73" s="8">
        <v>0</v>
      </c>
    </row>
    <row r="74" spans="1:11" s="128" customFormat="1" ht="22">
      <c r="A74" s="162" t="s">
        <v>204</v>
      </c>
      <c r="B74" s="141"/>
      <c r="C74" s="114">
        <f>SUM(C72:C73)</f>
        <v>-38826</v>
      </c>
      <c r="D74" s="40"/>
      <c r="E74" s="114">
        <f>SUM(E72:E73)</f>
        <v>330415</v>
      </c>
      <c r="F74" s="40"/>
      <c r="G74" s="114">
        <f>SUM(G72:G73)</f>
        <v>-35647</v>
      </c>
      <c r="H74" s="40"/>
      <c r="I74" s="114">
        <f>SUM(I72:I73)</f>
        <v>329932</v>
      </c>
    </row>
    <row r="75" spans="1:11" s="128" customFormat="1" ht="21.5">
      <c r="A75" s="133" t="s">
        <v>90</v>
      </c>
      <c r="B75" s="141"/>
      <c r="C75" s="143">
        <f>'BS_3-4'!F10</f>
        <v>74216</v>
      </c>
      <c r="D75" s="7"/>
      <c r="E75" s="7">
        <v>29461</v>
      </c>
      <c r="F75" s="7"/>
      <c r="G75" s="143">
        <f>'BS_3-4'!J10</f>
        <v>51465</v>
      </c>
      <c r="H75" s="7"/>
      <c r="I75" s="7">
        <v>16794</v>
      </c>
    </row>
    <row r="76" spans="1:11" s="128" customFormat="1" ht="22.5" thickBot="1">
      <c r="A76" s="127" t="s">
        <v>193</v>
      </c>
      <c r="B76" s="130"/>
      <c r="C76" s="115">
        <f>SUM(C74:C75)</f>
        <v>35390</v>
      </c>
      <c r="D76" s="40"/>
      <c r="E76" s="115">
        <f>SUM(E74:E75)</f>
        <v>359876</v>
      </c>
      <c r="F76" s="40"/>
      <c r="G76" s="115">
        <f>SUM(G74:G75)</f>
        <v>15818</v>
      </c>
      <c r="H76" s="40"/>
      <c r="I76" s="115">
        <f>SUM(I74:I75)</f>
        <v>346726</v>
      </c>
    </row>
    <row r="77" spans="1:11" s="128" customFormat="1" ht="22.5" thickTop="1">
      <c r="A77" s="127"/>
      <c r="B77" s="130"/>
      <c r="C77" s="16"/>
      <c r="D77" s="40"/>
      <c r="E77" s="16"/>
      <c r="F77" s="40"/>
      <c r="G77" s="16"/>
      <c r="H77" s="16"/>
      <c r="I77" s="16"/>
    </row>
    <row r="78" spans="1:11" s="128" customFormat="1" ht="22">
      <c r="A78" s="131" t="s">
        <v>91</v>
      </c>
      <c r="B78" s="130"/>
      <c r="C78" s="7"/>
      <c r="D78" s="7"/>
      <c r="E78" s="7"/>
      <c r="F78" s="7"/>
      <c r="G78" s="7"/>
      <c r="H78" s="7"/>
      <c r="I78" s="7"/>
      <c r="J78" s="139"/>
      <c r="K78" s="134"/>
    </row>
    <row r="79" spans="1:11" s="128" customFormat="1" ht="21.5">
      <c r="A79" s="20" t="s">
        <v>213</v>
      </c>
      <c r="B79" s="136"/>
      <c r="C79" s="8">
        <v>-324</v>
      </c>
      <c r="D79" s="9"/>
      <c r="E79" s="9">
        <v>7120</v>
      </c>
      <c r="F79" s="7"/>
      <c r="G79" s="7">
        <v>0</v>
      </c>
      <c r="H79" s="7"/>
      <c r="I79" s="7">
        <v>0</v>
      </c>
      <c r="J79" s="139"/>
    </row>
    <row r="80" spans="1:11" s="128" customFormat="1" ht="21.5">
      <c r="A80" s="20" t="s">
        <v>197</v>
      </c>
      <c r="B80" s="136"/>
      <c r="C80" s="8">
        <v>0</v>
      </c>
      <c r="D80" s="9"/>
      <c r="E80" s="9">
        <v>0</v>
      </c>
      <c r="F80" s="7"/>
      <c r="G80" s="7">
        <v>0</v>
      </c>
      <c r="H80" s="7"/>
      <c r="I80" s="7">
        <v>105000</v>
      </c>
      <c r="J80" s="139"/>
    </row>
    <row r="81" spans="1:12" s="128" customFormat="1" ht="21.5">
      <c r="A81" s="140" t="s">
        <v>158</v>
      </c>
      <c r="B81" s="136"/>
      <c r="C81" s="9"/>
      <c r="D81" s="9"/>
      <c r="E81" s="9"/>
      <c r="F81" s="7"/>
      <c r="G81" s="8"/>
      <c r="H81" s="7"/>
      <c r="I81" s="8"/>
      <c r="J81" s="139"/>
      <c r="K81" s="134"/>
    </row>
    <row r="82" spans="1:12" s="128" customFormat="1" ht="21.5">
      <c r="A82" s="133" t="s">
        <v>172</v>
      </c>
      <c r="B82" s="136">
        <v>4</v>
      </c>
      <c r="C82" s="9">
        <v>0</v>
      </c>
      <c r="D82" s="9"/>
      <c r="E82" s="9">
        <v>0</v>
      </c>
      <c r="F82" s="7"/>
      <c r="G82" s="8">
        <v>0</v>
      </c>
      <c r="H82" s="7"/>
      <c r="I82" s="7">
        <v>118706</v>
      </c>
      <c r="J82" s="139"/>
      <c r="L82" s="134"/>
    </row>
    <row r="83" spans="1:12" s="128" customFormat="1" ht="21.5">
      <c r="A83" s="133" t="s">
        <v>173</v>
      </c>
      <c r="B83" s="136">
        <v>2</v>
      </c>
      <c r="C83" s="9">
        <v>0</v>
      </c>
      <c r="D83" s="9"/>
      <c r="E83" s="9">
        <v>0</v>
      </c>
      <c r="F83" s="7"/>
      <c r="G83" s="8">
        <v>0</v>
      </c>
      <c r="H83" s="7"/>
      <c r="I83" s="8">
        <v>310377</v>
      </c>
      <c r="J83" s="139"/>
    </row>
    <row r="84" spans="1:12" s="128" customFormat="1" ht="21.5">
      <c r="A84" s="20" t="s">
        <v>117</v>
      </c>
      <c r="B84" s="136">
        <v>2</v>
      </c>
      <c r="C84" s="8">
        <v>0</v>
      </c>
      <c r="D84" s="9"/>
      <c r="E84" s="9">
        <v>-154026</v>
      </c>
      <c r="F84" s="7"/>
      <c r="G84" s="8">
        <v>0</v>
      </c>
      <c r="H84" s="7"/>
      <c r="I84" s="8">
        <v>-259026</v>
      </c>
      <c r="J84" s="139"/>
    </row>
    <row r="85" spans="1:12" ht="21.5">
      <c r="A85" s="133" t="s">
        <v>118</v>
      </c>
      <c r="B85" s="136"/>
      <c r="C85" s="8">
        <v>0</v>
      </c>
      <c r="D85" s="9"/>
      <c r="E85" s="9">
        <v>154026</v>
      </c>
      <c r="F85" s="7"/>
      <c r="G85" s="8">
        <v>0</v>
      </c>
      <c r="H85" s="7"/>
      <c r="I85" s="8">
        <v>154026</v>
      </c>
    </row>
    <row r="86" spans="1:12" s="128" customFormat="1" ht="21.5" hidden="1">
      <c r="A86" s="133" t="s">
        <v>174</v>
      </c>
      <c r="B86" s="136">
        <v>4</v>
      </c>
      <c r="C86" s="8">
        <v>0</v>
      </c>
      <c r="D86" s="9"/>
      <c r="E86" s="9">
        <v>0</v>
      </c>
      <c r="F86" s="7"/>
      <c r="G86" s="8">
        <v>0</v>
      </c>
      <c r="H86" s="7"/>
      <c r="I86" s="8">
        <v>0</v>
      </c>
    </row>
    <row r="87" spans="1:12" s="128" customFormat="1" ht="21.5">
      <c r="A87" s="38" t="s">
        <v>175</v>
      </c>
      <c r="B87" s="136">
        <v>2</v>
      </c>
      <c r="C87" s="8">
        <v>0</v>
      </c>
      <c r="D87" s="9"/>
      <c r="E87" s="9">
        <v>25000</v>
      </c>
      <c r="F87" s="7"/>
      <c r="G87" s="8">
        <v>0</v>
      </c>
      <c r="H87" s="7"/>
      <c r="I87" s="8">
        <v>25000</v>
      </c>
      <c r="K87" s="144"/>
    </row>
    <row r="88" spans="1:12" s="128" customFormat="1" ht="21.5">
      <c r="A88" s="160" t="s">
        <v>194</v>
      </c>
      <c r="C88" s="8"/>
      <c r="D88" s="9"/>
      <c r="E88" s="9"/>
      <c r="F88" s="7"/>
      <c r="G88" s="8"/>
      <c r="H88" s="7"/>
      <c r="I88" s="8"/>
      <c r="K88" s="144"/>
    </row>
    <row r="89" spans="1:12" ht="21.5">
      <c r="A89" s="160" t="s">
        <v>195</v>
      </c>
      <c r="B89" s="136">
        <v>4</v>
      </c>
      <c r="C89" s="8">
        <v>0</v>
      </c>
      <c r="D89" s="9"/>
      <c r="E89" s="9">
        <v>-370156</v>
      </c>
      <c r="F89" s="7"/>
      <c r="G89" s="8">
        <v>0</v>
      </c>
      <c r="H89" s="7"/>
      <c r="I89" s="8">
        <v>-370156</v>
      </c>
      <c r="J89" s="128"/>
      <c r="K89" s="128"/>
    </row>
    <row r="90" spans="1:12" ht="21.5">
      <c r="A90" s="203" t="s">
        <v>196</v>
      </c>
      <c r="B90" s="136">
        <v>2</v>
      </c>
      <c r="C90" s="8">
        <v>0</v>
      </c>
      <c r="D90" s="9"/>
      <c r="E90" s="9">
        <v>0</v>
      </c>
      <c r="F90" s="7"/>
      <c r="G90" s="8">
        <v>0</v>
      </c>
      <c r="H90" s="7"/>
      <c r="I90" s="8">
        <v>183932</v>
      </c>
      <c r="J90" s="128"/>
      <c r="K90" s="128"/>
    </row>
    <row r="91" spans="1:12" ht="21.5">
      <c r="A91" s="203" t="s">
        <v>221</v>
      </c>
      <c r="C91" s="8">
        <v>30656</v>
      </c>
      <c r="D91" s="8"/>
      <c r="E91" s="8">
        <v>0</v>
      </c>
      <c r="F91" s="8"/>
      <c r="G91" s="7">
        <v>8348</v>
      </c>
      <c r="H91" s="8"/>
      <c r="I91" s="7">
        <v>0</v>
      </c>
    </row>
    <row r="92" spans="1:12" ht="21.5">
      <c r="A92" s="203" t="s">
        <v>214</v>
      </c>
      <c r="C92" s="8"/>
      <c r="D92" s="8"/>
      <c r="E92" s="8"/>
      <c r="F92" s="8"/>
      <c r="G92" s="7"/>
      <c r="H92" s="8"/>
      <c r="I92" s="7"/>
    </row>
    <row r="93" spans="1:12" ht="21.5">
      <c r="A93" s="204" t="s">
        <v>215</v>
      </c>
      <c r="B93" s="136"/>
      <c r="C93" s="8">
        <v>1800</v>
      </c>
      <c r="D93" s="9"/>
      <c r="E93" s="9">
        <v>0</v>
      </c>
      <c r="F93" s="7"/>
      <c r="G93" s="8">
        <v>1800</v>
      </c>
      <c r="H93" s="7"/>
      <c r="I93" s="8">
        <v>0</v>
      </c>
    </row>
    <row r="95" spans="1:12" ht="21.5">
      <c r="A95" s="133"/>
      <c r="B95" s="136"/>
      <c r="C95" s="205">
        <f>C76-'BS_3-4'!D10</f>
        <v>0</v>
      </c>
      <c r="G95" s="205">
        <f>G76-'BS_3-4'!H10</f>
        <v>0</v>
      </c>
    </row>
    <row r="97" spans="1:9" ht="21.5">
      <c r="A97" s="133"/>
      <c r="C97" s="8"/>
      <c r="D97" s="8"/>
      <c r="E97" s="8"/>
      <c r="F97" s="8"/>
      <c r="G97" s="8"/>
      <c r="H97" s="8"/>
      <c r="I97" s="8"/>
    </row>
    <row r="99" spans="1:9" ht="21.5">
      <c r="C99" s="8"/>
      <c r="D99" s="8"/>
      <c r="E99" s="8"/>
      <c r="F99" s="8"/>
      <c r="G99" s="8"/>
      <c r="H99" s="8"/>
      <c r="I99" s="8"/>
    </row>
    <row r="100" spans="1:9" ht="21.5">
      <c r="C100" s="8"/>
      <c r="D100" s="8"/>
      <c r="E100" s="8"/>
      <c r="F100" s="8"/>
      <c r="G100" s="8"/>
      <c r="H100" s="8"/>
      <c r="I100" s="8"/>
    </row>
    <row r="101" spans="1:9" ht="21.5">
      <c r="C101" s="8"/>
      <c r="D101" s="8"/>
      <c r="E101" s="8"/>
      <c r="F101" s="8"/>
      <c r="G101" s="8"/>
      <c r="H101" s="8"/>
      <c r="I101" s="8"/>
    </row>
  </sheetData>
  <sheetProtection formatCells="0" formatColumns="0" formatRows="0" insertColumns="0" insertRows="0" insertHyperlinks="0" deleteColumns="0" deleteRows="0" sort="0" autoFilter="0" pivotTables="0"/>
  <mergeCells count="14">
    <mergeCell ref="C52:I52"/>
    <mergeCell ref="C8:I8"/>
    <mergeCell ref="A2:I2"/>
    <mergeCell ref="G4:I4"/>
    <mergeCell ref="C5:E5"/>
    <mergeCell ref="G5:I5"/>
    <mergeCell ref="C6:E6"/>
    <mergeCell ref="G6:I6"/>
    <mergeCell ref="A46:I46"/>
    <mergeCell ref="G48:I48"/>
    <mergeCell ref="C49:E49"/>
    <mergeCell ref="G49:I49"/>
    <mergeCell ref="C50:E50"/>
    <mergeCell ref="G50:I50"/>
  </mergeCells>
  <pageMargins left="0.8" right="0.8" top="0.48" bottom="0.4" header="0.5" footer="0.5"/>
  <pageSetup paperSize="9" scale="71" firstPageNumber="9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4" max="8" man="1"/>
  </rowBreaks>
  <customProperties>
    <customPr name="OrphanNamesChecked" r:id="rId2"/>
  </customProperties>
  <ignoredErrors>
    <ignoredError sqref="G19 G3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9327-3F44-4F24-BBC5-A5AC6A641BBF}">
  <dimension ref="A1:T8"/>
  <sheetViews>
    <sheetView workbookViewId="0"/>
  </sheetViews>
  <sheetFormatPr defaultRowHeight="20"/>
  <sheetData>
    <row r="1" spans="1:20">
      <c r="A1">
        <v>1761705469501</v>
      </c>
      <c r="B1" t="s">
        <v>129</v>
      </c>
      <c r="C1" t="s">
        <v>130</v>
      </c>
      <c r="D1">
        <v>7</v>
      </c>
      <c r="E1">
        <v>1762223758734</v>
      </c>
      <c r="F1" t="s">
        <v>146</v>
      </c>
      <c r="G1" t="s">
        <v>147</v>
      </c>
      <c r="H1">
        <v>0</v>
      </c>
      <c r="I1">
        <v>1762411365632</v>
      </c>
      <c r="J1" t="s">
        <v>149</v>
      </c>
      <c r="K1" t="s">
        <v>150</v>
      </c>
      <c r="L1">
        <v>0</v>
      </c>
      <c r="M1">
        <v>1774852618340</v>
      </c>
      <c r="N1" t="s">
        <v>155</v>
      </c>
      <c r="O1" t="s">
        <v>156</v>
      </c>
      <c r="P1">
        <v>0</v>
      </c>
      <c r="Q1">
        <v>1779330541889</v>
      </c>
      <c r="R1" t="s">
        <v>177</v>
      </c>
      <c r="S1" t="s">
        <v>178</v>
      </c>
      <c r="T1">
        <v>0</v>
      </c>
    </row>
    <row r="2" spans="1:20">
      <c r="A2">
        <v>1761705469627</v>
      </c>
      <c r="B2" t="s">
        <v>131</v>
      </c>
      <c r="C2" t="s">
        <v>132</v>
      </c>
      <c r="D2" t="s">
        <v>133</v>
      </c>
    </row>
    <row r="3" spans="1:20">
      <c r="A3">
        <v>1761705469627</v>
      </c>
      <c r="B3" t="s">
        <v>131</v>
      </c>
      <c r="C3" t="s">
        <v>134</v>
      </c>
      <c r="D3" t="s">
        <v>135</v>
      </c>
    </row>
    <row r="4" spans="1:20">
      <c r="A4">
        <v>1761705469627</v>
      </c>
      <c r="B4" t="s">
        <v>131</v>
      </c>
      <c r="C4" t="s">
        <v>136</v>
      </c>
      <c r="D4" t="s">
        <v>137</v>
      </c>
    </row>
    <row r="5" spans="1:20">
      <c r="A5">
        <v>1761705469627</v>
      </c>
      <c r="B5" t="s">
        <v>131</v>
      </c>
      <c r="C5" t="s">
        <v>138</v>
      </c>
      <c r="D5" t="s">
        <v>139</v>
      </c>
    </row>
    <row r="6" spans="1:20">
      <c r="A6">
        <v>1761705469627</v>
      </c>
      <c r="B6" t="s">
        <v>131</v>
      </c>
      <c r="C6" t="s">
        <v>140</v>
      </c>
      <c r="D6" t="s">
        <v>141</v>
      </c>
    </row>
    <row r="7" spans="1:20">
      <c r="A7">
        <v>1761705469690</v>
      </c>
      <c r="B7" t="s">
        <v>142</v>
      </c>
      <c r="C7" t="s">
        <v>132</v>
      </c>
      <c r="D7" t="s">
        <v>143</v>
      </c>
    </row>
    <row r="8" spans="1:20">
      <c r="A8">
        <v>1761705469690</v>
      </c>
      <c r="B8" t="s">
        <v>142</v>
      </c>
      <c r="C8" t="s">
        <v>136</v>
      </c>
      <c r="D8" t="s">
        <v>144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A2AB1-1EAE-4E0F-8E65-4805C13FF0F6}">
  <dimension ref="A1:T1"/>
  <sheetViews>
    <sheetView workbookViewId="0"/>
  </sheetViews>
  <sheetFormatPr defaultRowHeight="20"/>
  <sheetData>
    <row r="1" spans="1:20">
      <c r="A1">
        <v>1761705469568</v>
      </c>
      <c r="B1" t="s">
        <v>129</v>
      </c>
      <c r="C1" t="s">
        <v>130</v>
      </c>
      <c r="D1">
        <v>0</v>
      </c>
      <c r="E1">
        <v>1762223759528</v>
      </c>
      <c r="F1" t="s">
        <v>146</v>
      </c>
      <c r="G1" t="s">
        <v>147</v>
      </c>
      <c r="H1">
        <v>0</v>
      </c>
      <c r="I1">
        <v>1762411365645</v>
      </c>
      <c r="J1" t="s">
        <v>149</v>
      </c>
      <c r="K1" t="s">
        <v>150</v>
      </c>
      <c r="L1">
        <v>0</v>
      </c>
      <c r="M1">
        <v>1774852618603</v>
      </c>
      <c r="N1" t="s">
        <v>155</v>
      </c>
      <c r="O1" t="s">
        <v>156</v>
      </c>
      <c r="P1">
        <v>0</v>
      </c>
      <c r="Q1">
        <v>1779330542283</v>
      </c>
      <c r="R1" t="s">
        <v>177</v>
      </c>
      <c r="S1" t="s">
        <v>178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30616-9414-47A0-B04F-FBDD5E931134}">
  <dimension ref="A1:T1"/>
  <sheetViews>
    <sheetView workbookViewId="0"/>
  </sheetViews>
  <sheetFormatPr defaultRowHeight="20"/>
  <sheetData>
    <row r="1" spans="1:20">
      <c r="A1">
        <v>1761705469596</v>
      </c>
      <c r="B1" t="s">
        <v>129</v>
      </c>
      <c r="C1" t="s">
        <v>130</v>
      </c>
      <c r="D1">
        <v>0</v>
      </c>
      <c r="E1">
        <v>1762223759544</v>
      </c>
      <c r="F1" t="s">
        <v>146</v>
      </c>
      <c r="G1" t="s">
        <v>147</v>
      </c>
      <c r="H1">
        <v>0</v>
      </c>
      <c r="I1">
        <v>1762411365645</v>
      </c>
      <c r="J1" t="s">
        <v>149</v>
      </c>
      <c r="K1" t="s">
        <v>150</v>
      </c>
      <c r="L1">
        <v>0</v>
      </c>
      <c r="M1">
        <v>1774852618609</v>
      </c>
      <c r="N1" t="s">
        <v>155</v>
      </c>
      <c r="O1" t="s">
        <v>156</v>
      </c>
      <c r="P1">
        <v>0</v>
      </c>
      <c r="Q1">
        <v>1779330542290</v>
      </c>
      <c r="R1" t="s">
        <v>177</v>
      </c>
      <c r="S1" t="s">
        <v>178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B359-25A9-4DA9-8EB1-99E2B1140408}">
  <dimension ref="A1:T1"/>
  <sheetViews>
    <sheetView workbookViewId="0"/>
  </sheetViews>
  <sheetFormatPr defaultRowHeight="20"/>
  <sheetData>
    <row r="1" spans="1:20">
      <c r="A1">
        <v>1761705469627</v>
      </c>
      <c r="B1" t="s">
        <v>129</v>
      </c>
      <c r="C1" t="s">
        <v>130</v>
      </c>
      <c r="D1">
        <v>0</v>
      </c>
      <c r="E1">
        <v>1762223759544</v>
      </c>
      <c r="F1" t="s">
        <v>146</v>
      </c>
      <c r="G1" t="s">
        <v>147</v>
      </c>
      <c r="H1">
        <v>0</v>
      </c>
      <c r="I1">
        <v>1762411365646</v>
      </c>
      <c r="J1" t="s">
        <v>149</v>
      </c>
      <c r="K1" t="s">
        <v>150</v>
      </c>
      <c r="L1">
        <v>0</v>
      </c>
      <c r="M1">
        <v>1774852618614</v>
      </c>
      <c r="N1" t="s">
        <v>155</v>
      </c>
      <c r="O1" t="s">
        <v>156</v>
      </c>
      <c r="P1">
        <v>0</v>
      </c>
      <c r="Q1">
        <v>1779330542296</v>
      </c>
      <c r="R1" t="s">
        <v>177</v>
      </c>
      <c r="S1" t="s">
        <v>178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ef3d3646-84a0-4fbd-992f-c0177c8f3763" dataSnipperSheetDeleted="false" guid="cc9fc3ba-f30a-4e5d-8bd2-903fbc058b80" revision="2">
  <settings xmlns="" guid="7eb91c23-e959-46ae-b35d-6c4024b78296">
    <setting type="boolean" value="True" name="embed-documents" guid="8db0fbb2-72fc-46c1-b381-8f3720b58bb0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" xmlMigrated="true" guid="0628e301-18d4-4bd5-9fd0-5c12edabd1aa" revision="3"/>
</file>

<file path=customXml/itemProps1.xml><?xml version="1.0" encoding="utf-8"?>
<ds:datastoreItem xmlns:ds="http://schemas.openxmlformats.org/officeDocument/2006/customXml" ds:itemID="{F3DAC634-425B-449E-8004-94575E3D32C0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BAFB0489-48C2-4AAA-9FBB-E1FC3D7B1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3F4C8F-800A-49A1-B565-728C80D2B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2385BC2-0ED6-4913-B3CC-978E4F28F16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f6ba49b0-bcda-4796-8236-5b5cc1493ace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E8CCD5EC-F26E-481D-8F44-4E1B99E6FC09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BS_3-4</vt:lpstr>
      <vt:lpstr>PL(3M)_5</vt:lpstr>
      <vt:lpstr>PL(6M)_6</vt:lpstr>
      <vt:lpstr>SOCE_Conso_7</vt:lpstr>
      <vt:lpstr>SOCE_Separate_8</vt:lpstr>
      <vt:lpstr>CF_9-10</vt:lpstr>
      <vt:lpstr>'BS_3-4'!Print_Area</vt:lpstr>
      <vt:lpstr>'CF_9-10'!Print_Area</vt:lpstr>
      <vt:lpstr>'PL(3M)_5'!Print_Area</vt:lpstr>
      <vt:lpstr>'PL(6M)_6'!Print_Area</vt:lpstr>
      <vt:lpstr>SOCE_Conso_7!Print_Area</vt:lpstr>
      <vt:lpstr>SOCE_Separate_8!Print_Area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Pyenpensuk</dc:creator>
  <cp:keywords/>
  <dc:description/>
  <cp:lastModifiedBy>Jirathorn, Puttarndong</cp:lastModifiedBy>
  <cp:revision/>
  <cp:lastPrinted>2026-08-05T11:53:16Z</cp:lastPrinted>
  <dcterms:created xsi:type="dcterms:W3CDTF">2009-05-01T04:26:10Z</dcterms:created>
  <dcterms:modified xsi:type="dcterms:W3CDTF">2026-08-14T08:26:48Z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2022-03-05T09:11:21Z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4fffbd6a-eb41-48e2-ab68-c4bb6e2f7743</vt:lpwstr>
  </property>
  <property fmtid="{D5CDD505-2E9C-101B-9397-08002B2CF9AE}" pid="8" name="MSIP_Label_4ed8881d-4062-46d6-b0ca-1cc939420954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0x010100FC3C573FF70E394A86433F5E112C33AA</vt:lpwstr>
  </property>
</Properties>
</file>