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6\Q2_2026\SET\"/>
    </mc:Choice>
  </mc:AlternateContent>
  <bookViews>
    <workbookView xWindow="-105" yWindow="-105" windowWidth="23250" windowHeight="12450" firstSheet="1" activeTab="2"/>
  </bookViews>
  <sheets>
    <sheet name="000000" sheetId="1" state="veryHidden" r:id="rId1"/>
    <sheet name="BS" sheetId="7" r:id="rId2"/>
    <sheet name="PL" sheetId="16" r:id="rId3"/>
    <sheet name="CE Consolidated" sheetId="17" r:id="rId4"/>
    <sheet name="CE Separate" sheetId="18" r:id="rId5"/>
    <sheet name="CF" sheetId="19" r:id="rId6"/>
    <sheet name="000" sheetId="3" state="veryHidden" r:id="rId7"/>
  </sheets>
  <definedNames>
    <definedName name="CIQWBGuid" hidden="1">"f32122c1-0f0f-4d52-a246-46b1c81ac6da"</definedName>
    <definedName name="_xlnm.Print_Area" localSheetId="1">BS!$A$1:$L$90</definedName>
    <definedName name="_xlnm.Print_Area" localSheetId="3">'CE Consolidated'!$A$1:$S$32</definedName>
    <definedName name="_xlnm.Print_Area" localSheetId="4">'CE Separate'!$A$1:$Q$32</definedName>
    <definedName name="_xlnm.Print_Area" localSheetId="5">CF!$A$1:$M$81</definedName>
    <definedName name="_xlnm.Print_Area" localSheetId="2">PL!$A$1:$M$128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" i="19" l="1"/>
  <c r="J63" i="19"/>
  <c r="H63" i="19"/>
  <c r="F63" i="19"/>
  <c r="L68" i="19" l="1"/>
  <c r="J68" i="19"/>
  <c r="H68" i="19"/>
  <c r="F68" i="19"/>
  <c r="F13" i="7" l="1"/>
  <c r="J13" i="7"/>
  <c r="F24" i="16"/>
  <c r="F41" i="16"/>
  <c r="F26" i="7"/>
  <c r="J26" i="7"/>
  <c r="J48" i="7"/>
  <c r="F48" i="7"/>
  <c r="F84" i="16" l="1"/>
  <c r="F49" i="7" l="1"/>
  <c r="L29" i="18"/>
  <c r="J77" i="7" l="1"/>
  <c r="J75" i="7"/>
  <c r="J74" i="7"/>
  <c r="F77" i="7"/>
  <c r="F75" i="7"/>
  <c r="N16" i="18"/>
  <c r="L15" i="18"/>
  <c r="N16" i="17"/>
  <c r="L15" i="17" l="1"/>
  <c r="L9" i="19"/>
  <c r="L25" i="19" s="1"/>
  <c r="L36" i="19" s="1"/>
  <c r="L38" i="19" s="1"/>
  <c r="H9" i="19"/>
  <c r="H25" i="19" s="1"/>
  <c r="H36" i="19" s="1"/>
  <c r="H38" i="19" s="1"/>
  <c r="H69" i="19" s="1"/>
  <c r="H71" i="19" s="1"/>
  <c r="J21" i="18"/>
  <c r="H21" i="18"/>
  <c r="F21" i="18"/>
  <c r="N20" i="18"/>
  <c r="P20" i="18" s="1"/>
  <c r="P18" i="18"/>
  <c r="N17" i="18"/>
  <c r="N21" i="18" s="1"/>
  <c r="L17" i="18"/>
  <c r="L21" i="18" s="1"/>
  <c r="J17" i="18"/>
  <c r="H17" i="18"/>
  <c r="F17" i="18"/>
  <c r="P16" i="18"/>
  <c r="P15" i="18"/>
  <c r="P14" i="18"/>
  <c r="N20" i="17"/>
  <c r="P20" i="17" s="1"/>
  <c r="R20" i="17" s="1"/>
  <c r="P18" i="17"/>
  <c r="R18" i="17" s="1"/>
  <c r="J17" i="17"/>
  <c r="J21" i="17" s="1"/>
  <c r="H17" i="17"/>
  <c r="H21" i="17" s="1"/>
  <c r="F17" i="17"/>
  <c r="F21" i="17" s="1"/>
  <c r="N17" i="17"/>
  <c r="N21" i="17" s="1"/>
  <c r="L17" i="17"/>
  <c r="L21" i="17" s="1"/>
  <c r="R14" i="17"/>
  <c r="P14" i="17"/>
  <c r="L125" i="16"/>
  <c r="L118" i="16"/>
  <c r="L112" i="16"/>
  <c r="L105" i="16"/>
  <c r="L113" i="16" s="1"/>
  <c r="L81" i="16"/>
  <c r="L76" i="16"/>
  <c r="L82" i="16" s="1"/>
  <c r="L86" i="16" s="1"/>
  <c r="L61" i="16"/>
  <c r="L54" i="16"/>
  <c r="L48" i="16"/>
  <c r="L41" i="16"/>
  <c r="L49" i="16" s="1"/>
  <c r="L51" i="16" s="1"/>
  <c r="L57" i="16" s="1"/>
  <c r="L17" i="16"/>
  <c r="L12" i="16"/>
  <c r="L18" i="16" s="1"/>
  <c r="L22" i="16" s="1"/>
  <c r="L24" i="16" s="1"/>
  <c r="H112" i="16"/>
  <c r="H105" i="16"/>
  <c r="H113" i="16" s="1"/>
  <c r="H81" i="16"/>
  <c r="H76" i="16"/>
  <c r="H82" i="16" s="1"/>
  <c r="H86" i="16" s="1"/>
  <c r="H88" i="16" s="1"/>
  <c r="H48" i="16"/>
  <c r="H41" i="16"/>
  <c r="H49" i="16" s="1"/>
  <c r="H17" i="16"/>
  <c r="H12" i="16"/>
  <c r="H18" i="16" s="1"/>
  <c r="H22" i="16" s="1"/>
  <c r="H24" i="16" s="1"/>
  <c r="P23" i="18"/>
  <c r="F26" i="18"/>
  <c r="F30" i="18" s="1"/>
  <c r="H26" i="18"/>
  <c r="J26" i="18"/>
  <c r="P27" i="18"/>
  <c r="N29" i="18"/>
  <c r="P29" i="18"/>
  <c r="H30" i="18"/>
  <c r="J30" i="18"/>
  <c r="P22" i="17"/>
  <c r="P23" i="17"/>
  <c r="R23" i="17"/>
  <c r="F26" i="17"/>
  <c r="H26" i="17"/>
  <c r="J26" i="17"/>
  <c r="P27" i="17"/>
  <c r="R27" i="17" s="1"/>
  <c r="N29" i="17"/>
  <c r="P29" i="17" s="1"/>
  <c r="R29" i="17" s="1"/>
  <c r="F30" i="17"/>
  <c r="F74" i="7" s="1"/>
  <c r="H30" i="17"/>
  <c r="J30" i="17"/>
  <c r="F12" i="16"/>
  <c r="J12" i="16"/>
  <c r="F17" i="16"/>
  <c r="J17" i="16"/>
  <c r="J41" i="16"/>
  <c r="F48" i="16"/>
  <c r="J48" i="16"/>
  <c r="F76" i="16"/>
  <c r="J76" i="16"/>
  <c r="F81" i="16"/>
  <c r="J81" i="16"/>
  <c r="F105" i="16"/>
  <c r="J105" i="16"/>
  <c r="F112" i="16"/>
  <c r="J112" i="16"/>
  <c r="L69" i="19" l="1"/>
  <c r="L71" i="19" s="1"/>
  <c r="J18" i="16"/>
  <c r="J22" i="16" s="1"/>
  <c r="J24" i="16" s="1"/>
  <c r="J54" i="16" s="1"/>
  <c r="F18" i="16"/>
  <c r="F22" i="16" s="1"/>
  <c r="F54" i="16" s="1"/>
  <c r="P17" i="18"/>
  <c r="P21" i="18" s="1"/>
  <c r="P15" i="17"/>
  <c r="P16" i="17"/>
  <c r="R16" i="17" s="1"/>
  <c r="J113" i="16"/>
  <c r="N25" i="18" s="1"/>
  <c r="P25" i="18" s="1"/>
  <c r="F113" i="16"/>
  <c r="N25" i="17" s="1"/>
  <c r="N26" i="17" s="1"/>
  <c r="N30" i="17" s="1"/>
  <c r="F79" i="7" s="1"/>
  <c r="J82" i="16"/>
  <c r="J86" i="16" s="1"/>
  <c r="J88" i="16" s="1"/>
  <c r="F82" i="16"/>
  <c r="F86" i="16" s="1"/>
  <c r="F9" i="19" s="1"/>
  <c r="J49" i="16"/>
  <c r="F49" i="16"/>
  <c r="F51" i="16" s="1"/>
  <c r="L115" i="16"/>
  <c r="L121" i="16" s="1"/>
  <c r="L88" i="16"/>
  <c r="H61" i="16"/>
  <c r="H54" i="16"/>
  <c r="H51" i="16"/>
  <c r="H57" i="16" s="1"/>
  <c r="H125" i="16"/>
  <c r="H115" i="16"/>
  <c r="H121" i="16" s="1"/>
  <c r="H118" i="16"/>
  <c r="J51" i="16" l="1"/>
  <c r="J57" i="16" s="1"/>
  <c r="J61" i="16"/>
  <c r="F57" i="16"/>
  <c r="F61" i="16"/>
  <c r="F25" i="19"/>
  <c r="F36" i="19" s="1"/>
  <c r="F38" i="19" s="1"/>
  <c r="F69" i="19" s="1"/>
  <c r="F71" i="19" s="1"/>
  <c r="F72" i="19" s="1"/>
  <c r="P25" i="17"/>
  <c r="R25" i="17" s="1"/>
  <c r="F88" i="16"/>
  <c r="R15" i="17"/>
  <c r="R17" i="17" s="1"/>
  <c r="R21" i="17" s="1"/>
  <c r="P17" i="17"/>
  <c r="P21" i="17" s="1"/>
  <c r="N26" i="18"/>
  <c r="N30" i="18" s="1"/>
  <c r="J79" i="7" s="1"/>
  <c r="J9" i="19"/>
  <c r="J25" i="19" s="1"/>
  <c r="J36" i="19" s="1"/>
  <c r="J38" i="19" s="1"/>
  <c r="J69" i="19" s="1"/>
  <c r="J71" i="19" s="1"/>
  <c r="J72" i="19" s="1"/>
  <c r="L24" i="18"/>
  <c r="L26" i="18" s="1"/>
  <c r="L30" i="18" s="1"/>
  <c r="J78" i="7" s="1"/>
  <c r="J118" i="16"/>
  <c r="J115" i="16"/>
  <c r="J121" i="16" s="1"/>
  <c r="J125" i="16"/>
  <c r="L24" i="17" l="1"/>
  <c r="F118" i="16"/>
  <c r="F115" i="16"/>
  <c r="F121" i="16" s="1"/>
  <c r="F125" i="16"/>
  <c r="P24" i="18"/>
  <c r="P26" i="18" s="1"/>
  <c r="P30" i="18" s="1"/>
  <c r="L26" i="17" l="1"/>
  <c r="L30" i="17" s="1"/>
  <c r="F78" i="7" s="1"/>
  <c r="P24" i="17"/>
  <c r="H47" i="7"/>
  <c r="P26" i="17" l="1"/>
  <c r="P30" i="17" s="1"/>
  <c r="R24" i="17"/>
  <c r="R26" i="17" s="1"/>
  <c r="R30" i="17" s="1"/>
  <c r="L43" i="7"/>
  <c r="L13" i="7" l="1"/>
  <c r="L80" i="7" l="1"/>
  <c r="H80" i="7"/>
  <c r="L81" i="7" l="1"/>
  <c r="H81" i="7"/>
  <c r="J80" i="7" l="1"/>
  <c r="J81" i="7" s="1"/>
  <c r="L72" i="7"/>
  <c r="J72" i="7"/>
  <c r="L57" i="7"/>
  <c r="J57" i="7"/>
  <c r="H57" i="7"/>
  <c r="F57" i="7"/>
  <c r="F58" i="7" s="1"/>
  <c r="L49" i="7"/>
  <c r="J49" i="7"/>
  <c r="H49" i="7"/>
  <c r="L29" i="7"/>
  <c r="J29" i="7"/>
  <c r="H29" i="7"/>
  <c r="F29" i="7"/>
  <c r="L16" i="7"/>
  <c r="J16" i="7"/>
  <c r="H16" i="7"/>
  <c r="F16" i="7"/>
  <c r="H58" i="7" l="1"/>
  <c r="L58" i="7"/>
  <c r="J58" i="7"/>
  <c r="J82" i="7" s="1"/>
  <c r="F30" i="7"/>
  <c r="F80" i="7"/>
  <c r="H30" i="7"/>
  <c r="L30" i="7"/>
  <c r="J30" i="7"/>
  <c r="F81" i="7" l="1"/>
  <c r="H82" i="7"/>
  <c r="L82" i="7"/>
  <c r="J83" i="7"/>
  <c r="L83" i="7"/>
  <c r="F82" i="7" l="1"/>
  <c r="F83" i="7" s="1"/>
  <c r="H83" i="7"/>
</calcChain>
</file>

<file path=xl/sharedStrings.xml><?xml version="1.0" encoding="utf-8"?>
<sst xmlns="http://schemas.openxmlformats.org/spreadsheetml/2006/main" count="399" uniqueCount="202">
  <si>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</si>
  <si>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</si>
  <si>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</si>
  <si>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</si>
  <si>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</si>
  <si>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</si>
  <si>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</si>
  <si>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</si>
  <si>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</si>
  <si>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</si>
  <si>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</si>
  <si>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</si>
  <si>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</si>
  <si>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</si>
  <si>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</si>
  <si>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</si>
  <si>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</si>
  <si>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</si>
  <si>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</si>
  <si>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กำไรสะสม</t>
  </si>
  <si>
    <t>งบกระแสเงินสด</t>
  </si>
  <si>
    <t xml:space="preserve"> 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</si>
  <si>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</si>
  <si>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</si>
  <si>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</si>
  <si>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</si>
  <si>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</si>
  <si>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</si>
  <si>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</si>
  <si>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</si>
  <si>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</si>
  <si>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</si>
  <si>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</si>
  <si>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</si>
  <si>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</si>
  <si>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</si>
  <si>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</si>
  <si>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</si>
  <si>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</si>
  <si>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</si>
  <si>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</si>
  <si>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</si>
  <si>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</si>
  <si>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</si>
  <si>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</si>
  <si>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</si>
  <si>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</si>
  <si>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</si>
  <si>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</si>
  <si>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</si>
  <si>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</si>
  <si>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</si>
  <si>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</si>
  <si>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</si>
  <si>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</si>
  <si>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</si>
  <si>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</si>
  <si>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</si>
  <si>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ค่าใช้จ่ายในการบริหาร</t>
  </si>
  <si>
    <t xml:space="preserve">   จากกิจกรรมดำเนินงาน 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</si>
  <si>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</si>
  <si>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</si>
  <si>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</si>
  <si>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จ่ายภาษีเงินได้</t>
  </si>
  <si>
    <t>เงินสดสุทธิใช้ไปในกิจกรรมจัดหาเงิน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</si>
  <si>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</si>
  <si>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</si>
  <si>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</si>
  <si>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</si>
  <si>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</si>
  <si>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</si>
  <si>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</si>
  <si>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 xml:space="preserve">ที่ดิน อาคารและอุปกรณ์ </t>
  </si>
  <si>
    <t>สินทรัพย์ไม่มีตัวตน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</si>
  <si>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</si>
  <si>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</si>
  <si>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</si>
  <si>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</si>
  <si>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</si>
  <si>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 xml:space="preserve">      หุ้นสามัญ 450,000,000 หุ้น มูลค่าหุ้นละ 1 บาท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</si>
  <si>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</si>
  <si>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</si>
  <si>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</si>
  <si>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</si>
  <si>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</si>
  <si>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</si>
  <si>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ส่วนเกิน</t>
  </si>
  <si>
    <t>องค์ประกอบอื่นของส่วนของผู้ถือหุ้น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</si>
  <si>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</si>
  <si>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</si>
  <si>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</si>
  <si>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</si>
  <si>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</si>
  <si>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</si>
  <si>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</si>
  <si>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</si>
  <si>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</si>
  <si>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</si>
  <si>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</si>
  <si>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</si>
  <si>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</si>
  <si>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</si>
  <si>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</si>
  <si>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กำไรต่อหุ้นขั้นพื้นฐาน (บาท)</t>
  </si>
  <si>
    <t xml:space="preserve">   เงินปันผลรับจากการร่วมค้า</t>
  </si>
  <si>
    <t>ค่าใช้จ่ายในการขายและจัดจำหน่าย</t>
  </si>
  <si>
    <t>จ่ายดอกเบี้ย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</si>
  <si>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</si>
  <si>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</si>
  <si>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</si>
  <si>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</si>
  <si>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ต้นทุนทางการเงิน</t>
  </si>
  <si>
    <t>ส่วนของหนี้สินตามสัญญาเช่า</t>
  </si>
  <si>
    <t>หนี้สินตามสัญญาเช่า - สุทธิจาก</t>
  </si>
  <si>
    <t xml:space="preserve">สินทรัพย์สิทธิการใช้ </t>
  </si>
  <si>
    <t>หนี้สินภาษีเงินได้รอการตัดบัญชี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</si>
  <si>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</si>
  <si>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</si>
  <si>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</si>
  <si>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</si>
  <si>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สำรองการเปลี่ยนแปลง</t>
  </si>
  <si>
    <t>รายได้ทางการเงิน</t>
  </si>
  <si>
    <t xml:space="preserve">   เงินปันผลรับจากตราสารทุนของบริษัทที่ไม่ใช่บริษัทจดทะเบียน</t>
  </si>
  <si>
    <t xml:space="preserve">   รายได้ทางการเงิน</t>
  </si>
  <si>
    <t xml:space="preserve">   ต้นทุนทางการเงิน</t>
  </si>
  <si>
    <t xml:space="preserve">   เจ้าหนี้ค่าซื้อเครื่องจักรและอุปกรณ์ ค่าก่อสร้างและเงินประกันผลงาน</t>
  </si>
  <si>
    <t>รายการปรับกระทบยอดกำไรก่อนภาษีเป็นเงินสดรับ (จ่าย)</t>
  </si>
  <si>
    <t xml:space="preserve">   การได้มาซึ่งสินทรัพย์สิทธิการใช้ภายใต้สัญญาเช่า</t>
  </si>
  <si>
    <t xml:space="preserve">   ที่วัดมูลค่าด้วยมูลค่ายุติธรรมผ่านกำไรขาดทุนเบ็ดเสร็จอื่น - </t>
  </si>
  <si>
    <t>องค์ประกอบอื่นของ</t>
  </si>
  <si>
    <t>กำไรขาดทุนเบ็ดเสร็จอื่น -</t>
  </si>
  <si>
    <t>ของสินทรัพย์ทางการเงิน</t>
  </si>
  <si>
    <t>กำไรจากการดำเนินงาน</t>
  </si>
  <si>
    <t>ชำระคืนเงินต้นของหนี้สินตามสัญญาเช่า</t>
  </si>
  <si>
    <t>เงินปันผลรับจากตราสารทุนของบริษัทจดทะเบียน</t>
  </si>
  <si>
    <t>มูลค่าหุ้นสามัญ</t>
  </si>
  <si>
    <t xml:space="preserve">   เงินปันผลรับจากตราสารทุนของบริษัทจดทะเบียน</t>
  </si>
  <si>
    <t>ที่วัดมูลค่ายุติธรรมผ่าน</t>
  </si>
  <si>
    <t>กำไรขาดทุนเบ็ดเสร็จอื่น</t>
  </si>
  <si>
    <t>สำรองตามกฎหมาย</t>
  </si>
  <si>
    <t>ทุนที่ออกจำหน่าย</t>
  </si>
  <si>
    <t>รวมส่วนของ</t>
  </si>
  <si>
    <t>ผู้ถือหุ้นของบริษัทฯ</t>
  </si>
  <si>
    <t xml:space="preserve">   ผ่านกำไรขาดทุนเบ็ดเสร็จอื่นไปกำไรสะสม</t>
  </si>
  <si>
    <t>โอนสำรองการเปลี่ยนแปลงของตราสารทุนที่วัดมูลค่ายุติธรรม</t>
  </si>
  <si>
    <t>ส่วนของผู้ถือหุ้นของบริษัทฯ</t>
  </si>
  <si>
    <t>เงินลงทุนในบริษัทย่อย</t>
  </si>
  <si>
    <t>บริษัท เพรซิเดนท์ เบเกอรี่ จำกัด (มหาชน) และบริษัทย่อย</t>
  </si>
  <si>
    <t>งบฐานะการเงิน</t>
  </si>
  <si>
    <t>งบฐานะการเงิน (ต่อ)</t>
  </si>
  <si>
    <t>งบการเงินรวม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</si>
  <si>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</si>
  <si>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</si>
  <si>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</si>
  <si>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 xml:space="preserve">   กำไรส่วนที่เป็นของผู้ถือหุ้นของบริษัทฯ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</si>
  <si>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</si>
  <si>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</si>
  <si>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การแบ่งปันกำไร</t>
  </si>
  <si>
    <t>ส่วนที่เป็นของผู้ถือหุ้นบริษัทฯ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</si>
  <si>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</si>
  <si>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</si>
  <si>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 xml:space="preserve">   กำไรจากการจำหน่ายที่ดิน อาคารและอุปกรณ์</t>
  </si>
  <si>
    <t>การแบ่งปันกำไรขาดทุนเบ็ดเสร็จรวม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</si>
  <si>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</si>
  <si>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</si>
  <si>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</si>
  <si>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อสังหาริมทรัพย์เพื่อการลงทุน</t>
  </si>
  <si>
    <t xml:space="preserve">   เงินปันผลค้างรับ</t>
  </si>
  <si>
    <t xml:space="preserve">   กำไรจากการจำหน่ายสินทรัพย์ทางการเงินหมุนเวียนอื่น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</si>
  <si>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</si>
  <si>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</si>
  <si>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</si>
  <si>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</si>
  <si>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31 ธันวาคม 2568</t>
  </si>
  <si>
    <t>สินทรัพย์ภาษีเงินได้รอตัดบัญชี</t>
  </si>
  <si>
    <t xml:space="preserve">   ประมาณการหนี้สินไม่หมุนเวียนสำหรับผลประโยชน์พนักงาน</t>
  </si>
  <si>
    <t>เงินจ่ายล่วงหน้าค่าซื้อสินทรัพย์ลดลง(เพิ่มขึ้น)</t>
  </si>
  <si>
    <t>2569</t>
  </si>
  <si>
    <t>ยอดคงเหลือ ณ วันที่ 1 มกราคม 2569</t>
  </si>
  <si>
    <t>2, 3</t>
  </si>
  <si>
    <t xml:space="preserve">   สินทรัพย์สิทธิการใช้และหนี้สินตามสัญญาเช่าลดลงจากการยกเลิกสัญญา</t>
  </si>
  <si>
    <t>ณ วันที่ 30 มิถุนายน 2569</t>
  </si>
  <si>
    <t>30 มิถุนายน 2569</t>
  </si>
  <si>
    <t>2568</t>
  </si>
  <si>
    <t>กำไร(ขาดทุน)จากการเปลี่ยนแปลงมูลค่าของเงินลงทุนในตราสารหนี้</t>
  </si>
  <si>
    <t>ยอดคงเหลือ ณ วันที่ 30 มิถุนายน 2568</t>
  </si>
  <si>
    <t>เงินปันผลจ่าย</t>
  </si>
  <si>
    <t xml:space="preserve">   การโอนที่ดิน อาคารและอุปกรณ์เป็นอสังหาริมทรัพย์เพื่อการลงทุน</t>
  </si>
  <si>
    <t>เงินสดและรายการเทียบเท่าเงินสดเพิ่มขึ้น(ลดลง)สุทธิ</t>
  </si>
  <si>
    <t>เงินปันผลรับจากตราสารทุนของบริษัทที่ไม่ใช่บริษัทจดทะเบียน</t>
  </si>
  <si>
    <t>เงินปันผลรับจากตราสารทุนของบริษัทร่วมค้า</t>
  </si>
  <si>
    <t>เงินให้กู้ยืมระยะยาวแก่กิจการที่เกี่ยวข้องกันเพิ่มขึ้น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</si>
  <si>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</si>
  <si>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</si>
  <si>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</si>
  <si>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กำไร(ขาดทุน)จากการเปลี่ยนแปลงมูลค่าของเงินลงทุนในตราสารทุน</t>
  </si>
  <si>
    <t xml:space="preserve">   ส่วนแบ่งขาดทุน(กำไร)จากเงินลงทุนในการร่วมค้า</t>
  </si>
  <si>
    <t xml:space="preserve">   ขาดทุน(กำไร)จากอัตราแลกเปลี่ยนที่ยังไม่เกิดขึ้นจริง</t>
  </si>
  <si>
    <t>3, 8</t>
  </si>
  <si>
    <t>ส่วนแบ่งกำไร(ขาดทุน)จากเงินลงทุนในการร่วมค้า</t>
  </si>
  <si>
    <t>เงินสดจ่ายเพิ่มทุนในบริษัทย่อย</t>
  </si>
  <si>
    <t xml:space="preserve">   กำไรจากการจำหน่ายสินทรัพย์ทางการเงินไม่หมุนเวียนอื่น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</si>
</sst>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#,##0.0;[Red]\(#,##0.0\)"/>
    <numFmt numFmtId="195" formatCode="_(* #,##0.0_);_(* \(#,##0.0\);_(* &quot;-&quot;??_);_(@_)"/>
    <numFmt numFmtId="196" formatCode="#,##0.0"/>
    <numFmt numFmtId="197" formatCode="_(* #,##0.00_);_(* \(#,##0.00\);_(* &quot;-&quot;_);_(@_)"/>
    <numFmt numFmtId="198" formatCode="0.0"/>
  </numFmts>
  <fonts count="16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" fontId="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0" fontId="1" fillId="0" borderId="0"/>
  </cellStyleXfs>
  <cellXfs count="73">
    <xf numFmtId="0" fontId="0" fillId="0" borderId="0" xfId="0"/>
    <xf numFmtId="187" fontId="9" fillId="0" borderId="0" xfId="1" applyNumberFormat="1" applyFont="1" applyFill="1" applyBorder="1" applyAlignment="1">
      <alignment horizontal="center"/>
    </xf>
    <xf numFmtId="196" fontId="15" fillId="0" borderId="0" xfId="1" applyNumberFormat="1" applyFont="1" applyFill="1" applyAlignme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0" fontId="9" fillId="0" borderId="0" xfId="0" applyFont="1"/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37" fontId="9" fillId="0" borderId="0" xfId="0" applyNumberFormat="1" applyFont="1"/>
    <xf numFmtId="188" fontId="9" fillId="0" borderId="4" xfId="0" applyNumberFormat="1" applyFont="1" applyBorder="1" applyAlignment="1">
      <alignment horizontal="center"/>
    </xf>
    <xf numFmtId="188" fontId="9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1" fillId="0" borderId="0" xfId="0" applyFont="1"/>
    <xf numFmtId="188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87" fontId="9" fillId="0" borderId="0" xfId="0" applyNumberFormat="1" applyFont="1" applyAlignment="1">
      <alignment horizontal="right"/>
    </xf>
    <xf numFmtId="187" fontId="9" fillId="0" borderId="0" xfId="0" applyNumberFormat="1" applyFont="1"/>
    <xf numFmtId="187" fontId="9" fillId="0" borderId="5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87" fontId="9" fillId="0" borderId="6" xfId="0" applyNumberFormat="1" applyFont="1" applyBorder="1" applyAlignment="1">
      <alignment horizontal="right"/>
    </xf>
    <xf numFmtId="187" fontId="9" fillId="0" borderId="4" xfId="0" applyNumberFormat="1" applyFont="1" applyBorder="1" applyAlignment="1">
      <alignment horizontal="right"/>
    </xf>
    <xf numFmtId="38" fontId="9" fillId="0" borderId="0" xfId="0" applyNumberFormat="1" applyFont="1"/>
    <xf numFmtId="0" fontId="10" fillId="0" borderId="3" xfId="0" quotePrefix="1" applyFont="1" applyBorder="1" applyAlignment="1">
      <alignment horizontal="center"/>
    </xf>
    <xf numFmtId="3" fontId="11" fillId="0" borderId="0" xfId="0" applyNumberFormat="1" applyFont="1"/>
    <xf numFmtId="187" fontId="9" fillId="0" borderId="4" xfId="0" applyNumberFormat="1" applyFont="1" applyBorder="1" applyAlignment="1">
      <alignment horizontal="center"/>
    </xf>
    <xf numFmtId="187" fontId="9" fillId="0" borderId="0" xfId="0" applyNumberFormat="1" applyFont="1" applyAlignment="1">
      <alignment horizontal="center"/>
    </xf>
    <xf numFmtId="187" fontId="9" fillId="0" borderId="3" xfId="0" applyNumberFormat="1" applyFont="1" applyBorder="1" applyAlignment="1">
      <alignment horizontal="center"/>
    </xf>
    <xf numFmtId="37" fontId="9" fillId="0" borderId="4" xfId="0" applyNumberFormat="1" applyFont="1" applyBorder="1"/>
    <xf numFmtId="37" fontId="9" fillId="0" borderId="4" xfId="0" applyNumberFormat="1" applyFont="1" applyBorder="1" applyAlignment="1">
      <alignment horizontal="center"/>
    </xf>
    <xf numFmtId="187" fontId="9" fillId="0" borderId="0" xfId="0" applyNumberFormat="1" applyFont="1" applyAlignment="1">
      <alignment horizontal="center" wrapText="1"/>
    </xf>
    <xf numFmtId="37" fontId="10" fillId="0" borderId="0" xfId="0" applyNumberFormat="1" applyFont="1" applyAlignment="1">
      <alignment horizontal="center"/>
    </xf>
    <xf numFmtId="187" fontId="9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187" fontId="9" fillId="0" borderId="4" xfId="0" applyNumberFormat="1" applyFont="1" applyBorder="1"/>
    <xf numFmtId="0" fontId="12" fillId="0" borderId="0" xfId="0" applyFont="1" applyAlignment="1">
      <alignment horizontal="left"/>
    </xf>
    <xf numFmtId="187" fontId="9" fillId="0" borderId="8" xfId="0" applyNumberFormat="1" applyFont="1" applyBorder="1"/>
    <xf numFmtId="193" fontId="9" fillId="0" borderId="0" xfId="0" applyNumberFormat="1" applyFont="1"/>
    <xf numFmtId="193" fontId="9" fillId="0" borderId="0" xfId="0" applyNumberFormat="1" applyFont="1" applyAlignment="1">
      <alignment horizontal="center"/>
    </xf>
    <xf numFmtId="194" fontId="12" fillId="0" borderId="0" xfId="0" applyNumberFormat="1" applyFont="1" applyAlignment="1">
      <alignment horizontal="center"/>
    </xf>
    <xf numFmtId="193" fontId="12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  <xf numFmtId="39" fontId="9" fillId="0" borderId="0" xfId="0" applyNumberFormat="1" applyFont="1"/>
    <xf numFmtId="0" fontId="12" fillId="0" borderId="0" xfId="0" applyFont="1"/>
    <xf numFmtId="49" fontId="9" fillId="0" borderId="0" xfId="18" applyNumberFormat="1" applyFont="1"/>
    <xf numFmtId="49" fontId="12" fillId="0" borderId="0" xfId="18" applyNumberFormat="1" applyFont="1"/>
    <xf numFmtId="39" fontId="9" fillId="0" borderId="6" xfId="0" applyNumberFormat="1" applyFont="1" applyBorder="1"/>
    <xf numFmtId="2" fontId="9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/>
    <xf numFmtId="0" fontId="9" fillId="0" borderId="0" xfId="0" quotePrefix="1" applyFont="1" applyAlignment="1">
      <alignment horizontal="center"/>
    </xf>
    <xf numFmtId="0" fontId="9" fillId="0" borderId="0" xfId="11" quotePrefix="1" applyFont="1" applyAlignment="1">
      <alignment horizontal="left" vertical="top"/>
    </xf>
    <xf numFmtId="3" fontId="9" fillId="0" borderId="0" xfId="0" applyNumberFormat="1" applyFont="1"/>
    <xf numFmtId="0" fontId="9" fillId="0" borderId="0" xfId="12" applyFont="1" applyAlignment="1">
      <alignment vertical="top"/>
    </xf>
    <xf numFmtId="0" fontId="9" fillId="0" borderId="0" xfId="13" quotePrefix="1" applyFont="1" applyAlignment="1">
      <alignment horizontal="left" vertical="top"/>
    </xf>
    <xf numFmtId="198" fontId="12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left"/>
    </xf>
    <xf numFmtId="37" fontId="9" fillId="0" borderId="6" xfId="0" applyNumberFormat="1" applyFont="1" applyBorder="1"/>
    <xf numFmtId="193" fontId="9" fillId="0" borderId="0" xfId="0" applyNumberFormat="1" applyFont="1" applyAlignment="1">
      <alignment horizontal="left"/>
    </xf>
    <xf numFmtId="187" fontId="9" fillId="0" borderId="8" xfId="0" applyNumberFormat="1" applyFont="1" applyBorder="1" applyAlignment="1">
      <alignment horizontal="right"/>
    </xf>
    <xf numFmtId="0" fontId="9" fillId="0" borderId="7" xfId="0" applyFont="1" applyBorder="1"/>
    <xf numFmtId="38" fontId="9" fillId="0" borderId="0" xfId="0" applyNumberFormat="1" applyFont="1" applyAlignment="1">
      <alignment horizontal="centerContinuous"/>
    </xf>
    <xf numFmtId="38" fontId="9" fillId="0" borderId="0" xfId="0" quotePrefix="1" applyNumberFormat="1" applyFont="1" applyAlignment="1">
      <alignment horizontal="centerContinuous"/>
    </xf>
    <xf numFmtId="38" fontId="11" fillId="0" borderId="0" xfId="0" applyNumberFormat="1" applyFont="1" applyAlignment="1">
      <alignment horizontal="left"/>
    </xf>
    <xf numFmtId="38" fontId="11" fillId="0" borderId="0" xfId="0" applyNumberFormat="1" applyFont="1"/>
    <xf numFmtId="38" fontId="9" fillId="0" borderId="0" xfId="0" applyNumberFormat="1" applyFont="1" applyAlignment="1">
      <alignment horizontal="center"/>
    </xf>
    <xf numFmtId="195" fontId="15" fillId="0" borderId="0" xfId="0" applyNumberFormat="1" applyFont="1"/>
    <xf numFmtId="38" fontId="12" fillId="0" borderId="0" xfId="0" applyNumberFormat="1" applyFont="1" applyAlignment="1">
      <alignment horizontal="center"/>
    </xf>
    <xf numFmtId="197" fontId="15" fillId="0" borderId="0" xfId="0" applyNumberFormat="1" applyFont="1" applyAlignment="1">
      <alignment horizontal="right"/>
    </xf>
    <xf numFmtId="188" fontId="9" fillId="0" borderId="4" xfId="0" applyNumberFormat="1" applyFont="1" applyBorder="1" applyAlignment="1">
      <alignment horizontal="center"/>
    </xf>
    <xf numFmtId="187" fontId="9" fillId="0" borderId="4" xfId="0" applyNumberFormat="1" applyFont="1" applyBorder="1" applyAlignment="1">
      <alignment horizontal="center"/>
    </xf>
  </cellXfs>
  <cellStyles count="19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2 2" xfId="17"/>
    <cellStyle name="Normal 2 3" xfId="18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showGridLines="0" view="pageBreakPreview" topLeftCell="A8" zoomScale="112" zoomScaleNormal="82" zoomScaleSheetLayoutView="112" workbookViewId="0">
      <selection activeCell="T21" sqref="T21"/>
    </sheetView>
  </sheetViews>
  <sheetFormatPr defaultColWidth="10.85546875" defaultRowHeight="21"/>
  <cols>
    <col min="1" max="1" width="15.85546875" style="6" customWidth="1"/>
    <col min="2" max="2" width="15.140625" style="6" customWidth="1"/>
    <col min="3" max="3" width="1.85546875" style="6" customWidth="1"/>
    <col min="4" max="4" width="6.85546875" style="6" customWidth="1"/>
    <col min="5" max="5" width="1.85546875" style="6" customWidth="1"/>
    <col min="6" max="6" width="15.5703125" style="9" customWidth="1"/>
    <col min="7" max="7" width="1.140625" style="6" customWidth="1"/>
    <col min="8" max="8" width="13.85546875" style="9" customWidth="1"/>
    <col min="9" max="9" width="1.85546875" style="9" customWidth="1"/>
    <col min="10" max="10" width="13.85546875" style="9" customWidth="1"/>
    <col min="11" max="11" width="1.85546875" style="9" customWidth="1"/>
    <col min="12" max="12" width="13.85546875" style="9" customWidth="1"/>
    <col min="13" max="13" width="1.85546875" style="9" customWidth="1"/>
    <col min="14" max="14" width="10.85546875" style="6" customWidth="1"/>
    <col min="15" max="16384" width="10.85546875" style="6"/>
  </cols>
  <sheetData>
    <row r="1" spans="1:19">
      <c r="A1" s="3" t="s">
        <v>147</v>
      </c>
      <c r="B1" s="4"/>
      <c r="C1" s="4"/>
      <c r="D1" s="4"/>
      <c r="E1" s="4"/>
      <c r="F1" s="5"/>
      <c r="G1" s="4"/>
      <c r="H1" s="5"/>
      <c r="I1" s="5"/>
      <c r="J1" s="5"/>
      <c r="K1" s="5"/>
      <c r="L1" s="5"/>
      <c r="M1" s="5"/>
    </row>
    <row r="2" spans="1:19">
      <c r="A2" s="3" t="s">
        <v>148</v>
      </c>
      <c r="B2" s="4"/>
      <c r="C2" s="4"/>
      <c r="D2" s="4"/>
      <c r="E2" s="4"/>
      <c r="F2" s="5"/>
      <c r="G2" s="4"/>
      <c r="H2" s="5"/>
      <c r="I2" s="5"/>
      <c r="J2" s="5"/>
      <c r="K2" s="5"/>
      <c r="L2" s="5"/>
      <c r="M2" s="5"/>
    </row>
    <row r="3" spans="1:19">
      <c r="A3" s="3" t="s">
        <v>181</v>
      </c>
      <c r="B3" s="4"/>
      <c r="C3" s="4"/>
      <c r="D3" s="4"/>
      <c r="E3" s="4"/>
      <c r="F3" s="5"/>
      <c r="G3" s="4"/>
      <c r="H3" s="5"/>
      <c r="I3" s="5"/>
      <c r="J3" s="5"/>
      <c r="K3" s="5"/>
      <c r="L3" s="5"/>
      <c r="M3" s="5"/>
    </row>
    <row r="4" spans="1:19">
      <c r="A4" s="4"/>
      <c r="B4" s="4"/>
      <c r="C4" s="4"/>
      <c r="D4" s="4"/>
      <c r="E4" s="4"/>
      <c r="F4" s="7"/>
      <c r="G4" s="4"/>
      <c r="H4" s="7"/>
      <c r="I4" s="7"/>
      <c r="J4" s="7"/>
      <c r="K4" s="5"/>
      <c r="L4" s="8" t="s">
        <v>91</v>
      </c>
    </row>
    <row r="5" spans="1:19">
      <c r="A5" s="4"/>
      <c r="B5" s="4"/>
      <c r="C5" s="4"/>
      <c r="D5" s="4"/>
      <c r="E5" s="4"/>
      <c r="F5" s="71" t="s">
        <v>150</v>
      </c>
      <c r="G5" s="71"/>
      <c r="H5" s="71"/>
      <c r="I5" s="11"/>
      <c r="J5" s="71" t="s">
        <v>57</v>
      </c>
      <c r="K5" s="71"/>
      <c r="L5" s="71"/>
      <c r="M5" s="11"/>
      <c r="N5" s="11"/>
    </row>
    <row r="6" spans="1:19">
      <c r="A6" s="4"/>
      <c r="B6" s="4"/>
      <c r="C6" s="4"/>
      <c r="D6" s="12" t="s">
        <v>0</v>
      </c>
      <c r="E6" s="4"/>
      <c r="F6" s="13" t="s">
        <v>182</v>
      </c>
      <c r="G6" s="50"/>
      <c r="H6" s="13" t="s">
        <v>173</v>
      </c>
      <c r="I6" s="51"/>
      <c r="J6" s="13" t="s">
        <v>182</v>
      </c>
      <c r="K6" s="50"/>
      <c r="L6" s="13" t="s">
        <v>173</v>
      </c>
      <c r="M6" s="50"/>
      <c r="N6" s="11"/>
      <c r="Q6" s="11"/>
      <c r="R6" s="11"/>
    </row>
    <row r="7" spans="1:19">
      <c r="A7" s="4"/>
      <c r="B7" s="4"/>
      <c r="C7" s="4"/>
      <c r="D7" s="12"/>
      <c r="E7" s="4"/>
      <c r="F7" s="52" t="s">
        <v>101</v>
      </c>
      <c r="G7" s="50"/>
      <c r="H7" s="52" t="s">
        <v>102</v>
      </c>
      <c r="I7" s="51"/>
      <c r="J7" s="52" t="s">
        <v>101</v>
      </c>
      <c r="K7" s="50"/>
      <c r="L7" s="52" t="s">
        <v>102</v>
      </c>
      <c r="M7" s="50"/>
      <c r="N7" s="11"/>
    </row>
    <row r="8" spans="1:19">
      <c r="A8" s="4"/>
      <c r="B8" s="4"/>
      <c r="C8" s="4"/>
      <c r="D8" s="12"/>
      <c r="E8" s="4"/>
      <c r="F8" s="52" t="s">
        <v>100</v>
      </c>
      <c r="G8" s="50"/>
      <c r="H8" s="13"/>
      <c r="I8" s="51"/>
      <c r="J8" s="52" t="s">
        <v>100</v>
      </c>
      <c r="K8" s="50"/>
      <c r="L8" s="13"/>
      <c r="M8" s="50"/>
      <c r="N8" s="11"/>
    </row>
    <row r="9" spans="1:19" ht="21.95" customHeight="1">
      <c r="A9" s="14" t="s">
        <v>29</v>
      </c>
      <c r="D9" s="12"/>
      <c r="E9" s="12"/>
      <c r="F9" s="16"/>
      <c r="G9" s="12"/>
      <c r="H9" s="16"/>
      <c r="I9" s="16"/>
      <c r="J9" s="16"/>
      <c r="K9" s="16"/>
      <c r="L9" s="16"/>
      <c r="M9" s="16"/>
    </row>
    <row r="10" spans="1:19" ht="21.95" customHeight="1">
      <c r="A10" s="14" t="s">
        <v>1</v>
      </c>
      <c r="C10" s="17"/>
    </row>
    <row r="11" spans="1:19" ht="21.95" customHeight="1">
      <c r="A11" s="6" t="s">
        <v>30</v>
      </c>
      <c r="C11" s="17"/>
      <c r="D11" s="35"/>
      <c r="E11" s="35"/>
      <c r="F11" s="18">
        <v>572075</v>
      </c>
      <c r="G11" s="35"/>
      <c r="H11" s="18">
        <v>502077</v>
      </c>
      <c r="I11" s="35"/>
      <c r="J11" s="18">
        <v>446839</v>
      </c>
      <c r="K11" s="35"/>
      <c r="L11" s="18">
        <v>424247</v>
      </c>
      <c r="M11" s="18"/>
    </row>
    <row r="12" spans="1:19" ht="21.95" customHeight="1">
      <c r="A12" s="6" t="s">
        <v>164</v>
      </c>
      <c r="D12" s="35" t="s">
        <v>179</v>
      </c>
      <c r="E12" s="35"/>
      <c r="F12" s="18">
        <v>541772</v>
      </c>
      <c r="G12" s="35"/>
      <c r="H12" s="18">
        <v>929467</v>
      </c>
      <c r="I12" s="35"/>
      <c r="J12" s="18">
        <v>540950</v>
      </c>
      <c r="K12" s="35"/>
      <c r="L12" s="18">
        <v>929225</v>
      </c>
      <c r="M12" s="18"/>
      <c r="O12" s="19"/>
      <c r="Q12" s="19"/>
    </row>
    <row r="13" spans="1:19" ht="21.95" customHeight="1">
      <c r="A13" s="6" t="s">
        <v>31</v>
      </c>
      <c r="C13" s="17"/>
      <c r="D13" s="35"/>
      <c r="E13" s="35"/>
      <c r="F13" s="18">
        <f>240968</f>
        <v>240968</v>
      </c>
      <c r="G13" s="35"/>
      <c r="H13" s="18">
        <v>245015</v>
      </c>
      <c r="I13" s="35"/>
      <c r="J13" s="18">
        <f>240968</f>
        <v>240968</v>
      </c>
      <c r="K13" s="35"/>
      <c r="L13" s="18">
        <f>245015</f>
        <v>245015</v>
      </c>
      <c r="M13" s="18"/>
      <c r="O13" s="19"/>
      <c r="Q13" s="19"/>
    </row>
    <row r="14" spans="1:19" ht="21.95" customHeight="1">
      <c r="A14" s="53" t="s">
        <v>107</v>
      </c>
      <c r="C14" s="17"/>
      <c r="D14" s="35">
        <v>6</v>
      </c>
      <c r="E14" s="35"/>
      <c r="F14" s="18">
        <v>6406664</v>
      </c>
      <c r="G14" s="35"/>
      <c r="H14" s="18">
        <v>6499147</v>
      </c>
      <c r="I14" s="35"/>
      <c r="J14" s="18">
        <v>6406664</v>
      </c>
      <c r="K14" s="35"/>
      <c r="L14" s="18">
        <v>6499147</v>
      </c>
      <c r="M14" s="18"/>
      <c r="N14" s="54"/>
      <c r="O14" s="19"/>
      <c r="Q14" s="19"/>
      <c r="R14" s="54"/>
      <c r="S14" s="19"/>
    </row>
    <row r="15" spans="1:19" ht="21.95" customHeight="1">
      <c r="A15" s="6" t="s">
        <v>32</v>
      </c>
      <c r="D15" s="35"/>
      <c r="E15" s="17"/>
      <c r="F15" s="18">
        <v>46246</v>
      </c>
      <c r="G15" s="17"/>
      <c r="H15" s="18">
        <v>33532</v>
      </c>
      <c r="I15" s="17"/>
      <c r="J15" s="18">
        <v>46215</v>
      </c>
      <c r="K15" s="17"/>
      <c r="L15" s="18">
        <v>33254</v>
      </c>
      <c r="M15" s="18"/>
      <c r="N15" s="19"/>
      <c r="O15" s="19"/>
      <c r="P15" s="19"/>
      <c r="Q15" s="19"/>
    </row>
    <row r="16" spans="1:19" ht="21.95" customHeight="1">
      <c r="A16" s="14" t="s">
        <v>2</v>
      </c>
      <c r="D16" s="35"/>
      <c r="E16" s="17"/>
      <c r="F16" s="20">
        <f>SUM(F11:F15)</f>
        <v>7807725</v>
      </c>
      <c r="G16" s="17"/>
      <c r="H16" s="20">
        <f>SUM(H11:H15)</f>
        <v>8209238</v>
      </c>
      <c r="I16" s="17"/>
      <c r="J16" s="20">
        <f>SUM(J11:J15)</f>
        <v>7681636</v>
      </c>
      <c r="K16" s="17"/>
      <c r="L16" s="20">
        <f>SUM(L11:L15)</f>
        <v>8130888</v>
      </c>
      <c r="M16" s="18"/>
      <c r="O16" s="19"/>
      <c r="Q16" s="19"/>
    </row>
    <row r="17" spans="1:19" ht="21.95" customHeight="1">
      <c r="A17" s="14" t="s">
        <v>13</v>
      </c>
      <c r="D17" s="35"/>
      <c r="E17" s="17"/>
      <c r="F17" s="18"/>
      <c r="G17" s="17"/>
      <c r="H17" s="18"/>
      <c r="I17" s="17"/>
      <c r="J17" s="18"/>
      <c r="K17" s="17"/>
      <c r="L17" s="18"/>
      <c r="M17" s="18"/>
      <c r="O17" s="19"/>
      <c r="Q17" s="19"/>
    </row>
    <row r="18" spans="1:19" ht="21.95" customHeight="1">
      <c r="A18" s="6" t="s">
        <v>160</v>
      </c>
      <c r="D18" s="35">
        <v>3</v>
      </c>
      <c r="E18" s="17"/>
      <c r="F18" s="18">
        <v>65645</v>
      </c>
      <c r="G18" s="17"/>
      <c r="H18" s="18">
        <v>26600</v>
      </c>
      <c r="I18" s="17"/>
      <c r="J18" s="18">
        <v>65645</v>
      </c>
      <c r="K18" s="17"/>
      <c r="L18" s="18">
        <v>26600</v>
      </c>
      <c r="M18" s="18"/>
      <c r="N18" s="19"/>
      <c r="O18" s="19"/>
      <c r="Q18" s="19"/>
    </row>
    <row r="19" spans="1:19" ht="21.95" customHeight="1">
      <c r="A19" s="6" t="s">
        <v>146</v>
      </c>
      <c r="D19" s="35">
        <v>4</v>
      </c>
      <c r="E19" s="17"/>
      <c r="F19" s="18">
        <v>0</v>
      </c>
      <c r="G19" s="17"/>
      <c r="H19" s="18">
        <v>0</v>
      </c>
      <c r="I19" s="17"/>
      <c r="J19" s="18">
        <v>250000</v>
      </c>
      <c r="K19" s="17"/>
      <c r="L19" s="18">
        <v>125000</v>
      </c>
      <c r="M19" s="18"/>
      <c r="N19" s="19"/>
      <c r="O19" s="19"/>
      <c r="Q19" s="19"/>
    </row>
    <row r="20" spans="1:19" ht="21.95" customHeight="1">
      <c r="A20" s="6" t="s">
        <v>69</v>
      </c>
      <c r="D20" s="35">
        <v>5</v>
      </c>
      <c r="E20" s="17"/>
      <c r="F20" s="18">
        <v>29298</v>
      </c>
      <c r="G20" s="17"/>
      <c r="H20" s="18">
        <v>31407</v>
      </c>
      <c r="I20" s="17"/>
      <c r="J20" s="18">
        <v>5850</v>
      </c>
      <c r="K20" s="17"/>
      <c r="L20" s="18">
        <v>5850</v>
      </c>
      <c r="M20" s="18"/>
      <c r="N20" s="19"/>
      <c r="O20" s="19"/>
      <c r="Q20" s="19"/>
    </row>
    <row r="21" spans="1:19" ht="21.95" customHeight="1">
      <c r="A21" s="55" t="s">
        <v>108</v>
      </c>
      <c r="D21" s="35">
        <v>6</v>
      </c>
      <c r="E21" s="35"/>
      <c r="F21" s="18">
        <v>1531524</v>
      </c>
      <c r="G21" s="35"/>
      <c r="H21" s="18">
        <v>1240210</v>
      </c>
      <c r="I21" s="35"/>
      <c r="J21" s="18">
        <v>1531524</v>
      </c>
      <c r="K21" s="35"/>
      <c r="L21" s="18">
        <v>1240210</v>
      </c>
      <c r="M21" s="18"/>
      <c r="N21" s="54"/>
      <c r="O21" s="19"/>
      <c r="Q21" s="19"/>
      <c r="R21" s="54"/>
      <c r="S21" s="19"/>
    </row>
    <row r="22" spans="1:19" ht="21.95" customHeight="1">
      <c r="A22" s="55" t="s">
        <v>166</v>
      </c>
      <c r="D22" s="35"/>
      <c r="E22" s="35"/>
      <c r="F22" s="18">
        <v>0</v>
      </c>
      <c r="G22" s="35"/>
      <c r="H22" s="18">
        <v>0</v>
      </c>
      <c r="I22" s="35"/>
      <c r="J22" s="18">
        <v>115470</v>
      </c>
      <c r="K22" s="35"/>
      <c r="L22" s="18">
        <v>115470</v>
      </c>
      <c r="M22" s="18"/>
      <c r="O22" s="19"/>
      <c r="Q22" s="19"/>
    </row>
    <row r="23" spans="1:19" ht="21.95" customHeight="1">
      <c r="A23" s="21" t="s">
        <v>72</v>
      </c>
      <c r="D23" s="35">
        <v>7</v>
      </c>
      <c r="E23" s="35"/>
      <c r="F23" s="18">
        <v>4494394</v>
      </c>
      <c r="G23" s="35"/>
      <c r="H23" s="18">
        <v>4480048</v>
      </c>
      <c r="I23" s="35"/>
      <c r="J23" s="18">
        <v>4362052</v>
      </c>
      <c r="K23" s="35"/>
      <c r="L23" s="18">
        <v>4349422</v>
      </c>
      <c r="M23" s="18"/>
      <c r="O23" s="19"/>
      <c r="Q23" s="19"/>
    </row>
    <row r="24" spans="1:19" ht="21.95" customHeight="1">
      <c r="A24" s="56" t="s">
        <v>114</v>
      </c>
      <c r="D24" s="57"/>
      <c r="E24" s="35"/>
      <c r="F24" s="18">
        <v>22930</v>
      </c>
      <c r="G24" s="35"/>
      <c r="H24" s="18">
        <v>22414</v>
      </c>
      <c r="I24" s="35"/>
      <c r="J24" s="18">
        <v>22930</v>
      </c>
      <c r="K24" s="35"/>
      <c r="L24" s="18">
        <v>22414</v>
      </c>
      <c r="M24" s="18"/>
      <c r="O24" s="19"/>
      <c r="Q24" s="19"/>
    </row>
    <row r="25" spans="1:19" ht="21.95" customHeight="1">
      <c r="A25" s="21" t="s">
        <v>71</v>
      </c>
      <c r="D25" s="35"/>
      <c r="E25" s="35"/>
      <c r="F25" s="18">
        <v>119915</v>
      </c>
      <c r="G25" s="35"/>
      <c r="H25" s="18">
        <v>49392</v>
      </c>
      <c r="I25" s="35"/>
      <c r="J25" s="18">
        <v>14794</v>
      </c>
      <c r="K25" s="35"/>
      <c r="L25" s="18">
        <v>13911</v>
      </c>
      <c r="M25" s="18"/>
      <c r="O25" s="19"/>
      <c r="Q25" s="19"/>
    </row>
    <row r="26" spans="1:19" ht="21.95" customHeight="1">
      <c r="A26" s="21" t="s">
        <v>73</v>
      </c>
      <c r="D26" s="35"/>
      <c r="E26" s="35"/>
      <c r="F26" s="18">
        <f>4377+1</f>
        <v>4378</v>
      </c>
      <c r="G26" s="35"/>
      <c r="H26" s="18">
        <v>5217</v>
      </c>
      <c r="I26" s="35"/>
      <c r="J26" s="18">
        <f>4377+1</f>
        <v>4378</v>
      </c>
      <c r="K26" s="35"/>
      <c r="L26" s="18">
        <v>5217</v>
      </c>
      <c r="M26" s="18"/>
      <c r="O26" s="19"/>
      <c r="Q26" s="19"/>
    </row>
    <row r="27" spans="1:19" ht="21.95" customHeight="1">
      <c r="A27" s="21" t="s">
        <v>174</v>
      </c>
      <c r="D27" s="35"/>
      <c r="E27" s="35"/>
      <c r="F27" s="18">
        <v>0</v>
      </c>
      <c r="G27" s="35"/>
      <c r="H27" s="18">
        <v>926</v>
      </c>
      <c r="I27" s="35"/>
      <c r="J27" s="18">
        <v>0</v>
      </c>
      <c r="K27" s="35"/>
      <c r="L27" s="18">
        <v>926</v>
      </c>
      <c r="M27" s="18"/>
      <c r="O27" s="19"/>
      <c r="Q27" s="19"/>
    </row>
    <row r="28" spans="1:19" ht="21.95" customHeight="1">
      <c r="A28" s="21" t="s">
        <v>33</v>
      </c>
      <c r="D28" s="35"/>
      <c r="E28" s="35"/>
      <c r="F28" s="18">
        <v>9524</v>
      </c>
      <c r="G28" s="35"/>
      <c r="H28" s="18">
        <v>8904</v>
      </c>
      <c r="I28" s="35"/>
      <c r="J28" s="18">
        <v>9524</v>
      </c>
      <c r="K28" s="35"/>
      <c r="L28" s="18">
        <v>8904</v>
      </c>
      <c r="M28" s="18"/>
      <c r="O28" s="19"/>
      <c r="Q28" s="19"/>
    </row>
    <row r="29" spans="1:19" ht="21.95" customHeight="1">
      <c r="A29" s="14" t="s">
        <v>14</v>
      </c>
      <c r="D29" s="35"/>
      <c r="E29" s="35"/>
      <c r="F29" s="20">
        <f>SUM(F18:F28)</f>
        <v>6277608</v>
      </c>
      <c r="G29" s="35"/>
      <c r="H29" s="20">
        <f>SUM(H18:H28)</f>
        <v>5865118</v>
      </c>
      <c r="I29" s="18"/>
      <c r="J29" s="20">
        <f>SUM(J18:J28)</f>
        <v>6382167</v>
      </c>
      <c r="K29" s="18"/>
      <c r="L29" s="20">
        <f>SUM(L18:L28)</f>
        <v>5913924</v>
      </c>
      <c r="M29" s="18"/>
      <c r="O29" s="19"/>
      <c r="Q29" s="19"/>
    </row>
    <row r="30" spans="1:19" ht="21.95" customHeight="1" thickBot="1">
      <c r="A30" s="14" t="s">
        <v>3</v>
      </c>
      <c r="D30" s="17"/>
      <c r="E30" s="17"/>
      <c r="F30" s="22">
        <f>SUM(F16,F29)</f>
        <v>14085333</v>
      </c>
      <c r="G30" s="17"/>
      <c r="H30" s="22">
        <f>SUM(H16,H29)</f>
        <v>14074356</v>
      </c>
      <c r="I30" s="18"/>
      <c r="J30" s="22">
        <f>SUM(J16,J29)</f>
        <v>14063803</v>
      </c>
      <c r="K30" s="18"/>
      <c r="L30" s="22">
        <f>SUM(L16,L29)</f>
        <v>14044812</v>
      </c>
      <c r="M30" s="18"/>
      <c r="O30" s="19"/>
      <c r="Q30" s="19"/>
    </row>
    <row r="31" spans="1:19" ht="21.95" customHeight="1" thickTop="1">
      <c r="A31" s="14"/>
      <c r="D31" s="17"/>
      <c r="E31" s="17"/>
      <c r="F31" s="18"/>
      <c r="G31" s="17"/>
      <c r="H31" s="18"/>
      <c r="I31" s="18"/>
      <c r="J31" s="18"/>
      <c r="K31" s="18"/>
      <c r="L31" s="18"/>
      <c r="M31" s="18"/>
      <c r="O31" s="19"/>
      <c r="Q31" s="19"/>
    </row>
    <row r="32" spans="1:19" ht="21.95" customHeight="1">
      <c r="A32" s="6" t="s">
        <v>4</v>
      </c>
      <c r="D32" s="17"/>
      <c r="E32" s="17"/>
      <c r="G32" s="17"/>
      <c r="O32" s="19"/>
      <c r="Q32" s="19"/>
    </row>
    <row r="33" spans="1:17" ht="20.45" customHeight="1">
      <c r="A33" s="3" t="s">
        <v>147</v>
      </c>
      <c r="B33" s="4"/>
      <c r="C33" s="4"/>
      <c r="D33" s="4"/>
      <c r="E33" s="4"/>
      <c r="F33" s="16"/>
      <c r="G33" s="17"/>
      <c r="H33" s="16"/>
      <c r="I33" s="16"/>
      <c r="J33" s="16"/>
      <c r="K33" s="16"/>
      <c r="L33" s="16"/>
      <c r="M33" s="16"/>
      <c r="O33" s="19"/>
      <c r="Q33" s="19"/>
    </row>
    <row r="34" spans="1:17" ht="20.45" customHeight="1">
      <c r="A34" s="3" t="s">
        <v>149</v>
      </c>
      <c r="B34" s="4"/>
      <c r="C34" s="4"/>
      <c r="D34" s="4"/>
      <c r="E34" s="4"/>
      <c r="F34" s="16"/>
      <c r="G34" s="17"/>
      <c r="H34" s="16"/>
      <c r="I34" s="16"/>
      <c r="J34" s="16"/>
      <c r="K34" s="16"/>
      <c r="L34" s="16"/>
      <c r="M34" s="16"/>
      <c r="O34" s="19"/>
      <c r="Q34" s="19"/>
    </row>
    <row r="35" spans="1:17">
      <c r="A35" s="3" t="s">
        <v>181</v>
      </c>
      <c r="B35" s="4"/>
      <c r="C35" s="4"/>
      <c r="D35" s="4"/>
      <c r="E35" s="4"/>
      <c r="F35" s="5"/>
      <c r="G35" s="4"/>
      <c r="H35" s="5"/>
      <c r="I35" s="5"/>
      <c r="J35" s="5"/>
      <c r="K35" s="5"/>
      <c r="L35" s="5"/>
      <c r="M35" s="5"/>
      <c r="O35" s="19"/>
      <c r="Q35" s="19"/>
    </row>
    <row r="36" spans="1:17">
      <c r="A36" s="4"/>
      <c r="B36" s="4"/>
      <c r="C36" s="4"/>
      <c r="D36" s="4"/>
      <c r="E36" s="4"/>
      <c r="F36" s="7"/>
      <c r="G36" s="4"/>
      <c r="H36" s="7"/>
      <c r="I36" s="7"/>
      <c r="J36" s="7"/>
      <c r="K36" s="5"/>
      <c r="L36" s="8" t="s">
        <v>91</v>
      </c>
      <c r="O36" s="19"/>
      <c r="Q36" s="19"/>
    </row>
    <row r="37" spans="1:17">
      <c r="A37" s="4"/>
      <c r="B37" s="4"/>
      <c r="C37" s="4"/>
      <c r="D37" s="4"/>
      <c r="E37" s="4"/>
      <c r="F37" s="71" t="s">
        <v>150</v>
      </c>
      <c r="G37" s="71"/>
      <c r="H37" s="71"/>
      <c r="I37" s="11"/>
      <c r="J37" s="71" t="s">
        <v>57</v>
      </c>
      <c r="K37" s="71"/>
      <c r="L37" s="71"/>
      <c r="M37" s="11"/>
      <c r="N37" s="11"/>
      <c r="O37" s="19"/>
      <c r="Q37" s="19"/>
    </row>
    <row r="38" spans="1:17">
      <c r="A38" s="4"/>
      <c r="B38" s="4"/>
      <c r="C38" s="4"/>
      <c r="D38" s="12" t="s">
        <v>0</v>
      </c>
      <c r="E38" s="4"/>
      <c r="F38" s="13" t="s">
        <v>182</v>
      </c>
      <c r="G38" s="50"/>
      <c r="H38" s="13" t="s">
        <v>173</v>
      </c>
      <c r="I38" s="51"/>
      <c r="J38" s="13" t="s">
        <v>182</v>
      </c>
      <c r="K38" s="50"/>
      <c r="L38" s="13" t="s">
        <v>173</v>
      </c>
      <c r="M38" s="50"/>
      <c r="N38" s="11"/>
      <c r="O38" s="19"/>
      <c r="Q38" s="19"/>
    </row>
    <row r="39" spans="1:17">
      <c r="A39" s="4"/>
      <c r="B39" s="4"/>
      <c r="C39" s="4"/>
      <c r="D39" s="12"/>
      <c r="E39" s="4"/>
      <c r="F39" s="52" t="s">
        <v>101</v>
      </c>
      <c r="G39" s="50"/>
      <c r="H39" s="52" t="s">
        <v>102</v>
      </c>
      <c r="I39" s="51"/>
      <c r="J39" s="52" t="s">
        <v>101</v>
      </c>
      <c r="K39" s="50"/>
      <c r="L39" s="52" t="s">
        <v>102</v>
      </c>
      <c r="M39" s="50"/>
      <c r="N39" s="11"/>
      <c r="O39" s="19"/>
      <c r="Q39" s="19"/>
    </row>
    <row r="40" spans="1:17">
      <c r="A40" s="4"/>
      <c r="B40" s="4"/>
      <c r="C40" s="4"/>
      <c r="D40" s="12"/>
      <c r="E40" s="4"/>
      <c r="F40" s="52" t="s">
        <v>100</v>
      </c>
      <c r="G40" s="50"/>
      <c r="H40" s="13"/>
      <c r="I40" s="51"/>
      <c r="J40" s="52" t="s">
        <v>100</v>
      </c>
      <c r="K40" s="50"/>
      <c r="L40" s="13"/>
      <c r="M40" s="50"/>
      <c r="N40" s="11"/>
      <c r="O40" s="19"/>
      <c r="Q40" s="19"/>
    </row>
    <row r="41" spans="1:17" ht="20.45" customHeight="1">
      <c r="A41" s="58" t="s">
        <v>34</v>
      </c>
      <c r="F41" s="16"/>
      <c r="H41" s="16"/>
      <c r="I41" s="16"/>
      <c r="J41" s="16"/>
      <c r="K41" s="16"/>
      <c r="L41" s="16"/>
      <c r="M41" s="16"/>
      <c r="O41" s="19"/>
      <c r="Q41" s="19"/>
    </row>
    <row r="42" spans="1:17" ht="20.45" customHeight="1">
      <c r="A42" s="14" t="s">
        <v>5</v>
      </c>
      <c r="C42" s="17"/>
      <c r="O42" s="19"/>
      <c r="Q42" s="19"/>
    </row>
    <row r="43" spans="1:17" ht="20.45" customHeight="1">
      <c r="A43" s="6" t="s">
        <v>165</v>
      </c>
      <c r="C43" s="17"/>
      <c r="D43" s="35" t="s">
        <v>198</v>
      </c>
      <c r="E43" s="35"/>
      <c r="F43" s="18">
        <v>586905</v>
      </c>
      <c r="G43" s="35"/>
      <c r="H43" s="18">
        <v>735488</v>
      </c>
      <c r="I43" s="35"/>
      <c r="J43" s="18">
        <v>586895</v>
      </c>
      <c r="K43" s="35"/>
      <c r="L43" s="18">
        <f>731360</f>
        <v>731360</v>
      </c>
      <c r="M43" s="18"/>
      <c r="O43" s="19"/>
      <c r="Q43" s="19"/>
    </row>
    <row r="44" spans="1:17" ht="20.45" customHeight="1">
      <c r="A44" s="6" t="s">
        <v>112</v>
      </c>
      <c r="C44" s="17"/>
      <c r="D44" s="35"/>
      <c r="E44" s="35"/>
      <c r="F44" s="18"/>
      <c r="G44" s="35"/>
      <c r="H44" s="18"/>
      <c r="I44" s="35"/>
      <c r="J44" s="18"/>
      <c r="K44" s="35"/>
      <c r="L44" s="18"/>
      <c r="M44" s="18"/>
      <c r="O44" s="19"/>
      <c r="Q44" s="19"/>
    </row>
    <row r="45" spans="1:17" ht="20.45" customHeight="1">
      <c r="A45" s="6" t="s">
        <v>65</v>
      </c>
      <c r="C45" s="17"/>
      <c r="D45" s="35"/>
      <c r="E45" s="35"/>
      <c r="F45" s="18">
        <v>12107</v>
      </c>
      <c r="G45" s="35"/>
      <c r="H45" s="18">
        <v>10696</v>
      </c>
      <c r="I45" s="35"/>
      <c r="J45" s="18">
        <v>12107</v>
      </c>
      <c r="K45" s="35"/>
      <c r="L45" s="18">
        <v>10696</v>
      </c>
      <c r="M45" s="18"/>
      <c r="O45" s="19"/>
      <c r="Q45" s="19"/>
    </row>
    <row r="46" spans="1:17" ht="20.45" customHeight="1">
      <c r="A46" s="6" t="s">
        <v>80</v>
      </c>
      <c r="C46" s="17"/>
      <c r="D46" s="35"/>
      <c r="E46" s="35"/>
      <c r="F46" s="18">
        <v>78437</v>
      </c>
      <c r="G46" s="35"/>
      <c r="H46" s="18">
        <v>97678</v>
      </c>
      <c r="I46" s="35"/>
      <c r="J46" s="18">
        <v>78437</v>
      </c>
      <c r="K46" s="35"/>
      <c r="L46" s="18">
        <v>97678</v>
      </c>
      <c r="M46" s="18"/>
      <c r="O46" s="19"/>
      <c r="Q46" s="19"/>
    </row>
    <row r="47" spans="1:17" ht="20.45" customHeight="1">
      <c r="A47" s="6" t="s">
        <v>81</v>
      </c>
      <c r="C47" s="17"/>
      <c r="D47" s="35"/>
      <c r="E47" s="35"/>
      <c r="F47" s="18">
        <v>176203</v>
      </c>
      <c r="G47" s="35"/>
      <c r="H47" s="18">
        <f>202984</f>
        <v>202984</v>
      </c>
      <c r="I47" s="35"/>
      <c r="J47" s="18">
        <v>176138</v>
      </c>
      <c r="K47" s="35"/>
      <c r="L47" s="18">
        <v>202521</v>
      </c>
      <c r="M47" s="18"/>
      <c r="O47" s="19"/>
      <c r="Q47" s="19"/>
    </row>
    <row r="48" spans="1:17" ht="20.45" customHeight="1">
      <c r="A48" s="6" t="s">
        <v>35</v>
      </c>
      <c r="C48" s="17"/>
      <c r="D48" s="35"/>
      <c r="E48" s="35"/>
      <c r="F48" s="18">
        <f>23334</f>
        <v>23334</v>
      </c>
      <c r="G48" s="35"/>
      <c r="H48" s="18">
        <v>28529</v>
      </c>
      <c r="I48" s="35"/>
      <c r="J48" s="18">
        <f>22684</f>
        <v>22684</v>
      </c>
      <c r="K48" s="35"/>
      <c r="L48" s="18">
        <v>27879</v>
      </c>
      <c r="M48" s="18"/>
      <c r="N48" s="19"/>
      <c r="O48" s="19"/>
      <c r="Q48" s="19"/>
    </row>
    <row r="49" spans="1:17" ht="20.45" customHeight="1">
      <c r="A49" s="14" t="s">
        <v>6</v>
      </c>
      <c r="C49" s="17"/>
      <c r="F49" s="20">
        <f>SUM(F43:F48)</f>
        <v>876986</v>
      </c>
      <c r="H49" s="20">
        <f>SUM(H43:H48)</f>
        <v>1075375</v>
      </c>
      <c r="I49" s="6"/>
      <c r="J49" s="20">
        <f>SUM(J43:J48)</f>
        <v>876261</v>
      </c>
      <c r="K49" s="6"/>
      <c r="L49" s="20">
        <f>SUM(L43:L48)</f>
        <v>1070134</v>
      </c>
      <c r="M49" s="18"/>
      <c r="O49" s="19"/>
      <c r="Q49" s="19"/>
    </row>
    <row r="50" spans="1:17" ht="20.45" customHeight="1">
      <c r="A50" s="14" t="s">
        <v>15</v>
      </c>
      <c r="C50" s="17"/>
      <c r="F50" s="18"/>
      <c r="H50" s="18"/>
      <c r="I50" s="6"/>
      <c r="J50" s="18"/>
      <c r="K50" s="6"/>
      <c r="L50" s="18"/>
      <c r="M50" s="18"/>
      <c r="O50" s="19"/>
      <c r="Q50" s="19"/>
    </row>
    <row r="51" spans="1:17" ht="20.45" customHeight="1">
      <c r="A51" s="6" t="s">
        <v>113</v>
      </c>
      <c r="C51" s="17"/>
      <c r="D51" s="35"/>
      <c r="E51" s="35"/>
      <c r="F51" s="18"/>
      <c r="G51" s="43"/>
      <c r="H51" s="18"/>
      <c r="I51" s="43"/>
      <c r="J51" s="18"/>
      <c r="K51" s="43"/>
      <c r="L51" s="18"/>
      <c r="M51" s="18"/>
      <c r="O51" s="19"/>
      <c r="Q51" s="19"/>
    </row>
    <row r="52" spans="1:17" ht="20.45" customHeight="1">
      <c r="A52" s="6" t="s">
        <v>66</v>
      </c>
      <c r="C52" s="17"/>
      <c r="D52" s="35"/>
      <c r="E52" s="35"/>
      <c r="F52" s="18">
        <v>11089</v>
      </c>
      <c r="G52" s="43"/>
      <c r="H52" s="18">
        <v>11966</v>
      </c>
      <c r="I52" s="43"/>
      <c r="J52" s="18">
        <v>11089</v>
      </c>
      <c r="K52" s="43"/>
      <c r="L52" s="18">
        <v>11966</v>
      </c>
      <c r="M52" s="18"/>
      <c r="O52" s="19"/>
      <c r="Q52" s="19"/>
    </row>
    <row r="53" spans="1:17" ht="20.45" customHeight="1">
      <c r="A53" s="6" t="s">
        <v>115</v>
      </c>
      <c r="C53" s="17"/>
      <c r="D53" s="35"/>
      <c r="E53" s="35"/>
      <c r="F53" s="18">
        <v>3748</v>
      </c>
      <c r="G53" s="43"/>
      <c r="H53" s="18">
        <v>0</v>
      </c>
      <c r="I53" s="43"/>
      <c r="J53" s="18">
        <v>3748</v>
      </c>
      <c r="K53" s="43"/>
      <c r="L53" s="18">
        <v>0</v>
      </c>
      <c r="M53" s="18"/>
      <c r="O53" s="19"/>
      <c r="Q53" s="19"/>
    </row>
    <row r="54" spans="1:17" ht="20.45" customHeight="1">
      <c r="A54" s="6" t="s">
        <v>169</v>
      </c>
      <c r="C54" s="17"/>
      <c r="D54" s="35"/>
      <c r="E54" s="35"/>
      <c r="F54" s="18"/>
      <c r="G54" s="43"/>
      <c r="H54" s="18"/>
      <c r="I54" s="43"/>
      <c r="J54" s="18"/>
      <c r="K54" s="43"/>
      <c r="L54" s="18"/>
      <c r="M54" s="18"/>
      <c r="O54" s="19"/>
      <c r="Q54" s="19"/>
    </row>
    <row r="55" spans="1:17" ht="20.45" customHeight="1">
      <c r="A55" s="6" t="s">
        <v>170</v>
      </c>
      <c r="C55" s="17"/>
      <c r="D55" s="35"/>
      <c r="E55" s="35"/>
      <c r="F55" s="18">
        <v>116982</v>
      </c>
      <c r="G55" s="43"/>
      <c r="H55" s="18">
        <v>121890</v>
      </c>
      <c r="I55" s="43"/>
      <c r="J55" s="18">
        <v>116982</v>
      </c>
      <c r="K55" s="43"/>
      <c r="L55" s="18">
        <v>121890</v>
      </c>
      <c r="M55" s="18"/>
      <c r="O55" s="19"/>
      <c r="Q55" s="19"/>
    </row>
    <row r="56" spans="1:17" ht="20.45" customHeight="1">
      <c r="A56" s="6" t="s">
        <v>36</v>
      </c>
      <c r="C56" s="17"/>
      <c r="D56" s="35"/>
      <c r="E56" s="35"/>
      <c r="F56" s="18">
        <v>5098</v>
      </c>
      <c r="G56" s="43"/>
      <c r="H56" s="18">
        <v>5107</v>
      </c>
      <c r="I56" s="43"/>
      <c r="J56" s="18">
        <v>5098</v>
      </c>
      <c r="K56" s="43"/>
      <c r="L56" s="18">
        <v>5107</v>
      </c>
      <c r="M56" s="18"/>
      <c r="O56" s="19"/>
      <c r="Q56" s="19"/>
    </row>
    <row r="57" spans="1:17" ht="20.45" customHeight="1">
      <c r="A57" s="14" t="s">
        <v>16</v>
      </c>
      <c r="C57" s="17"/>
      <c r="D57" s="35"/>
      <c r="E57" s="35"/>
      <c r="F57" s="20">
        <f>SUM(F51:F56)</f>
        <v>136917</v>
      </c>
      <c r="G57" s="35"/>
      <c r="H57" s="20">
        <f>SUM(H51:H56)</f>
        <v>138963</v>
      </c>
      <c r="I57" s="18"/>
      <c r="J57" s="20">
        <f>SUM(J51:J56)</f>
        <v>136917</v>
      </c>
      <c r="K57" s="18"/>
      <c r="L57" s="20">
        <f>SUM(L51:L56)</f>
        <v>138963</v>
      </c>
      <c r="M57" s="18"/>
      <c r="O57" s="19"/>
      <c r="Q57" s="19"/>
    </row>
    <row r="58" spans="1:17" ht="20.45" customHeight="1">
      <c r="A58" s="14" t="s">
        <v>7</v>
      </c>
      <c r="C58" s="17"/>
      <c r="F58" s="23">
        <f>SUM(F49,F57)</f>
        <v>1013903</v>
      </c>
      <c r="H58" s="23">
        <f>SUM(H49,H57)</f>
        <v>1214338</v>
      </c>
      <c r="I58" s="18"/>
      <c r="J58" s="23">
        <f>SUM(J49,J57)</f>
        <v>1013178</v>
      </c>
      <c r="K58" s="18"/>
      <c r="L58" s="23">
        <f>SUM(L49,L57)</f>
        <v>1209097</v>
      </c>
      <c r="M58" s="18"/>
      <c r="O58" s="19"/>
      <c r="Q58" s="19"/>
    </row>
    <row r="59" spans="1:17" ht="21.95" customHeight="1">
      <c r="A59" s="14"/>
      <c r="D59" s="17"/>
      <c r="E59" s="17"/>
      <c r="F59" s="18"/>
      <c r="G59" s="17"/>
      <c r="H59" s="18"/>
      <c r="I59" s="18"/>
      <c r="J59" s="18"/>
      <c r="K59" s="18"/>
      <c r="L59" s="18"/>
      <c r="M59" s="18"/>
      <c r="O59" s="19"/>
      <c r="Q59" s="19"/>
    </row>
    <row r="60" spans="1:17" ht="21.95" customHeight="1">
      <c r="A60" s="6" t="s">
        <v>4</v>
      </c>
      <c r="D60" s="17"/>
      <c r="E60" s="17"/>
      <c r="G60" s="17"/>
      <c r="O60" s="19"/>
      <c r="Q60" s="19"/>
    </row>
    <row r="61" spans="1:17" ht="20.45" customHeight="1">
      <c r="A61" s="3" t="s">
        <v>147</v>
      </c>
      <c r="B61" s="4"/>
      <c r="C61" s="4"/>
      <c r="D61" s="4"/>
      <c r="E61" s="4"/>
      <c r="F61" s="16"/>
      <c r="G61" s="17"/>
      <c r="H61" s="16"/>
      <c r="I61" s="16"/>
      <c r="J61" s="16"/>
      <c r="K61" s="16"/>
      <c r="L61" s="16"/>
      <c r="M61" s="16"/>
      <c r="O61" s="19"/>
      <c r="Q61" s="19"/>
    </row>
    <row r="62" spans="1:17" ht="20.45" customHeight="1">
      <c r="A62" s="3" t="s">
        <v>149</v>
      </c>
      <c r="B62" s="4"/>
      <c r="C62" s="4"/>
      <c r="D62" s="4"/>
      <c r="E62" s="4"/>
      <c r="F62" s="16"/>
      <c r="G62" s="17"/>
      <c r="H62" s="16"/>
      <c r="I62" s="16"/>
      <c r="J62" s="16"/>
      <c r="K62" s="16"/>
      <c r="L62" s="16"/>
      <c r="M62" s="16"/>
      <c r="O62" s="19"/>
      <c r="Q62" s="19"/>
    </row>
    <row r="63" spans="1:17">
      <c r="A63" s="3" t="s">
        <v>181</v>
      </c>
      <c r="B63" s="4"/>
      <c r="C63" s="4"/>
      <c r="D63" s="4"/>
      <c r="E63" s="4"/>
      <c r="F63" s="5"/>
      <c r="G63" s="4"/>
      <c r="H63" s="5"/>
      <c r="I63" s="5"/>
      <c r="J63" s="5"/>
      <c r="K63" s="5"/>
      <c r="L63" s="5"/>
      <c r="M63" s="5"/>
      <c r="O63" s="19"/>
      <c r="Q63" s="19"/>
    </row>
    <row r="64" spans="1:17">
      <c r="A64" s="4"/>
      <c r="B64" s="4"/>
      <c r="C64" s="4"/>
      <c r="D64" s="4"/>
      <c r="E64" s="4"/>
      <c r="F64" s="7"/>
      <c r="G64" s="4"/>
      <c r="H64" s="7"/>
      <c r="I64" s="7"/>
      <c r="J64" s="7"/>
      <c r="K64" s="5"/>
      <c r="L64" s="8" t="s">
        <v>91</v>
      </c>
      <c r="O64" s="19"/>
      <c r="Q64" s="19"/>
    </row>
    <row r="65" spans="1:17">
      <c r="A65" s="4"/>
      <c r="B65" s="4"/>
      <c r="C65" s="4"/>
      <c r="D65" s="4"/>
      <c r="E65" s="4"/>
      <c r="F65" s="71" t="s">
        <v>150</v>
      </c>
      <c r="G65" s="71"/>
      <c r="H65" s="71"/>
      <c r="I65" s="11"/>
      <c r="J65" s="71" t="s">
        <v>57</v>
      </c>
      <c r="K65" s="71"/>
      <c r="L65" s="71"/>
      <c r="M65" s="11"/>
      <c r="N65" s="11"/>
      <c r="O65" s="19"/>
      <c r="Q65" s="19"/>
    </row>
    <row r="66" spans="1:17">
      <c r="A66" s="4"/>
      <c r="B66" s="4"/>
      <c r="C66" s="4"/>
      <c r="D66" s="12"/>
      <c r="E66" s="4"/>
      <c r="F66" s="13" t="s">
        <v>182</v>
      </c>
      <c r="G66" s="50"/>
      <c r="H66" s="13" t="s">
        <v>173</v>
      </c>
      <c r="I66" s="51"/>
      <c r="J66" s="13" t="s">
        <v>182</v>
      </c>
      <c r="K66" s="50"/>
      <c r="L66" s="13" t="s">
        <v>173</v>
      </c>
      <c r="M66" s="50"/>
      <c r="N66" s="11"/>
      <c r="O66" s="19"/>
      <c r="Q66" s="19"/>
    </row>
    <row r="67" spans="1:17">
      <c r="A67" s="4"/>
      <c r="B67" s="4"/>
      <c r="C67" s="4"/>
      <c r="D67" s="12"/>
      <c r="E67" s="4"/>
      <c r="F67" s="52" t="s">
        <v>101</v>
      </c>
      <c r="G67" s="50"/>
      <c r="H67" s="52" t="s">
        <v>102</v>
      </c>
      <c r="I67" s="51"/>
      <c r="J67" s="52" t="s">
        <v>101</v>
      </c>
      <c r="K67" s="50"/>
      <c r="L67" s="52" t="s">
        <v>102</v>
      </c>
      <c r="M67" s="50"/>
      <c r="N67" s="11"/>
      <c r="O67" s="19"/>
      <c r="Q67" s="19"/>
    </row>
    <row r="68" spans="1:17">
      <c r="A68" s="4"/>
      <c r="B68" s="4"/>
      <c r="C68" s="4"/>
      <c r="D68" s="12"/>
      <c r="E68" s="4"/>
      <c r="F68" s="52" t="s">
        <v>100</v>
      </c>
      <c r="G68" s="50"/>
      <c r="H68" s="13"/>
      <c r="I68" s="51"/>
      <c r="J68" s="52" t="s">
        <v>100</v>
      </c>
      <c r="K68" s="50"/>
      <c r="L68" s="13"/>
      <c r="M68" s="50"/>
      <c r="N68" s="11"/>
      <c r="O68" s="19"/>
      <c r="Q68" s="19"/>
    </row>
    <row r="69" spans="1:17" ht="20.45" customHeight="1">
      <c r="A69" s="3" t="s">
        <v>8</v>
      </c>
      <c r="C69" s="17"/>
      <c r="O69" s="19"/>
      <c r="Q69" s="19"/>
    </row>
    <row r="70" spans="1:17" ht="20.45" customHeight="1">
      <c r="A70" s="6" t="s">
        <v>37</v>
      </c>
      <c r="C70" s="17"/>
      <c r="D70" s="35"/>
      <c r="E70" s="35"/>
      <c r="G70" s="35"/>
      <c r="O70" s="19"/>
      <c r="Q70" s="19"/>
    </row>
    <row r="71" spans="1:17" ht="20.45" customHeight="1">
      <c r="A71" s="6" t="s">
        <v>83</v>
      </c>
      <c r="C71" s="17"/>
      <c r="D71" s="35"/>
      <c r="E71" s="35"/>
      <c r="G71" s="35"/>
      <c r="O71" s="19"/>
      <c r="Q71" s="19"/>
    </row>
    <row r="72" spans="1:17" ht="20.45" customHeight="1" thickBot="1">
      <c r="A72" s="6" t="s">
        <v>79</v>
      </c>
      <c r="C72" s="17"/>
      <c r="D72" s="35"/>
      <c r="E72" s="35"/>
      <c r="F72" s="59">
        <v>450000</v>
      </c>
      <c r="G72" s="35"/>
      <c r="H72" s="59">
        <v>450000</v>
      </c>
      <c r="J72" s="59">
        <f>+F72</f>
        <v>450000</v>
      </c>
      <c r="L72" s="59">
        <f>+H72</f>
        <v>450000</v>
      </c>
      <c r="O72" s="19"/>
      <c r="Q72" s="19"/>
    </row>
    <row r="73" spans="1:17" ht="20.45" customHeight="1" thickTop="1">
      <c r="A73" s="6" t="s">
        <v>82</v>
      </c>
      <c r="C73" s="17"/>
      <c r="O73" s="19"/>
      <c r="Q73" s="19"/>
    </row>
    <row r="74" spans="1:17" ht="20.45" customHeight="1">
      <c r="A74" s="6" t="s">
        <v>79</v>
      </c>
      <c r="C74" s="17"/>
      <c r="F74" s="18">
        <f>'CE Consolidated'!F30</f>
        <v>450000</v>
      </c>
      <c r="G74" s="19"/>
      <c r="H74" s="18">
        <v>450000</v>
      </c>
      <c r="I74" s="18"/>
      <c r="J74" s="18">
        <f>'CE Separate'!F30</f>
        <v>450000</v>
      </c>
      <c r="K74" s="18"/>
      <c r="L74" s="18">
        <v>450000</v>
      </c>
      <c r="M74" s="18"/>
      <c r="O74" s="19"/>
      <c r="Q74" s="19"/>
    </row>
    <row r="75" spans="1:17" ht="20.45" customHeight="1">
      <c r="A75" s="6" t="s">
        <v>70</v>
      </c>
      <c r="C75" s="17"/>
      <c r="F75" s="18">
        <f>'CE Consolidated'!H30</f>
        <v>674380</v>
      </c>
      <c r="G75" s="19"/>
      <c r="H75" s="18">
        <v>674380</v>
      </c>
      <c r="I75" s="18"/>
      <c r="J75" s="18">
        <f>'CE Separate'!H30</f>
        <v>674380</v>
      </c>
      <c r="K75" s="18"/>
      <c r="L75" s="18">
        <v>674380</v>
      </c>
      <c r="M75" s="18"/>
      <c r="O75" s="19"/>
      <c r="Q75" s="19"/>
    </row>
    <row r="76" spans="1:17" ht="20.45" customHeight="1">
      <c r="A76" s="6" t="s">
        <v>19</v>
      </c>
      <c r="C76" s="17"/>
      <c r="F76" s="18"/>
      <c r="G76" s="19"/>
      <c r="H76" s="18"/>
      <c r="I76" s="18"/>
      <c r="J76" s="18"/>
      <c r="K76" s="18"/>
      <c r="L76" s="18"/>
      <c r="M76" s="18"/>
      <c r="N76" s="19"/>
      <c r="O76" s="19"/>
      <c r="Q76" s="19"/>
    </row>
    <row r="77" spans="1:17" ht="20.45" customHeight="1">
      <c r="A77" s="6" t="s">
        <v>67</v>
      </c>
      <c r="C77" s="17"/>
      <c r="D77" s="35"/>
      <c r="E77" s="35"/>
      <c r="F77" s="18">
        <f>'CE Consolidated'!J30</f>
        <v>45000</v>
      </c>
      <c r="G77" s="18"/>
      <c r="H77" s="18">
        <v>45000</v>
      </c>
      <c r="I77" s="18"/>
      <c r="J77" s="18">
        <f>'CE Separate'!J30</f>
        <v>45000</v>
      </c>
      <c r="K77" s="18"/>
      <c r="L77" s="18">
        <v>45000</v>
      </c>
      <c r="M77" s="18"/>
      <c r="O77" s="19"/>
      <c r="Q77" s="19"/>
    </row>
    <row r="78" spans="1:17" s="39" customFormat="1" ht="20.45" customHeight="1">
      <c r="A78" s="60" t="s">
        <v>68</v>
      </c>
      <c r="C78" s="40"/>
      <c r="F78" s="18">
        <f>'CE Consolidated'!L30</f>
        <v>11806484</v>
      </c>
      <c r="G78" s="18"/>
      <c r="H78" s="18">
        <v>11610457</v>
      </c>
      <c r="I78" s="18"/>
      <c r="J78" s="18">
        <f>'CE Separate'!L30</f>
        <v>11785679</v>
      </c>
      <c r="K78" s="18"/>
      <c r="L78" s="18">
        <v>11586154</v>
      </c>
      <c r="M78" s="18"/>
      <c r="O78" s="19"/>
      <c r="Q78" s="19"/>
    </row>
    <row r="79" spans="1:17" s="39" customFormat="1" ht="20.45" customHeight="1">
      <c r="A79" s="60" t="s">
        <v>87</v>
      </c>
      <c r="C79" s="40"/>
      <c r="F79" s="23">
        <f>'CE Consolidated'!N30</f>
        <v>95566</v>
      </c>
      <c r="G79" s="18"/>
      <c r="H79" s="23">
        <v>80181</v>
      </c>
      <c r="I79" s="18"/>
      <c r="J79" s="23">
        <f>'CE Separate'!N30</f>
        <v>95566</v>
      </c>
      <c r="K79" s="18"/>
      <c r="L79" s="23">
        <v>80181</v>
      </c>
      <c r="M79" s="18"/>
      <c r="O79" s="19"/>
      <c r="Q79" s="19"/>
    </row>
    <row r="80" spans="1:17" s="39" customFormat="1" ht="20.45" customHeight="1">
      <c r="A80" s="60" t="s">
        <v>145</v>
      </c>
      <c r="C80" s="40"/>
      <c r="F80" s="18">
        <f>SUM(F74:F79)</f>
        <v>13071430</v>
      </c>
      <c r="G80" s="18"/>
      <c r="H80" s="18">
        <f>SUM(H74:H79)</f>
        <v>12860018</v>
      </c>
      <c r="I80" s="18"/>
      <c r="J80" s="18">
        <f>SUM(J74:J79)</f>
        <v>13050625</v>
      </c>
      <c r="K80" s="18"/>
      <c r="L80" s="18">
        <f>SUM(L74:L79)</f>
        <v>12835715</v>
      </c>
      <c r="M80" s="18"/>
      <c r="O80" s="19"/>
      <c r="Q80" s="19"/>
    </row>
    <row r="81" spans="1:17" ht="20.45" customHeight="1">
      <c r="A81" s="3" t="s">
        <v>9</v>
      </c>
      <c r="C81" s="17"/>
      <c r="F81" s="20">
        <f>SUM(F80:F80)</f>
        <v>13071430</v>
      </c>
      <c r="G81" s="18"/>
      <c r="H81" s="20">
        <f>SUM(H80:H80)</f>
        <v>12860018</v>
      </c>
      <c r="I81" s="18"/>
      <c r="J81" s="20">
        <f>SUM(J80:J80)</f>
        <v>13050625</v>
      </c>
      <c r="K81" s="18"/>
      <c r="L81" s="20">
        <f>SUM(L80:L80)</f>
        <v>12835715</v>
      </c>
      <c r="M81" s="18"/>
      <c r="O81" s="19"/>
      <c r="Q81" s="19"/>
    </row>
    <row r="82" spans="1:17" ht="20.45" customHeight="1" thickBot="1">
      <c r="A82" s="3" t="s">
        <v>10</v>
      </c>
      <c r="C82" s="17"/>
      <c r="F82" s="61">
        <f>SUM(F58+F81)</f>
        <v>14085333</v>
      </c>
      <c r="G82" s="18"/>
      <c r="H82" s="61">
        <f>SUM(H58+H81)</f>
        <v>14074356</v>
      </c>
      <c r="I82" s="18"/>
      <c r="J82" s="61">
        <f>SUM(J58+J81)</f>
        <v>14063803</v>
      </c>
      <c r="K82" s="18"/>
      <c r="L82" s="61">
        <f>SUM(L58+L81)</f>
        <v>14044812</v>
      </c>
      <c r="M82" s="18"/>
      <c r="N82" s="19"/>
      <c r="O82" s="19"/>
      <c r="Q82" s="19"/>
    </row>
    <row r="83" spans="1:17" ht="21.75" thickTop="1">
      <c r="C83" s="17"/>
      <c r="F83" s="18">
        <f>F82-F30</f>
        <v>0</v>
      </c>
      <c r="H83" s="18">
        <f>H82-H30</f>
        <v>0</v>
      </c>
      <c r="I83" s="18"/>
      <c r="J83" s="18">
        <f>J82-J30</f>
        <v>0</v>
      </c>
      <c r="K83" s="18"/>
      <c r="L83" s="18">
        <f>L82-L30</f>
        <v>0</v>
      </c>
      <c r="M83" s="18"/>
      <c r="N83" s="8"/>
    </row>
    <row r="84" spans="1:17">
      <c r="A84" s="6" t="s">
        <v>4</v>
      </c>
      <c r="C84" s="17"/>
      <c r="D84" s="8"/>
      <c r="N84" s="8"/>
    </row>
    <row r="85" spans="1:17">
      <c r="C85" s="17"/>
      <c r="N85" s="8"/>
    </row>
    <row r="86" spans="1:17">
      <c r="A86" s="62"/>
      <c r="B86" s="62"/>
      <c r="C86" s="62"/>
      <c r="D86" s="62"/>
      <c r="N86" s="8"/>
    </row>
    <row r="87" spans="1:17">
      <c r="N87" s="8"/>
    </row>
    <row r="88" spans="1:17">
      <c r="E88" s="21" t="s">
        <v>11</v>
      </c>
      <c r="F88" s="6"/>
      <c r="H88" s="6"/>
      <c r="N88" s="8"/>
    </row>
    <row r="89" spans="1:17">
      <c r="A89" s="62"/>
      <c r="B89" s="62"/>
      <c r="C89" s="62"/>
      <c r="D89" s="62"/>
      <c r="N89" s="8"/>
    </row>
    <row r="90" spans="1:17">
      <c r="A90" s="24"/>
    </row>
    <row r="91" spans="1:17">
      <c r="A91" s="24"/>
    </row>
    <row r="92" spans="1:17">
      <c r="A92" s="24"/>
    </row>
  </sheetData>
  <mergeCells count="6">
    <mergeCell ref="J5:L5"/>
    <mergeCell ref="F5:H5"/>
    <mergeCell ref="F37:H37"/>
    <mergeCell ref="J37:L37"/>
    <mergeCell ref="F65:H65"/>
    <mergeCell ref="J65:L65"/>
  </mergeCells>
  <printOptions horizontalCentered="1" gridLinesSet="0"/>
  <pageMargins left="0.70866141732283505" right="0.196850393700787" top="0.66929133858267698" bottom="0.196850393700787" header="0.196850393700787" footer="0.196850393700787"/>
  <pageSetup paperSize="9" scale="90" fitToHeight="0" orientation="portrait" r:id="rId1"/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showGridLines="0" tabSelected="1" view="pageBreakPreview" zoomScaleNormal="92" zoomScaleSheetLayoutView="100" workbookViewId="0">
      <selection activeCell="H10" sqref="H10"/>
    </sheetView>
  </sheetViews>
  <sheetFormatPr defaultColWidth="10.7109375" defaultRowHeight="21"/>
  <cols>
    <col min="1" max="2" width="20.7109375" style="6" customWidth="1"/>
    <col min="3" max="3" width="3.7109375" style="6" customWidth="1"/>
    <col min="4" max="4" width="6.7109375" style="6" customWidth="1"/>
    <col min="5" max="5" width="1.7109375" style="6" customWidth="1"/>
    <col min="6" max="6" width="10.7109375" style="9" customWidth="1"/>
    <col min="7" max="7" width="1.7109375" style="6" customWidth="1"/>
    <col min="8" max="8" width="10.7109375" style="9" customWidth="1"/>
    <col min="9" max="9" width="1.7109375" style="9" customWidth="1"/>
    <col min="10" max="10" width="10.7109375" style="9" customWidth="1"/>
    <col min="11" max="11" width="1.7109375" style="9" customWidth="1"/>
    <col min="12" max="12" width="10.7109375" style="9" customWidth="1"/>
    <col min="13" max="13" width="1.7109375" style="6" customWidth="1"/>
    <col min="14" max="16384" width="10.7109375" style="6"/>
  </cols>
  <sheetData>
    <row r="1" spans="1:14">
      <c r="L1" s="8" t="s">
        <v>98</v>
      </c>
    </row>
    <row r="2" spans="1:14">
      <c r="A2" s="3" t="s">
        <v>147</v>
      </c>
      <c r="B2" s="4"/>
      <c r="C2" s="4"/>
      <c r="D2" s="4"/>
      <c r="E2" s="4"/>
      <c r="F2" s="5"/>
      <c r="G2" s="4"/>
      <c r="H2" s="5"/>
      <c r="I2" s="5"/>
      <c r="J2" s="5"/>
      <c r="K2" s="5"/>
      <c r="L2" s="5"/>
    </row>
    <row r="3" spans="1:14">
      <c r="A3" s="14" t="s">
        <v>74</v>
      </c>
      <c r="B3" s="4"/>
      <c r="C3" s="4"/>
      <c r="D3" s="4"/>
      <c r="E3" s="4"/>
      <c r="F3" s="5"/>
      <c r="G3" s="4"/>
      <c r="H3" s="5"/>
      <c r="I3" s="5"/>
      <c r="J3" s="5"/>
      <c r="K3" s="5"/>
      <c r="L3" s="5"/>
    </row>
    <row r="4" spans="1:14">
      <c r="A4" s="14" t="s">
        <v>192</v>
      </c>
      <c r="B4" s="4"/>
      <c r="C4" s="4"/>
      <c r="D4" s="4"/>
      <c r="E4" s="4"/>
      <c r="F4" s="5"/>
      <c r="G4" s="4"/>
      <c r="H4" s="5"/>
      <c r="I4" s="5"/>
      <c r="J4" s="5"/>
      <c r="K4" s="5"/>
      <c r="L4" s="5"/>
    </row>
    <row r="5" spans="1:14">
      <c r="A5" s="4"/>
      <c r="B5" s="4"/>
      <c r="C5" s="4"/>
      <c r="D5" s="4"/>
      <c r="E5" s="4"/>
      <c r="F5" s="7"/>
      <c r="G5" s="4"/>
      <c r="H5" s="7"/>
      <c r="I5" s="7"/>
      <c r="J5" s="7"/>
      <c r="K5" s="5"/>
      <c r="L5" s="8" t="s">
        <v>92</v>
      </c>
    </row>
    <row r="6" spans="1:14">
      <c r="A6" s="4"/>
      <c r="B6" s="4"/>
      <c r="C6" s="4"/>
      <c r="D6" s="4"/>
      <c r="E6" s="4"/>
      <c r="F6" s="10"/>
      <c r="G6" s="10" t="s">
        <v>150</v>
      </c>
      <c r="H6" s="10"/>
      <c r="I6" s="15"/>
      <c r="J6" s="10"/>
      <c r="K6" s="10" t="s">
        <v>57</v>
      </c>
      <c r="L6" s="10"/>
      <c r="M6" s="11"/>
    </row>
    <row r="7" spans="1:14" s="17" customFormat="1">
      <c r="D7" s="12" t="s">
        <v>0</v>
      </c>
      <c r="E7" s="12"/>
      <c r="F7" s="25" t="s">
        <v>177</v>
      </c>
      <c r="G7" s="12"/>
      <c r="H7" s="25">
        <v>2568</v>
      </c>
      <c r="I7" s="13"/>
      <c r="J7" s="25" t="s">
        <v>177</v>
      </c>
      <c r="K7" s="12"/>
      <c r="L7" s="25">
        <v>2568</v>
      </c>
    </row>
    <row r="8" spans="1:14" s="17" customFormat="1">
      <c r="A8" s="14" t="s">
        <v>75</v>
      </c>
      <c r="D8" s="12"/>
      <c r="E8" s="12"/>
      <c r="F8" s="13"/>
      <c r="G8" s="12"/>
      <c r="H8" s="13"/>
      <c r="I8" s="13"/>
      <c r="J8" s="13"/>
      <c r="K8" s="12"/>
      <c r="L8" s="13"/>
    </row>
    <row r="9" spans="1:14">
      <c r="A9" s="14" t="s">
        <v>38</v>
      </c>
      <c r="C9" s="17"/>
    </row>
    <row r="10" spans="1:14">
      <c r="A10" s="6" t="s">
        <v>54</v>
      </c>
      <c r="C10" s="17"/>
      <c r="D10" s="35"/>
      <c r="F10" s="18">
        <v>1658386</v>
      </c>
      <c r="G10" s="19"/>
      <c r="H10" s="18">
        <v>1694733</v>
      </c>
      <c r="I10" s="19"/>
      <c r="J10" s="18">
        <v>1658386</v>
      </c>
      <c r="K10" s="19"/>
      <c r="L10" s="18">
        <v>1694733</v>
      </c>
      <c r="N10" s="19"/>
    </row>
    <row r="11" spans="1:14">
      <c r="A11" s="6" t="s">
        <v>55</v>
      </c>
      <c r="C11" s="17"/>
      <c r="F11" s="18">
        <v>11799</v>
      </c>
      <c r="G11" s="19"/>
      <c r="H11" s="18">
        <v>8982</v>
      </c>
      <c r="I11" s="19"/>
      <c r="J11" s="18">
        <v>12729</v>
      </c>
      <c r="K11" s="19"/>
      <c r="L11" s="18">
        <v>9183</v>
      </c>
      <c r="N11" s="19"/>
    </row>
    <row r="12" spans="1:14">
      <c r="A12" s="14" t="s">
        <v>39</v>
      </c>
      <c r="C12" s="17"/>
      <c r="F12" s="20">
        <f>SUM(F10:F11)</f>
        <v>1670185</v>
      </c>
      <c r="G12" s="19"/>
      <c r="H12" s="20">
        <f>SUM(H10:H11)</f>
        <v>1703715</v>
      </c>
      <c r="I12" s="19"/>
      <c r="J12" s="20">
        <f>SUM(J10:J11)</f>
        <v>1671115</v>
      </c>
      <c r="K12" s="19"/>
      <c r="L12" s="20">
        <f>SUM(L10:L11)</f>
        <v>1703916</v>
      </c>
      <c r="N12" s="19"/>
    </row>
    <row r="13" spans="1:14">
      <c r="A13" s="14" t="s">
        <v>40</v>
      </c>
      <c r="C13" s="17"/>
      <c r="D13" s="35"/>
      <c r="F13" s="18"/>
      <c r="G13" s="19"/>
      <c r="H13" s="18"/>
      <c r="I13" s="19"/>
      <c r="J13" s="18"/>
      <c r="K13" s="19"/>
      <c r="L13" s="18"/>
      <c r="N13" s="19"/>
    </row>
    <row r="14" spans="1:14">
      <c r="A14" s="6" t="s">
        <v>56</v>
      </c>
      <c r="C14" s="17"/>
      <c r="F14" s="18">
        <v>912254</v>
      </c>
      <c r="G14" s="19"/>
      <c r="H14" s="18">
        <v>940570</v>
      </c>
      <c r="I14" s="19"/>
      <c r="J14" s="18">
        <v>912254</v>
      </c>
      <c r="K14" s="19"/>
      <c r="L14" s="18">
        <v>940570</v>
      </c>
      <c r="N14" s="19"/>
    </row>
    <row r="15" spans="1:14">
      <c r="A15" s="6" t="s">
        <v>105</v>
      </c>
      <c r="C15" s="17"/>
      <c r="F15" s="18">
        <v>426201</v>
      </c>
      <c r="G15" s="19"/>
      <c r="H15" s="18">
        <v>398687</v>
      </c>
      <c r="I15" s="19"/>
      <c r="J15" s="18">
        <v>426201</v>
      </c>
      <c r="K15" s="19"/>
      <c r="L15" s="18">
        <v>398687</v>
      </c>
      <c r="N15" s="19"/>
    </row>
    <row r="16" spans="1:14">
      <c r="A16" s="6" t="s">
        <v>58</v>
      </c>
      <c r="C16" s="17"/>
      <c r="F16" s="18">
        <v>63251</v>
      </c>
      <c r="G16" s="19"/>
      <c r="H16" s="18">
        <v>70983</v>
      </c>
      <c r="I16" s="19"/>
      <c r="J16" s="18">
        <v>63216</v>
      </c>
      <c r="K16" s="19"/>
      <c r="L16" s="18">
        <v>70714</v>
      </c>
      <c r="N16" s="19"/>
    </row>
    <row r="17" spans="1:14">
      <c r="A17" s="14" t="s">
        <v>41</v>
      </c>
      <c r="C17" s="17"/>
      <c r="F17" s="20">
        <f>SUM(F14:F16)</f>
        <v>1401706</v>
      </c>
      <c r="G17" s="19"/>
      <c r="H17" s="20">
        <f>SUM(H14:H16)</f>
        <v>1410240</v>
      </c>
      <c r="I17" s="19"/>
      <c r="J17" s="20">
        <f>SUM(J14:J16)</f>
        <v>1401671</v>
      </c>
      <c r="K17" s="19"/>
      <c r="L17" s="20">
        <f>SUM(L14:L16)</f>
        <v>1409971</v>
      </c>
      <c r="N17" s="19"/>
    </row>
    <row r="18" spans="1:14">
      <c r="A18" s="3" t="s">
        <v>132</v>
      </c>
      <c r="C18" s="17"/>
      <c r="F18" s="18">
        <f>F12-F17</f>
        <v>268479</v>
      </c>
      <c r="G18" s="19"/>
      <c r="H18" s="18">
        <f>H12-H17</f>
        <v>293475</v>
      </c>
      <c r="I18" s="19"/>
      <c r="J18" s="18">
        <f>J12-J17</f>
        <v>269444</v>
      </c>
      <c r="K18" s="19"/>
      <c r="L18" s="18">
        <f>L12-L17</f>
        <v>293945</v>
      </c>
      <c r="N18" s="19"/>
    </row>
    <row r="19" spans="1:14">
      <c r="A19" s="6" t="s">
        <v>199</v>
      </c>
      <c r="B19" s="39"/>
      <c r="C19" s="40"/>
      <c r="D19" s="41">
        <v>5.2</v>
      </c>
      <c r="E19" s="42"/>
      <c r="F19" s="18">
        <v>-757</v>
      </c>
      <c r="G19" s="19"/>
      <c r="H19" s="18">
        <v>221</v>
      </c>
      <c r="I19" s="19"/>
      <c r="J19" s="18">
        <v>0</v>
      </c>
      <c r="K19" s="19"/>
      <c r="L19" s="18">
        <v>0</v>
      </c>
      <c r="N19" s="19"/>
    </row>
    <row r="20" spans="1:14">
      <c r="A20" s="21" t="s">
        <v>121</v>
      </c>
      <c r="B20" s="39"/>
      <c r="C20" s="40"/>
      <c r="D20" s="41"/>
      <c r="E20" s="42"/>
      <c r="F20" s="18">
        <v>26267</v>
      </c>
      <c r="G20" s="19"/>
      <c r="H20" s="18">
        <v>41344</v>
      </c>
      <c r="I20" s="19"/>
      <c r="J20" s="18">
        <v>26051</v>
      </c>
      <c r="K20" s="19"/>
      <c r="L20" s="18">
        <v>40786</v>
      </c>
      <c r="N20" s="19"/>
    </row>
    <row r="21" spans="1:14">
      <c r="A21" s="21" t="s">
        <v>111</v>
      </c>
      <c r="C21" s="17"/>
      <c r="F21" s="23">
        <v>-367</v>
      </c>
      <c r="G21" s="19"/>
      <c r="H21" s="23">
        <v>-342</v>
      </c>
      <c r="I21" s="19"/>
      <c r="J21" s="23">
        <v>-367</v>
      </c>
      <c r="K21" s="43"/>
      <c r="L21" s="23">
        <v>-342</v>
      </c>
      <c r="N21" s="19"/>
    </row>
    <row r="22" spans="1:14" s="39" customFormat="1">
      <c r="A22" s="14" t="s">
        <v>85</v>
      </c>
      <c r="C22" s="40"/>
      <c r="D22" s="42"/>
      <c r="E22" s="42"/>
      <c r="F22" s="18">
        <f>SUM(F18:F21)</f>
        <v>293622</v>
      </c>
      <c r="G22" s="43"/>
      <c r="H22" s="18">
        <f>SUM(H18:H21)</f>
        <v>334698</v>
      </c>
      <c r="I22" s="43"/>
      <c r="J22" s="18">
        <f>SUM(J18:J21)</f>
        <v>295128</v>
      </c>
      <c r="K22" s="43"/>
      <c r="L22" s="18">
        <f>SUM(L18:L21)</f>
        <v>334389</v>
      </c>
      <c r="N22" s="19"/>
    </row>
    <row r="23" spans="1:14" s="39" customFormat="1">
      <c r="A23" s="6" t="s">
        <v>84</v>
      </c>
      <c r="C23" s="40"/>
      <c r="D23" s="42">
        <v>9</v>
      </c>
      <c r="E23" s="42"/>
      <c r="F23" s="18">
        <v>-37999</v>
      </c>
      <c r="G23" s="43"/>
      <c r="H23" s="18">
        <v>-47651</v>
      </c>
      <c r="I23" s="43"/>
      <c r="J23" s="18">
        <v>-37999</v>
      </c>
      <c r="K23" s="43"/>
      <c r="L23" s="18">
        <v>-47634</v>
      </c>
      <c r="N23" s="19"/>
    </row>
    <row r="24" spans="1:14">
      <c r="A24" s="14" t="s">
        <v>93</v>
      </c>
      <c r="C24" s="17"/>
      <c r="D24" s="35"/>
      <c r="E24" s="35"/>
      <c r="F24" s="20">
        <f>SUM(F22:F23)</f>
        <v>255623</v>
      </c>
      <c r="G24" s="43"/>
      <c r="H24" s="20">
        <f>SUM(H22:H23)</f>
        <v>287047</v>
      </c>
      <c r="I24" s="43"/>
      <c r="J24" s="20">
        <f>SUM(J22:J23)</f>
        <v>257129</v>
      </c>
      <c r="K24" s="18"/>
      <c r="L24" s="20">
        <f>SUM(L22:L23)</f>
        <v>286755</v>
      </c>
      <c r="N24" s="19"/>
    </row>
    <row r="25" spans="1:14">
      <c r="A25" s="14"/>
      <c r="C25" s="17"/>
      <c r="F25" s="18"/>
      <c r="G25" s="35"/>
      <c r="H25" s="18"/>
      <c r="I25" s="35"/>
      <c r="J25" s="18"/>
      <c r="K25" s="18"/>
      <c r="L25" s="18"/>
      <c r="N25" s="19"/>
    </row>
    <row r="26" spans="1:14">
      <c r="A26" s="6" t="s">
        <v>4</v>
      </c>
      <c r="C26" s="17"/>
      <c r="K26" s="44"/>
      <c r="M26" s="44"/>
    </row>
    <row r="27" spans="1:14">
      <c r="C27" s="17"/>
      <c r="K27" s="44"/>
      <c r="M27" s="44"/>
    </row>
    <row r="28" spans="1:14">
      <c r="L28" s="8" t="s">
        <v>98</v>
      </c>
    </row>
    <row r="29" spans="1:14">
      <c r="A29" s="3" t="s">
        <v>147</v>
      </c>
      <c r="B29" s="4"/>
      <c r="C29" s="4"/>
      <c r="D29" s="4"/>
      <c r="E29" s="4"/>
      <c r="F29" s="5"/>
      <c r="G29" s="4"/>
      <c r="H29" s="5"/>
      <c r="I29" s="5"/>
      <c r="J29" s="5"/>
      <c r="K29" s="5"/>
      <c r="L29" s="5"/>
    </row>
    <row r="30" spans="1:14">
      <c r="A30" s="14" t="s">
        <v>153</v>
      </c>
      <c r="B30" s="4"/>
      <c r="C30" s="4"/>
      <c r="D30" s="4"/>
      <c r="E30" s="4"/>
      <c r="F30" s="5"/>
      <c r="G30" s="4"/>
      <c r="H30" s="5"/>
      <c r="I30" s="5"/>
      <c r="J30" s="5"/>
      <c r="K30" s="5"/>
      <c r="L30" s="5"/>
    </row>
    <row r="31" spans="1:14">
      <c r="A31" s="14" t="s">
        <v>192</v>
      </c>
      <c r="B31" s="4"/>
      <c r="C31" s="4"/>
      <c r="D31" s="4"/>
      <c r="E31" s="4"/>
      <c r="F31" s="5"/>
      <c r="G31" s="4"/>
      <c r="H31" s="5"/>
      <c r="I31" s="5"/>
      <c r="J31" s="5"/>
      <c r="K31" s="5"/>
      <c r="L31" s="5"/>
    </row>
    <row r="32" spans="1:14">
      <c r="A32" s="4"/>
      <c r="B32" s="4"/>
      <c r="C32" s="4"/>
      <c r="D32" s="4"/>
      <c r="E32" s="4"/>
      <c r="F32" s="7"/>
      <c r="G32" s="4"/>
      <c r="H32" s="7"/>
      <c r="I32" s="7"/>
      <c r="J32" s="7"/>
      <c r="K32" s="5"/>
      <c r="L32" s="8" t="s">
        <v>92</v>
      </c>
    </row>
    <row r="33" spans="1:14">
      <c r="A33" s="4"/>
      <c r="B33" s="4"/>
      <c r="C33" s="4"/>
      <c r="D33" s="4"/>
      <c r="E33" s="4"/>
      <c r="F33" s="10"/>
      <c r="G33" s="10" t="s">
        <v>150</v>
      </c>
      <c r="H33" s="10"/>
      <c r="I33" s="15"/>
      <c r="J33" s="10"/>
      <c r="K33" s="10" t="s">
        <v>57</v>
      </c>
      <c r="L33" s="10"/>
      <c r="M33" s="11"/>
    </row>
    <row r="34" spans="1:14" s="17" customFormat="1">
      <c r="D34" s="12"/>
      <c r="E34" s="12"/>
      <c r="F34" s="25" t="s">
        <v>177</v>
      </c>
      <c r="G34" s="12"/>
      <c r="H34" s="25">
        <v>2568</v>
      </c>
      <c r="I34" s="13"/>
      <c r="J34" s="25" t="s">
        <v>177</v>
      </c>
      <c r="K34" s="12"/>
      <c r="L34" s="25">
        <v>2568</v>
      </c>
    </row>
    <row r="35" spans="1:14">
      <c r="A35" s="14" t="s">
        <v>76</v>
      </c>
      <c r="C35" s="17"/>
      <c r="D35" s="35"/>
      <c r="E35" s="35"/>
      <c r="F35" s="18"/>
      <c r="G35" s="35"/>
      <c r="H35" s="18"/>
      <c r="I35" s="35"/>
      <c r="J35" s="18"/>
      <c r="K35" s="18"/>
      <c r="L35" s="18"/>
    </row>
    <row r="36" spans="1:14">
      <c r="A36" s="45" t="s">
        <v>90</v>
      </c>
      <c r="C36" s="17"/>
      <c r="D36" s="35"/>
      <c r="E36" s="35"/>
      <c r="F36" s="18"/>
      <c r="G36" s="35"/>
      <c r="H36" s="18"/>
      <c r="I36" s="35"/>
      <c r="J36" s="18"/>
      <c r="K36" s="18"/>
      <c r="L36" s="18"/>
    </row>
    <row r="37" spans="1:14">
      <c r="A37" s="46" t="s">
        <v>184</v>
      </c>
      <c r="C37" s="17"/>
      <c r="D37" s="35"/>
      <c r="E37" s="35"/>
      <c r="F37" s="18"/>
      <c r="G37" s="35"/>
      <c r="H37" s="18"/>
      <c r="I37" s="35"/>
      <c r="J37" s="18"/>
      <c r="K37" s="18"/>
      <c r="L37" s="18"/>
    </row>
    <row r="38" spans="1:14">
      <c r="A38" s="46" t="s">
        <v>128</v>
      </c>
      <c r="C38" s="17"/>
      <c r="D38" s="35"/>
      <c r="E38" s="35"/>
      <c r="F38" s="18"/>
      <c r="G38" s="35"/>
      <c r="H38" s="18"/>
      <c r="I38" s="35"/>
      <c r="J38" s="18"/>
      <c r="K38" s="18"/>
      <c r="L38" s="18"/>
    </row>
    <row r="39" spans="1:14">
      <c r="A39" s="6" t="s">
        <v>156</v>
      </c>
      <c r="C39" s="17"/>
      <c r="D39" s="35"/>
      <c r="E39" s="35"/>
      <c r="F39" s="23">
        <v>166</v>
      </c>
      <c r="G39" s="35"/>
      <c r="H39" s="23">
        <v>791</v>
      </c>
      <c r="I39" s="35"/>
      <c r="J39" s="23">
        <v>166</v>
      </c>
      <c r="K39" s="35"/>
      <c r="L39" s="23">
        <v>791</v>
      </c>
    </row>
    <row r="40" spans="1:14">
      <c r="A40" s="6" t="s">
        <v>88</v>
      </c>
      <c r="C40" s="17"/>
      <c r="D40" s="42"/>
      <c r="E40" s="35"/>
      <c r="F40" s="18"/>
      <c r="G40" s="35"/>
      <c r="H40" s="18"/>
      <c r="I40" s="35"/>
      <c r="J40" s="18"/>
      <c r="K40" s="18"/>
      <c r="L40" s="18"/>
    </row>
    <row r="41" spans="1:14">
      <c r="A41" s="6" t="s">
        <v>89</v>
      </c>
      <c r="C41" s="17"/>
      <c r="D41" s="42"/>
      <c r="E41" s="35"/>
      <c r="F41" s="23">
        <f>F39</f>
        <v>166</v>
      </c>
      <c r="G41" s="35"/>
      <c r="H41" s="23">
        <f>H39</f>
        <v>791</v>
      </c>
      <c r="I41" s="35"/>
      <c r="J41" s="23">
        <f>J39</f>
        <v>166</v>
      </c>
      <c r="K41" s="18"/>
      <c r="L41" s="23">
        <f>L39</f>
        <v>791</v>
      </c>
    </row>
    <row r="42" spans="1:14">
      <c r="C42" s="17"/>
      <c r="D42" s="42"/>
      <c r="E42" s="35"/>
      <c r="F42" s="18"/>
      <c r="G42" s="35"/>
      <c r="H42" s="18"/>
      <c r="I42" s="35"/>
      <c r="J42" s="18"/>
      <c r="K42" s="18"/>
      <c r="L42" s="18"/>
    </row>
    <row r="43" spans="1:14">
      <c r="A43" s="47" t="s">
        <v>109</v>
      </c>
      <c r="C43" s="17"/>
      <c r="D43" s="42"/>
      <c r="E43" s="35"/>
      <c r="F43" s="18"/>
      <c r="G43" s="35"/>
      <c r="H43" s="18"/>
      <c r="I43" s="35"/>
      <c r="J43" s="18"/>
      <c r="K43" s="18"/>
      <c r="L43" s="18"/>
    </row>
    <row r="44" spans="1:14">
      <c r="A44" s="6" t="s">
        <v>195</v>
      </c>
      <c r="C44" s="17"/>
      <c r="D44" s="42"/>
      <c r="E44" s="35"/>
      <c r="F44" s="18"/>
      <c r="G44" s="35"/>
      <c r="H44" s="18"/>
      <c r="I44" s="35"/>
      <c r="J44" s="18"/>
      <c r="K44" s="18"/>
      <c r="L44" s="18"/>
    </row>
    <row r="45" spans="1:14">
      <c r="A45" s="6" t="s">
        <v>155</v>
      </c>
      <c r="C45" s="17"/>
      <c r="D45" s="42"/>
      <c r="E45" s="35"/>
      <c r="F45" s="18"/>
      <c r="G45" s="35"/>
      <c r="H45" s="18"/>
      <c r="I45" s="35"/>
      <c r="J45" s="18"/>
      <c r="K45" s="18"/>
      <c r="L45" s="18"/>
    </row>
    <row r="46" spans="1:14">
      <c r="A46" s="6" t="s">
        <v>156</v>
      </c>
      <c r="C46" s="17"/>
      <c r="D46" s="42"/>
      <c r="E46" s="35"/>
      <c r="F46" s="23">
        <v>11802</v>
      </c>
      <c r="G46" s="35"/>
      <c r="H46" s="23">
        <v>-6873</v>
      </c>
      <c r="I46" s="35"/>
      <c r="J46" s="23">
        <v>11802</v>
      </c>
      <c r="K46" s="35"/>
      <c r="L46" s="23">
        <v>-6873</v>
      </c>
      <c r="N46" s="19"/>
    </row>
    <row r="47" spans="1:14">
      <c r="A47" s="46" t="s">
        <v>110</v>
      </c>
      <c r="C47" s="17"/>
      <c r="D47" s="42"/>
      <c r="E47" s="35"/>
      <c r="F47" s="18"/>
      <c r="G47" s="35"/>
      <c r="H47" s="18"/>
      <c r="I47" s="35"/>
      <c r="J47" s="18"/>
      <c r="K47" s="18"/>
      <c r="L47" s="18"/>
    </row>
    <row r="48" spans="1:14">
      <c r="A48" s="6" t="s">
        <v>89</v>
      </c>
      <c r="C48" s="17"/>
      <c r="D48" s="42"/>
      <c r="E48" s="35"/>
      <c r="F48" s="23">
        <f>SUM(F46:F46)</f>
        <v>11802</v>
      </c>
      <c r="G48" s="35"/>
      <c r="H48" s="23">
        <f>SUM(H46:H46)</f>
        <v>-6873</v>
      </c>
      <c r="I48" s="35"/>
      <c r="J48" s="23">
        <f>SUM(J46:J46)</f>
        <v>11802</v>
      </c>
      <c r="K48" s="18"/>
      <c r="L48" s="23">
        <f>SUM(L46:L46)</f>
        <v>-6873</v>
      </c>
    </row>
    <row r="49" spans="1:13">
      <c r="A49" s="14" t="s">
        <v>94</v>
      </c>
      <c r="C49" s="17"/>
      <c r="D49" s="35"/>
      <c r="E49" s="35"/>
      <c r="F49" s="20">
        <f>F41+F48</f>
        <v>11968</v>
      </c>
      <c r="G49" s="35"/>
      <c r="H49" s="20">
        <f>H41+H48</f>
        <v>-6082</v>
      </c>
      <c r="I49" s="35"/>
      <c r="J49" s="20">
        <f>J41+J48</f>
        <v>11968</v>
      </c>
      <c r="K49" s="18"/>
      <c r="L49" s="20">
        <f>L41+L48</f>
        <v>-6082</v>
      </c>
    </row>
    <row r="50" spans="1:13">
      <c r="C50" s="17"/>
      <c r="D50" s="35"/>
      <c r="E50" s="35"/>
      <c r="F50" s="18"/>
      <c r="G50" s="35"/>
      <c r="H50" s="18"/>
      <c r="I50" s="35"/>
      <c r="J50" s="18"/>
      <c r="K50" s="18"/>
      <c r="L50" s="18"/>
    </row>
    <row r="51" spans="1:13" ht="21.75" thickBot="1">
      <c r="A51" s="14" t="s">
        <v>95</v>
      </c>
      <c r="C51" s="17"/>
      <c r="F51" s="22">
        <f>SUM(F24,F49)</f>
        <v>267591</v>
      </c>
      <c r="G51" s="35"/>
      <c r="H51" s="22">
        <f>SUM(H24,H49)</f>
        <v>280965</v>
      </c>
      <c r="I51" s="35"/>
      <c r="J51" s="22">
        <f>SUM(J24,J49)</f>
        <v>269097</v>
      </c>
      <c r="K51" s="18"/>
      <c r="L51" s="22">
        <f>SUM(L24,L49)</f>
        <v>280673</v>
      </c>
    </row>
    <row r="52" spans="1:13" ht="21.75" thickTop="1">
      <c r="A52" s="14"/>
      <c r="C52" s="17"/>
      <c r="F52" s="18"/>
      <c r="G52" s="35"/>
      <c r="H52" s="18"/>
      <c r="I52" s="35"/>
      <c r="J52" s="18"/>
      <c r="K52" s="18"/>
      <c r="L52" s="18"/>
    </row>
    <row r="53" spans="1:13">
      <c r="A53" s="14" t="s">
        <v>157</v>
      </c>
      <c r="C53" s="17"/>
      <c r="D53" s="35"/>
      <c r="E53" s="35"/>
      <c r="F53" s="18"/>
      <c r="G53" s="35"/>
      <c r="H53" s="18"/>
      <c r="I53" s="35"/>
      <c r="J53" s="18"/>
      <c r="K53" s="18"/>
      <c r="L53" s="18"/>
    </row>
    <row r="54" spans="1:13" ht="21.75" thickBot="1">
      <c r="A54" s="6" t="s">
        <v>158</v>
      </c>
      <c r="C54" s="17"/>
      <c r="D54" s="35"/>
      <c r="E54" s="35"/>
      <c r="F54" s="22">
        <f>F24</f>
        <v>255623</v>
      </c>
      <c r="G54" s="18"/>
      <c r="H54" s="22">
        <f>H24</f>
        <v>287047</v>
      </c>
      <c r="I54" s="35"/>
      <c r="J54" s="22">
        <f>J24</f>
        <v>257129</v>
      </c>
      <c r="K54" s="18"/>
      <c r="L54" s="22">
        <f>L24</f>
        <v>286755</v>
      </c>
    </row>
    <row r="55" spans="1:13" ht="21.75" thickTop="1">
      <c r="C55" s="17"/>
      <c r="D55" s="35"/>
      <c r="E55" s="35"/>
      <c r="F55" s="18"/>
      <c r="G55" s="18"/>
      <c r="H55" s="18"/>
      <c r="I55" s="35"/>
      <c r="J55" s="18"/>
      <c r="K55" s="18"/>
      <c r="L55" s="18"/>
    </row>
    <row r="56" spans="1:13">
      <c r="A56" s="14" t="s">
        <v>162</v>
      </c>
      <c r="C56" s="17"/>
      <c r="K56" s="44"/>
    </row>
    <row r="57" spans="1:13" ht="21.75" thickBot="1">
      <c r="A57" s="6" t="s">
        <v>158</v>
      </c>
      <c r="C57" s="17"/>
      <c r="F57" s="22">
        <f>F51</f>
        <v>267591</v>
      </c>
      <c r="G57" s="18"/>
      <c r="H57" s="22">
        <f>H51</f>
        <v>280965</v>
      </c>
      <c r="I57" s="35"/>
      <c r="J57" s="22">
        <f>J51</f>
        <v>269097</v>
      </c>
      <c r="K57" s="18"/>
      <c r="L57" s="22">
        <f>L51</f>
        <v>280673</v>
      </c>
    </row>
    <row r="58" spans="1:13" ht="21.75" thickTop="1">
      <c r="A58" s="21"/>
      <c r="C58" s="17"/>
      <c r="F58" s="18"/>
      <c r="G58" s="35"/>
      <c r="H58" s="18"/>
      <c r="I58" s="35"/>
      <c r="J58" s="18"/>
      <c r="K58" s="18"/>
      <c r="L58" s="18"/>
    </row>
    <row r="59" spans="1:13">
      <c r="A59" s="14" t="s">
        <v>77</v>
      </c>
      <c r="C59" s="17"/>
      <c r="D59" s="35"/>
      <c r="E59" s="35"/>
      <c r="F59" s="18"/>
      <c r="G59" s="35"/>
      <c r="H59" s="18"/>
      <c r="I59" s="35"/>
      <c r="J59" s="18"/>
      <c r="K59" s="18"/>
      <c r="L59" s="18"/>
    </row>
    <row r="60" spans="1:13">
      <c r="A60" s="21" t="s">
        <v>103</v>
      </c>
      <c r="C60" s="17"/>
      <c r="D60" s="35"/>
      <c r="E60" s="35"/>
      <c r="F60" s="18"/>
      <c r="G60" s="35"/>
      <c r="H60" s="18"/>
      <c r="I60" s="35"/>
      <c r="J60" s="18"/>
      <c r="K60" s="18"/>
      <c r="L60" s="18"/>
    </row>
    <row r="61" spans="1:13" ht="21.75" thickBot="1">
      <c r="A61" s="21" t="s">
        <v>154</v>
      </c>
      <c r="C61" s="17"/>
      <c r="F61" s="48">
        <f>+F24/450000</f>
        <v>0.56805111111111106</v>
      </c>
      <c r="H61" s="48">
        <f>+H24/450000</f>
        <v>0.63788222222222224</v>
      </c>
      <c r="I61" s="6"/>
      <c r="J61" s="48">
        <f>+J24/450000</f>
        <v>0.57139777777777778</v>
      </c>
      <c r="K61" s="49"/>
      <c r="L61" s="48">
        <f>+L24/450000</f>
        <v>0.63723333333333332</v>
      </c>
      <c r="M61" s="44"/>
    </row>
    <row r="62" spans="1:13" ht="21.75" thickTop="1">
      <c r="A62" s="21"/>
      <c r="C62" s="17"/>
      <c r="K62" s="44"/>
      <c r="M62" s="44"/>
    </row>
    <row r="63" spans="1:13">
      <c r="A63" s="6" t="s">
        <v>4</v>
      </c>
      <c r="C63" s="17"/>
      <c r="K63" s="44"/>
      <c r="M63" s="44"/>
    </row>
    <row r="64" spans="1:13">
      <c r="C64" s="17"/>
      <c r="K64" s="44"/>
      <c r="M64" s="44"/>
    </row>
    <row r="65" spans="1:14">
      <c r="L65" s="8" t="s">
        <v>98</v>
      </c>
    </row>
    <row r="66" spans="1:14">
      <c r="A66" s="3" t="s">
        <v>147</v>
      </c>
      <c r="B66" s="4"/>
      <c r="C66" s="4"/>
      <c r="D66" s="4"/>
      <c r="E66" s="4"/>
      <c r="F66" s="5"/>
      <c r="G66" s="4"/>
      <c r="H66" s="5"/>
      <c r="I66" s="5"/>
      <c r="J66" s="5"/>
      <c r="K66" s="5"/>
      <c r="L66" s="5"/>
    </row>
    <row r="67" spans="1:14">
      <c r="A67" s="14" t="s">
        <v>74</v>
      </c>
      <c r="B67" s="4"/>
      <c r="C67" s="4"/>
      <c r="D67" s="4"/>
      <c r="E67" s="4"/>
      <c r="F67" s="5"/>
      <c r="G67" s="4"/>
      <c r="H67" s="5"/>
      <c r="I67" s="5"/>
      <c r="J67" s="5"/>
      <c r="K67" s="5"/>
      <c r="L67" s="5"/>
    </row>
    <row r="68" spans="1:14">
      <c r="A68" s="14" t="s">
        <v>193</v>
      </c>
      <c r="B68" s="4"/>
      <c r="C68" s="4"/>
      <c r="D68" s="4"/>
      <c r="E68" s="4"/>
      <c r="F68" s="5"/>
      <c r="G68" s="4"/>
      <c r="H68" s="5"/>
      <c r="I68" s="5"/>
      <c r="J68" s="5"/>
      <c r="K68" s="5"/>
      <c r="L68" s="5"/>
    </row>
    <row r="69" spans="1:14">
      <c r="A69" s="4"/>
      <c r="B69" s="4"/>
      <c r="C69" s="4"/>
      <c r="D69" s="4"/>
      <c r="E69" s="4"/>
      <c r="F69" s="7"/>
      <c r="G69" s="4"/>
      <c r="H69" s="7"/>
      <c r="I69" s="7"/>
      <c r="J69" s="7"/>
      <c r="K69" s="5"/>
      <c r="L69" s="8" t="s">
        <v>92</v>
      </c>
    </row>
    <row r="70" spans="1:14">
      <c r="A70" s="4"/>
      <c r="B70" s="4"/>
      <c r="C70" s="4"/>
      <c r="D70" s="4"/>
      <c r="E70" s="4"/>
      <c r="F70" s="10"/>
      <c r="G70" s="10" t="s">
        <v>150</v>
      </c>
      <c r="H70" s="10"/>
      <c r="I70" s="15"/>
      <c r="J70" s="10"/>
      <c r="K70" s="10" t="s">
        <v>57</v>
      </c>
      <c r="L70" s="10"/>
      <c r="M70" s="11"/>
    </row>
    <row r="71" spans="1:14" s="17" customFormat="1">
      <c r="D71" s="12" t="s">
        <v>0</v>
      </c>
      <c r="E71" s="12"/>
      <c r="F71" s="25" t="s">
        <v>177</v>
      </c>
      <c r="G71" s="12"/>
      <c r="H71" s="25">
        <v>2568</v>
      </c>
      <c r="I71" s="13"/>
      <c r="J71" s="25" t="s">
        <v>177</v>
      </c>
      <c r="K71" s="12"/>
      <c r="L71" s="25">
        <v>2568</v>
      </c>
    </row>
    <row r="72" spans="1:14" s="17" customFormat="1">
      <c r="A72" s="14" t="s">
        <v>75</v>
      </c>
      <c r="D72" s="12"/>
      <c r="E72" s="12"/>
      <c r="F72" s="13"/>
      <c r="G72" s="12"/>
      <c r="H72" s="13"/>
      <c r="I72" s="13"/>
      <c r="J72" s="13"/>
      <c r="K72" s="12"/>
      <c r="L72" s="13"/>
    </row>
    <row r="73" spans="1:14">
      <c r="A73" s="14" t="s">
        <v>38</v>
      </c>
      <c r="C73" s="17"/>
    </row>
    <row r="74" spans="1:14">
      <c r="A74" s="6" t="s">
        <v>54</v>
      </c>
      <c r="C74" s="17"/>
      <c r="D74" s="35"/>
      <c r="F74" s="18">
        <v>3355332</v>
      </c>
      <c r="G74" s="19"/>
      <c r="H74" s="18">
        <v>3382719</v>
      </c>
      <c r="I74" s="19"/>
      <c r="J74" s="18">
        <v>3355332</v>
      </c>
      <c r="K74" s="19"/>
      <c r="L74" s="18">
        <v>3382719</v>
      </c>
      <c r="N74" s="19"/>
    </row>
    <row r="75" spans="1:14">
      <c r="A75" s="6" t="s">
        <v>55</v>
      </c>
      <c r="C75" s="17"/>
      <c r="F75" s="18">
        <v>36224</v>
      </c>
      <c r="G75" s="19"/>
      <c r="H75" s="18">
        <v>37463</v>
      </c>
      <c r="I75" s="19"/>
      <c r="J75" s="18">
        <v>37754</v>
      </c>
      <c r="K75" s="19"/>
      <c r="L75" s="18">
        <v>39337</v>
      </c>
      <c r="N75" s="19"/>
    </row>
    <row r="76" spans="1:14">
      <c r="A76" s="14" t="s">
        <v>39</v>
      </c>
      <c r="C76" s="17"/>
      <c r="F76" s="20">
        <f>SUM(F74:F75)</f>
        <v>3391556</v>
      </c>
      <c r="G76" s="19"/>
      <c r="H76" s="20">
        <f>SUM(H74:H75)</f>
        <v>3420182</v>
      </c>
      <c r="I76" s="19"/>
      <c r="J76" s="20">
        <f>SUM(J74:J75)</f>
        <v>3393086</v>
      </c>
      <c r="K76" s="19"/>
      <c r="L76" s="20">
        <f>SUM(L74:L75)</f>
        <v>3422056</v>
      </c>
      <c r="N76" s="19"/>
    </row>
    <row r="77" spans="1:14">
      <c r="A77" s="14" t="s">
        <v>40</v>
      </c>
      <c r="C77" s="17"/>
      <c r="D77" s="35"/>
      <c r="F77" s="18"/>
      <c r="G77" s="19"/>
      <c r="H77" s="18"/>
      <c r="I77" s="19"/>
      <c r="J77" s="18"/>
      <c r="K77" s="19"/>
      <c r="L77" s="18"/>
      <c r="N77" s="19"/>
    </row>
    <row r="78" spans="1:14">
      <c r="A78" s="6" t="s">
        <v>56</v>
      </c>
      <c r="C78" s="17"/>
      <c r="F78" s="18">
        <v>1853068</v>
      </c>
      <c r="G78" s="19"/>
      <c r="H78" s="18">
        <v>1862020</v>
      </c>
      <c r="I78" s="19"/>
      <c r="J78" s="18">
        <v>1853068</v>
      </c>
      <c r="K78" s="19"/>
      <c r="L78" s="18">
        <v>1862020</v>
      </c>
      <c r="N78" s="19"/>
    </row>
    <row r="79" spans="1:14">
      <c r="A79" s="6" t="s">
        <v>105</v>
      </c>
      <c r="C79" s="17"/>
      <c r="F79" s="18">
        <v>829974</v>
      </c>
      <c r="G79" s="19"/>
      <c r="H79" s="18">
        <v>773871</v>
      </c>
      <c r="I79" s="19"/>
      <c r="J79" s="18">
        <v>829974</v>
      </c>
      <c r="K79" s="19"/>
      <c r="L79" s="18">
        <v>773871</v>
      </c>
      <c r="N79" s="19"/>
    </row>
    <row r="80" spans="1:14">
      <c r="A80" s="6" t="s">
        <v>58</v>
      </c>
      <c r="C80" s="17"/>
      <c r="F80" s="18">
        <v>126532</v>
      </c>
      <c r="G80" s="19"/>
      <c r="H80" s="18">
        <v>139632</v>
      </c>
      <c r="I80" s="19"/>
      <c r="J80" s="18">
        <v>126457</v>
      </c>
      <c r="K80" s="19"/>
      <c r="L80" s="18">
        <v>139232</v>
      </c>
      <c r="N80" s="19"/>
    </row>
    <row r="81" spans="1:14">
      <c r="A81" s="14" t="s">
        <v>41</v>
      </c>
      <c r="C81" s="17"/>
      <c r="F81" s="20">
        <f>SUM(F78:F80)</f>
        <v>2809574</v>
      </c>
      <c r="G81" s="19"/>
      <c r="H81" s="20">
        <f>SUM(H78:H80)</f>
        <v>2775523</v>
      </c>
      <c r="I81" s="19"/>
      <c r="J81" s="20">
        <f>SUM(J78:J80)</f>
        <v>2809499</v>
      </c>
      <c r="K81" s="19"/>
      <c r="L81" s="20">
        <f>SUM(L78:L80)</f>
        <v>2775123</v>
      </c>
      <c r="N81" s="19"/>
    </row>
    <row r="82" spans="1:14">
      <c r="A82" s="3" t="s">
        <v>132</v>
      </c>
      <c r="C82" s="17"/>
      <c r="F82" s="18">
        <f>F76-F81</f>
        <v>581982</v>
      </c>
      <c r="G82" s="19"/>
      <c r="H82" s="18">
        <f>H76-H81</f>
        <v>644659</v>
      </c>
      <c r="I82" s="19"/>
      <c r="J82" s="18">
        <f>J76-J81</f>
        <v>583587</v>
      </c>
      <c r="K82" s="19"/>
      <c r="L82" s="18">
        <f>L76-L81</f>
        <v>646933</v>
      </c>
      <c r="N82" s="19"/>
    </row>
    <row r="83" spans="1:14">
      <c r="A83" s="6" t="s">
        <v>199</v>
      </c>
      <c r="B83" s="39"/>
      <c r="C83" s="40"/>
      <c r="D83" s="41">
        <v>5.2</v>
      </c>
      <c r="E83" s="42"/>
      <c r="F83" s="18">
        <v>-2109</v>
      </c>
      <c r="G83" s="19"/>
      <c r="H83" s="18">
        <v>408</v>
      </c>
      <c r="I83" s="19"/>
      <c r="J83" s="18">
        <v>0</v>
      </c>
      <c r="K83" s="19"/>
      <c r="L83" s="18">
        <v>0</v>
      </c>
      <c r="N83" s="19"/>
    </row>
    <row r="84" spans="1:14">
      <c r="A84" s="21" t="s">
        <v>121</v>
      </c>
      <c r="B84" s="39"/>
      <c r="C84" s="40"/>
      <c r="D84" s="41"/>
      <c r="E84" s="42"/>
      <c r="F84" s="18">
        <f>52438-1</f>
        <v>52437</v>
      </c>
      <c r="G84" s="19"/>
      <c r="H84" s="18">
        <v>82345</v>
      </c>
      <c r="I84" s="19"/>
      <c r="J84" s="18">
        <v>52221</v>
      </c>
      <c r="K84" s="19"/>
      <c r="L84" s="18">
        <v>81267</v>
      </c>
      <c r="N84" s="19"/>
    </row>
    <row r="85" spans="1:14">
      <c r="A85" s="21" t="s">
        <v>111</v>
      </c>
      <c r="C85" s="17"/>
      <c r="F85" s="23">
        <v>-787</v>
      </c>
      <c r="G85" s="19"/>
      <c r="H85" s="23">
        <v>-702</v>
      </c>
      <c r="I85" s="19"/>
      <c r="J85" s="23">
        <v>-787</v>
      </c>
      <c r="K85" s="43"/>
      <c r="L85" s="23">
        <v>-702</v>
      </c>
      <c r="N85" s="19"/>
    </row>
    <row r="86" spans="1:14" s="39" customFormat="1">
      <c r="A86" s="14" t="s">
        <v>85</v>
      </c>
      <c r="C86" s="40"/>
      <c r="D86" s="42"/>
      <c r="E86" s="42"/>
      <c r="F86" s="18">
        <f>SUM(F82:F85)</f>
        <v>631523</v>
      </c>
      <c r="G86" s="43"/>
      <c r="H86" s="18">
        <f>SUM(H82:H85)</f>
        <v>726710</v>
      </c>
      <c r="I86" s="43"/>
      <c r="J86" s="18">
        <f>SUM(J82:J85)</f>
        <v>635021</v>
      </c>
      <c r="K86" s="43"/>
      <c r="L86" s="18">
        <f>SUM(L82:L85)</f>
        <v>727498</v>
      </c>
      <c r="N86" s="19"/>
    </row>
    <row r="87" spans="1:14" s="39" customFormat="1">
      <c r="A87" s="6" t="s">
        <v>84</v>
      </c>
      <c r="C87" s="40"/>
      <c r="D87" s="42">
        <v>9</v>
      </c>
      <c r="E87" s="42"/>
      <c r="F87" s="18">
        <v>-80035</v>
      </c>
      <c r="G87" s="43"/>
      <c r="H87" s="18">
        <v>-98152</v>
      </c>
      <c r="I87" s="43"/>
      <c r="J87" s="18">
        <v>-80035</v>
      </c>
      <c r="K87" s="43"/>
      <c r="L87" s="18">
        <v>-98057</v>
      </c>
      <c r="N87" s="19"/>
    </row>
    <row r="88" spans="1:14">
      <c r="A88" s="14" t="s">
        <v>93</v>
      </c>
      <c r="C88" s="17"/>
      <c r="D88" s="35"/>
      <c r="E88" s="35"/>
      <c r="F88" s="20">
        <f>SUM(F86:F87)</f>
        <v>551488</v>
      </c>
      <c r="G88" s="43"/>
      <c r="H88" s="20">
        <f>SUM(H86:H87)</f>
        <v>628558</v>
      </c>
      <c r="I88" s="43"/>
      <c r="J88" s="20">
        <f>SUM(J86:J87)</f>
        <v>554986</v>
      </c>
      <c r="K88" s="18"/>
      <c r="L88" s="20">
        <f>SUM(L86:L87)</f>
        <v>629441</v>
      </c>
      <c r="N88" s="19"/>
    </row>
    <row r="89" spans="1:14">
      <c r="A89" s="14"/>
      <c r="C89" s="17"/>
      <c r="F89" s="18"/>
      <c r="G89" s="35"/>
      <c r="H89" s="18"/>
      <c r="I89" s="35"/>
      <c r="J89" s="18"/>
      <c r="K89" s="18"/>
      <c r="L89" s="18"/>
      <c r="N89" s="19"/>
    </row>
    <row r="90" spans="1:14">
      <c r="A90" s="6" t="s">
        <v>4</v>
      </c>
      <c r="C90" s="17"/>
      <c r="K90" s="44"/>
      <c r="M90" s="44"/>
    </row>
    <row r="91" spans="1:14">
      <c r="C91" s="17"/>
      <c r="K91" s="44"/>
      <c r="M91" s="44"/>
    </row>
    <row r="92" spans="1:14">
      <c r="L92" s="8" t="s">
        <v>98</v>
      </c>
    </row>
    <row r="93" spans="1:14">
      <c r="A93" s="3" t="s">
        <v>147</v>
      </c>
      <c r="B93" s="4"/>
      <c r="C93" s="4"/>
      <c r="D93" s="4"/>
      <c r="E93" s="4"/>
      <c r="F93" s="5"/>
      <c r="G93" s="4"/>
      <c r="H93" s="5"/>
      <c r="I93" s="5"/>
      <c r="J93" s="5"/>
      <c r="K93" s="5"/>
      <c r="L93" s="5"/>
    </row>
    <row r="94" spans="1:14">
      <c r="A94" s="14" t="s">
        <v>153</v>
      </c>
      <c r="B94" s="4"/>
      <c r="C94" s="4"/>
      <c r="D94" s="4"/>
      <c r="E94" s="4"/>
      <c r="F94" s="5"/>
      <c r="G94" s="4"/>
      <c r="H94" s="5"/>
      <c r="I94" s="5"/>
      <c r="J94" s="5"/>
      <c r="K94" s="5"/>
      <c r="L94" s="5"/>
    </row>
    <row r="95" spans="1:14">
      <c r="A95" s="14" t="s">
        <v>193</v>
      </c>
      <c r="B95" s="4"/>
      <c r="C95" s="4"/>
      <c r="D95" s="4"/>
      <c r="E95" s="4"/>
      <c r="F95" s="5"/>
      <c r="G95" s="4"/>
      <c r="H95" s="5"/>
      <c r="I95" s="5"/>
      <c r="J95" s="5"/>
      <c r="K95" s="5"/>
      <c r="L95" s="5"/>
    </row>
    <row r="96" spans="1:14">
      <c r="A96" s="4"/>
      <c r="B96" s="4"/>
      <c r="C96" s="4"/>
      <c r="D96" s="4"/>
      <c r="E96" s="4"/>
      <c r="F96" s="7"/>
      <c r="G96" s="4"/>
      <c r="H96" s="7"/>
      <c r="I96" s="7"/>
      <c r="J96" s="7"/>
      <c r="K96" s="5"/>
      <c r="L96" s="8" t="s">
        <v>92</v>
      </c>
    </row>
    <row r="97" spans="1:14">
      <c r="A97" s="4"/>
      <c r="B97" s="4"/>
      <c r="C97" s="4"/>
      <c r="D97" s="4"/>
      <c r="E97" s="4"/>
      <c r="F97" s="10"/>
      <c r="G97" s="10" t="s">
        <v>150</v>
      </c>
      <c r="H97" s="10"/>
      <c r="I97" s="15"/>
      <c r="J97" s="10"/>
      <c r="K97" s="10" t="s">
        <v>57</v>
      </c>
      <c r="L97" s="10"/>
      <c r="M97" s="11"/>
    </row>
    <row r="98" spans="1:14" s="17" customFormat="1">
      <c r="D98" s="12"/>
      <c r="E98" s="12"/>
      <c r="F98" s="25" t="s">
        <v>177</v>
      </c>
      <c r="G98" s="12"/>
      <c r="H98" s="25">
        <v>2568</v>
      </c>
      <c r="I98" s="13"/>
      <c r="J98" s="25" t="s">
        <v>177</v>
      </c>
      <c r="K98" s="12"/>
      <c r="L98" s="25">
        <v>2568</v>
      </c>
    </row>
    <row r="99" spans="1:14">
      <c r="A99" s="14" t="s">
        <v>76</v>
      </c>
      <c r="C99" s="17"/>
      <c r="D99" s="35"/>
      <c r="E99" s="35"/>
      <c r="F99" s="18"/>
      <c r="G99" s="35"/>
      <c r="H99" s="18"/>
      <c r="I99" s="35"/>
      <c r="J99" s="18"/>
      <c r="K99" s="18"/>
      <c r="L99" s="18"/>
    </row>
    <row r="100" spans="1:14">
      <c r="A100" s="45" t="s">
        <v>90</v>
      </c>
      <c r="C100" s="17"/>
      <c r="D100" s="35"/>
      <c r="E100" s="35"/>
      <c r="F100" s="18"/>
      <c r="G100" s="35"/>
      <c r="H100" s="18"/>
      <c r="I100" s="35"/>
      <c r="J100" s="18"/>
      <c r="K100" s="18"/>
      <c r="L100" s="18"/>
    </row>
    <row r="101" spans="1:14">
      <c r="A101" s="46" t="s">
        <v>184</v>
      </c>
      <c r="C101" s="17"/>
      <c r="D101" s="35"/>
      <c r="E101" s="35"/>
      <c r="F101" s="18"/>
      <c r="G101" s="35"/>
      <c r="H101" s="18"/>
      <c r="I101" s="35"/>
      <c r="J101" s="18"/>
      <c r="K101" s="18"/>
      <c r="L101" s="18"/>
    </row>
    <row r="102" spans="1:14">
      <c r="A102" s="46" t="s">
        <v>128</v>
      </c>
      <c r="C102" s="17"/>
      <c r="D102" s="35"/>
      <c r="E102" s="35"/>
      <c r="F102" s="18"/>
      <c r="G102" s="35"/>
      <c r="H102" s="18"/>
      <c r="I102" s="35"/>
      <c r="J102" s="18"/>
      <c r="K102" s="18"/>
      <c r="L102" s="18"/>
    </row>
    <row r="103" spans="1:14">
      <c r="A103" s="6" t="s">
        <v>156</v>
      </c>
      <c r="C103" s="17"/>
      <c r="D103" s="35"/>
      <c r="E103" s="35"/>
      <c r="F103" s="23">
        <v>-338</v>
      </c>
      <c r="G103" s="35"/>
      <c r="H103" s="23">
        <v>2968</v>
      </c>
      <c r="I103" s="35"/>
      <c r="J103" s="23">
        <v>-338</v>
      </c>
      <c r="K103" s="35"/>
      <c r="L103" s="23">
        <v>2968</v>
      </c>
    </row>
    <row r="104" spans="1:14">
      <c r="A104" s="6" t="s">
        <v>88</v>
      </c>
      <c r="C104" s="17"/>
      <c r="D104" s="42"/>
      <c r="E104" s="35"/>
      <c r="F104" s="18"/>
      <c r="G104" s="35"/>
      <c r="H104" s="18"/>
      <c r="I104" s="35"/>
      <c r="J104" s="18"/>
      <c r="K104" s="35"/>
      <c r="L104" s="18"/>
    </row>
    <row r="105" spans="1:14">
      <c r="A105" s="6" t="s">
        <v>89</v>
      </c>
      <c r="C105" s="17"/>
      <c r="D105" s="42"/>
      <c r="E105" s="35"/>
      <c r="F105" s="23">
        <f>F103</f>
        <v>-338</v>
      </c>
      <c r="G105" s="35"/>
      <c r="H105" s="23">
        <f>H103</f>
        <v>2968</v>
      </c>
      <c r="I105" s="35"/>
      <c r="J105" s="23">
        <f>J103</f>
        <v>-338</v>
      </c>
      <c r="K105" s="35"/>
      <c r="L105" s="23">
        <f>L103</f>
        <v>2968</v>
      </c>
    </row>
    <row r="106" spans="1:14">
      <c r="C106" s="17"/>
      <c r="D106" s="42"/>
      <c r="E106" s="35"/>
      <c r="F106" s="18"/>
      <c r="G106" s="35"/>
      <c r="H106" s="18"/>
      <c r="I106" s="35"/>
      <c r="J106" s="18"/>
      <c r="K106" s="35"/>
      <c r="L106" s="18"/>
    </row>
    <row r="107" spans="1:14">
      <c r="A107" s="47" t="s">
        <v>109</v>
      </c>
      <c r="C107" s="17"/>
      <c r="D107" s="42"/>
      <c r="E107" s="35"/>
      <c r="F107" s="18"/>
      <c r="G107" s="35"/>
      <c r="H107" s="18"/>
      <c r="I107" s="35"/>
      <c r="J107" s="18"/>
      <c r="K107" s="35"/>
      <c r="L107" s="18"/>
    </row>
    <row r="108" spans="1:14">
      <c r="A108" s="6" t="s">
        <v>195</v>
      </c>
      <c r="C108" s="17"/>
      <c r="D108" s="42"/>
      <c r="E108" s="35"/>
      <c r="F108" s="18"/>
      <c r="G108" s="35"/>
      <c r="H108" s="18"/>
      <c r="I108" s="35"/>
      <c r="J108" s="18"/>
      <c r="K108" s="35"/>
      <c r="L108" s="18"/>
    </row>
    <row r="109" spans="1:14">
      <c r="A109" s="6" t="s">
        <v>155</v>
      </c>
      <c r="C109" s="17"/>
      <c r="D109" s="42"/>
      <c r="E109" s="35"/>
      <c r="F109" s="18"/>
      <c r="G109" s="35"/>
      <c r="H109" s="18"/>
      <c r="I109" s="35"/>
      <c r="J109" s="18"/>
      <c r="K109" s="35"/>
      <c r="L109" s="18"/>
    </row>
    <row r="110" spans="1:14">
      <c r="A110" s="6" t="s">
        <v>156</v>
      </c>
      <c r="C110" s="17"/>
      <c r="D110" s="42"/>
      <c r="E110" s="35"/>
      <c r="F110" s="23">
        <v>15762</v>
      </c>
      <c r="G110" s="35"/>
      <c r="H110" s="23">
        <v>-31472</v>
      </c>
      <c r="I110" s="35"/>
      <c r="J110" s="23">
        <v>15762</v>
      </c>
      <c r="K110" s="35"/>
      <c r="L110" s="23">
        <v>-31472</v>
      </c>
      <c r="N110" s="19"/>
    </row>
    <row r="111" spans="1:14">
      <c r="A111" s="46" t="s">
        <v>110</v>
      </c>
      <c r="C111" s="17"/>
      <c r="D111" s="42"/>
      <c r="E111" s="35"/>
      <c r="F111" s="18"/>
      <c r="G111" s="35"/>
      <c r="H111" s="18"/>
      <c r="I111" s="35"/>
      <c r="J111" s="18"/>
      <c r="K111" s="18"/>
      <c r="L111" s="18"/>
    </row>
    <row r="112" spans="1:14">
      <c r="A112" s="6" t="s">
        <v>89</v>
      </c>
      <c r="C112" s="17"/>
      <c r="D112" s="42"/>
      <c r="E112" s="35"/>
      <c r="F112" s="23">
        <f>SUM(F110:F110)</f>
        <v>15762</v>
      </c>
      <c r="G112" s="35"/>
      <c r="H112" s="23">
        <f>SUM(H110:H110)</f>
        <v>-31472</v>
      </c>
      <c r="I112" s="35"/>
      <c r="J112" s="23">
        <f>SUM(J110:J110)</f>
        <v>15762</v>
      </c>
      <c r="K112" s="18"/>
      <c r="L112" s="23">
        <f>SUM(L110:L110)</f>
        <v>-31472</v>
      </c>
    </row>
    <row r="113" spans="1:13">
      <c r="A113" s="14" t="s">
        <v>94</v>
      </c>
      <c r="C113" s="17"/>
      <c r="D113" s="35"/>
      <c r="E113" s="35"/>
      <c r="F113" s="20">
        <f>F105+F112</f>
        <v>15424</v>
      </c>
      <c r="G113" s="35"/>
      <c r="H113" s="20">
        <f>H105+H112</f>
        <v>-28504</v>
      </c>
      <c r="I113" s="35"/>
      <c r="J113" s="20">
        <f>J105+J112</f>
        <v>15424</v>
      </c>
      <c r="K113" s="18"/>
      <c r="L113" s="20">
        <f>L105+L112</f>
        <v>-28504</v>
      </c>
    </row>
    <row r="114" spans="1:13">
      <c r="C114" s="17"/>
      <c r="D114" s="35"/>
      <c r="E114" s="35"/>
      <c r="F114" s="18"/>
      <c r="G114" s="35"/>
      <c r="H114" s="18"/>
      <c r="I114" s="35"/>
      <c r="J114" s="18"/>
      <c r="K114" s="18"/>
      <c r="L114" s="18"/>
    </row>
    <row r="115" spans="1:13" ht="21.75" thickBot="1">
      <c r="A115" s="14" t="s">
        <v>95</v>
      </c>
      <c r="C115" s="17"/>
      <c r="F115" s="22">
        <f>SUM(F88,F113)</f>
        <v>566912</v>
      </c>
      <c r="G115" s="35"/>
      <c r="H115" s="22">
        <f>SUM(H88,H113)</f>
        <v>600054</v>
      </c>
      <c r="I115" s="35"/>
      <c r="J115" s="22">
        <f>SUM(J88,J113)</f>
        <v>570410</v>
      </c>
      <c r="K115" s="18"/>
      <c r="L115" s="22">
        <f>SUM(L88,L113)</f>
        <v>600937</v>
      </c>
    </row>
    <row r="116" spans="1:13" ht="21.75" thickTop="1">
      <c r="A116" s="14"/>
      <c r="C116" s="17"/>
      <c r="F116" s="18"/>
      <c r="G116" s="35"/>
      <c r="H116" s="18"/>
      <c r="I116" s="35"/>
      <c r="J116" s="18"/>
      <c r="K116" s="18"/>
      <c r="L116" s="18"/>
    </row>
    <row r="117" spans="1:13">
      <c r="A117" s="14" t="s">
        <v>157</v>
      </c>
      <c r="C117" s="17"/>
      <c r="D117" s="35"/>
      <c r="E117" s="35"/>
      <c r="F117" s="18"/>
      <c r="G117" s="35"/>
      <c r="H117" s="18"/>
      <c r="I117" s="35"/>
      <c r="J117" s="18"/>
      <c r="K117" s="18"/>
      <c r="L117" s="18"/>
    </row>
    <row r="118" spans="1:13" ht="21.75" thickBot="1">
      <c r="A118" s="6" t="s">
        <v>158</v>
      </c>
      <c r="C118" s="17"/>
      <c r="D118" s="35"/>
      <c r="E118" s="35"/>
      <c r="F118" s="22">
        <f>F88</f>
        <v>551488</v>
      </c>
      <c r="G118" s="18"/>
      <c r="H118" s="22">
        <f>H88</f>
        <v>628558</v>
      </c>
      <c r="I118" s="35"/>
      <c r="J118" s="22">
        <f>J88</f>
        <v>554986</v>
      </c>
      <c r="K118" s="18"/>
      <c r="L118" s="22">
        <f>L88</f>
        <v>629441</v>
      </c>
    </row>
    <row r="119" spans="1:13" ht="21.75" thickTop="1">
      <c r="C119" s="17"/>
      <c r="D119" s="35"/>
      <c r="E119" s="35"/>
      <c r="F119" s="18"/>
      <c r="G119" s="18"/>
      <c r="H119" s="18"/>
      <c r="I119" s="35"/>
      <c r="J119" s="18"/>
      <c r="K119" s="18"/>
      <c r="L119" s="18"/>
    </row>
    <row r="120" spans="1:13">
      <c r="A120" s="14" t="s">
        <v>162</v>
      </c>
      <c r="C120" s="17"/>
      <c r="K120" s="44"/>
    </row>
    <row r="121" spans="1:13" ht="21.75" thickBot="1">
      <c r="A121" s="6" t="s">
        <v>158</v>
      </c>
      <c r="C121" s="17"/>
      <c r="F121" s="22">
        <f>F115</f>
        <v>566912</v>
      </c>
      <c r="G121" s="18"/>
      <c r="H121" s="22">
        <f>H115</f>
        <v>600054</v>
      </c>
      <c r="I121" s="35"/>
      <c r="J121" s="22">
        <f>J115</f>
        <v>570410</v>
      </c>
      <c r="K121" s="18"/>
      <c r="L121" s="22">
        <f>L115</f>
        <v>600937</v>
      </c>
    </row>
    <row r="122" spans="1:13" ht="21.75" thickTop="1">
      <c r="A122" s="21"/>
      <c r="C122" s="17"/>
      <c r="F122" s="18"/>
      <c r="G122" s="35"/>
      <c r="H122" s="18"/>
      <c r="I122" s="35"/>
      <c r="J122" s="18"/>
      <c r="K122" s="18"/>
      <c r="L122" s="18"/>
    </row>
    <row r="123" spans="1:13">
      <c r="A123" s="14" t="s">
        <v>77</v>
      </c>
      <c r="C123" s="17"/>
      <c r="D123" s="35"/>
      <c r="E123" s="35"/>
      <c r="F123" s="18"/>
      <c r="G123" s="35"/>
      <c r="H123" s="18"/>
      <c r="I123" s="35"/>
      <c r="J123" s="18"/>
      <c r="K123" s="18"/>
      <c r="L123" s="18"/>
    </row>
    <row r="124" spans="1:13">
      <c r="A124" s="21" t="s">
        <v>103</v>
      </c>
      <c r="C124" s="17"/>
      <c r="D124" s="35"/>
      <c r="E124" s="35"/>
      <c r="F124" s="18"/>
      <c r="G124" s="35"/>
      <c r="H124" s="18"/>
      <c r="I124" s="35"/>
      <c r="J124" s="18"/>
      <c r="K124" s="18"/>
      <c r="L124" s="18"/>
    </row>
    <row r="125" spans="1:13" ht="21.75" thickBot="1">
      <c r="A125" s="21" t="s">
        <v>154</v>
      </c>
      <c r="C125" s="17"/>
      <c r="F125" s="48">
        <f>+F88/450000</f>
        <v>1.2255288888888889</v>
      </c>
      <c r="H125" s="48">
        <f>+H88/450000</f>
        <v>1.3967955555555556</v>
      </c>
      <c r="I125" s="6"/>
      <c r="J125" s="48">
        <f>+J88/450000</f>
        <v>1.2333022222222223</v>
      </c>
      <c r="K125" s="49"/>
      <c r="L125" s="48">
        <f>+L88/450000</f>
        <v>1.3987577777777778</v>
      </c>
      <c r="M125" s="44"/>
    </row>
    <row r="126" spans="1:13" ht="21.75" thickTop="1">
      <c r="A126" s="21"/>
      <c r="C126" s="17"/>
      <c r="K126" s="44"/>
      <c r="M126" s="44"/>
    </row>
    <row r="127" spans="1:13">
      <c r="A127" s="6" t="s">
        <v>4</v>
      </c>
      <c r="C127" s="17"/>
      <c r="K127" s="44"/>
      <c r="M127" s="44"/>
    </row>
    <row r="128" spans="1:13">
      <c r="C128" s="17"/>
      <c r="K128" s="44"/>
      <c r="M128" s="44"/>
    </row>
    <row r="129" spans="1:13">
      <c r="C129" s="17"/>
      <c r="K129" s="44"/>
      <c r="M129" s="44"/>
    </row>
    <row r="130" spans="1:13">
      <c r="A130" s="24"/>
    </row>
    <row r="131" spans="1:13">
      <c r="A131" s="24"/>
    </row>
  </sheetData>
  <printOptions horizontalCentered="1" gridLinesSet="0"/>
  <pageMargins left="0.70866141732283505" right="0.196850393700787" top="0.66929133858267698" bottom="0.196850393700787" header="0.196850393700787" footer="0.196850393700787"/>
  <pageSetup paperSize="9" scale="90" orientation="portrait" r:id="rId1"/>
  <rowBreaks count="3" manualBreakCount="3">
    <brk id="27" max="16383" man="1"/>
    <brk id="64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view="pageBreakPreview" topLeftCell="A12" zoomScale="82" zoomScaleNormal="85" zoomScaleSheetLayoutView="82" workbookViewId="0">
      <selection activeCell="D27" sqref="D27:D29"/>
    </sheetView>
  </sheetViews>
  <sheetFormatPr defaultColWidth="10.7109375" defaultRowHeight="20.45" customHeight="1"/>
  <cols>
    <col min="1" max="1" width="37.85546875" style="6" customWidth="1"/>
    <col min="2" max="2" width="5.7109375" style="6" customWidth="1"/>
    <col min="3" max="3" width="2.42578125" style="6" customWidth="1"/>
    <col min="4" max="4" width="6.7109375" style="19" customWidth="1"/>
    <col min="5" max="5" width="1.7109375" style="6" customWidth="1"/>
    <col min="6" max="6" width="14.7109375" style="19" customWidth="1"/>
    <col min="7" max="7" width="1.7109375" style="6" customWidth="1"/>
    <col min="8" max="8" width="14.7109375" style="19" customWidth="1"/>
    <col min="9" max="9" width="1.7109375" style="9" customWidth="1"/>
    <col min="10" max="10" width="14.7109375" style="19" customWidth="1"/>
    <col min="11" max="11" width="1.7109375" style="19" customWidth="1"/>
    <col min="12" max="12" width="14.7109375" style="19" customWidth="1"/>
    <col min="13" max="13" width="1.7109375" style="19" customWidth="1"/>
    <col min="14" max="14" width="18.7109375" style="19" customWidth="1"/>
    <col min="15" max="15" width="1.7109375" style="19" customWidth="1"/>
    <col min="16" max="16" width="15.28515625" style="19" customWidth="1"/>
    <col min="17" max="17" width="1.7109375" style="19" customWidth="1"/>
    <col min="18" max="18" width="14.7109375" style="19" customWidth="1"/>
    <col min="19" max="19" width="1.7109375" style="9" customWidth="1"/>
    <col min="20" max="16384" width="10.7109375" style="6"/>
  </cols>
  <sheetData>
    <row r="1" spans="1:20" ht="20.45" customHeight="1">
      <c r="R1" s="18" t="s">
        <v>98</v>
      </c>
    </row>
    <row r="2" spans="1:20" s="17" customFormat="1" ht="20.45" customHeight="1">
      <c r="A2" s="3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5"/>
    </row>
    <row r="3" spans="1:20" s="17" customFormat="1" ht="20.45" customHeight="1">
      <c r="A3" s="26" t="s">
        <v>151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"/>
    </row>
    <row r="4" spans="1:20" s="17" customFormat="1" ht="20.45" customHeight="1">
      <c r="A4" s="26" t="s">
        <v>193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5"/>
    </row>
    <row r="5" spans="1:20" ht="20.45" customHeight="1">
      <c r="A5" s="21"/>
      <c r="B5" s="21"/>
      <c r="C5" s="21"/>
      <c r="D5" s="18"/>
      <c r="F5" s="18"/>
      <c r="H5" s="18"/>
      <c r="I5" s="8"/>
      <c r="J5" s="18"/>
      <c r="K5" s="18"/>
      <c r="L5" s="18"/>
      <c r="M5" s="18"/>
      <c r="N5" s="18"/>
      <c r="O5" s="18"/>
      <c r="P5" s="18"/>
      <c r="Q5" s="18"/>
      <c r="R5" s="18" t="s">
        <v>91</v>
      </c>
      <c r="S5" s="8"/>
      <c r="T5" s="7"/>
    </row>
    <row r="6" spans="1:20" ht="20.45" customHeight="1">
      <c r="A6" s="21"/>
      <c r="B6" s="21"/>
      <c r="C6" s="21"/>
      <c r="E6" s="19"/>
      <c r="F6" s="72" t="s">
        <v>150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8"/>
      <c r="T6" s="7"/>
    </row>
    <row r="7" spans="1:20" ht="20.45" customHeight="1">
      <c r="B7" s="17"/>
      <c r="C7" s="17"/>
      <c r="D7" s="6"/>
      <c r="F7" s="28"/>
      <c r="I7" s="6"/>
      <c r="J7" s="9"/>
      <c r="K7" s="9"/>
      <c r="L7" s="9"/>
      <c r="N7" s="29" t="s">
        <v>129</v>
      </c>
      <c r="O7" s="9"/>
      <c r="P7" s="9"/>
      <c r="Q7" s="9"/>
      <c r="R7" s="18"/>
      <c r="S7" s="16"/>
    </row>
    <row r="8" spans="1:20" ht="20.45" customHeight="1">
      <c r="B8" s="17"/>
      <c r="C8" s="17"/>
      <c r="D8" s="6"/>
      <c r="F8" s="28"/>
      <c r="I8" s="6"/>
      <c r="J8" s="9"/>
      <c r="K8" s="9"/>
      <c r="L8" s="9"/>
      <c r="M8" s="16"/>
      <c r="N8" s="27" t="s">
        <v>8</v>
      </c>
      <c r="O8" s="9"/>
      <c r="P8" s="9"/>
      <c r="Q8" s="9"/>
      <c r="R8" s="18"/>
      <c r="S8" s="16"/>
    </row>
    <row r="9" spans="1:20" ht="20.45" customHeight="1">
      <c r="B9" s="17"/>
      <c r="C9" s="17"/>
      <c r="D9" s="6"/>
      <c r="F9" s="28"/>
      <c r="I9" s="6"/>
      <c r="J9" s="9"/>
      <c r="K9" s="9"/>
      <c r="L9" s="9"/>
      <c r="M9" s="16"/>
      <c r="N9" s="16" t="s">
        <v>130</v>
      </c>
      <c r="O9" s="9"/>
      <c r="P9" s="9"/>
      <c r="Q9" s="9"/>
      <c r="R9" s="18"/>
      <c r="S9" s="16"/>
    </row>
    <row r="10" spans="1:20" s="17" customFormat="1" ht="20.45" customHeight="1">
      <c r="F10" s="28"/>
      <c r="H10" s="28"/>
      <c r="M10" s="32"/>
      <c r="N10" s="16" t="s">
        <v>120</v>
      </c>
      <c r="O10" s="28"/>
      <c r="P10" s="28"/>
      <c r="Q10" s="28"/>
      <c r="R10" s="28"/>
      <c r="S10" s="16"/>
    </row>
    <row r="11" spans="1:20" s="17" customFormat="1" ht="20.45" customHeight="1">
      <c r="F11" s="28"/>
      <c r="H11" s="28"/>
      <c r="J11" s="30"/>
      <c r="K11" s="31" t="s">
        <v>19</v>
      </c>
      <c r="L11" s="30"/>
      <c r="M11" s="32"/>
      <c r="N11" s="16" t="s">
        <v>131</v>
      </c>
      <c r="O11" s="28"/>
      <c r="P11" s="28"/>
      <c r="Q11" s="28"/>
      <c r="R11" s="28"/>
      <c r="S11" s="16"/>
    </row>
    <row r="12" spans="1:20" s="17" customFormat="1" ht="20.45" customHeight="1">
      <c r="F12" s="28" t="s">
        <v>140</v>
      </c>
      <c r="H12" s="28" t="s">
        <v>86</v>
      </c>
      <c r="J12" s="28" t="s">
        <v>22</v>
      </c>
      <c r="K12" s="16"/>
      <c r="L12" s="28"/>
      <c r="M12" s="32"/>
      <c r="N12" s="32" t="s">
        <v>137</v>
      </c>
      <c r="O12" s="28"/>
      <c r="P12" s="28" t="s">
        <v>141</v>
      </c>
      <c r="Q12" s="28"/>
      <c r="R12" s="28"/>
      <c r="S12" s="16"/>
    </row>
    <row r="13" spans="1:20" s="17" customFormat="1" ht="20.45" customHeight="1">
      <c r="D13" s="12" t="s">
        <v>0</v>
      </c>
      <c r="F13" s="27" t="s">
        <v>17</v>
      </c>
      <c r="H13" s="27" t="s">
        <v>135</v>
      </c>
      <c r="J13" s="27" t="s">
        <v>139</v>
      </c>
      <c r="K13" s="33"/>
      <c r="L13" s="27" t="s">
        <v>18</v>
      </c>
      <c r="M13" s="32"/>
      <c r="N13" s="34" t="s">
        <v>138</v>
      </c>
      <c r="O13" s="28"/>
      <c r="P13" s="27" t="s">
        <v>142</v>
      </c>
      <c r="Q13" s="28"/>
      <c r="R13" s="27" t="s">
        <v>12</v>
      </c>
      <c r="S13" s="33"/>
    </row>
    <row r="14" spans="1:20" s="17" customFormat="1" ht="20.45" customHeight="1">
      <c r="A14" s="3" t="s">
        <v>163</v>
      </c>
      <c r="B14" s="35"/>
      <c r="D14" s="35"/>
      <c r="F14" s="19">
        <v>450000</v>
      </c>
      <c r="G14" s="19"/>
      <c r="H14" s="19">
        <v>674380</v>
      </c>
      <c r="I14" s="19"/>
      <c r="J14" s="19">
        <v>45000</v>
      </c>
      <c r="K14" s="19"/>
      <c r="L14" s="19">
        <v>11164259</v>
      </c>
      <c r="M14" s="19"/>
      <c r="N14" s="19">
        <v>109688</v>
      </c>
      <c r="O14" s="19"/>
      <c r="P14" s="19">
        <f>SUM(F14:N14)</f>
        <v>12443327</v>
      </c>
      <c r="Q14" s="19"/>
      <c r="R14" s="19">
        <f>SUM(P14:Q14)</f>
        <v>12443327</v>
      </c>
      <c r="S14" s="7"/>
    </row>
    <row r="15" spans="1:20" s="17" customFormat="1" ht="20.45" customHeight="1">
      <c r="A15" s="21" t="s">
        <v>93</v>
      </c>
      <c r="B15" s="35"/>
      <c r="D15" s="35"/>
      <c r="F15" s="19">
        <v>0</v>
      </c>
      <c r="G15" s="19"/>
      <c r="H15" s="19">
        <v>0</v>
      </c>
      <c r="I15" s="19"/>
      <c r="J15" s="19">
        <v>0</v>
      </c>
      <c r="K15" s="19"/>
      <c r="L15" s="19">
        <f>PL!H88</f>
        <v>628558</v>
      </c>
      <c r="M15" s="19"/>
      <c r="N15" s="19">
        <v>0</v>
      </c>
      <c r="O15" s="19"/>
      <c r="P15" s="19">
        <f>SUM(F15:N15)</f>
        <v>628558</v>
      </c>
      <c r="Q15" s="19"/>
      <c r="R15" s="19">
        <f>SUM(P15:Q15)</f>
        <v>628558</v>
      </c>
      <c r="S15" s="7"/>
    </row>
    <row r="16" spans="1:20" s="17" customFormat="1" ht="20.45" customHeight="1">
      <c r="A16" s="21" t="s">
        <v>94</v>
      </c>
      <c r="B16" s="35"/>
      <c r="D16" s="35"/>
      <c r="F16" s="36">
        <v>0</v>
      </c>
      <c r="G16" s="19"/>
      <c r="H16" s="36">
        <v>0</v>
      </c>
      <c r="I16" s="19"/>
      <c r="J16" s="36">
        <v>0</v>
      </c>
      <c r="K16" s="19"/>
      <c r="L16" s="36">
        <v>0</v>
      </c>
      <c r="M16" s="19"/>
      <c r="N16" s="36">
        <f>PL!H113</f>
        <v>-28504</v>
      </c>
      <c r="O16" s="19"/>
      <c r="P16" s="36">
        <f>SUM(F16:N16)</f>
        <v>-28504</v>
      </c>
      <c r="Q16" s="19"/>
      <c r="R16" s="36">
        <f>SUM(P16:Q16)</f>
        <v>-28504</v>
      </c>
      <c r="S16" s="7"/>
    </row>
    <row r="17" spans="1:19" s="17" customFormat="1" ht="20.45" customHeight="1">
      <c r="A17" s="21" t="s">
        <v>95</v>
      </c>
      <c r="B17" s="35"/>
      <c r="D17" s="35"/>
      <c r="F17" s="28">
        <f>SUM(F15:F16)</f>
        <v>0</v>
      </c>
      <c r="G17" s="28"/>
      <c r="H17" s="28">
        <f>SUM(H15:H16)</f>
        <v>0</v>
      </c>
      <c r="I17" s="28"/>
      <c r="J17" s="28">
        <f>SUM(J15:J16)</f>
        <v>0</v>
      </c>
      <c r="K17" s="28"/>
      <c r="L17" s="28">
        <f>SUM(L15:L16)</f>
        <v>628558</v>
      </c>
      <c r="M17" s="28"/>
      <c r="N17" s="28">
        <f>SUM(N15:N16)</f>
        <v>-28504</v>
      </c>
      <c r="O17" s="18"/>
      <c r="P17" s="28">
        <f>SUM(P15:P16)</f>
        <v>600054</v>
      </c>
      <c r="Q17" s="18"/>
      <c r="R17" s="28">
        <f>SUM(R15:R16)</f>
        <v>600054</v>
      </c>
      <c r="S17" s="7"/>
    </row>
    <row r="18" spans="1:19" s="17" customFormat="1" ht="20.25" customHeight="1">
      <c r="A18" s="21" t="s">
        <v>186</v>
      </c>
      <c r="B18" s="35"/>
      <c r="D18" s="35">
        <v>11</v>
      </c>
      <c r="F18" s="28">
        <v>0</v>
      </c>
      <c r="G18" s="28"/>
      <c r="H18" s="28">
        <v>0</v>
      </c>
      <c r="I18" s="28"/>
      <c r="J18" s="28">
        <v>0</v>
      </c>
      <c r="K18" s="28"/>
      <c r="L18" s="28">
        <v>-454500</v>
      </c>
      <c r="M18" s="28"/>
      <c r="N18" s="28">
        <v>0</v>
      </c>
      <c r="O18" s="18"/>
      <c r="P18" s="19">
        <f>SUM(F18:N18)</f>
        <v>-454500</v>
      </c>
      <c r="Q18" s="18"/>
      <c r="R18" s="19">
        <f>SUM(P18:Q18)</f>
        <v>-454500</v>
      </c>
      <c r="S18" s="7"/>
    </row>
    <row r="19" spans="1:19" s="17" customFormat="1" ht="20.45" customHeight="1">
      <c r="A19" s="21" t="s">
        <v>144</v>
      </c>
      <c r="B19" s="35"/>
      <c r="D19" s="35"/>
      <c r="F19" s="28"/>
      <c r="G19" s="28"/>
      <c r="H19" s="28"/>
      <c r="I19" s="28"/>
      <c r="J19" s="28"/>
      <c r="K19" s="28"/>
      <c r="L19" s="28"/>
      <c r="M19" s="28"/>
      <c r="N19" s="28"/>
      <c r="O19" s="18"/>
      <c r="P19" s="19"/>
      <c r="Q19" s="18"/>
      <c r="R19" s="28"/>
      <c r="S19" s="7"/>
    </row>
    <row r="20" spans="1:19" s="17" customFormat="1" ht="20.45" customHeight="1">
      <c r="A20" s="21" t="s">
        <v>143</v>
      </c>
      <c r="B20" s="35"/>
      <c r="D20" s="35">
        <v>6</v>
      </c>
      <c r="F20" s="28">
        <v>0</v>
      </c>
      <c r="G20" s="28"/>
      <c r="H20" s="28">
        <v>0</v>
      </c>
      <c r="I20" s="28"/>
      <c r="J20" s="28">
        <v>0</v>
      </c>
      <c r="K20" s="28"/>
      <c r="L20" s="28">
        <v>-4679</v>
      </c>
      <c r="M20" s="28"/>
      <c r="N20" s="28">
        <f>-L20</f>
        <v>4679</v>
      </c>
      <c r="O20" s="18"/>
      <c r="P20" s="19">
        <f>SUM(F20:N20)</f>
        <v>0</v>
      </c>
      <c r="Q20" s="18"/>
      <c r="R20" s="19">
        <f>SUM(P20:Q20)</f>
        <v>0</v>
      </c>
      <c r="S20" s="7"/>
    </row>
    <row r="21" spans="1:19" s="17" customFormat="1" ht="20.45" customHeight="1" thickBot="1">
      <c r="A21" s="3" t="s">
        <v>185</v>
      </c>
      <c r="B21" s="35"/>
      <c r="C21" s="21"/>
      <c r="D21" s="35"/>
      <c r="F21" s="38">
        <f>SUM(F14:F20)-F17</f>
        <v>450000</v>
      </c>
      <c r="G21" s="19"/>
      <c r="H21" s="38">
        <f>SUM(H14:H20)-H17</f>
        <v>674380</v>
      </c>
      <c r="I21" s="19"/>
      <c r="J21" s="38">
        <f>SUM(J14:J20)-J17</f>
        <v>45000</v>
      </c>
      <c r="K21" s="19"/>
      <c r="L21" s="38">
        <f>SUM(L14:L20)-L17</f>
        <v>11333638</v>
      </c>
      <c r="M21" s="19"/>
      <c r="N21" s="38">
        <f>SUM(N14:N20)-N17</f>
        <v>85863</v>
      </c>
      <c r="O21" s="19"/>
      <c r="P21" s="38">
        <f>SUM(P14:P20)-P17</f>
        <v>12588881</v>
      </c>
      <c r="Q21" s="19"/>
      <c r="R21" s="38">
        <f>SUM(R14:R20)-R17</f>
        <v>12588881</v>
      </c>
      <c r="S21" s="7"/>
    </row>
    <row r="22" spans="1:19" s="17" customFormat="1" ht="20.45" customHeight="1" thickTop="1">
      <c r="A22" s="3"/>
      <c r="B22" s="35"/>
      <c r="C22" s="21"/>
      <c r="D22" s="35"/>
      <c r="F22" s="18"/>
      <c r="G22" s="19"/>
      <c r="H22" s="18"/>
      <c r="I22" s="19"/>
      <c r="J22" s="18"/>
      <c r="K22" s="18"/>
      <c r="L22" s="18"/>
      <c r="M22" s="18"/>
      <c r="N22" s="18"/>
      <c r="O22" s="18"/>
      <c r="P22" s="19">
        <f>SUM(F22:N22)</f>
        <v>0</v>
      </c>
      <c r="Q22" s="18"/>
      <c r="R22" s="18"/>
      <c r="S22" s="7"/>
    </row>
    <row r="23" spans="1:19" s="17" customFormat="1" ht="20.45" customHeight="1">
      <c r="A23" s="3" t="s">
        <v>178</v>
      </c>
      <c r="B23" s="35"/>
      <c r="D23" s="35"/>
      <c r="F23" s="19">
        <v>450000</v>
      </c>
      <c r="G23" s="19"/>
      <c r="H23" s="19">
        <v>674380</v>
      </c>
      <c r="I23" s="19"/>
      <c r="J23" s="19">
        <v>45000</v>
      </c>
      <c r="K23" s="19"/>
      <c r="L23" s="19">
        <v>11610457</v>
      </c>
      <c r="M23" s="19"/>
      <c r="N23" s="19">
        <v>80181</v>
      </c>
      <c r="O23" s="19"/>
      <c r="P23" s="19">
        <f>SUM(F23:N23)</f>
        <v>12860018</v>
      </c>
      <c r="Q23" s="19"/>
      <c r="R23" s="19">
        <f>SUM(P23:Q23)</f>
        <v>12860018</v>
      </c>
      <c r="S23" s="7"/>
    </row>
    <row r="24" spans="1:19" s="17" customFormat="1" ht="20.45" customHeight="1">
      <c r="A24" s="21" t="s">
        <v>93</v>
      </c>
      <c r="B24" s="35"/>
      <c r="D24" s="35"/>
      <c r="F24" s="19">
        <v>0</v>
      </c>
      <c r="G24" s="19"/>
      <c r="H24" s="19">
        <v>0</v>
      </c>
      <c r="I24" s="19"/>
      <c r="J24" s="19">
        <v>0</v>
      </c>
      <c r="K24" s="19"/>
      <c r="L24" s="19">
        <f>+PL!F88</f>
        <v>551488</v>
      </c>
      <c r="M24" s="19"/>
      <c r="N24" s="19">
        <v>0</v>
      </c>
      <c r="O24" s="19"/>
      <c r="P24" s="19">
        <f>SUM(F24:N24)</f>
        <v>551488</v>
      </c>
      <c r="Q24" s="19"/>
      <c r="R24" s="19">
        <f>SUM(P24:Q24)</f>
        <v>551488</v>
      </c>
      <c r="S24" s="7"/>
    </row>
    <row r="25" spans="1:19" s="17" customFormat="1" ht="20.45" customHeight="1">
      <c r="A25" s="21" t="s">
        <v>94</v>
      </c>
      <c r="B25" s="35"/>
      <c r="D25" s="35"/>
      <c r="F25" s="36">
        <v>0</v>
      </c>
      <c r="G25" s="19"/>
      <c r="H25" s="36">
        <v>0</v>
      </c>
      <c r="I25" s="19"/>
      <c r="J25" s="36">
        <v>0</v>
      </c>
      <c r="K25" s="19"/>
      <c r="L25" s="36">
        <v>0</v>
      </c>
      <c r="M25" s="19"/>
      <c r="N25" s="36">
        <f>PL!F113</f>
        <v>15424</v>
      </c>
      <c r="O25" s="19"/>
      <c r="P25" s="36">
        <f>SUM(F25:N25)</f>
        <v>15424</v>
      </c>
      <c r="Q25" s="19"/>
      <c r="R25" s="36">
        <f>SUM(P25:Q25)</f>
        <v>15424</v>
      </c>
      <c r="S25" s="7"/>
    </row>
    <row r="26" spans="1:19" s="17" customFormat="1" ht="20.45" customHeight="1">
      <c r="A26" s="21" t="s">
        <v>95</v>
      </c>
      <c r="B26" s="35"/>
      <c r="D26" s="35"/>
      <c r="F26" s="28">
        <f>SUM(F24:F25)</f>
        <v>0</v>
      </c>
      <c r="G26" s="28"/>
      <c r="H26" s="28">
        <f>SUM(H24:H25)</f>
        <v>0</v>
      </c>
      <c r="I26" s="28"/>
      <c r="J26" s="28">
        <f>SUM(J24:J25)</f>
        <v>0</v>
      </c>
      <c r="K26" s="28"/>
      <c r="L26" s="28">
        <f>SUM(L24:L25)</f>
        <v>551488</v>
      </c>
      <c r="M26" s="28"/>
      <c r="N26" s="28">
        <f>SUM(N24:N25)</f>
        <v>15424</v>
      </c>
      <c r="O26" s="18"/>
      <c r="P26" s="28">
        <f>SUM(P24:P25)</f>
        <v>566912</v>
      </c>
      <c r="Q26" s="18"/>
      <c r="R26" s="28">
        <f>SUM(R24:R25)</f>
        <v>566912</v>
      </c>
      <c r="S26" s="7"/>
    </row>
    <row r="27" spans="1:19" s="17" customFormat="1" ht="20.25" customHeight="1">
      <c r="A27" s="21" t="s">
        <v>186</v>
      </c>
      <c r="B27" s="35"/>
      <c r="D27" s="35">
        <v>11</v>
      </c>
      <c r="F27" s="28">
        <v>0</v>
      </c>
      <c r="G27" s="28"/>
      <c r="H27" s="28">
        <v>0</v>
      </c>
      <c r="I27" s="28"/>
      <c r="J27" s="28">
        <v>0</v>
      </c>
      <c r="K27" s="28"/>
      <c r="L27" s="28">
        <v>-355500</v>
      </c>
      <c r="M27" s="28"/>
      <c r="N27" s="28">
        <v>0</v>
      </c>
      <c r="O27" s="18"/>
      <c r="P27" s="19">
        <f>SUM(F27:N27)</f>
        <v>-355500</v>
      </c>
      <c r="Q27" s="18"/>
      <c r="R27" s="19">
        <f>SUM(P27:Q27)</f>
        <v>-355500</v>
      </c>
      <c r="S27" s="7"/>
    </row>
    <row r="28" spans="1:19" s="17" customFormat="1" ht="20.45" customHeight="1">
      <c r="A28" s="21" t="s">
        <v>144</v>
      </c>
      <c r="B28" s="35"/>
      <c r="D28" s="35"/>
      <c r="F28" s="28"/>
      <c r="G28" s="28"/>
      <c r="H28" s="28"/>
      <c r="I28" s="28"/>
      <c r="J28" s="28"/>
      <c r="K28" s="28"/>
      <c r="L28" s="28"/>
      <c r="M28" s="28"/>
      <c r="N28" s="28"/>
      <c r="O28" s="18"/>
      <c r="P28" s="19"/>
      <c r="Q28" s="18"/>
      <c r="R28" s="28"/>
      <c r="S28" s="7"/>
    </row>
    <row r="29" spans="1:19" s="17" customFormat="1" ht="20.45" customHeight="1">
      <c r="A29" s="21" t="s">
        <v>143</v>
      </c>
      <c r="B29" s="35"/>
      <c r="D29" s="35">
        <v>6</v>
      </c>
      <c r="F29" s="28">
        <v>0</v>
      </c>
      <c r="G29" s="28"/>
      <c r="H29" s="28">
        <v>0</v>
      </c>
      <c r="I29" s="28"/>
      <c r="J29" s="28">
        <v>0</v>
      </c>
      <c r="K29" s="28"/>
      <c r="L29" s="28">
        <v>39</v>
      </c>
      <c r="M29" s="28"/>
      <c r="N29" s="28">
        <f>-L29</f>
        <v>-39</v>
      </c>
      <c r="O29" s="18"/>
      <c r="P29" s="19">
        <f>SUM(F29:N29)</f>
        <v>0</v>
      </c>
      <c r="Q29" s="18"/>
      <c r="R29" s="19">
        <f>SUM(P29:Q29)</f>
        <v>0</v>
      </c>
      <c r="S29" s="7"/>
    </row>
    <row r="30" spans="1:19" s="17" customFormat="1" ht="20.45" customHeight="1" thickBot="1">
      <c r="A30" s="3" t="s">
        <v>194</v>
      </c>
      <c r="B30" s="35"/>
      <c r="C30" s="21"/>
      <c r="D30" s="35"/>
      <c r="F30" s="38">
        <f>SUM(F23:F29)-F26</f>
        <v>450000</v>
      </c>
      <c r="G30" s="19"/>
      <c r="H30" s="38">
        <f>SUM(H23:H29)-H26</f>
        <v>674380</v>
      </c>
      <c r="I30" s="19"/>
      <c r="J30" s="38">
        <f>SUM(J23:J29)-J26</f>
        <v>45000</v>
      </c>
      <c r="K30" s="19"/>
      <c r="L30" s="38">
        <f>SUM(L23:L29)-L26</f>
        <v>11806484</v>
      </c>
      <c r="M30" s="19"/>
      <c r="N30" s="38">
        <f>SUM(N23:N29)-N26</f>
        <v>95566</v>
      </c>
      <c r="O30" s="19"/>
      <c r="P30" s="38">
        <f>SUM(P23:P29)-P26</f>
        <v>13071430</v>
      </c>
      <c r="Q30" s="19"/>
      <c r="R30" s="38">
        <f>SUM(R23:R29)-R26</f>
        <v>13071430</v>
      </c>
      <c r="S30" s="7"/>
    </row>
    <row r="31" spans="1:19" s="17" customFormat="1" ht="20.45" customHeight="1" thickTop="1">
      <c r="A31" s="3"/>
      <c r="B31" s="35"/>
      <c r="C31" s="21"/>
      <c r="D31" s="35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7"/>
    </row>
    <row r="32" spans="1:19" s="17" customFormat="1" ht="20.45" customHeight="1">
      <c r="A32" s="6" t="s">
        <v>4</v>
      </c>
      <c r="B32" s="35"/>
      <c r="C32" s="21"/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7"/>
    </row>
  </sheetData>
  <mergeCells count="1">
    <mergeCell ref="F6:R6"/>
  </mergeCells>
  <printOptions horizontalCentered="1"/>
  <pageMargins left="0.43307086614173201" right="0.43307086614173201" top="0.78740157480314998" bottom="0" header="0.15748031496063" footer="0.1574803149606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55" zoomScaleNormal="85" zoomScaleSheetLayoutView="55" workbookViewId="0">
      <selection activeCell="D27" sqref="D27:D29"/>
    </sheetView>
  </sheetViews>
  <sheetFormatPr defaultColWidth="10.7109375" defaultRowHeight="20.45" customHeight="1"/>
  <cols>
    <col min="1" max="1" width="30.7109375" style="6" customWidth="1"/>
    <col min="2" max="2" width="15.7109375" style="6" customWidth="1"/>
    <col min="3" max="3" width="2.42578125" style="6" customWidth="1"/>
    <col min="4" max="4" width="6.7109375" style="19" customWidth="1"/>
    <col min="5" max="5" width="1.7109375" style="6" customWidth="1"/>
    <col min="6" max="6" width="15.7109375" style="19" customWidth="1"/>
    <col min="7" max="7" width="1.7109375" style="6" customWidth="1"/>
    <col min="8" max="8" width="15.7109375" style="19" customWidth="1"/>
    <col min="9" max="9" width="1.7109375" style="9" customWidth="1"/>
    <col min="10" max="10" width="15.7109375" style="19" customWidth="1"/>
    <col min="11" max="11" width="1.7109375" style="19" customWidth="1"/>
    <col min="12" max="12" width="15.7109375" style="19" customWidth="1"/>
    <col min="13" max="13" width="1.7109375" style="19" customWidth="1"/>
    <col min="14" max="14" width="18.7109375" style="19" customWidth="1"/>
    <col min="15" max="15" width="1.7109375" style="19" customWidth="1"/>
    <col min="16" max="16" width="15.7109375" style="19" customWidth="1"/>
    <col min="17" max="17" width="1.7109375" style="9" customWidth="1"/>
    <col min="18" max="16384" width="10.7109375" style="6"/>
  </cols>
  <sheetData>
    <row r="1" spans="1:18" ht="20.45" customHeight="1">
      <c r="P1" s="18" t="s">
        <v>98</v>
      </c>
    </row>
    <row r="2" spans="1:18" s="17" customFormat="1" ht="20.45" customHeight="1">
      <c r="A2" s="3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5"/>
    </row>
    <row r="3" spans="1:18" s="17" customFormat="1" ht="20.45" customHeight="1">
      <c r="A3" s="26" t="s">
        <v>152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5"/>
    </row>
    <row r="4" spans="1:18" s="17" customFormat="1" ht="20.45" customHeight="1">
      <c r="A4" s="26" t="s">
        <v>193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5"/>
    </row>
    <row r="5" spans="1:18" ht="20.45" customHeight="1">
      <c r="A5" s="21"/>
      <c r="B5" s="21"/>
      <c r="C5" s="21"/>
      <c r="D5" s="18"/>
      <c r="F5" s="18"/>
      <c r="H5" s="18"/>
      <c r="I5" s="8"/>
      <c r="J5" s="18"/>
      <c r="K5" s="18"/>
      <c r="L5" s="18"/>
      <c r="M5" s="18"/>
      <c r="N5" s="18"/>
      <c r="O5" s="18"/>
      <c r="P5" s="18" t="s">
        <v>91</v>
      </c>
      <c r="Q5" s="8"/>
      <c r="R5" s="7"/>
    </row>
    <row r="6" spans="1:18" ht="20.45" customHeight="1">
      <c r="A6" s="21"/>
      <c r="B6" s="21"/>
      <c r="C6" s="21"/>
      <c r="F6" s="72" t="s">
        <v>57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8"/>
      <c r="R6" s="7"/>
    </row>
    <row r="7" spans="1:18" ht="20.45" customHeight="1">
      <c r="B7" s="17"/>
      <c r="C7" s="17"/>
      <c r="D7" s="17"/>
      <c r="E7" s="17"/>
      <c r="F7" s="28"/>
      <c r="I7" s="6"/>
      <c r="J7" s="9"/>
      <c r="K7" s="9"/>
      <c r="L7" s="9"/>
      <c r="M7" s="16"/>
      <c r="N7" s="29" t="s">
        <v>129</v>
      </c>
      <c r="O7" s="9"/>
      <c r="P7" s="18"/>
      <c r="Q7" s="16"/>
    </row>
    <row r="8" spans="1:18" ht="20.45" customHeight="1">
      <c r="B8" s="17"/>
      <c r="C8" s="17"/>
      <c r="D8" s="17"/>
      <c r="E8" s="17"/>
      <c r="F8" s="28"/>
      <c r="I8" s="6"/>
      <c r="J8" s="16"/>
      <c r="K8" s="16"/>
      <c r="L8" s="16"/>
      <c r="M8" s="16"/>
      <c r="N8" s="27" t="s">
        <v>8</v>
      </c>
      <c r="O8" s="9"/>
      <c r="P8" s="18"/>
      <c r="Q8" s="16"/>
    </row>
    <row r="9" spans="1:18" ht="20.45" customHeight="1">
      <c r="B9" s="17"/>
      <c r="C9" s="17"/>
      <c r="D9" s="17"/>
      <c r="E9" s="17"/>
      <c r="F9" s="28"/>
      <c r="I9" s="6"/>
      <c r="J9" s="16"/>
      <c r="K9" s="16"/>
      <c r="L9" s="16"/>
      <c r="M9" s="16"/>
      <c r="N9" s="16" t="s">
        <v>130</v>
      </c>
      <c r="O9" s="9"/>
      <c r="P9" s="18"/>
      <c r="Q9" s="16"/>
    </row>
    <row r="10" spans="1:18" ht="20.45" customHeight="1">
      <c r="B10" s="17"/>
      <c r="C10" s="17"/>
      <c r="D10" s="17"/>
      <c r="E10" s="17"/>
      <c r="F10" s="28"/>
      <c r="G10" s="17"/>
      <c r="H10" s="28"/>
      <c r="I10" s="17"/>
      <c r="J10" s="17"/>
      <c r="K10" s="17"/>
      <c r="L10" s="17"/>
      <c r="M10" s="16"/>
      <c r="N10" s="16" t="s">
        <v>120</v>
      </c>
      <c r="O10" s="9"/>
      <c r="P10" s="18"/>
      <c r="Q10" s="16"/>
    </row>
    <row r="11" spans="1:18" s="17" customFormat="1" ht="20.45" customHeight="1">
      <c r="F11" s="28"/>
      <c r="H11" s="28"/>
      <c r="J11" s="30"/>
      <c r="K11" s="31" t="s">
        <v>19</v>
      </c>
      <c r="L11" s="30"/>
      <c r="M11" s="32"/>
      <c r="N11" s="16" t="s">
        <v>131</v>
      </c>
      <c r="O11" s="28"/>
      <c r="P11" s="28"/>
      <c r="Q11" s="16"/>
    </row>
    <row r="12" spans="1:18" s="17" customFormat="1" ht="20.45" customHeight="1">
      <c r="F12" s="28" t="s">
        <v>140</v>
      </c>
      <c r="H12" s="28" t="s">
        <v>86</v>
      </c>
      <c r="J12" s="28" t="s">
        <v>22</v>
      </c>
      <c r="K12" s="16"/>
      <c r="L12" s="28"/>
      <c r="M12" s="32"/>
      <c r="N12" s="32" t="s">
        <v>137</v>
      </c>
      <c r="O12" s="28"/>
      <c r="P12" s="28"/>
      <c r="Q12" s="16"/>
    </row>
    <row r="13" spans="1:18" s="17" customFormat="1" ht="20.45" customHeight="1">
      <c r="B13" s="15"/>
      <c r="D13" s="12" t="s">
        <v>0</v>
      </c>
      <c r="F13" s="27" t="s">
        <v>17</v>
      </c>
      <c r="H13" s="27" t="s">
        <v>135</v>
      </c>
      <c r="J13" s="27" t="s">
        <v>139</v>
      </c>
      <c r="K13" s="33"/>
      <c r="L13" s="27" t="s">
        <v>18</v>
      </c>
      <c r="M13" s="32"/>
      <c r="N13" s="34" t="s">
        <v>138</v>
      </c>
      <c r="O13" s="28"/>
      <c r="P13" s="27" t="s">
        <v>12</v>
      </c>
      <c r="Q13" s="33"/>
    </row>
    <row r="14" spans="1:18" s="17" customFormat="1" ht="20.45" customHeight="1">
      <c r="A14" s="3" t="s">
        <v>163</v>
      </c>
      <c r="D14" s="35"/>
      <c r="F14" s="19">
        <v>450000</v>
      </c>
      <c r="G14" s="19"/>
      <c r="H14" s="19">
        <v>674380</v>
      </c>
      <c r="I14" s="19"/>
      <c r="J14" s="19">
        <v>45000</v>
      </c>
      <c r="K14" s="19"/>
      <c r="L14" s="19">
        <v>11136843</v>
      </c>
      <c r="M14" s="19"/>
      <c r="N14" s="19">
        <v>109688</v>
      </c>
      <c r="O14" s="19"/>
      <c r="P14" s="19">
        <f>SUM(F14:N14)</f>
        <v>12415911</v>
      </c>
      <c r="Q14" s="7"/>
    </row>
    <row r="15" spans="1:18" s="17" customFormat="1" ht="20.45" customHeight="1">
      <c r="A15" s="21" t="s">
        <v>93</v>
      </c>
      <c r="B15" s="35"/>
      <c r="D15" s="35"/>
      <c r="F15" s="19">
        <v>0</v>
      </c>
      <c r="G15" s="19"/>
      <c r="H15" s="19">
        <v>0</v>
      </c>
      <c r="I15" s="19"/>
      <c r="J15" s="19">
        <v>0</v>
      </c>
      <c r="K15" s="19"/>
      <c r="L15" s="19">
        <f>PL!L88</f>
        <v>629441</v>
      </c>
      <c r="M15" s="19"/>
      <c r="N15" s="19">
        <v>0</v>
      </c>
      <c r="O15" s="19"/>
      <c r="P15" s="19">
        <f>SUM(F15:N15)</f>
        <v>629441</v>
      </c>
      <c r="Q15" s="7"/>
    </row>
    <row r="16" spans="1:18" s="17" customFormat="1" ht="20.45" customHeight="1">
      <c r="A16" s="21" t="s">
        <v>94</v>
      </c>
      <c r="B16" s="35"/>
      <c r="D16" s="35"/>
      <c r="F16" s="36">
        <v>0</v>
      </c>
      <c r="G16" s="19"/>
      <c r="H16" s="36">
        <v>0</v>
      </c>
      <c r="I16" s="19"/>
      <c r="J16" s="36">
        <v>0</v>
      </c>
      <c r="K16" s="19"/>
      <c r="L16" s="36">
        <v>0</v>
      </c>
      <c r="M16" s="19"/>
      <c r="N16" s="36">
        <f>PL!L113</f>
        <v>-28504</v>
      </c>
      <c r="O16" s="19"/>
      <c r="P16" s="36">
        <f>SUM(F16:N16)</f>
        <v>-28504</v>
      </c>
      <c r="Q16" s="7"/>
    </row>
    <row r="17" spans="1:17" s="17" customFormat="1" ht="20.45" customHeight="1">
      <c r="A17" s="21" t="s">
        <v>95</v>
      </c>
      <c r="B17" s="35"/>
      <c r="D17" s="35"/>
      <c r="F17" s="28">
        <f>SUM(F15:F16)</f>
        <v>0</v>
      </c>
      <c r="G17" s="28"/>
      <c r="H17" s="28">
        <f>SUM(H15:H16)</f>
        <v>0</v>
      </c>
      <c r="I17" s="28"/>
      <c r="J17" s="28">
        <f>SUM(J15:J16)</f>
        <v>0</v>
      </c>
      <c r="K17" s="28"/>
      <c r="L17" s="28">
        <f>SUM(L15:L16)</f>
        <v>629441</v>
      </c>
      <c r="M17" s="28"/>
      <c r="N17" s="28">
        <f>SUM(N15:N16)</f>
        <v>-28504</v>
      </c>
      <c r="O17" s="19"/>
      <c r="P17" s="28">
        <f>SUM(P15:P16)</f>
        <v>600937</v>
      </c>
      <c r="Q17" s="7"/>
    </row>
    <row r="18" spans="1:17" s="17" customFormat="1" ht="20.45" customHeight="1">
      <c r="A18" s="21" t="s">
        <v>186</v>
      </c>
      <c r="B18" s="35"/>
      <c r="D18" s="35">
        <v>11</v>
      </c>
      <c r="F18" s="28">
        <v>0</v>
      </c>
      <c r="G18" s="28"/>
      <c r="H18" s="28">
        <v>0</v>
      </c>
      <c r="I18" s="28"/>
      <c r="J18" s="28">
        <v>0</v>
      </c>
      <c r="K18" s="28"/>
      <c r="L18" s="19">
        <v>-454500</v>
      </c>
      <c r="M18" s="19"/>
      <c r="N18" s="19">
        <v>0</v>
      </c>
      <c r="O18" s="19"/>
      <c r="P18" s="19">
        <f>SUM(F18:L18)</f>
        <v>-454500</v>
      </c>
      <c r="Q18" s="7"/>
    </row>
    <row r="19" spans="1:17" s="17" customFormat="1" ht="20.45" customHeight="1">
      <c r="A19" s="21" t="s">
        <v>144</v>
      </c>
      <c r="B19" s="35"/>
      <c r="D19" s="35"/>
      <c r="F19" s="28"/>
      <c r="G19" s="28"/>
      <c r="H19" s="28"/>
      <c r="I19" s="28"/>
      <c r="J19" s="28"/>
      <c r="K19" s="28"/>
      <c r="L19" s="28"/>
      <c r="M19" s="28"/>
      <c r="N19" s="28"/>
      <c r="O19" s="19"/>
      <c r="P19" s="28"/>
      <c r="Q19" s="7"/>
    </row>
    <row r="20" spans="1:17" s="17" customFormat="1" ht="20.45" customHeight="1">
      <c r="A20" s="21" t="s">
        <v>143</v>
      </c>
      <c r="B20" s="35"/>
      <c r="D20" s="35">
        <v>6</v>
      </c>
      <c r="F20" s="28">
        <v>0</v>
      </c>
      <c r="G20" s="28"/>
      <c r="H20" s="28">
        <v>0</v>
      </c>
      <c r="I20" s="28"/>
      <c r="J20" s="28">
        <v>0</v>
      </c>
      <c r="K20" s="28"/>
      <c r="L20" s="28">
        <v>-4679</v>
      </c>
      <c r="M20" s="28"/>
      <c r="N20" s="28">
        <f>-L20</f>
        <v>4679</v>
      </c>
      <c r="O20" s="18"/>
      <c r="P20" s="36">
        <f>SUM(F20:N20)</f>
        <v>0</v>
      </c>
      <c r="Q20" s="7"/>
    </row>
    <row r="21" spans="1:17" s="17" customFormat="1" ht="20.45" customHeight="1" thickBot="1">
      <c r="A21" s="3" t="s">
        <v>185</v>
      </c>
      <c r="B21" s="37"/>
      <c r="C21" s="21"/>
      <c r="D21" s="35"/>
      <c r="E21" s="21"/>
      <c r="F21" s="38">
        <f>SUM(F14:F20)-F17</f>
        <v>450000</v>
      </c>
      <c r="G21" s="19"/>
      <c r="H21" s="38">
        <f>SUM(H14:H20)-H17</f>
        <v>674380</v>
      </c>
      <c r="I21" s="19"/>
      <c r="J21" s="38">
        <f>SUM(J14:J20)-J17</f>
        <v>45000</v>
      </c>
      <c r="K21" s="19"/>
      <c r="L21" s="38">
        <f>SUM(L14:L20)-L17</f>
        <v>11307105</v>
      </c>
      <c r="M21" s="19"/>
      <c r="N21" s="38">
        <f>SUM(N14:N20)-N17</f>
        <v>85863</v>
      </c>
      <c r="O21" s="19"/>
      <c r="P21" s="38">
        <f>SUM(P14:P20)-P17</f>
        <v>12562348</v>
      </c>
      <c r="Q21" s="7"/>
    </row>
    <row r="22" spans="1:17" s="17" customFormat="1" ht="20.45" customHeight="1" thickTop="1">
      <c r="A22" s="3"/>
      <c r="B22" s="37"/>
      <c r="C22" s="21"/>
      <c r="D22" s="35"/>
      <c r="E22" s="21"/>
      <c r="F22" s="18"/>
      <c r="G22" s="19"/>
      <c r="H22" s="18"/>
      <c r="I22" s="19"/>
      <c r="J22" s="18"/>
      <c r="K22" s="18"/>
      <c r="L22" s="18"/>
      <c r="M22" s="18"/>
      <c r="N22" s="18"/>
      <c r="O22" s="18"/>
      <c r="P22" s="18"/>
      <c r="Q22" s="7"/>
    </row>
    <row r="23" spans="1:17" s="17" customFormat="1" ht="20.45" customHeight="1">
      <c r="A23" s="3" t="s">
        <v>178</v>
      </c>
      <c r="D23" s="35"/>
      <c r="F23" s="19">
        <v>450000</v>
      </c>
      <c r="G23" s="19"/>
      <c r="H23" s="19">
        <v>674380</v>
      </c>
      <c r="I23" s="19"/>
      <c r="J23" s="19">
        <v>45000</v>
      </c>
      <c r="K23" s="19"/>
      <c r="L23" s="19">
        <v>11586154</v>
      </c>
      <c r="M23" s="19"/>
      <c r="N23" s="19">
        <v>80181</v>
      </c>
      <c r="O23" s="19"/>
      <c r="P23" s="19">
        <f>SUM(F23:N23)</f>
        <v>12835715</v>
      </c>
      <c r="Q23" s="7"/>
    </row>
    <row r="24" spans="1:17" s="17" customFormat="1" ht="20.45" customHeight="1">
      <c r="A24" s="21" t="s">
        <v>93</v>
      </c>
      <c r="B24" s="35"/>
      <c r="D24" s="35"/>
      <c r="F24" s="19">
        <v>0</v>
      </c>
      <c r="G24" s="19"/>
      <c r="H24" s="19">
        <v>0</v>
      </c>
      <c r="I24" s="19"/>
      <c r="J24" s="19">
        <v>0</v>
      </c>
      <c r="K24" s="19"/>
      <c r="L24" s="19">
        <f>+PL!J88</f>
        <v>554986</v>
      </c>
      <c r="M24" s="19"/>
      <c r="N24" s="19">
        <v>0</v>
      </c>
      <c r="O24" s="19"/>
      <c r="P24" s="19">
        <f>SUM(F24:N24)</f>
        <v>554986</v>
      </c>
      <c r="Q24" s="7"/>
    </row>
    <row r="25" spans="1:17" s="17" customFormat="1" ht="20.45" customHeight="1">
      <c r="A25" s="21" t="s">
        <v>94</v>
      </c>
      <c r="B25" s="35"/>
      <c r="D25" s="35"/>
      <c r="F25" s="36">
        <v>0</v>
      </c>
      <c r="G25" s="19"/>
      <c r="H25" s="36">
        <v>0</v>
      </c>
      <c r="I25" s="19"/>
      <c r="J25" s="36">
        <v>0</v>
      </c>
      <c r="K25" s="19"/>
      <c r="L25" s="36">
        <v>0</v>
      </c>
      <c r="M25" s="19"/>
      <c r="N25" s="36">
        <f>PL!J113</f>
        <v>15424</v>
      </c>
      <c r="O25" s="19"/>
      <c r="P25" s="36">
        <f>SUM(F25:N25)</f>
        <v>15424</v>
      </c>
      <c r="Q25" s="7"/>
    </row>
    <row r="26" spans="1:17" s="17" customFormat="1" ht="20.45" customHeight="1">
      <c r="A26" s="21" t="s">
        <v>95</v>
      </c>
      <c r="B26" s="35"/>
      <c r="D26" s="35"/>
      <c r="F26" s="28">
        <f>SUM(F24:F25)</f>
        <v>0</v>
      </c>
      <c r="G26" s="28"/>
      <c r="H26" s="28">
        <f>SUM(H24:H25)</f>
        <v>0</v>
      </c>
      <c r="I26" s="28"/>
      <c r="J26" s="28">
        <f>SUM(J24:J25)</f>
        <v>0</v>
      </c>
      <c r="K26" s="28"/>
      <c r="L26" s="28">
        <f>SUM(L24:L25)</f>
        <v>554986</v>
      </c>
      <c r="M26" s="28"/>
      <c r="N26" s="28">
        <f>SUM(N24:N25)</f>
        <v>15424</v>
      </c>
      <c r="O26" s="19"/>
      <c r="P26" s="28">
        <f>SUM(P24:P25)</f>
        <v>570410</v>
      </c>
      <c r="Q26" s="7"/>
    </row>
    <row r="27" spans="1:17" s="17" customFormat="1" ht="20.45" customHeight="1">
      <c r="A27" s="21" t="s">
        <v>186</v>
      </c>
      <c r="B27" s="35"/>
      <c r="D27" s="35">
        <v>11</v>
      </c>
      <c r="F27" s="28">
        <v>0</v>
      </c>
      <c r="G27" s="28"/>
      <c r="H27" s="28">
        <v>0</v>
      </c>
      <c r="I27" s="28"/>
      <c r="J27" s="28">
        <v>0</v>
      </c>
      <c r="K27" s="28"/>
      <c r="L27" s="19">
        <v>-355500</v>
      </c>
      <c r="M27" s="19"/>
      <c r="N27" s="19">
        <v>0</v>
      </c>
      <c r="O27" s="19"/>
      <c r="P27" s="19">
        <f>SUM(F27:L27)</f>
        <v>-355500</v>
      </c>
      <c r="Q27" s="7"/>
    </row>
    <row r="28" spans="1:17" s="17" customFormat="1" ht="20.45" customHeight="1">
      <c r="A28" s="21" t="s">
        <v>144</v>
      </c>
      <c r="B28" s="35"/>
      <c r="D28" s="35"/>
      <c r="F28" s="28"/>
      <c r="G28" s="28"/>
      <c r="H28" s="28"/>
      <c r="I28" s="28"/>
      <c r="J28" s="28"/>
      <c r="K28" s="28"/>
      <c r="L28" s="28"/>
      <c r="M28" s="28"/>
      <c r="N28" s="28"/>
      <c r="O28" s="19"/>
      <c r="P28" s="28"/>
      <c r="Q28" s="7"/>
    </row>
    <row r="29" spans="1:17" s="17" customFormat="1" ht="20.45" customHeight="1">
      <c r="A29" s="21" t="s">
        <v>143</v>
      </c>
      <c r="B29" s="35"/>
      <c r="D29" s="35">
        <v>6</v>
      </c>
      <c r="F29" s="28">
        <v>0</v>
      </c>
      <c r="G29" s="28"/>
      <c r="H29" s="28">
        <v>0</v>
      </c>
      <c r="I29" s="28"/>
      <c r="J29" s="28">
        <v>0</v>
      </c>
      <c r="K29" s="28"/>
      <c r="L29" s="28">
        <f>5474-5435</f>
        <v>39</v>
      </c>
      <c r="M29" s="28"/>
      <c r="N29" s="28">
        <f>-L29</f>
        <v>-39</v>
      </c>
      <c r="O29" s="18"/>
      <c r="P29" s="36">
        <f>SUM(F29:N29)</f>
        <v>0</v>
      </c>
      <c r="Q29" s="7"/>
    </row>
    <row r="30" spans="1:17" s="17" customFormat="1" ht="20.45" customHeight="1" thickBot="1">
      <c r="A30" s="3" t="s">
        <v>194</v>
      </c>
      <c r="B30" s="37"/>
      <c r="C30" s="21"/>
      <c r="D30" s="37"/>
      <c r="E30" s="21"/>
      <c r="F30" s="38">
        <f>SUM(F23:F29)-F26</f>
        <v>450000</v>
      </c>
      <c r="G30" s="19"/>
      <c r="H30" s="38">
        <f>SUM(H23:H29)-H26</f>
        <v>674380</v>
      </c>
      <c r="I30" s="19"/>
      <c r="J30" s="38">
        <f>SUM(J23:J29)-J26</f>
        <v>45000</v>
      </c>
      <c r="K30" s="19"/>
      <c r="L30" s="38">
        <f>SUM(L23:L29)-L26</f>
        <v>11785679</v>
      </c>
      <c r="M30" s="19"/>
      <c r="N30" s="38">
        <f>SUM(N23:N29)-N26</f>
        <v>95566</v>
      </c>
      <c r="O30" s="19"/>
      <c r="P30" s="38">
        <f>SUM(P23:P29)-P26</f>
        <v>13050625</v>
      </c>
      <c r="Q30" s="7"/>
    </row>
    <row r="31" spans="1:17" s="17" customFormat="1" ht="20.45" customHeight="1" thickTop="1">
      <c r="A31" s="3"/>
      <c r="B31" s="37"/>
      <c r="C31" s="21"/>
      <c r="D31" s="18"/>
      <c r="E31" s="19"/>
      <c r="F31" s="18"/>
      <c r="G31" s="19"/>
      <c r="H31" s="18"/>
      <c r="I31" s="18"/>
      <c r="J31" s="18"/>
      <c r="K31" s="18"/>
      <c r="L31" s="18"/>
      <c r="M31" s="18"/>
      <c r="N31" s="18"/>
      <c r="O31" s="18"/>
      <c r="P31" s="18"/>
      <c r="Q31" s="7"/>
    </row>
    <row r="32" spans="1:17" ht="20.45" customHeight="1">
      <c r="A32" s="6" t="s">
        <v>4</v>
      </c>
    </row>
  </sheetData>
  <mergeCells count="1">
    <mergeCell ref="F6:P6"/>
  </mergeCells>
  <printOptions horizontalCentered="1"/>
  <pageMargins left="0.43307086614173201" right="0.43307086614173201" top="0.78740157480314998" bottom="0" header="0.15748031496063" footer="0.1574803149606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view="pageBreakPreview" topLeftCell="A19" zoomScaleNormal="92" zoomScaleSheetLayoutView="100" workbookViewId="0">
      <selection activeCell="D20" sqref="D20"/>
    </sheetView>
  </sheetViews>
  <sheetFormatPr defaultColWidth="10.7109375" defaultRowHeight="21"/>
  <cols>
    <col min="1" max="2" width="20.7109375" style="6" customWidth="1"/>
    <col min="3" max="3" width="3.7109375" style="6" customWidth="1"/>
    <col min="4" max="4" width="6.7109375" style="6" customWidth="1"/>
    <col min="5" max="5" width="1.7109375" style="6" customWidth="1"/>
    <col min="6" max="6" width="10.7109375" style="9" customWidth="1"/>
    <col min="7" max="7" width="1.5703125" style="6" customWidth="1"/>
    <col min="8" max="8" width="10.7109375" style="9" customWidth="1"/>
    <col min="9" max="9" width="1.7109375" style="9" customWidth="1"/>
    <col min="10" max="10" width="10.7109375" style="9" customWidth="1"/>
    <col min="11" max="11" width="1.7109375" style="9" customWidth="1"/>
    <col min="12" max="12" width="10.7109375" style="9" customWidth="1"/>
    <col min="13" max="13" width="1.7109375" style="6" customWidth="1"/>
    <col min="14" max="14" width="10.7109375" style="6" customWidth="1"/>
    <col min="15" max="16384" width="10.7109375" style="6"/>
  </cols>
  <sheetData>
    <row r="1" spans="1:15">
      <c r="L1" s="8" t="s">
        <v>98</v>
      </c>
    </row>
    <row r="2" spans="1:15" s="24" customFormat="1">
      <c r="A2" s="3" t="s">
        <v>147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5" s="24" customFormat="1">
      <c r="A3" s="65" t="s">
        <v>20</v>
      </c>
      <c r="B3" s="63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>
      <c r="A4" s="14" t="s">
        <v>193</v>
      </c>
      <c r="B4" s="4"/>
      <c r="C4" s="4"/>
      <c r="D4" s="4"/>
      <c r="E4" s="4"/>
      <c r="F4" s="5"/>
      <c r="G4" s="4"/>
      <c r="H4" s="5"/>
      <c r="I4" s="5"/>
      <c r="J4" s="5"/>
      <c r="K4" s="5"/>
      <c r="L4" s="5"/>
    </row>
    <row r="5" spans="1:15">
      <c r="A5" s="4"/>
      <c r="B5" s="4"/>
      <c r="C5" s="4"/>
      <c r="D5" s="4"/>
      <c r="E5" s="4"/>
      <c r="F5" s="7"/>
      <c r="G5" s="4"/>
      <c r="H5" s="7"/>
      <c r="I5" s="7"/>
      <c r="J5" s="7"/>
      <c r="K5" s="5"/>
      <c r="L5" s="8" t="s">
        <v>91</v>
      </c>
    </row>
    <row r="6" spans="1:15">
      <c r="A6" s="4"/>
      <c r="B6" s="4"/>
      <c r="C6" s="4"/>
      <c r="D6" s="4"/>
      <c r="E6" s="4"/>
      <c r="F6" s="10"/>
      <c r="G6" s="10" t="s">
        <v>150</v>
      </c>
      <c r="H6" s="10"/>
      <c r="I6" s="15"/>
      <c r="J6" s="10"/>
      <c r="K6" s="10" t="s">
        <v>57</v>
      </c>
      <c r="L6" s="10"/>
      <c r="M6" s="11"/>
    </row>
    <row r="7" spans="1:15" s="17" customFormat="1">
      <c r="D7" s="12"/>
      <c r="E7" s="12"/>
      <c r="F7" s="25" t="s">
        <v>177</v>
      </c>
      <c r="G7" s="12"/>
      <c r="H7" s="25" t="s">
        <v>183</v>
      </c>
      <c r="I7" s="13"/>
      <c r="J7" s="25" t="s">
        <v>177</v>
      </c>
      <c r="K7" s="12"/>
      <c r="L7" s="25" t="s">
        <v>183</v>
      </c>
    </row>
    <row r="8" spans="1:15" s="24" customFormat="1">
      <c r="A8" s="66" t="s">
        <v>25</v>
      </c>
      <c r="D8" s="67"/>
      <c r="E8" s="67"/>
      <c r="G8" s="67"/>
    </row>
    <row r="9" spans="1:15" s="24" customFormat="1">
      <c r="A9" s="24" t="s">
        <v>78</v>
      </c>
      <c r="C9" s="7"/>
      <c r="D9" s="7"/>
      <c r="E9" s="7"/>
      <c r="F9" s="18">
        <f>PL!F86</f>
        <v>631523</v>
      </c>
      <c r="G9" s="7"/>
      <c r="H9" s="18">
        <f>PL!H86</f>
        <v>726710</v>
      </c>
      <c r="I9" s="18"/>
      <c r="J9" s="18">
        <f>PL!J86</f>
        <v>635021</v>
      </c>
      <c r="K9" s="18"/>
      <c r="L9" s="18">
        <f>PL!L86</f>
        <v>727498</v>
      </c>
      <c r="O9" s="11"/>
    </row>
    <row r="10" spans="1:15" s="24" customFormat="1">
      <c r="A10" s="24" t="s">
        <v>126</v>
      </c>
      <c r="C10" s="7"/>
      <c r="D10" s="7"/>
      <c r="E10" s="7"/>
      <c r="F10" s="18"/>
      <c r="G10" s="7"/>
      <c r="H10" s="18"/>
      <c r="I10" s="18"/>
      <c r="J10" s="18"/>
      <c r="K10" s="18"/>
      <c r="L10" s="18"/>
      <c r="O10" s="11"/>
    </row>
    <row r="11" spans="1:15" s="24" customFormat="1">
      <c r="A11" s="24" t="s">
        <v>59</v>
      </c>
      <c r="C11" s="7"/>
      <c r="D11" s="7"/>
      <c r="E11" s="7"/>
      <c r="F11" s="18"/>
      <c r="G11" s="7"/>
      <c r="H11" s="18"/>
      <c r="I11" s="7"/>
      <c r="J11" s="18"/>
      <c r="K11" s="18"/>
      <c r="L11" s="18"/>
      <c r="O11" s="11"/>
    </row>
    <row r="12" spans="1:15" s="11" customFormat="1">
      <c r="A12" s="24" t="s">
        <v>42</v>
      </c>
      <c r="B12" s="24"/>
      <c r="C12" s="7"/>
      <c r="D12" s="2"/>
      <c r="E12" s="18"/>
      <c r="F12" s="18">
        <v>249147</v>
      </c>
      <c r="G12" s="18"/>
      <c r="H12" s="18">
        <v>215284</v>
      </c>
      <c r="I12" s="18"/>
      <c r="J12" s="18">
        <v>249147</v>
      </c>
      <c r="K12" s="18"/>
      <c r="L12" s="18">
        <v>215284</v>
      </c>
    </row>
    <row r="13" spans="1:15" s="11" customFormat="1">
      <c r="A13" s="24" t="s">
        <v>161</v>
      </c>
      <c r="B13" s="24"/>
      <c r="C13" s="7"/>
      <c r="E13" s="18"/>
      <c r="F13" s="18">
        <v>-3463</v>
      </c>
      <c r="G13" s="18"/>
      <c r="H13" s="18">
        <v>-11445</v>
      </c>
      <c r="I13" s="18"/>
      <c r="J13" s="18">
        <v>-3463</v>
      </c>
      <c r="K13" s="18"/>
      <c r="L13" s="18">
        <v>-11445</v>
      </c>
    </row>
    <row r="14" spans="1:15" s="11" customFormat="1">
      <c r="A14" s="24" t="s">
        <v>196</v>
      </c>
      <c r="B14" s="24"/>
      <c r="C14" s="7"/>
      <c r="E14" s="18"/>
      <c r="F14" s="18">
        <v>2109</v>
      </c>
      <c r="G14" s="18"/>
      <c r="H14" s="18">
        <v>-408</v>
      </c>
      <c r="I14" s="18"/>
      <c r="J14" s="18">
        <v>0</v>
      </c>
      <c r="K14" s="18"/>
      <c r="L14" s="18">
        <v>0</v>
      </c>
    </row>
    <row r="15" spans="1:15" s="11" customFormat="1">
      <c r="A15" s="24" t="s">
        <v>168</v>
      </c>
      <c r="B15" s="24"/>
      <c r="C15" s="7"/>
      <c r="E15" s="18"/>
      <c r="F15" s="18">
        <v>0</v>
      </c>
      <c r="G15" s="18"/>
      <c r="H15" s="18">
        <v>-2</v>
      </c>
      <c r="I15" s="18"/>
      <c r="J15" s="18">
        <v>0</v>
      </c>
      <c r="K15" s="18"/>
      <c r="L15" s="18">
        <v>-2</v>
      </c>
    </row>
    <row r="16" spans="1:15" s="11" customFormat="1">
      <c r="A16" s="24" t="s">
        <v>201</v>
      </c>
      <c r="B16" s="24"/>
      <c r="C16" s="7"/>
      <c r="E16" s="18"/>
      <c r="F16" s="18">
        <v>-4</v>
      </c>
      <c r="G16" s="18"/>
      <c r="H16" s="18">
        <v>0</v>
      </c>
      <c r="I16" s="18"/>
      <c r="J16" s="18">
        <v>-4</v>
      </c>
      <c r="K16" s="18"/>
      <c r="L16" s="18">
        <v>0</v>
      </c>
    </row>
    <row r="17" spans="1:12" s="11" customFormat="1">
      <c r="A17" s="24" t="s">
        <v>197</v>
      </c>
      <c r="B17" s="24"/>
      <c r="C17" s="7"/>
      <c r="E17" s="18"/>
      <c r="F17" s="18">
        <v>178</v>
      </c>
      <c r="G17" s="18"/>
      <c r="H17" s="18">
        <v>-5187</v>
      </c>
      <c r="I17" s="18"/>
      <c r="J17" s="18">
        <v>178</v>
      </c>
      <c r="K17" s="18"/>
      <c r="L17" s="18">
        <v>-5187</v>
      </c>
    </row>
    <row r="18" spans="1:12" s="11" customFormat="1">
      <c r="A18" s="24" t="s">
        <v>175</v>
      </c>
      <c r="B18" s="24"/>
      <c r="C18" s="7"/>
      <c r="E18" s="18"/>
      <c r="F18" s="18">
        <v>5333</v>
      </c>
      <c r="G18" s="18"/>
      <c r="H18" s="18">
        <v>3924</v>
      </c>
      <c r="I18" s="18"/>
      <c r="J18" s="18">
        <v>5333</v>
      </c>
      <c r="K18" s="18"/>
      <c r="L18" s="18">
        <v>3924</v>
      </c>
    </row>
    <row r="19" spans="1:12" s="11" customFormat="1">
      <c r="A19" s="24" t="s">
        <v>136</v>
      </c>
      <c r="B19" s="24"/>
      <c r="C19" s="7"/>
      <c r="E19" s="18"/>
      <c r="F19" s="18">
        <v>-7370</v>
      </c>
      <c r="G19" s="18"/>
      <c r="H19" s="18">
        <v>-2968</v>
      </c>
      <c r="I19" s="18"/>
      <c r="J19" s="18">
        <v>-7370</v>
      </c>
      <c r="K19" s="18"/>
      <c r="L19" s="18">
        <v>-2968</v>
      </c>
    </row>
    <row r="20" spans="1:12" s="11" customFormat="1">
      <c r="A20" s="24" t="s">
        <v>104</v>
      </c>
      <c r="B20" s="24"/>
      <c r="C20" s="7"/>
      <c r="E20" s="18"/>
      <c r="F20" s="18">
        <v>0</v>
      </c>
      <c r="G20" s="18"/>
      <c r="H20" s="18">
        <v>0</v>
      </c>
      <c r="I20" s="18"/>
      <c r="J20" s="18">
        <v>0</v>
      </c>
      <c r="K20" s="18"/>
      <c r="L20" s="18">
        <v>-1673</v>
      </c>
    </row>
    <row r="21" spans="1:12" s="11" customFormat="1">
      <c r="A21" s="24" t="s">
        <v>122</v>
      </c>
      <c r="B21" s="24"/>
      <c r="C21" s="7"/>
      <c r="E21" s="18"/>
      <c r="F21" s="18">
        <v>-12600</v>
      </c>
      <c r="G21" s="18"/>
      <c r="H21" s="18">
        <v>-10950</v>
      </c>
      <c r="I21" s="18"/>
      <c r="J21" s="18">
        <v>-12600</v>
      </c>
      <c r="K21" s="18"/>
      <c r="L21" s="18">
        <v>-10950</v>
      </c>
    </row>
    <row r="22" spans="1:12" s="11" customFormat="1">
      <c r="A22" s="21" t="s">
        <v>123</v>
      </c>
      <c r="B22" s="24"/>
      <c r="C22" s="7"/>
      <c r="E22" s="18"/>
      <c r="F22" s="18">
        <v>-52437</v>
      </c>
      <c r="G22" s="18"/>
      <c r="H22" s="18">
        <v>-82345</v>
      </c>
      <c r="I22" s="18"/>
      <c r="J22" s="18">
        <v>-52221</v>
      </c>
      <c r="K22" s="18"/>
      <c r="L22" s="18">
        <v>-81267</v>
      </c>
    </row>
    <row r="23" spans="1:12" s="11" customFormat="1">
      <c r="A23" s="21" t="s">
        <v>124</v>
      </c>
      <c r="B23" s="24"/>
      <c r="C23" s="7"/>
      <c r="E23" s="18"/>
      <c r="F23" s="23">
        <v>787</v>
      </c>
      <c r="G23" s="18"/>
      <c r="H23" s="23">
        <v>702</v>
      </c>
      <c r="I23" s="18"/>
      <c r="J23" s="23">
        <v>787</v>
      </c>
      <c r="K23" s="18"/>
      <c r="L23" s="23">
        <v>702</v>
      </c>
    </row>
    <row r="24" spans="1:12" s="11" customFormat="1">
      <c r="A24" s="24" t="s">
        <v>60</v>
      </c>
      <c r="B24" s="24"/>
      <c r="C24" s="7"/>
      <c r="E24" s="18"/>
      <c r="F24" s="18"/>
      <c r="G24" s="18"/>
      <c r="H24" s="18"/>
      <c r="I24" s="18"/>
      <c r="J24" s="18"/>
      <c r="K24" s="18"/>
      <c r="L24" s="18"/>
    </row>
    <row r="25" spans="1:12" s="11" customFormat="1">
      <c r="A25" s="24" t="s">
        <v>61</v>
      </c>
      <c r="B25" s="24"/>
      <c r="C25" s="7"/>
      <c r="E25" s="18"/>
      <c r="F25" s="18">
        <f>SUM(F9:F23)</f>
        <v>813203</v>
      </c>
      <c r="G25" s="18"/>
      <c r="H25" s="18">
        <f>SUM(H9:H23)</f>
        <v>833315</v>
      </c>
      <c r="I25" s="18"/>
      <c r="J25" s="18">
        <f>SUM(J9:J23)</f>
        <v>814808</v>
      </c>
      <c r="K25" s="18"/>
      <c r="L25" s="18">
        <f>SUM(L9:L23)</f>
        <v>833916</v>
      </c>
    </row>
    <row r="26" spans="1:12" s="11" customFormat="1">
      <c r="A26" s="24" t="s">
        <v>43</v>
      </c>
      <c r="B26" s="24"/>
      <c r="C26" s="7"/>
      <c r="E26" s="18"/>
      <c r="F26" s="18"/>
      <c r="G26" s="18"/>
      <c r="H26" s="18"/>
      <c r="I26" s="18"/>
      <c r="J26" s="18"/>
      <c r="K26" s="18"/>
      <c r="L26" s="18"/>
    </row>
    <row r="27" spans="1:12" s="11" customFormat="1">
      <c r="A27" s="24" t="s">
        <v>171</v>
      </c>
      <c r="B27" s="24"/>
      <c r="C27" s="7"/>
      <c r="E27" s="18"/>
      <c r="F27" s="18">
        <v>387636</v>
      </c>
      <c r="G27" s="18"/>
      <c r="H27" s="18">
        <v>385125</v>
      </c>
      <c r="I27" s="18"/>
      <c r="J27" s="18">
        <v>388216</v>
      </c>
      <c r="K27" s="18"/>
      <c r="L27" s="18">
        <v>384925</v>
      </c>
    </row>
    <row r="28" spans="1:12" s="11" customFormat="1">
      <c r="A28" s="24" t="s">
        <v>44</v>
      </c>
      <c r="B28" s="24"/>
      <c r="C28" s="7"/>
      <c r="E28" s="18"/>
      <c r="F28" s="18">
        <v>4047</v>
      </c>
      <c r="G28" s="18"/>
      <c r="H28" s="18">
        <v>3933</v>
      </c>
      <c r="I28" s="18"/>
      <c r="J28" s="18">
        <v>4047</v>
      </c>
      <c r="K28" s="18"/>
      <c r="L28" s="18">
        <v>3933</v>
      </c>
    </row>
    <row r="29" spans="1:12" s="11" customFormat="1">
      <c r="A29" s="24" t="s">
        <v>45</v>
      </c>
      <c r="B29" s="24"/>
      <c r="C29" s="7"/>
      <c r="E29" s="18"/>
      <c r="F29" s="18">
        <v>-12712</v>
      </c>
      <c r="G29" s="18"/>
      <c r="H29" s="18">
        <v>-23614</v>
      </c>
      <c r="I29" s="18"/>
      <c r="J29" s="18">
        <v>-12961</v>
      </c>
      <c r="K29" s="18"/>
      <c r="L29" s="18">
        <v>-23614</v>
      </c>
    </row>
    <row r="30" spans="1:12" s="11" customFormat="1">
      <c r="A30" s="24" t="s">
        <v>46</v>
      </c>
      <c r="B30" s="24"/>
      <c r="C30" s="7"/>
      <c r="E30" s="18"/>
      <c r="F30" s="18">
        <v>-620</v>
      </c>
      <c r="G30" s="18"/>
      <c r="H30" s="18">
        <v>-519</v>
      </c>
      <c r="I30" s="18"/>
      <c r="J30" s="18">
        <v>-620</v>
      </c>
      <c r="K30" s="18"/>
      <c r="L30" s="18">
        <v>-519</v>
      </c>
    </row>
    <row r="31" spans="1:12" s="11" customFormat="1">
      <c r="A31" s="24" t="s">
        <v>47</v>
      </c>
      <c r="B31" s="24"/>
      <c r="C31" s="7"/>
      <c r="E31" s="18"/>
      <c r="F31" s="18"/>
      <c r="G31" s="18"/>
      <c r="H31" s="18"/>
      <c r="I31" s="18"/>
      <c r="J31" s="18"/>
      <c r="K31" s="18"/>
      <c r="L31" s="18"/>
    </row>
    <row r="32" spans="1:12" s="11" customFormat="1">
      <c r="A32" s="24" t="s">
        <v>172</v>
      </c>
      <c r="B32" s="24"/>
      <c r="C32" s="7"/>
      <c r="E32" s="18"/>
      <c r="F32" s="18">
        <v>-118700</v>
      </c>
      <c r="G32" s="18"/>
      <c r="H32" s="18">
        <v>-64516</v>
      </c>
      <c r="I32" s="18"/>
      <c r="J32" s="18">
        <v>-114582</v>
      </c>
      <c r="K32" s="18"/>
      <c r="L32" s="18">
        <v>-64502</v>
      </c>
    </row>
    <row r="33" spans="1:15" s="11" customFormat="1">
      <c r="A33" s="24" t="s">
        <v>48</v>
      </c>
      <c r="B33" s="24"/>
      <c r="C33" s="6"/>
      <c r="E33" s="18"/>
      <c r="F33" s="18">
        <v>-27449</v>
      </c>
      <c r="G33" s="18"/>
      <c r="H33" s="18">
        <v>-22098</v>
      </c>
      <c r="I33" s="18"/>
      <c r="J33" s="18">
        <v>-27051</v>
      </c>
      <c r="K33" s="18"/>
      <c r="L33" s="18">
        <v>-22381</v>
      </c>
    </row>
    <row r="34" spans="1:15" s="11" customFormat="1">
      <c r="A34" s="24" t="s">
        <v>175</v>
      </c>
      <c r="B34" s="24"/>
      <c r="C34" s="7"/>
      <c r="E34" s="18">
        <v>16</v>
      </c>
      <c r="F34" s="18">
        <v>-10241</v>
      </c>
      <c r="G34" s="18"/>
      <c r="H34" s="18">
        <v>-5880</v>
      </c>
      <c r="I34" s="18"/>
      <c r="J34" s="18">
        <v>-10241</v>
      </c>
      <c r="K34" s="19"/>
      <c r="L34" s="18">
        <v>-5880</v>
      </c>
    </row>
    <row r="35" spans="1:15" s="11" customFormat="1">
      <c r="A35" s="24" t="s">
        <v>49</v>
      </c>
      <c r="B35" s="24"/>
      <c r="C35" s="7"/>
      <c r="E35" s="18">
        <v>16</v>
      </c>
      <c r="F35" s="23">
        <v>-9</v>
      </c>
      <c r="G35" s="18"/>
      <c r="H35" s="23">
        <v>165</v>
      </c>
      <c r="I35" s="18"/>
      <c r="J35" s="23">
        <v>-9</v>
      </c>
      <c r="K35" s="18"/>
      <c r="L35" s="23">
        <v>165</v>
      </c>
    </row>
    <row r="36" spans="1:15" s="11" customFormat="1">
      <c r="A36" s="24" t="s">
        <v>62</v>
      </c>
      <c r="B36" s="24"/>
      <c r="C36" s="7"/>
      <c r="D36" s="2"/>
      <c r="E36" s="18"/>
      <c r="F36" s="18">
        <f>SUM(F25:F35)</f>
        <v>1035155</v>
      </c>
      <c r="G36" s="18"/>
      <c r="H36" s="18">
        <f>SUM(H25:H35)</f>
        <v>1105911</v>
      </c>
      <c r="I36" s="18"/>
      <c r="J36" s="18">
        <f>SUM(J25:J35)</f>
        <v>1041607</v>
      </c>
      <c r="K36" s="18"/>
      <c r="L36" s="18">
        <f>SUM(L25:L35)</f>
        <v>1106043</v>
      </c>
    </row>
    <row r="37" spans="1:15" s="11" customFormat="1">
      <c r="A37" s="24" t="s">
        <v>63</v>
      </c>
      <c r="B37" s="24"/>
      <c r="C37" s="7"/>
      <c r="D37" s="2"/>
      <c r="E37" s="18"/>
      <c r="F37" s="18">
        <v>-98459</v>
      </c>
      <c r="G37" s="18"/>
      <c r="H37" s="18">
        <v>-130270</v>
      </c>
      <c r="I37" s="18"/>
      <c r="J37" s="18">
        <v>-98457</v>
      </c>
      <c r="K37" s="18"/>
      <c r="L37" s="18">
        <v>-130269</v>
      </c>
    </row>
    <row r="38" spans="1:15" s="11" customFormat="1">
      <c r="A38" s="66" t="s">
        <v>28</v>
      </c>
      <c r="B38" s="63"/>
      <c r="C38" s="5"/>
      <c r="E38" s="18"/>
      <c r="F38" s="20">
        <f>SUM(F36:F37)</f>
        <v>936696</v>
      </c>
      <c r="G38" s="18"/>
      <c r="H38" s="20">
        <f>SUM(H36:H37)</f>
        <v>975641</v>
      </c>
      <c r="I38" s="18"/>
      <c r="J38" s="20">
        <f>SUM(J36:J37)</f>
        <v>943150</v>
      </c>
      <c r="K38" s="18"/>
      <c r="L38" s="20">
        <f>SUM(L36:L37)</f>
        <v>975774</v>
      </c>
    </row>
    <row r="39" spans="1:15" s="11" customFormat="1">
      <c r="A39" s="66"/>
      <c r="B39" s="63"/>
      <c r="C39" s="5"/>
      <c r="E39" s="18"/>
      <c r="F39" s="18"/>
      <c r="G39" s="18"/>
      <c r="H39" s="18"/>
      <c r="I39" s="18"/>
      <c r="J39" s="18"/>
      <c r="K39" s="18"/>
      <c r="L39" s="18"/>
    </row>
    <row r="40" spans="1:15" s="24" customFormat="1">
      <c r="A40" s="6" t="s">
        <v>4</v>
      </c>
      <c r="C40" s="7"/>
      <c r="D40" s="16"/>
      <c r="E40" s="16"/>
      <c r="K40" s="9"/>
      <c r="O40" s="11"/>
    </row>
    <row r="41" spans="1:15">
      <c r="L41" s="8" t="s">
        <v>98</v>
      </c>
      <c r="O41" s="11"/>
    </row>
    <row r="42" spans="1:15" s="24" customFormat="1">
      <c r="A42" s="3" t="s">
        <v>147</v>
      </c>
      <c r="B42" s="63"/>
      <c r="C42" s="64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11"/>
    </row>
    <row r="43" spans="1:15" s="24" customFormat="1">
      <c r="A43" s="65" t="s">
        <v>24</v>
      </c>
      <c r="B43" s="63"/>
      <c r="C43" s="64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11"/>
    </row>
    <row r="44" spans="1:15">
      <c r="A44" s="14" t="s">
        <v>193</v>
      </c>
      <c r="B44" s="4"/>
      <c r="C44" s="4"/>
      <c r="D44" s="4"/>
      <c r="E44" s="4"/>
      <c r="F44" s="5"/>
      <c r="G44" s="4"/>
      <c r="H44" s="5"/>
      <c r="I44" s="5"/>
      <c r="J44" s="5"/>
      <c r="K44" s="5"/>
      <c r="L44" s="5"/>
    </row>
    <row r="45" spans="1:15">
      <c r="A45" s="4"/>
      <c r="B45" s="4"/>
      <c r="C45" s="4"/>
      <c r="D45" s="4"/>
      <c r="E45" s="4"/>
      <c r="F45" s="7"/>
      <c r="G45" s="4"/>
      <c r="H45" s="7"/>
      <c r="I45" s="7"/>
      <c r="J45" s="7"/>
      <c r="K45" s="5"/>
      <c r="L45" s="8" t="s">
        <v>91</v>
      </c>
    </row>
    <row r="46" spans="1:15">
      <c r="A46" s="4"/>
      <c r="B46" s="4"/>
      <c r="C46" s="4"/>
      <c r="D46" s="4"/>
      <c r="E46" s="4"/>
      <c r="F46" s="10"/>
      <c r="G46" s="10" t="s">
        <v>150</v>
      </c>
      <c r="H46" s="10"/>
      <c r="I46" s="15"/>
      <c r="J46" s="10"/>
      <c r="K46" s="10" t="s">
        <v>57</v>
      </c>
      <c r="L46" s="10"/>
      <c r="M46" s="11"/>
    </row>
    <row r="47" spans="1:15" s="17" customFormat="1">
      <c r="D47" s="12"/>
      <c r="E47" s="12"/>
      <c r="F47" s="25" t="s">
        <v>177</v>
      </c>
      <c r="G47" s="12"/>
      <c r="H47" s="25" t="s">
        <v>183</v>
      </c>
      <c r="I47" s="13"/>
      <c r="J47" s="25" t="s">
        <v>177</v>
      </c>
      <c r="K47" s="12"/>
      <c r="L47" s="25" t="s">
        <v>183</v>
      </c>
    </row>
    <row r="48" spans="1:15" s="24" customFormat="1">
      <c r="A48" s="66" t="s">
        <v>26</v>
      </c>
      <c r="C48" s="9"/>
      <c r="D48" s="16"/>
      <c r="E48" s="16"/>
      <c r="F48" s="18"/>
      <c r="G48" s="16"/>
      <c r="H48" s="18"/>
      <c r="I48" s="18"/>
      <c r="J48" s="18"/>
      <c r="K48" s="18"/>
      <c r="L48" s="18"/>
      <c r="O48" s="11"/>
    </row>
    <row r="49" spans="1:15" s="24" customFormat="1">
      <c r="A49" s="24" t="s">
        <v>116</v>
      </c>
      <c r="C49" s="9"/>
      <c r="D49" s="16"/>
      <c r="E49" s="16"/>
      <c r="F49" s="18">
        <v>-3575892</v>
      </c>
      <c r="G49" s="16"/>
      <c r="H49" s="18">
        <v>-3897493</v>
      </c>
      <c r="I49" s="18"/>
      <c r="J49" s="18">
        <v>-3575892</v>
      </c>
      <c r="K49" s="16"/>
      <c r="L49" s="18">
        <v>-3897493</v>
      </c>
      <c r="O49" s="11"/>
    </row>
    <row r="50" spans="1:15" s="11" customFormat="1">
      <c r="A50" s="24" t="s">
        <v>191</v>
      </c>
      <c r="B50" s="24"/>
      <c r="C50" s="7"/>
      <c r="D50" s="68"/>
      <c r="E50" s="18"/>
      <c r="F50" s="18">
        <v>-39045</v>
      </c>
      <c r="G50" s="18"/>
      <c r="H50" s="18">
        <v>0</v>
      </c>
      <c r="I50" s="18"/>
      <c r="J50" s="18">
        <v>-39045</v>
      </c>
      <c r="K50" s="18"/>
      <c r="L50" s="18">
        <v>0</v>
      </c>
    </row>
    <row r="51" spans="1:15" s="11" customFormat="1">
      <c r="A51" s="24" t="s">
        <v>200</v>
      </c>
      <c r="B51" s="24"/>
      <c r="C51" s="7"/>
      <c r="D51" s="68"/>
      <c r="E51" s="18"/>
      <c r="F51" s="18">
        <v>0</v>
      </c>
      <c r="G51" s="18"/>
      <c r="H51" s="18">
        <v>0</v>
      </c>
      <c r="I51" s="18"/>
      <c r="J51" s="18">
        <v>-125000</v>
      </c>
      <c r="K51" s="18"/>
      <c r="L51" s="18">
        <v>0</v>
      </c>
    </row>
    <row r="52" spans="1:15" s="11" customFormat="1">
      <c r="A52" s="24" t="s">
        <v>117</v>
      </c>
      <c r="B52" s="24"/>
      <c r="C52" s="9"/>
      <c r="E52" s="18"/>
      <c r="F52" s="18">
        <v>-417849</v>
      </c>
      <c r="G52" s="18"/>
      <c r="H52" s="18">
        <v>-21868</v>
      </c>
      <c r="I52" s="18"/>
      <c r="J52" s="18">
        <v>-417849</v>
      </c>
      <c r="K52" s="18"/>
      <c r="L52" s="18">
        <v>-21868</v>
      </c>
    </row>
    <row r="53" spans="1:15" s="11" customFormat="1">
      <c r="A53" s="24" t="s">
        <v>118</v>
      </c>
      <c r="B53" s="24"/>
      <c r="C53" s="9"/>
      <c r="E53" s="18"/>
      <c r="F53" s="18">
        <v>3791800</v>
      </c>
      <c r="G53" s="18"/>
      <c r="H53" s="18">
        <v>3837778</v>
      </c>
      <c r="I53" s="18"/>
      <c r="J53" s="18">
        <v>3791800</v>
      </c>
      <c r="K53" s="1"/>
      <c r="L53" s="18">
        <v>3738812</v>
      </c>
    </row>
    <row r="54" spans="1:15" s="11" customFormat="1">
      <c r="A54" s="24" t="s">
        <v>119</v>
      </c>
      <c r="B54" s="24"/>
      <c r="C54" s="9"/>
      <c r="E54" s="18"/>
      <c r="F54" s="18">
        <v>17122</v>
      </c>
      <c r="G54" s="18"/>
      <c r="H54" s="18">
        <v>86904</v>
      </c>
      <c r="I54" s="18"/>
      <c r="J54" s="18">
        <v>17122</v>
      </c>
      <c r="K54" s="1"/>
      <c r="L54" s="18">
        <v>86904</v>
      </c>
    </row>
    <row r="55" spans="1:15" s="11" customFormat="1">
      <c r="A55" s="24" t="s">
        <v>50</v>
      </c>
      <c r="B55" s="24"/>
      <c r="C55" s="68"/>
      <c r="D55" s="68"/>
      <c r="E55" s="18"/>
      <c r="F55" s="18">
        <v>-291422</v>
      </c>
      <c r="G55" s="18"/>
      <c r="H55" s="18">
        <v>-588701</v>
      </c>
      <c r="I55" s="18"/>
      <c r="J55" s="18">
        <v>-289706</v>
      </c>
      <c r="K55" s="18"/>
      <c r="L55" s="18">
        <v>-587730</v>
      </c>
    </row>
    <row r="56" spans="1:15" s="11" customFormat="1">
      <c r="A56" s="24" t="s">
        <v>51</v>
      </c>
      <c r="B56" s="24"/>
      <c r="C56" s="7"/>
      <c r="E56" s="18"/>
      <c r="F56" s="18">
        <v>4301</v>
      </c>
      <c r="G56" s="18"/>
      <c r="H56" s="18">
        <v>11453</v>
      </c>
      <c r="I56" s="18"/>
      <c r="J56" s="18">
        <v>4301</v>
      </c>
      <c r="K56" s="18"/>
      <c r="L56" s="18">
        <v>11453</v>
      </c>
    </row>
    <row r="57" spans="1:15" s="11" customFormat="1">
      <c r="A57" s="24" t="s">
        <v>176</v>
      </c>
      <c r="B57" s="24"/>
      <c r="C57" s="7"/>
      <c r="D57" s="68"/>
      <c r="E57" s="18"/>
      <c r="F57" s="18">
        <v>-70523</v>
      </c>
      <c r="G57" s="18"/>
      <c r="H57" s="18">
        <v>20963</v>
      </c>
      <c r="I57" s="18"/>
      <c r="J57" s="18">
        <v>-883</v>
      </c>
      <c r="K57" s="18"/>
      <c r="L57" s="18">
        <v>38998</v>
      </c>
    </row>
    <row r="58" spans="1:15" s="11" customFormat="1">
      <c r="A58" s="24" t="s">
        <v>52</v>
      </c>
      <c r="B58" s="24"/>
      <c r="C58" s="7"/>
      <c r="E58" s="18"/>
      <c r="F58" s="18">
        <v>-576</v>
      </c>
      <c r="G58" s="18"/>
      <c r="H58" s="18">
        <v>-244</v>
      </c>
      <c r="I58" s="18"/>
      <c r="J58" s="18">
        <v>-576</v>
      </c>
      <c r="K58" s="18"/>
      <c r="L58" s="18">
        <v>-244</v>
      </c>
    </row>
    <row r="59" spans="1:15" s="11" customFormat="1">
      <c r="A59" s="24" t="s">
        <v>99</v>
      </c>
      <c r="B59" s="24"/>
      <c r="C59" s="7"/>
      <c r="D59" s="68"/>
      <c r="E59" s="18"/>
      <c r="F59" s="18">
        <v>57792</v>
      </c>
      <c r="G59" s="18"/>
      <c r="H59" s="18">
        <v>58312</v>
      </c>
      <c r="I59" s="18"/>
      <c r="J59" s="18">
        <v>57576</v>
      </c>
      <c r="K59" s="18"/>
      <c r="L59" s="18">
        <v>57235</v>
      </c>
    </row>
    <row r="60" spans="1:15" s="11" customFormat="1">
      <c r="A60" s="24" t="s">
        <v>134</v>
      </c>
      <c r="B60" s="24"/>
      <c r="C60" s="7"/>
      <c r="D60" s="68"/>
      <c r="E60" s="18"/>
      <c r="F60" s="18">
        <v>7425</v>
      </c>
      <c r="G60" s="18"/>
      <c r="H60" s="18">
        <v>3019</v>
      </c>
      <c r="I60" s="18"/>
      <c r="J60" s="18">
        <v>7425</v>
      </c>
      <c r="K60" s="18"/>
      <c r="L60" s="18">
        <v>3019</v>
      </c>
    </row>
    <row r="61" spans="1:15" s="11" customFormat="1">
      <c r="A61" s="24" t="s">
        <v>190</v>
      </c>
      <c r="B61" s="24"/>
      <c r="C61" s="7"/>
      <c r="D61" s="68"/>
      <c r="E61" s="18"/>
      <c r="F61" s="18">
        <v>0</v>
      </c>
      <c r="G61" s="18"/>
      <c r="H61" s="18">
        <v>1673</v>
      </c>
      <c r="I61" s="18"/>
      <c r="J61" s="18">
        <v>0</v>
      </c>
      <c r="K61" s="18"/>
      <c r="L61" s="18">
        <v>1673</v>
      </c>
    </row>
    <row r="62" spans="1:15" s="11" customFormat="1">
      <c r="A62" s="24" t="s">
        <v>189</v>
      </c>
      <c r="B62" s="24"/>
      <c r="C62" s="7"/>
      <c r="D62" s="68"/>
      <c r="E62" s="18"/>
      <c r="F62" s="18">
        <v>12600</v>
      </c>
      <c r="G62" s="18"/>
      <c r="H62" s="18">
        <v>10950</v>
      </c>
      <c r="I62" s="18"/>
      <c r="J62" s="18">
        <v>12600</v>
      </c>
      <c r="K62" s="18"/>
      <c r="L62" s="18">
        <v>10950</v>
      </c>
    </row>
    <row r="63" spans="1:15" s="11" customFormat="1">
      <c r="A63" s="66" t="s">
        <v>159</v>
      </c>
      <c r="B63" s="24"/>
      <c r="C63" s="7"/>
      <c r="E63" s="18"/>
      <c r="F63" s="20">
        <f>SUM(F49:F62)</f>
        <v>-504267</v>
      </c>
      <c r="G63" s="18"/>
      <c r="H63" s="20">
        <f>SUM(H49:H62)</f>
        <v>-477254</v>
      </c>
      <c r="I63" s="18"/>
      <c r="J63" s="20">
        <f>SUM(J49:J62)</f>
        <v>-558127</v>
      </c>
      <c r="K63" s="18"/>
      <c r="L63" s="20">
        <f>SUM(L49:L62)</f>
        <v>-558291</v>
      </c>
    </row>
    <row r="64" spans="1:15" s="11" customFormat="1">
      <c r="A64" s="66" t="s">
        <v>27</v>
      </c>
      <c r="B64" s="24"/>
      <c r="C64" s="7"/>
      <c r="E64" s="7"/>
      <c r="F64" s="18"/>
      <c r="G64" s="18"/>
      <c r="H64" s="18"/>
      <c r="I64" s="18"/>
      <c r="J64" s="18"/>
      <c r="K64" s="19"/>
      <c r="L64" s="18"/>
    </row>
    <row r="65" spans="1:12" s="11" customFormat="1">
      <c r="A65" s="24" t="s">
        <v>133</v>
      </c>
      <c r="B65" s="24"/>
      <c r="C65" s="68"/>
      <c r="D65" s="68"/>
      <c r="E65" s="18"/>
      <c r="F65" s="18">
        <v>-6144</v>
      </c>
      <c r="G65" s="18"/>
      <c r="H65" s="18">
        <v>-6838</v>
      </c>
      <c r="I65" s="18"/>
      <c r="J65" s="18">
        <v>-6144</v>
      </c>
      <c r="K65" s="18"/>
      <c r="L65" s="18">
        <v>-6838</v>
      </c>
    </row>
    <row r="66" spans="1:12" s="11" customFormat="1">
      <c r="A66" s="24" t="s">
        <v>106</v>
      </c>
      <c r="B66" s="24"/>
      <c r="C66" s="68"/>
      <c r="D66" s="68"/>
      <c r="E66" s="18"/>
      <c r="F66" s="18">
        <v>-787</v>
      </c>
      <c r="G66" s="18"/>
      <c r="H66" s="18">
        <v>-702</v>
      </c>
      <c r="I66" s="18"/>
      <c r="J66" s="18">
        <v>-787</v>
      </c>
      <c r="K66" s="18"/>
      <c r="L66" s="18">
        <v>-702</v>
      </c>
    </row>
    <row r="67" spans="1:12" s="11" customFormat="1">
      <c r="A67" s="24" t="s">
        <v>186</v>
      </c>
      <c r="B67" s="24"/>
      <c r="C67" s="68"/>
      <c r="D67" s="68"/>
      <c r="E67" s="18"/>
      <c r="F67" s="18">
        <v>-355500</v>
      </c>
      <c r="G67" s="18"/>
      <c r="H67" s="18">
        <v>-454500</v>
      </c>
      <c r="I67" s="18"/>
      <c r="J67" s="18">
        <v>-355500</v>
      </c>
      <c r="K67" s="18"/>
      <c r="L67" s="18">
        <v>-454500</v>
      </c>
    </row>
    <row r="68" spans="1:12" s="11" customFormat="1">
      <c r="A68" s="66" t="s">
        <v>64</v>
      </c>
      <c r="B68" s="69"/>
      <c r="C68" s="7"/>
      <c r="E68" s="18"/>
      <c r="F68" s="20">
        <f>SUM(F65:F67)</f>
        <v>-362431</v>
      </c>
      <c r="G68" s="18"/>
      <c r="H68" s="20">
        <f>SUM(H65:H67)</f>
        <v>-462040</v>
      </c>
      <c r="I68" s="18"/>
      <c r="J68" s="20">
        <f>SUM(J65:J67)</f>
        <v>-362431</v>
      </c>
      <c r="K68" s="18"/>
      <c r="L68" s="20">
        <f>SUM(L65:L67)</f>
        <v>-462040</v>
      </c>
    </row>
    <row r="69" spans="1:12" s="11" customFormat="1">
      <c r="A69" s="66" t="s">
        <v>188</v>
      </c>
      <c r="B69" s="24"/>
      <c r="C69" s="7"/>
      <c r="E69" s="18"/>
      <c r="F69" s="18">
        <f>SUM(F38,F63,F68)</f>
        <v>69998</v>
      </c>
      <c r="G69" s="18"/>
      <c r="H69" s="18">
        <f>SUM(H38,H63,H68)</f>
        <v>36347</v>
      </c>
      <c r="I69" s="18"/>
      <c r="J69" s="18">
        <f>SUM(J38,J63,J68)</f>
        <v>22592</v>
      </c>
      <c r="K69" s="18"/>
      <c r="L69" s="18">
        <f>SUM(L38,L63,L68)</f>
        <v>-44557</v>
      </c>
    </row>
    <row r="70" spans="1:12" s="11" customFormat="1">
      <c r="A70" s="24" t="s">
        <v>96</v>
      </c>
      <c r="B70" s="24"/>
      <c r="C70" s="7"/>
      <c r="E70" s="18"/>
      <c r="F70" s="23">
        <v>502077</v>
      </c>
      <c r="G70" s="18"/>
      <c r="H70" s="23">
        <v>871760</v>
      </c>
      <c r="I70" s="18"/>
      <c r="J70" s="23">
        <v>424247</v>
      </c>
      <c r="K70" s="18"/>
      <c r="L70" s="23">
        <v>845596</v>
      </c>
    </row>
    <row r="71" spans="1:12" s="11" customFormat="1" ht="21.75" thickBot="1">
      <c r="A71" s="66" t="s">
        <v>97</v>
      </c>
      <c r="B71" s="24"/>
      <c r="C71" s="7"/>
      <c r="E71" s="18"/>
      <c r="F71" s="22">
        <f>SUM(F69:F70)</f>
        <v>572075</v>
      </c>
      <c r="G71" s="18"/>
      <c r="H71" s="22">
        <f>SUM(H69:H70)</f>
        <v>908107</v>
      </c>
      <c r="I71" s="18"/>
      <c r="J71" s="22">
        <f>SUM(J69:J70)</f>
        <v>446839</v>
      </c>
      <c r="K71" s="18"/>
      <c r="L71" s="22">
        <f>SUM(L69:L70)</f>
        <v>801039</v>
      </c>
    </row>
    <row r="72" spans="1:12" s="11" customFormat="1" ht="21.75" thickTop="1">
      <c r="A72" s="24" t="s">
        <v>21</v>
      </c>
      <c r="B72" s="24"/>
      <c r="C72" s="7"/>
      <c r="E72" s="18"/>
      <c r="F72" s="70">
        <f>F71-BS!F11</f>
        <v>0</v>
      </c>
      <c r="G72" s="18"/>
      <c r="H72" s="70"/>
      <c r="I72" s="18"/>
      <c r="J72" s="70">
        <f>J71-BS!J11</f>
        <v>0</v>
      </c>
      <c r="K72" s="18"/>
      <c r="L72" s="70"/>
    </row>
    <row r="73" spans="1:12" s="11" customFormat="1">
      <c r="A73" s="66" t="s">
        <v>23</v>
      </c>
      <c r="B73" s="24"/>
      <c r="C73" s="7"/>
      <c r="E73" s="18"/>
      <c r="F73" s="18"/>
      <c r="G73" s="18"/>
      <c r="H73" s="18"/>
      <c r="I73" s="18"/>
      <c r="J73" s="18"/>
      <c r="K73" s="18"/>
      <c r="L73" s="18"/>
    </row>
    <row r="74" spans="1:12" s="11" customFormat="1">
      <c r="A74" s="24" t="s">
        <v>53</v>
      </c>
      <c r="B74" s="24"/>
      <c r="C74" s="24"/>
      <c r="E74" s="18"/>
      <c r="F74" s="18"/>
      <c r="G74" s="18"/>
      <c r="H74" s="18"/>
      <c r="I74" s="18"/>
      <c r="J74" s="18"/>
      <c r="K74" s="18"/>
      <c r="L74" s="18"/>
    </row>
    <row r="75" spans="1:12" s="11" customFormat="1">
      <c r="A75" s="24" t="s">
        <v>125</v>
      </c>
      <c r="B75" s="24"/>
      <c r="C75" s="24"/>
      <c r="E75" s="18"/>
      <c r="F75" s="18">
        <v>64454</v>
      </c>
      <c r="G75" s="18"/>
      <c r="H75" s="18">
        <v>244232</v>
      </c>
      <c r="I75" s="18"/>
      <c r="J75" s="18">
        <v>63804</v>
      </c>
      <c r="K75" s="18"/>
      <c r="L75" s="18">
        <v>244232</v>
      </c>
    </row>
    <row r="76" spans="1:12" s="11" customFormat="1">
      <c r="A76" s="24" t="s">
        <v>167</v>
      </c>
      <c r="B76" s="24"/>
      <c r="C76" s="24"/>
      <c r="E76" s="18"/>
      <c r="F76" s="18">
        <v>28</v>
      </c>
      <c r="G76" s="18"/>
      <c r="H76" s="18">
        <v>28</v>
      </c>
      <c r="I76" s="18"/>
      <c r="J76" s="18">
        <v>28</v>
      </c>
      <c r="K76" s="18"/>
      <c r="L76" s="18">
        <v>28</v>
      </c>
    </row>
    <row r="77" spans="1:12" s="11" customFormat="1">
      <c r="A77" s="24" t="s">
        <v>127</v>
      </c>
      <c r="B77" s="24"/>
      <c r="C77" s="24"/>
      <c r="E77" s="18"/>
      <c r="F77" s="18">
        <v>7033</v>
      </c>
      <c r="G77" s="18"/>
      <c r="H77" s="18">
        <v>7244</v>
      </c>
      <c r="I77" s="18"/>
      <c r="J77" s="18">
        <v>7033</v>
      </c>
      <c r="K77" s="18"/>
      <c r="L77" s="18">
        <v>7244</v>
      </c>
    </row>
    <row r="78" spans="1:12" s="11" customFormat="1">
      <c r="A78" s="24" t="s">
        <v>180</v>
      </c>
      <c r="B78" s="24"/>
      <c r="C78" s="24"/>
      <c r="E78" s="18"/>
      <c r="F78" s="18">
        <v>355</v>
      </c>
      <c r="G78" s="18"/>
      <c r="H78" s="18">
        <v>522</v>
      </c>
      <c r="I78" s="18"/>
      <c r="J78" s="18">
        <v>355</v>
      </c>
      <c r="K78" s="18"/>
      <c r="L78" s="18">
        <v>522</v>
      </c>
    </row>
    <row r="79" spans="1:12" s="11" customFormat="1">
      <c r="A79" s="24" t="s">
        <v>187</v>
      </c>
      <c r="B79" s="24"/>
      <c r="C79" s="24"/>
      <c r="E79" s="18"/>
      <c r="F79" s="18">
        <v>0</v>
      </c>
      <c r="G79" s="18"/>
      <c r="H79" s="18">
        <v>0</v>
      </c>
      <c r="I79" s="18"/>
      <c r="J79" s="18">
        <v>0</v>
      </c>
      <c r="K79" s="18"/>
      <c r="L79" s="18">
        <v>115470</v>
      </c>
    </row>
    <row r="80" spans="1:12">
      <c r="A80" s="24"/>
    </row>
    <row r="81" spans="1:1">
      <c r="A81" s="24" t="s">
        <v>4</v>
      </c>
    </row>
    <row r="82" spans="1:1">
      <c r="A82" s="24"/>
    </row>
    <row r="83" spans="1:1">
      <c r="A83" s="24"/>
    </row>
    <row r="84" spans="1:1">
      <c r="A84" s="24"/>
    </row>
  </sheetData>
  <printOptions horizontalCentered="1" gridLinesSet="0"/>
  <pageMargins left="0.70866141732283505" right="0.196850393700787" top="0.66929133858267698" bottom="0.196850393700787" header="0.196850393700787" footer="0.196850393700787"/>
  <pageSetup paperSize="9" scale="90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E8D02D460DF8468BAF331C14BE6244" ma:contentTypeVersion="11" ma:contentTypeDescription="Create a new document." ma:contentTypeScope="" ma:versionID="2568dd63f25046fc959e7edba8c225e7">
  <xsd:schema xmlns:xsd="http://www.w3.org/2001/XMLSchema" xmlns:xs="http://www.w3.org/2001/XMLSchema" xmlns:p="http://schemas.microsoft.com/office/2006/metadata/properties" xmlns:ns2="8584ffa4-3a29-4f88-a0e7-30a8bb8ab931" xmlns:ns3="6dbefa04-6078-4424-b59c-c9b0eb79123f" targetNamespace="http://schemas.microsoft.com/office/2006/metadata/properties" ma:root="true" ma:fieldsID="9ee63a2bf726862de98d01371885a898" ns2:_="" ns3:_="">
    <xsd:import namespace="8584ffa4-3a29-4f88-a0e7-30a8bb8ab931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E56B4E-0080-4C7B-8DAC-C866BB4C7365}">
  <ds:schemaRefs>
    <ds:schemaRef ds:uri="http://purl.org/dc/elements/1.1/"/>
    <ds:schemaRef ds:uri="6dbefa04-6078-4424-b59c-c9b0eb79123f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584ffa4-3a29-4f88-a0e7-30a8bb8ab931"/>
  </ds:schemaRefs>
</ds:datastoreItem>
</file>

<file path=customXml/itemProps2.xml><?xml version="1.0" encoding="utf-8"?>
<ds:datastoreItem xmlns:ds="http://schemas.openxmlformats.org/officeDocument/2006/customXml" ds:itemID="{E7693E7E-5657-4E41-9CA1-D89D230FB7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9A4CA8-5433-41E1-8E0F-F30921D64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Consolidated</vt:lpstr>
      <vt:lpstr>CE Separate</vt:lpstr>
      <vt:lpstr>CF</vt:lpstr>
      <vt:lpstr>BS!Print_Area</vt:lpstr>
      <vt:lpstr>'CE Consolidated'!Print_Area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Natnaphat Kaewjumpa</dc:creator>
  <cp:lastModifiedBy>มยุรี ไวยปิติ</cp:lastModifiedBy>
  <cp:lastPrinted>2026-07-31T08:45:09Z</cp:lastPrinted>
  <dcterms:created xsi:type="dcterms:W3CDTF">1999-01-30T13:21:27Z</dcterms:created>
  <dcterms:modified xsi:type="dcterms:W3CDTF">2026-08-13T08:18:32Z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0x01010016E8D02D460DF8468BAF331C14BE6244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  <property fmtid="{D5CDD505-2E9C-101B-9397-08002B2CF9AE}" pid="15" name="e0e024ccac5240e69ae9c38a41bfa7a5">
    <vt:lpwstr/>
  </property>
</Properties>
</file>