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6\Q2_2026\SET\"/>
    </mc:Choice>
  </mc:AlternateContent>
  <bookViews>
    <workbookView xWindow="-105" yWindow="-105" windowWidth="23250" windowHeight="12450" firstSheet="1" activeTab="1"/>
  </bookViews>
  <sheets>
    <sheet name="000000" sheetId="1" state="veryHidden" r:id="rId1"/>
    <sheet name="BS" sheetId="6" r:id="rId2"/>
    <sheet name="PL" sheetId="10" r:id="rId3"/>
    <sheet name="CE Consolidated" sheetId="11" r:id="rId4"/>
    <sheet name="CE Separate" sheetId="12" r:id="rId5"/>
    <sheet name="CF" sheetId="13" r:id="rId6"/>
    <sheet name="000" sheetId="3" state="veryHidden" r:id="rId7"/>
  </sheets>
  <definedNames>
    <definedName name="CIQWBGuid" hidden="1">"88749635-2b0c-4ea9-9124-50fc47b0ca95"</definedName>
    <definedName name="CIQWBInfo" hidden="1">"{ ""CIQVersion"":""9.51.3510.3078"" }"</definedName>
    <definedName name="_xlnm.Print_Area" localSheetId="1">BS!$A$1:$L$86</definedName>
    <definedName name="_xlnm.Print_Area" localSheetId="3">'CE Consolidated'!$A$1:$R$33</definedName>
    <definedName name="_xlnm.Print_Area" localSheetId="4">'CE Separate'!$A$1:$O$33</definedName>
    <definedName name="_xlnm.Print_Area" localSheetId="5">CF!$A$1:$M$84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3" l="1"/>
  <c r="J64" i="13"/>
  <c r="H64" i="13"/>
  <c r="F64" i="13"/>
  <c r="L69" i="13"/>
  <c r="J69" i="13"/>
  <c r="H69" i="13"/>
  <c r="F69" i="13"/>
  <c r="E74" i="6"/>
  <c r="E72" i="6"/>
  <c r="E71" i="6"/>
  <c r="I74" i="6"/>
  <c r="I72" i="6"/>
  <c r="I71" i="6"/>
  <c r="M20" i="12"/>
  <c r="M20" i="11" l="1"/>
  <c r="O20" i="11" s="1"/>
  <c r="Q20" i="11" s="1"/>
  <c r="O18" i="11"/>
  <c r="Q18" i="11" s="1"/>
  <c r="I17" i="11"/>
  <c r="I21" i="11" s="1"/>
  <c r="G17" i="11"/>
  <c r="G21" i="11" s="1"/>
  <c r="E17" i="11"/>
  <c r="E21" i="11" s="1"/>
  <c r="O14" i="11"/>
  <c r="Q14" i="11" s="1"/>
  <c r="L117" i="10"/>
  <c r="L109" i="10"/>
  <c r="L83" i="10"/>
  <c r="L78" i="10"/>
  <c r="L50" i="10"/>
  <c r="L42" i="10"/>
  <c r="L51" i="10" s="1"/>
  <c r="L17" i="10"/>
  <c r="L12" i="10"/>
  <c r="H117" i="10"/>
  <c r="H109" i="10"/>
  <c r="H83" i="10"/>
  <c r="H78" i="10"/>
  <c r="H84" i="10" s="1"/>
  <c r="H89" i="10" s="1"/>
  <c r="H91" i="10" s="1"/>
  <c r="K15" i="11" s="1"/>
  <c r="O15" i="11" s="1"/>
  <c r="H50" i="10"/>
  <c r="H42" i="10"/>
  <c r="H17" i="10"/>
  <c r="H12" i="10"/>
  <c r="I30" i="12"/>
  <c r="G30" i="12"/>
  <c r="E30" i="12"/>
  <c r="O29" i="12"/>
  <c r="O27" i="12"/>
  <c r="I26" i="12"/>
  <c r="G26" i="12"/>
  <c r="E26" i="12"/>
  <c r="O23" i="12"/>
  <c r="I21" i="12"/>
  <c r="O20" i="12"/>
  <c r="O18" i="12"/>
  <c r="I17" i="12"/>
  <c r="G17" i="12"/>
  <c r="G21" i="12" s="1"/>
  <c r="E17" i="12"/>
  <c r="E21" i="12" s="1"/>
  <c r="O14" i="12"/>
  <c r="M29" i="11"/>
  <c r="O29" i="11" s="1"/>
  <c r="Q29" i="11" s="1"/>
  <c r="O27" i="11"/>
  <c r="Q27" i="11" s="1"/>
  <c r="I26" i="11"/>
  <c r="I30" i="11" s="1"/>
  <c r="G26" i="11"/>
  <c r="G30" i="11" s="1"/>
  <c r="E26" i="11"/>
  <c r="E30" i="11" s="1"/>
  <c r="O23" i="11"/>
  <c r="Q23" i="11" s="1"/>
  <c r="J117" i="10"/>
  <c r="F117" i="10"/>
  <c r="J109" i="10"/>
  <c r="F109" i="10"/>
  <c r="J83" i="10"/>
  <c r="F83" i="10"/>
  <c r="J78" i="10"/>
  <c r="F78" i="10"/>
  <c r="F84" i="10" s="1"/>
  <c r="F89" i="10" s="1"/>
  <c r="F91" i="10" s="1"/>
  <c r="K24" i="11" s="1"/>
  <c r="O24" i="11" s="1"/>
  <c r="Q24" i="11" s="1"/>
  <c r="J50" i="10"/>
  <c r="F50" i="10"/>
  <c r="J42" i="10"/>
  <c r="F42" i="10"/>
  <c r="J17" i="10"/>
  <c r="F17" i="10"/>
  <c r="J12" i="10"/>
  <c r="F12" i="10"/>
  <c r="H118" i="10" l="1"/>
  <c r="M16" i="11" s="1"/>
  <c r="M17" i="11" s="1"/>
  <c r="M21" i="11" s="1"/>
  <c r="L18" i="10"/>
  <c r="L23" i="10" s="1"/>
  <c r="L25" i="10" s="1"/>
  <c r="L56" i="10" s="1"/>
  <c r="L84" i="10"/>
  <c r="L89" i="10" s="1"/>
  <c r="L118" i="10"/>
  <c r="M16" i="12" s="1"/>
  <c r="H9" i="13"/>
  <c r="H25" i="13" s="1"/>
  <c r="H36" i="13" s="1"/>
  <c r="H38" i="13" s="1"/>
  <c r="H70" i="13" s="1"/>
  <c r="H72" i="13" s="1"/>
  <c r="F9" i="13"/>
  <c r="F25" i="13" s="1"/>
  <c r="F36" i="13" s="1"/>
  <c r="F38" i="13" s="1"/>
  <c r="F70" i="13" s="1"/>
  <c r="F72" i="13" s="1"/>
  <c r="H51" i="10"/>
  <c r="H18" i="10"/>
  <c r="H23" i="10" s="1"/>
  <c r="H25" i="10" s="1"/>
  <c r="H63" i="10" s="1"/>
  <c r="K17" i="11"/>
  <c r="K21" i="11" s="1"/>
  <c r="Q15" i="11"/>
  <c r="O16" i="11"/>
  <c r="Q16" i="11" s="1"/>
  <c r="J118" i="10"/>
  <c r="M25" i="12" s="1"/>
  <c r="J84" i="10"/>
  <c r="J89" i="10" s="1"/>
  <c r="F18" i="10"/>
  <c r="F23" i="10" s="1"/>
  <c r="F25" i="10" s="1"/>
  <c r="F56" i="10" s="1"/>
  <c r="L53" i="10"/>
  <c r="L59" i="10" s="1"/>
  <c r="F51" i="10"/>
  <c r="J51" i="10"/>
  <c r="L63" i="10"/>
  <c r="K26" i="11"/>
  <c r="K30" i="11" s="1"/>
  <c r="E75" i="6" s="1"/>
  <c r="J18" i="10"/>
  <c r="J23" i="10" s="1"/>
  <c r="J25" i="10" s="1"/>
  <c r="J56" i="10" s="1"/>
  <c r="F118" i="10"/>
  <c r="H130" i="10"/>
  <c r="H123" i="10"/>
  <c r="H120" i="10"/>
  <c r="H126" i="10" s="1"/>
  <c r="F130" i="10"/>
  <c r="F123" i="10"/>
  <c r="M17" i="12" l="1"/>
  <c r="M21" i="12" s="1"/>
  <c r="O16" i="12"/>
  <c r="L91" i="10"/>
  <c r="L9" i="13"/>
  <c r="L25" i="13" s="1"/>
  <c r="L36" i="13" s="1"/>
  <c r="L38" i="13" s="1"/>
  <c r="L70" i="13" s="1"/>
  <c r="L72" i="13" s="1"/>
  <c r="F120" i="10"/>
  <c r="F126" i="10" s="1"/>
  <c r="M25" i="11"/>
  <c r="M26" i="12"/>
  <c r="M30" i="12" s="1"/>
  <c r="I76" i="6" s="1"/>
  <c r="O25" i="12"/>
  <c r="J91" i="10"/>
  <c r="J120" i="10" s="1"/>
  <c r="J126" i="10" s="1"/>
  <c r="J9" i="13"/>
  <c r="J25" i="13" s="1"/>
  <c r="J36" i="13" s="1"/>
  <c r="J38" i="13" s="1"/>
  <c r="J70" i="13" s="1"/>
  <c r="J72" i="13" s="1"/>
  <c r="H56" i="10"/>
  <c r="H53" i="10"/>
  <c r="H59" i="10" s="1"/>
  <c r="F63" i="10"/>
  <c r="F53" i="10"/>
  <c r="F59" i="10" s="1"/>
  <c r="Q17" i="11"/>
  <c r="Q21" i="11" s="1"/>
  <c r="O17" i="11"/>
  <c r="O21" i="11" s="1"/>
  <c r="J53" i="10"/>
  <c r="J59" i="10" s="1"/>
  <c r="J63" i="10"/>
  <c r="L130" i="10" l="1"/>
  <c r="K15" i="12"/>
  <c r="L123" i="10"/>
  <c r="L120" i="10"/>
  <c r="L126" i="10" s="1"/>
  <c r="M26" i="11"/>
  <c r="M30" i="11" s="1"/>
  <c r="E76" i="6" s="1"/>
  <c r="O25" i="11"/>
  <c r="J130" i="10"/>
  <c r="K24" i="12"/>
  <c r="J123" i="10"/>
  <c r="K17" i="12" l="1"/>
  <c r="K21" i="12" s="1"/>
  <c r="O15" i="12"/>
  <c r="O17" i="12" s="1"/>
  <c r="O21" i="12" s="1"/>
  <c r="Q25" i="11"/>
  <c r="Q26" i="11" s="1"/>
  <c r="Q30" i="11" s="1"/>
  <c r="O26" i="11"/>
  <c r="O30" i="11" s="1"/>
  <c r="O24" i="12"/>
  <c r="O26" i="12" s="1"/>
  <c r="O30" i="12" s="1"/>
  <c r="K26" i="12"/>
  <c r="K30" i="12" s="1"/>
  <c r="I75" i="6" s="1"/>
  <c r="K69" i="6" l="1"/>
  <c r="G77" i="6"/>
  <c r="G78" i="6" s="1"/>
  <c r="K54" i="6"/>
  <c r="I54" i="6"/>
  <c r="G54" i="6"/>
  <c r="E54" i="6"/>
  <c r="K48" i="6"/>
  <c r="I48" i="6"/>
  <c r="G48" i="6"/>
  <c r="G55" i="6" s="1"/>
  <c r="E48" i="6"/>
  <c r="K29" i="6"/>
  <c r="I29" i="6"/>
  <c r="G29" i="6"/>
  <c r="E29" i="6"/>
  <c r="K16" i="6"/>
  <c r="I16" i="6"/>
  <c r="G16" i="6"/>
  <c r="E16" i="6"/>
  <c r="E55" i="6" l="1"/>
  <c r="E77" i="6"/>
  <c r="E78" i="6" s="1"/>
  <c r="I55" i="6"/>
  <c r="K55" i="6"/>
  <c r="K77" i="6"/>
  <c r="K78" i="6" s="1"/>
  <c r="I77" i="6"/>
  <c r="I78" i="6" s="1"/>
  <c r="E30" i="6"/>
  <c r="G30" i="6"/>
  <c r="I30" i="6"/>
  <c r="K30" i="6"/>
  <c r="G79" i="6"/>
  <c r="E79" i="6" l="1"/>
  <c r="E80" i="6" s="1"/>
  <c r="I79" i="6"/>
  <c r="I80" i="6" s="1"/>
  <c r="K79" i="6"/>
  <c r="K80" i="6" s="1"/>
  <c r="G80" i="6"/>
</calcChain>
</file>

<file path=xl/sharedStrings.xml><?xml version="1.0" encoding="utf-8"?>
<sst xmlns="http://schemas.openxmlformats.org/spreadsheetml/2006/main" count="417" uniqueCount="209">
  <si>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</si>
  <si>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</si>
  <si>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</si>
  <si>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</si>
  <si>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</si>
  <si>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</si>
  <si>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</si>
  <si>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</si>
  <si>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</si>
  <si>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</si>
  <si>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</si>
  <si>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</si>
  <si>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</si>
  <si>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</si>
  <si>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</si>
  <si>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</si>
  <si>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</si>
  <si>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</si>
  <si>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</si>
  <si>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</si>
  <si>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</si>
  <si>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</si>
  <si>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</si>
  <si>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</si>
  <si>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</si>
  <si>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</si>
  <si>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</si>
  <si>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</si>
  <si>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</si>
  <si>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</si>
  <si>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</si>
  <si>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</si>
  <si>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</si>
  <si>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</si>
  <si>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</si>
  <si>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</si>
  <si>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</si>
  <si>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</si>
  <si>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</si>
  <si>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</si>
  <si>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</si>
  <si>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</si>
  <si>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</si>
  <si>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</si>
  <si>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</si>
  <si>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</si>
  <si>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Separate financial statements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</si>
  <si>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</si>
  <si>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</si>
  <si>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</si>
  <si>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</si>
  <si>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</si>
  <si>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</si>
  <si>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</si>
  <si>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</si>
  <si>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</si>
  <si>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</si>
  <si>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</si>
  <si>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>statutory reserve</t>
  </si>
  <si>
    <t>Administrative expenses</t>
  </si>
  <si>
    <t>Investment in joint venture</t>
  </si>
  <si>
    <t>Directors</t>
  </si>
  <si>
    <t>Finance cost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</si>
  <si>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</si>
  <si>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</si>
  <si>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</si>
  <si>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</si>
  <si>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 xml:space="preserve">Property, plant and equipment </t>
  </si>
  <si>
    <t xml:space="preserve">Intangible assets </t>
  </si>
  <si>
    <t>Profit or loss: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</si>
  <si>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</si>
  <si>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</si>
  <si>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</si>
  <si>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</si>
  <si>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</si>
  <si>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</si>
  <si>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</si>
  <si>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</si>
  <si>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>Profit before income tax expenses</t>
  </si>
  <si>
    <t>Income tax expenses</t>
  </si>
  <si>
    <t>Other components of shareholders' equity</t>
  </si>
  <si>
    <t>Statements of changes in shareholders' equity</t>
  </si>
  <si>
    <t>shareholders' equity</t>
  </si>
  <si>
    <t>Statements of changes in shareholders' equity (continued)</t>
  </si>
  <si>
    <t>Statements of financial position</t>
  </si>
  <si>
    <t xml:space="preserve">Statements of comprehensive income 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</si>
  <si>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</si>
  <si>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</si>
  <si>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</si>
  <si>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</si>
  <si>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</si>
  <si>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</si>
  <si>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</si>
  <si>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</si>
  <si>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</si>
  <si>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</si>
  <si>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</si>
  <si>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</si>
  <si>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</si>
  <si>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</si>
  <si>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Increase in intangible assets </t>
  </si>
  <si>
    <t>Cash flows from financing activities</t>
  </si>
  <si>
    <t>Cash and cash equivalents at beginning of period</t>
  </si>
  <si>
    <t>Cash and cash equivalents at end of period</t>
  </si>
  <si>
    <t xml:space="preserve"> </t>
  </si>
  <si>
    <t>Other comprehensive income for the period</t>
  </si>
  <si>
    <t>(Unit: Thousand Baht except earnings per share expressed in Baht)</t>
  </si>
  <si>
    <t xml:space="preserve">Interest income </t>
  </si>
  <si>
    <t>(Unaudited</t>
  </si>
  <si>
    <t>but reviewed)</t>
  </si>
  <si>
    <t>(Audited)</t>
  </si>
  <si>
    <t xml:space="preserve">   Dividend income from joint venture</t>
  </si>
  <si>
    <t>Selling and distribution expenses</t>
  </si>
  <si>
    <t xml:space="preserve">Other comprehensive income not to be reclassified to </t>
  </si>
  <si>
    <t>Other current financial assets</t>
  </si>
  <si>
    <t>Other non-current financial assets</t>
  </si>
  <si>
    <t>Right-of-use assets</t>
  </si>
  <si>
    <t xml:space="preserve">Cash paid for other current financial assets  </t>
  </si>
  <si>
    <t>Deferred tax liabilities</t>
  </si>
  <si>
    <t xml:space="preserve">   net of income tax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</si>
  <si>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</si>
  <si>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</si>
  <si>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</si>
  <si>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financial assets at</t>
  </si>
  <si>
    <t>FVOCI</t>
  </si>
  <si>
    <t>Fair value reserve of</t>
  </si>
  <si>
    <t xml:space="preserve">   designated at FVOCI to retained earnings</t>
  </si>
  <si>
    <t>Current portion of lease liabilities</t>
  </si>
  <si>
    <t>Proceeds from disposals of property, plant and equipment</t>
  </si>
  <si>
    <t>Finance income</t>
  </si>
  <si>
    <t xml:space="preserve">   Acquisition of right-of-use assets under lease contracts</t>
  </si>
  <si>
    <t xml:space="preserve">   at fair value through other comprehensive income - </t>
  </si>
  <si>
    <t xml:space="preserve">   Dividend income from listed equity investments</t>
  </si>
  <si>
    <t>Operating profit</t>
  </si>
  <si>
    <t xml:space="preserve">   Finance income</t>
  </si>
  <si>
    <t>Payment of principal portion of lease liabilities</t>
  </si>
  <si>
    <t>Dividend income from listed equity investments</t>
  </si>
  <si>
    <t xml:space="preserve">   Finance cost</t>
  </si>
  <si>
    <t>Other comprehensive</t>
  </si>
  <si>
    <t>Other components of</t>
  </si>
  <si>
    <t>income -</t>
  </si>
  <si>
    <t>Total equity</t>
  </si>
  <si>
    <t>attributable to</t>
  </si>
  <si>
    <t>shareholders of</t>
  </si>
  <si>
    <t>the Company</t>
  </si>
  <si>
    <t>Equity attributable to owners of the Company</t>
  </si>
  <si>
    <t>Investment in subsidiary</t>
  </si>
  <si>
    <t>Consolidated financial statements</t>
  </si>
  <si>
    <t>President Bakery Public Company Limited and its subsidiary</t>
  </si>
  <si>
    <t xml:space="preserve">   Profit attributable to equity holders of the Company</t>
  </si>
  <si>
    <t>Basic earnings per share (Baht)</t>
  </si>
  <si>
    <t>Profit attributable to:</t>
  </si>
  <si>
    <t>Equity holders of the Company</t>
  </si>
  <si>
    <t>Total comprehensive income attributable to:</t>
  </si>
  <si>
    <t>Net cash used in investing activities</t>
  </si>
  <si>
    <t>Statements of comprehensive income (continued)</t>
  </si>
  <si>
    <t xml:space="preserve">   - net of income tax</t>
  </si>
  <si>
    <t xml:space="preserve">   Gain from disposals of property, plant and equipment</t>
  </si>
  <si>
    <t>2025</t>
  </si>
  <si>
    <t>Balance as at 1 January 2025</t>
  </si>
  <si>
    <t>Trade and other current receivables</t>
  </si>
  <si>
    <t xml:space="preserve">Non-current provision for employee benefits </t>
  </si>
  <si>
    <t>Trade and other current payables</t>
  </si>
  <si>
    <t xml:space="preserve">   Gain on sales of other current financial assets</t>
  </si>
  <si>
    <t xml:space="preserve">   Dividend receivable</t>
  </si>
  <si>
    <t xml:space="preserve">   Trade and other current receivables </t>
  </si>
  <si>
    <t>Long-term loan to related party</t>
  </si>
  <si>
    <t>Investment property</t>
  </si>
  <si>
    <t>Deferred tax assets</t>
  </si>
  <si>
    <t>Lease liabilities, net of current portion</t>
  </si>
  <si>
    <t>31 December 2025</t>
  </si>
  <si>
    <t xml:space="preserve">   Non-current provision for employee benefits</t>
  </si>
  <si>
    <t xml:space="preserve">   Trade and other current payables</t>
  </si>
  <si>
    <t>2026</t>
  </si>
  <si>
    <t>Balance as at 1 January 2026</t>
  </si>
  <si>
    <t>2, 3</t>
  </si>
  <si>
    <t xml:space="preserve">Gain (loss) on change in value of debt investment designated </t>
  </si>
  <si>
    <t>Increase in long-term loans to related party</t>
  </si>
  <si>
    <t>Statements of financial position (continued)</t>
  </si>
  <si>
    <t>As at 30 June 2026</t>
  </si>
  <si>
    <t>30 June 2026</t>
  </si>
  <si>
    <t>Dividend payment</t>
  </si>
  <si>
    <t>Balance as at 30 June 2025</t>
  </si>
  <si>
    <t xml:space="preserve">   Dividend income from non-listed equity investments</t>
  </si>
  <si>
    <t xml:space="preserve">(Increase) decrease in advance payments for </t>
  </si>
  <si>
    <t xml:space="preserve">   purchase of assets  </t>
  </si>
  <si>
    <t>Dividend income from joint venture</t>
  </si>
  <si>
    <t>Dividend income from non-listed equity investments</t>
  </si>
  <si>
    <t>Dividend payments</t>
  </si>
  <si>
    <t>Net increase (decrease) in cash and cash equivalents</t>
  </si>
  <si>
    <t xml:space="preserve">   Other payables for purchase of machinery and </t>
  </si>
  <si>
    <t xml:space="preserve">      equipment, construction and retention</t>
  </si>
  <si>
    <t xml:space="preserve">   Right-of-use assets and lease liabilities decreased from </t>
  </si>
  <si>
    <t xml:space="preserve">      lease termination</t>
  </si>
  <si>
    <t>For the three-month period ended 30 June 2026</t>
  </si>
  <si>
    <t>For the six-month period ended 30 June 2026</t>
  </si>
  <si>
    <t>Balance as at 30 June 2026</t>
  </si>
  <si>
    <t xml:space="preserve">   Share of loss (profit) from investment in joint venture</t>
  </si>
  <si>
    <t>Gain (loss) on change in value of equity investment designated</t>
  </si>
  <si>
    <t xml:space="preserve">   Unrealised loss (gain) on exchange </t>
  </si>
  <si>
    <t>3, 8</t>
  </si>
  <si>
    <t>Share of profit (loss) from investment in</t>
  </si>
  <si>
    <t xml:space="preserve">   joint venture</t>
  </si>
  <si>
    <t>Transfer fair value reserve of equity instruments</t>
  </si>
  <si>
    <t xml:space="preserve">   provided by (used in) operating activities:</t>
  </si>
  <si>
    <t>Cash paid for the increase in share capital of the subsidiary</t>
  </si>
  <si>
    <t>Cash paid for interest expense</t>
  </si>
  <si>
    <t xml:space="preserve">   Transfer property, plant and equipment to investment property</t>
  </si>
  <si>
    <t xml:space="preserve">   Gain on sales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</si>
</sst>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  <numFmt numFmtId="197" formatCode="_(* #,##0.00_);_(* \(#,##0.00\);_(* &quot;-&quot;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5">
    <xf numFmtId="0" fontId="0" fillId="0" borderId="0" xfId="0"/>
    <xf numFmtId="4" fontId="8" fillId="0" borderId="0" xfId="1" applyFont="1" applyFill="1" applyAlignment="1"/>
    <xf numFmtId="187" fontId="8" fillId="0" borderId="0" xfId="1" applyNumberFormat="1" applyFont="1" applyFill="1" applyBorder="1" applyAlignment="1">
      <alignment horizontal="center"/>
    </xf>
    <xf numFmtId="0" fontId="15" fillId="0" borderId="0" xfId="0" applyFont="1"/>
    <xf numFmtId="0" fontId="3" fillId="0" borderId="0" xfId="0" applyFont="1"/>
    <xf numFmtId="0" fontId="16" fillId="0" borderId="0" xfId="0" applyFont="1" applyAlignment="1">
      <alignment horizontal="center"/>
    </xf>
    <xf numFmtId="37" fontId="3" fillId="0" borderId="0" xfId="0" applyNumberFormat="1" applyFont="1"/>
    <xf numFmtId="0" fontId="17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87" fontId="3" fillId="0" borderId="4" xfId="0" applyNumberFormat="1" applyFont="1" applyBorder="1" applyAlignment="1">
      <alignment horizontal="right"/>
    </xf>
    <xf numFmtId="187" fontId="3" fillId="0" borderId="0" xfId="0" applyNumberFormat="1" applyFont="1"/>
    <xf numFmtId="0" fontId="3" fillId="0" borderId="0" xfId="0" quotePrefix="1" applyFont="1"/>
    <xf numFmtId="195" fontId="17" fillId="0" borderId="0" xfId="0" applyNumberFormat="1" applyFont="1" applyAlignment="1">
      <alignment horizontal="center"/>
    </xf>
    <xf numFmtId="187" fontId="3" fillId="0" borderId="5" xfId="0" applyNumberFormat="1" applyFont="1" applyBorder="1" applyAlignment="1">
      <alignment horizontal="right"/>
    </xf>
    <xf numFmtId="38" fontId="3" fillId="0" borderId="0" xfId="0" applyNumberFormat="1" applyFont="1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37" fontId="3" fillId="0" borderId="5" xfId="0" applyNumberFormat="1" applyFont="1" applyBorder="1"/>
    <xf numFmtId="193" fontId="3" fillId="0" borderId="0" xfId="0" applyNumberFormat="1" applyFont="1"/>
    <xf numFmtId="194" fontId="3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4" fontId="16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6" xfId="0" applyFont="1" applyBorder="1"/>
    <xf numFmtId="0" fontId="8" fillId="0" borderId="0" xfId="0" applyFont="1"/>
    <xf numFmtId="194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/>
    <xf numFmtId="37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quotePrefix="1" applyFont="1" applyBorder="1" applyAlignment="1">
      <alignment horizontal="centerContinuous"/>
    </xf>
    <xf numFmtId="0" fontId="9" fillId="0" borderId="7" xfId="0" applyFont="1" applyBorder="1" applyAlignment="1">
      <alignment horizontal="center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7" fontId="8" fillId="0" borderId="4" xfId="0" applyNumberFormat="1" applyFont="1" applyBorder="1" applyAlignment="1">
      <alignment horizontal="right"/>
    </xf>
    <xf numFmtId="19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/>
    </xf>
    <xf numFmtId="193" fontId="8" fillId="0" borderId="0" xfId="0" applyNumberFormat="1" applyFont="1"/>
    <xf numFmtId="39" fontId="8" fillId="0" borderId="0" xfId="0" applyNumberFormat="1" applyFont="1"/>
    <xf numFmtId="0" fontId="10" fillId="0" borderId="0" xfId="0" applyFont="1"/>
    <xf numFmtId="187" fontId="8" fillId="0" borderId="5" xfId="0" applyNumberFormat="1" applyFont="1" applyBorder="1" applyAlignment="1">
      <alignment horizontal="right"/>
    </xf>
    <xf numFmtId="37" fontId="8" fillId="0" borderId="0" xfId="0" applyNumberFormat="1" applyFont="1"/>
    <xf numFmtId="39" fontId="8" fillId="0" borderId="5" xfId="0" applyNumberFormat="1" applyFont="1" applyBorder="1"/>
    <xf numFmtId="2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Continuous"/>
    </xf>
    <xf numFmtId="38" fontId="8" fillId="0" borderId="0" xfId="0" applyNumberFormat="1" applyFont="1"/>
    <xf numFmtId="37" fontId="8" fillId="0" borderId="0" xfId="0" quotePrefix="1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188" fontId="8" fillId="0" borderId="0" xfId="0" applyNumberFormat="1" applyFont="1"/>
    <xf numFmtId="19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0" fontId="13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194" fontId="8" fillId="0" borderId="7" xfId="0" applyNumberFormat="1" applyFont="1" applyBorder="1" applyAlignment="1">
      <alignment horizontal="center"/>
    </xf>
    <xf numFmtId="194" fontId="8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87" fontId="8" fillId="0" borderId="3" xfId="0" applyNumberFormat="1" applyFont="1" applyBorder="1"/>
    <xf numFmtId="187" fontId="8" fillId="0" borderId="8" xfId="0" applyNumberFormat="1" applyFont="1" applyBorder="1" applyAlignment="1">
      <alignment horizontal="right"/>
    </xf>
    <xf numFmtId="37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tabSelected="1" view="pageBreakPreview" zoomScale="96" zoomScaleNormal="100" zoomScaleSheetLayoutView="96" workbookViewId="0">
      <selection activeCell="G10" sqref="G10"/>
    </sheetView>
  </sheetViews>
  <sheetFormatPr defaultColWidth="10.5703125" defaultRowHeight="21" customHeight="1"/>
  <cols>
    <col min="1" max="1" width="30.5703125" style="4" customWidth="1"/>
    <col min="2" max="2" width="1.5703125" style="4" customWidth="1"/>
    <col min="3" max="3" width="5.5703125" style="4" customWidth="1"/>
    <col min="4" max="4" width="1.5703125" style="4" customWidth="1"/>
    <col min="5" max="5" width="14.42578125" style="4" customWidth="1"/>
    <col min="6" max="6" width="1.5703125" style="4" customWidth="1"/>
    <col min="7" max="7" width="14.42578125" style="4" customWidth="1"/>
    <col min="8" max="8" width="1.5703125" style="4" customWidth="1"/>
    <col min="9" max="9" width="14.42578125" style="6" customWidth="1"/>
    <col min="10" max="10" width="1.5703125" style="6" customWidth="1"/>
    <col min="11" max="11" width="14.42578125" style="6" customWidth="1"/>
    <col min="12" max="12" width="1.5703125" style="6" customWidth="1"/>
    <col min="13" max="13" width="14.42578125" style="4" customWidth="1"/>
    <col min="14" max="14" width="11.5703125" style="4" bestFit="1" customWidth="1"/>
    <col min="15" max="16384" width="10.5703125" style="4"/>
  </cols>
  <sheetData>
    <row r="1" spans="1:14" s="22" customFormat="1" ht="21" customHeight="1">
      <c r="A1" s="3" t="s">
        <v>148</v>
      </c>
      <c r="B1" s="9"/>
      <c r="L1" s="23"/>
    </row>
    <row r="2" spans="1:14" ht="21" customHeight="1">
      <c r="A2" s="3" t="s">
        <v>84</v>
      </c>
      <c r="B2" s="16"/>
      <c r="C2" s="16"/>
      <c r="D2" s="16"/>
      <c r="E2" s="16"/>
      <c r="F2" s="16"/>
      <c r="G2" s="16"/>
      <c r="H2" s="16"/>
      <c r="I2" s="24"/>
      <c r="J2" s="24"/>
      <c r="K2" s="24"/>
      <c r="L2" s="24"/>
    </row>
    <row r="3" spans="1:14" ht="21" customHeight="1">
      <c r="A3" s="3" t="s">
        <v>179</v>
      </c>
      <c r="B3" s="16"/>
      <c r="C3" s="16"/>
      <c r="D3" s="16"/>
      <c r="E3" s="16"/>
      <c r="F3" s="16"/>
      <c r="G3" s="16"/>
      <c r="H3" s="16"/>
      <c r="I3" s="24"/>
      <c r="J3" s="24"/>
      <c r="K3" s="24"/>
      <c r="L3" s="24"/>
    </row>
    <row r="4" spans="1:14" ht="21" customHeight="1">
      <c r="B4" s="16"/>
      <c r="C4" s="16"/>
      <c r="D4" s="16"/>
      <c r="E4" s="16"/>
      <c r="F4" s="16"/>
      <c r="G4" s="16"/>
      <c r="H4" s="16"/>
      <c r="I4" s="25"/>
      <c r="J4" s="4"/>
      <c r="K4" s="25" t="s">
        <v>95</v>
      </c>
    </row>
    <row r="5" spans="1:14" ht="21" customHeight="1">
      <c r="B5" s="16"/>
      <c r="C5" s="16"/>
      <c r="D5" s="16"/>
      <c r="E5" s="92" t="s">
        <v>147</v>
      </c>
      <c r="F5" s="92"/>
      <c r="G5" s="92"/>
      <c r="I5" s="91" t="s">
        <v>46</v>
      </c>
      <c r="J5" s="91"/>
      <c r="K5" s="91"/>
    </row>
    <row r="6" spans="1:14" ht="21" customHeight="1">
      <c r="B6" s="16"/>
      <c r="C6" s="26" t="s">
        <v>0</v>
      </c>
      <c r="D6" s="22"/>
      <c r="E6" s="27" t="s">
        <v>180</v>
      </c>
      <c r="F6" s="28"/>
      <c r="G6" s="27" t="s">
        <v>170</v>
      </c>
      <c r="H6" s="28"/>
      <c r="I6" s="27" t="s">
        <v>180</v>
      </c>
      <c r="J6" s="28"/>
      <c r="K6" s="27" t="s">
        <v>170</v>
      </c>
      <c r="L6" s="29"/>
    </row>
    <row r="7" spans="1:14" ht="21" customHeight="1">
      <c r="B7" s="16"/>
      <c r="C7" s="26"/>
      <c r="D7" s="22"/>
      <c r="E7" s="30" t="s">
        <v>108</v>
      </c>
      <c r="F7" s="31"/>
      <c r="G7" s="30" t="s">
        <v>110</v>
      </c>
      <c r="H7" s="29"/>
      <c r="I7" s="30" t="s">
        <v>108</v>
      </c>
      <c r="J7" s="31"/>
      <c r="K7" s="30" t="s">
        <v>110</v>
      </c>
      <c r="L7" s="29"/>
    </row>
    <row r="8" spans="1:14" ht="21" customHeight="1">
      <c r="B8" s="16"/>
      <c r="C8" s="26"/>
      <c r="D8" s="22"/>
      <c r="E8" s="30" t="s">
        <v>109</v>
      </c>
      <c r="F8" s="31"/>
      <c r="G8" s="30"/>
      <c r="H8" s="29"/>
      <c r="I8" s="30" t="s">
        <v>109</v>
      </c>
      <c r="J8" s="31"/>
      <c r="K8" s="30"/>
      <c r="L8" s="29"/>
    </row>
    <row r="9" spans="1:14" ht="21.95" customHeight="1">
      <c r="A9" s="3" t="s">
        <v>27</v>
      </c>
      <c r="C9" s="5"/>
      <c r="D9" s="5"/>
      <c r="E9" s="5"/>
      <c r="F9" s="5"/>
      <c r="G9" s="5"/>
      <c r="H9" s="5"/>
      <c r="L9" s="4"/>
      <c r="M9" s="6"/>
    </row>
    <row r="10" spans="1:14" ht="21.95" customHeight="1">
      <c r="A10" s="3" t="s">
        <v>28</v>
      </c>
      <c r="L10" s="4"/>
      <c r="M10" s="6"/>
    </row>
    <row r="11" spans="1:14" ht="21.95" customHeight="1">
      <c r="A11" s="4" t="s">
        <v>11</v>
      </c>
      <c r="C11" s="7"/>
      <c r="D11" s="7"/>
      <c r="E11" s="8">
        <v>572075</v>
      </c>
      <c r="F11" s="7"/>
      <c r="G11" s="8">
        <v>502077</v>
      </c>
      <c r="H11" s="7"/>
      <c r="I11" s="8">
        <v>446839</v>
      </c>
      <c r="J11" s="7"/>
      <c r="K11" s="8">
        <v>424247</v>
      </c>
      <c r="L11" s="4"/>
      <c r="M11" s="8"/>
      <c r="N11" s="8"/>
    </row>
    <row r="12" spans="1:14" ht="21.95" customHeight="1">
      <c r="A12" s="4" t="s">
        <v>160</v>
      </c>
      <c r="C12" s="7" t="s">
        <v>175</v>
      </c>
      <c r="D12" s="7"/>
      <c r="E12" s="8">
        <v>541772</v>
      </c>
      <c r="F12" s="7"/>
      <c r="G12" s="8">
        <v>929467</v>
      </c>
      <c r="H12" s="7"/>
      <c r="I12" s="8">
        <v>540950</v>
      </c>
      <c r="J12" s="7"/>
      <c r="K12" s="8">
        <v>929225</v>
      </c>
      <c r="L12" s="4"/>
      <c r="M12" s="8"/>
      <c r="N12" s="8"/>
    </row>
    <row r="13" spans="1:14" ht="21.95" customHeight="1">
      <c r="A13" s="4" t="s">
        <v>12</v>
      </c>
      <c r="C13" s="7"/>
      <c r="D13" s="7"/>
      <c r="E13" s="8">
        <v>240968</v>
      </c>
      <c r="F13" s="7"/>
      <c r="G13" s="8">
        <v>245015</v>
      </c>
      <c r="H13" s="7"/>
      <c r="I13" s="8">
        <v>240968</v>
      </c>
      <c r="J13" s="7"/>
      <c r="K13" s="8">
        <v>245015</v>
      </c>
      <c r="L13" s="4"/>
      <c r="M13" s="8"/>
      <c r="N13" s="8"/>
    </row>
    <row r="14" spans="1:14" ht="21.95" customHeight="1">
      <c r="A14" s="4" t="s">
        <v>114</v>
      </c>
      <c r="C14" s="7">
        <v>6</v>
      </c>
      <c r="D14" s="7"/>
      <c r="E14" s="8">
        <v>6406664</v>
      </c>
      <c r="F14" s="7"/>
      <c r="G14" s="8">
        <v>6499147</v>
      </c>
      <c r="H14" s="7"/>
      <c r="I14" s="8">
        <v>6406664</v>
      </c>
      <c r="J14" s="7"/>
      <c r="K14" s="8">
        <v>6499147</v>
      </c>
      <c r="L14" s="4"/>
      <c r="M14" s="8"/>
      <c r="N14" s="8"/>
    </row>
    <row r="15" spans="1:14" ht="21.95" customHeight="1">
      <c r="A15" s="4" t="s">
        <v>13</v>
      </c>
      <c r="C15" s="7"/>
      <c r="D15" s="9"/>
      <c r="E15" s="8">
        <v>46246</v>
      </c>
      <c r="F15" s="9"/>
      <c r="G15" s="8">
        <v>33532</v>
      </c>
      <c r="H15" s="9"/>
      <c r="I15" s="8">
        <v>46215</v>
      </c>
      <c r="J15" s="9"/>
      <c r="K15" s="8">
        <v>33254</v>
      </c>
      <c r="L15" s="4"/>
      <c r="M15" s="8"/>
      <c r="N15" s="8"/>
    </row>
    <row r="16" spans="1:14" ht="21.95" customHeight="1">
      <c r="A16" s="3" t="s">
        <v>29</v>
      </c>
      <c r="C16" s="7"/>
      <c r="D16" s="9"/>
      <c r="E16" s="10">
        <f>SUM(E11:E15)</f>
        <v>7807725</v>
      </c>
      <c r="F16" s="9"/>
      <c r="G16" s="10">
        <f>SUM(G11:G15)</f>
        <v>8209238</v>
      </c>
      <c r="H16" s="9"/>
      <c r="I16" s="10">
        <f>SUM(I11:I15)</f>
        <v>7681636</v>
      </c>
      <c r="J16" s="9"/>
      <c r="K16" s="10">
        <f>SUM(K11:K15)</f>
        <v>8130888</v>
      </c>
      <c r="L16" s="4"/>
      <c r="M16" s="8"/>
      <c r="N16" s="8"/>
    </row>
    <row r="17" spans="1:16" ht="21.95" customHeight="1">
      <c r="A17" s="3" t="s">
        <v>30</v>
      </c>
      <c r="C17" s="7"/>
      <c r="D17" s="9"/>
      <c r="E17" s="8"/>
      <c r="F17" s="9"/>
      <c r="G17" s="8"/>
      <c r="H17" s="9"/>
      <c r="I17" s="8"/>
      <c r="J17" s="9"/>
      <c r="K17" s="8"/>
      <c r="L17" s="4"/>
      <c r="M17" s="8"/>
      <c r="N17" s="8"/>
    </row>
    <row r="18" spans="1:16" ht="21.95" customHeight="1">
      <c r="A18" s="4" t="s">
        <v>166</v>
      </c>
      <c r="C18" s="7">
        <v>3</v>
      </c>
      <c r="D18" s="9"/>
      <c r="E18" s="8">
        <v>65645</v>
      </c>
      <c r="F18" s="9"/>
      <c r="G18" s="8">
        <v>26600</v>
      </c>
      <c r="H18" s="9"/>
      <c r="I18" s="8">
        <v>65645</v>
      </c>
      <c r="J18" s="9"/>
      <c r="K18" s="8">
        <v>26600</v>
      </c>
      <c r="L18" s="4"/>
      <c r="M18" s="8"/>
      <c r="N18" s="8"/>
    </row>
    <row r="19" spans="1:16" ht="21.95" customHeight="1">
      <c r="A19" s="4" t="s">
        <v>146</v>
      </c>
      <c r="C19" s="7">
        <v>4</v>
      </c>
      <c r="D19" s="9"/>
      <c r="E19" s="8">
        <v>0</v>
      </c>
      <c r="F19" s="9"/>
      <c r="G19" s="8">
        <v>0</v>
      </c>
      <c r="H19" s="9"/>
      <c r="I19" s="8">
        <v>250000</v>
      </c>
      <c r="J19" s="9"/>
      <c r="K19" s="8">
        <v>125000</v>
      </c>
      <c r="L19" s="4"/>
      <c r="M19" s="8"/>
      <c r="N19" s="8"/>
      <c r="O19" s="11"/>
      <c r="P19" s="12"/>
    </row>
    <row r="20" spans="1:16" ht="21.95" customHeight="1">
      <c r="A20" s="4" t="s">
        <v>60</v>
      </c>
      <c r="C20" s="7">
        <v>5</v>
      </c>
      <c r="D20" s="9"/>
      <c r="E20" s="8">
        <v>29298</v>
      </c>
      <c r="F20" s="9"/>
      <c r="G20" s="8">
        <v>31407</v>
      </c>
      <c r="H20" s="9"/>
      <c r="I20" s="8">
        <v>5850</v>
      </c>
      <c r="J20" s="9"/>
      <c r="K20" s="8">
        <v>5850</v>
      </c>
      <c r="L20" s="4"/>
      <c r="M20" s="8"/>
      <c r="N20" s="8"/>
      <c r="O20" s="11"/>
      <c r="P20" s="12"/>
    </row>
    <row r="21" spans="1:16" ht="21.95" customHeight="1">
      <c r="A21" s="4" t="s">
        <v>115</v>
      </c>
      <c r="C21" s="7">
        <v>6</v>
      </c>
      <c r="D21" s="7"/>
      <c r="E21" s="8">
        <v>1531524</v>
      </c>
      <c r="F21" s="7"/>
      <c r="G21" s="8">
        <v>1240210</v>
      </c>
      <c r="H21" s="7"/>
      <c r="I21" s="8">
        <v>1531524</v>
      </c>
      <c r="J21" s="7"/>
      <c r="K21" s="8">
        <v>1240210</v>
      </c>
      <c r="L21" s="4"/>
      <c r="M21" s="8"/>
      <c r="N21" s="8"/>
      <c r="O21" s="11"/>
    </row>
    <row r="22" spans="1:16" ht="21.95" customHeight="1">
      <c r="A22" s="4" t="s">
        <v>167</v>
      </c>
      <c r="C22" s="7"/>
      <c r="D22" s="7"/>
      <c r="E22" s="8">
        <v>0</v>
      </c>
      <c r="F22" s="7"/>
      <c r="G22" s="8">
        <v>0</v>
      </c>
      <c r="H22" s="7"/>
      <c r="I22" s="8">
        <v>115470</v>
      </c>
      <c r="J22" s="7"/>
      <c r="K22" s="8">
        <v>115470</v>
      </c>
      <c r="L22" s="4"/>
      <c r="M22" s="8"/>
      <c r="N22" s="8"/>
      <c r="O22" s="11"/>
    </row>
    <row r="23" spans="1:16" ht="21.95" customHeight="1">
      <c r="A23" s="4" t="s">
        <v>67</v>
      </c>
      <c r="C23" s="7">
        <v>7</v>
      </c>
      <c r="D23" s="7"/>
      <c r="E23" s="8">
        <v>4494394</v>
      </c>
      <c r="F23" s="7"/>
      <c r="G23" s="8">
        <v>4480048</v>
      </c>
      <c r="H23" s="7"/>
      <c r="I23" s="8">
        <v>4362052</v>
      </c>
      <c r="J23" s="7"/>
      <c r="K23" s="8">
        <v>4349422</v>
      </c>
      <c r="L23" s="4"/>
      <c r="M23" s="8"/>
      <c r="N23" s="8"/>
    </row>
    <row r="24" spans="1:16" ht="21.95" customHeight="1">
      <c r="A24" s="4" t="s">
        <v>116</v>
      </c>
      <c r="C24" s="13"/>
      <c r="D24" s="7"/>
      <c r="E24" s="8">
        <v>22930</v>
      </c>
      <c r="F24" s="7"/>
      <c r="G24" s="8">
        <v>22414</v>
      </c>
      <c r="H24" s="7"/>
      <c r="I24" s="8">
        <v>22930</v>
      </c>
      <c r="J24" s="7"/>
      <c r="K24" s="8">
        <v>22414</v>
      </c>
      <c r="L24" s="4"/>
      <c r="M24" s="8"/>
      <c r="N24" s="8"/>
    </row>
    <row r="25" spans="1:16" ht="21.95" customHeight="1">
      <c r="A25" s="4" t="s">
        <v>66</v>
      </c>
      <c r="C25" s="7"/>
      <c r="D25" s="7"/>
      <c r="E25" s="8">
        <v>119915</v>
      </c>
      <c r="F25" s="7"/>
      <c r="G25" s="8">
        <v>49392</v>
      </c>
      <c r="H25" s="7"/>
      <c r="I25" s="8">
        <v>14794</v>
      </c>
      <c r="J25" s="7"/>
      <c r="K25" s="8">
        <v>13911</v>
      </c>
      <c r="L25" s="4"/>
      <c r="M25" s="8"/>
      <c r="N25" s="8"/>
    </row>
    <row r="26" spans="1:16" ht="21.95" customHeight="1">
      <c r="A26" s="4" t="s">
        <v>68</v>
      </c>
      <c r="C26" s="7"/>
      <c r="D26" s="7"/>
      <c r="E26" s="8">
        <v>4378</v>
      </c>
      <c r="F26" s="7"/>
      <c r="G26" s="8">
        <v>5217</v>
      </c>
      <c r="H26" s="7"/>
      <c r="I26" s="8">
        <v>4378</v>
      </c>
      <c r="J26" s="7"/>
      <c r="K26" s="8">
        <v>5217</v>
      </c>
      <c r="L26" s="4"/>
      <c r="M26" s="8"/>
      <c r="N26" s="8"/>
    </row>
    <row r="27" spans="1:16" ht="21.95" customHeight="1">
      <c r="A27" s="4" t="s">
        <v>168</v>
      </c>
      <c r="C27" s="7"/>
      <c r="D27" s="7"/>
      <c r="E27" s="8">
        <v>0</v>
      </c>
      <c r="F27" s="7"/>
      <c r="G27" s="8">
        <v>926</v>
      </c>
      <c r="H27" s="7"/>
      <c r="I27" s="8">
        <v>0</v>
      </c>
      <c r="J27" s="7"/>
      <c r="K27" s="8">
        <v>926</v>
      </c>
      <c r="L27" s="4"/>
      <c r="M27" s="8"/>
      <c r="N27" s="8"/>
    </row>
    <row r="28" spans="1:16" ht="21.95" customHeight="1">
      <c r="A28" s="4" t="s">
        <v>14</v>
      </c>
      <c r="C28" s="7"/>
      <c r="D28" s="7"/>
      <c r="E28" s="8">
        <v>9524</v>
      </c>
      <c r="F28" s="7"/>
      <c r="G28" s="8">
        <v>8904</v>
      </c>
      <c r="H28" s="7"/>
      <c r="I28" s="8">
        <v>9524</v>
      </c>
      <c r="J28" s="7"/>
      <c r="K28" s="8">
        <v>8904</v>
      </c>
      <c r="L28" s="4"/>
      <c r="M28" s="8"/>
      <c r="N28" s="8"/>
    </row>
    <row r="29" spans="1:16" ht="21.95" customHeight="1">
      <c r="A29" s="3" t="s">
        <v>31</v>
      </c>
      <c r="C29" s="7"/>
      <c r="D29" s="7"/>
      <c r="E29" s="10">
        <f>SUM(E18:E28)</f>
        <v>6277608</v>
      </c>
      <c r="F29" s="7"/>
      <c r="G29" s="10">
        <f>SUM(G18:G28)</f>
        <v>5865118</v>
      </c>
      <c r="H29" s="8"/>
      <c r="I29" s="10">
        <f>SUM(I18:I28)</f>
        <v>6382167</v>
      </c>
      <c r="J29" s="8"/>
      <c r="K29" s="10">
        <f>SUM(K18:K28)</f>
        <v>5913924</v>
      </c>
      <c r="L29" s="4"/>
      <c r="M29" s="8"/>
    </row>
    <row r="30" spans="1:16" ht="21.95" customHeight="1" thickBot="1">
      <c r="A30" s="3" t="s">
        <v>32</v>
      </c>
      <c r="C30" s="9"/>
      <c r="D30" s="9"/>
      <c r="E30" s="14">
        <f>SUM(E16,E29)</f>
        <v>14085333</v>
      </c>
      <c r="F30" s="9"/>
      <c r="G30" s="14">
        <f>SUM(G16,G29)</f>
        <v>14074356</v>
      </c>
      <c r="H30" s="8"/>
      <c r="I30" s="14">
        <f>SUM(I16,I29)</f>
        <v>14063803</v>
      </c>
      <c r="J30" s="8"/>
      <c r="K30" s="14">
        <f>SUM(K16,K29)</f>
        <v>14044812</v>
      </c>
      <c r="L30" s="4"/>
      <c r="M30" s="8"/>
    </row>
    <row r="31" spans="1:16" ht="21.95" customHeight="1" thickTop="1">
      <c r="C31" s="7"/>
      <c r="D31" s="7"/>
      <c r="E31" s="7"/>
      <c r="F31" s="7"/>
      <c r="G31" s="7"/>
      <c r="H31" s="7"/>
      <c r="I31" s="15"/>
      <c r="J31" s="15"/>
      <c r="K31" s="15"/>
      <c r="L31" s="4"/>
      <c r="M31" s="15"/>
    </row>
    <row r="32" spans="1:16" ht="21.95" customHeight="1">
      <c r="A32" s="4" t="s">
        <v>1</v>
      </c>
      <c r="C32" s="7"/>
      <c r="D32" s="7"/>
      <c r="E32" s="7"/>
      <c r="F32" s="7"/>
      <c r="G32" s="7"/>
      <c r="H32" s="7"/>
      <c r="I32" s="15"/>
      <c r="J32" s="15"/>
      <c r="K32" s="15"/>
      <c r="L32" s="4"/>
      <c r="M32" s="15"/>
    </row>
    <row r="33" spans="1:13" ht="21.95" customHeight="1">
      <c r="A33" s="3" t="s">
        <v>148</v>
      </c>
      <c r="B33" s="16"/>
      <c r="C33" s="9"/>
      <c r="D33" s="9"/>
      <c r="E33" s="9"/>
      <c r="F33" s="9"/>
      <c r="G33" s="9"/>
      <c r="H33" s="9"/>
      <c r="I33" s="17"/>
      <c r="J33" s="17"/>
      <c r="K33" s="17"/>
      <c r="L33" s="4"/>
      <c r="M33" s="17"/>
    </row>
    <row r="34" spans="1:13" ht="21.95" customHeight="1">
      <c r="A34" s="3" t="s">
        <v>178</v>
      </c>
      <c r="B34" s="16"/>
      <c r="C34" s="9"/>
      <c r="D34" s="9"/>
      <c r="E34" s="9"/>
      <c r="F34" s="9"/>
      <c r="G34" s="9"/>
      <c r="H34" s="9"/>
      <c r="I34" s="17"/>
      <c r="J34" s="17"/>
      <c r="K34" s="17"/>
      <c r="L34" s="4"/>
      <c r="M34" s="17"/>
    </row>
    <row r="35" spans="1:13" ht="21" customHeight="1">
      <c r="A35" s="3" t="s">
        <v>179</v>
      </c>
      <c r="B35" s="16"/>
      <c r="C35" s="16"/>
      <c r="D35" s="16"/>
      <c r="E35" s="16"/>
      <c r="F35" s="16"/>
      <c r="G35" s="16"/>
      <c r="H35" s="16"/>
      <c r="I35" s="24"/>
      <c r="J35" s="24"/>
      <c r="K35" s="24"/>
      <c r="L35" s="24"/>
    </row>
    <row r="36" spans="1:13" ht="21" customHeight="1">
      <c r="B36" s="16"/>
      <c r="C36" s="16"/>
      <c r="D36" s="16"/>
      <c r="E36" s="16"/>
      <c r="F36" s="16"/>
      <c r="G36" s="16"/>
      <c r="H36" s="16"/>
      <c r="I36" s="25"/>
      <c r="J36" s="4"/>
      <c r="K36" s="25" t="s">
        <v>95</v>
      </c>
    </row>
    <row r="37" spans="1:13" ht="21" customHeight="1">
      <c r="B37" s="16"/>
      <c r="C37" s="16"/>
      <c r="D37" s="16"/>
      <c r="E37" s="92" t="s">
        <v>147</v>
      </c>
      <c r="F37" s="92"/>
      <c r="G37" s="92"/>
      <c r="I37" s="91" t="s">
        <v>46</v>
      </c>
      <c r="J37" s="91"/>
      <c r="K37" s="91"/>
    </row>
    <row r="38" spans="1:13" ht="21" customHeight="1">
      <c r="B38" s="16"/>
      <c r="C38" s="26" t="s">
        <v>0</v>
      </c>
      <c r="D38" s="22"/>
      <c r="E38" s="27" t="s">
        <v>180</v>
      </c>
      <c r="F38" s="28"/>
      <c r="G38" s="27" t="s">
        <v>170</v>
      </c>
      <c r="H38" s="28"/>
      <c r="I38" s="27" t="s">
        <v>180</v>
      </c>
      <c r="J38" s="28"/>
      <c r="K38" s="27" t="s">
        <v>170</v>
      </c>
      <c r="L38" s="29"/>
    </row>
    <row r="39" spans="1:13" ht="21" customHeight="1">
      <c r="B39" s="16"/>
      <c r="C39" s="26"/>
      <c r="D39" s="22"/>
      <c r="E39" s="30" t="s">
        <v>108</v>
      </c>
      <c r="F39" s="31"/>
      <c r="G39" s="30" t="s">
        <v>110</v>
      </c>
      <c r="H39" s="29"/>
      <c r="I39" s="30" t="s">
        <v>108</v>
      </c>
      <c r="J39" s="31"/>
      <c r="K39" s="30" t="s">
        <v>110</v>
      </c>
      <c r="L39" s="29"/>
    </row>
    <row r="40" spans="1:13" ht="21" customHeight="1">
      <c r="B40" s="16"/>
      <c r="C40" s="26"/>
      <c r="D40" s="22"/>
      <c r="E40" s="30" t="s">
        <v>109</v>
      </c>
      <c r="F40" s="31"/>
      <c r="G40" s="30"/>
      <c r="H40" s="29"/>
      <c r="I40" s="30" t="s">
        <v>109</v>
      </c>
      <c r="J40" s="31"/>
      <c r="K40" s="30"/>
      <c r="L40" s="29"/>
    </row>
    <row r="41" spans="1:13" ht="21.95" customHeight="1">
      <c r="A41" s="3" t="s">
        <v>33</v>
      </c>
      <c r="I41" s="17"/>
      <c r="J41" s="17"/>
      <c r="K41" s="17"/>
      <c r="L41" s="4"/>
      <c r="M41" s="17"/>
    </row>
    <row r="42" spans="1:13" ht="21.95" customHeight="1">
      <c r="A42" s="3" t="s">
        <v>34</v>
      </c>
      <c r="L42" s="4"/>
      <c r="M42" s="6"/>
    </row>
    <row r="43" spans="1:13" ht="21.95" customHeight="1">
      <c r="A43" s="4" t="s">
        <v>162</v>
      </c>
      <c r="C43" s="7" t="s">
        <v>200</v>
      </c>
      <c r="D43" s="7"/>
      <c r="E43" s="8">
        <v>586905</v>
      </c>
      <c r="F43" s="7"/>
      <c r="G43" s="8">
        <v>735488</v>
      </c>
      <c r="H43" s="7"/>
      <c r="I43" s="8">
        <v>586895</v>
      </c>
      <c r="J43" s="7"/>
      <c r="K43" s="8">
        <v>731360</v>
      </c>
      <c r="L43" s="4"/>
      <c r="M43" s="8"/>
    </row>
    <row r="44" spans="1:13" ht="21.95" customHeight="1">
      <c r="A44" s="4" t="s">
        <v>127</v>
      </c>
      <c r="C44" s="13"/>
      <c r="D44" s="7"/>
      <c r="E44" s="8">
        <v>12107</v>
      </c>
      <c r="F44" s="7"/>
      <c r="G44" s="8">
        <v>10696</v>
      </c>
      <c r="H44" s="7"/>
      <c r="I44" s="8">
        <v>12107</v>
      </c>
      <c r="J44" s="7"/>
      <c r="K44" s="8">
        <v>10696</v>
      </c>
      <c r="L44" s="4"/>
      <c r="M44" s="8"/>
    </row>
    <row r="45" spans="1:13" ht="21.95" customHeight="1">
      <c r="A45" s="4" t="s">
        <v>74</v>
      </c>
      <c r="C45" s="13"/>
      <c r="D45" s="7"/>
      <c r="E45" s="8">
        <v>78437</v>
      </c>
      <c r="F45" s="7"/>
      <c r="G45" s="8">
        <v>97678</v>
      </c>
      <c r="H45" s="7"/>
      <c r="I45" s="8">
        <v>78437</v>
      </c>
      <c r="J45" s="7"/>
      <c r="K45" s="8">
        <v>97678</v>
      </c>
      <c r="L45" s="4"/>
      <c r="M45" s="8"/>
    </row>
    <row r="46" spans="1:13" ht="21.95" customHeight="1">
      <c r="A46" s="4" t="s">
        <v>75</v>
      </c>
      <c r="C46" s="7"/>
      <c r="D46" s="7"/>
      <c r="E46" s="8">
        <v>176203</v>
      </c>
      <c r="F46" s="7"/>
      <c r="G46" s="8">
        <v>202984</v>
      </c>
      <c r="H46" s="7"/>
      <c r="I46" s="8">
        <v>176138</v>
      </c>
      <c r="J46" s="7"/>
      <c r="K46" s="8">
        <v>202521</v>
      </c>
      <c r="L46" s="4"/>
      <c r="M46" s="8"/>
    </row>
    <row r="47" spans="1:13" ht="21.95" customHeight="1">
      <c r="A47" s="4" t="s">
        <v>15</v>
      </c>
      <c r="C47" s="7"/>
      <c r="D47" s="7"/>
      <c r="E47" s="8">
        <v>23334</v>
      </c>
      <c r="F47" s="7"/>
      <c r="G47" s="8">
        <v>28529</v>
      </c>
      <c r="H47" s="7"/>
      <c r="I47" s="8">
        <v>22684</v>
      </c>
      <c r="J47" s="7"/>
      <c r="K47" s="8">
        <v>27879</v>
      </c>
      <c r="L47" s="4"/>
      <c r="M47" s="8"/>
    </row>
    <row r="48" spans="1:13" ht="21.95" customHeight="1">
      <c r="A48" s="3" t="s">
        <v>35</v>
      </c>
      <c r="E48" s="10">
        <f>SUM(E43:E47)</f>
        <v>876986</v>
      </c>
      <c r="G48" s="10">
        <f>SUM(G43:G47)</f>
        <v>1075375</v>
      </c>
      <c r="I48" s="10">
        <f>SUM(I43:I47)</f>
        <v>876261</v>
      </c>
      <c r="J48" s="4"/>
      <c r="K48" s="10">
        <f>SUM(K43:K47)</f>
        <v>1070134</v>
      </c>
      <c r="L48" s="4"/>
    </row>
    <row r="49" spans="1:13" ht="21.95" customHeight="1">
      <c r="A49" s="3" t="s">
        <v>36</v>
      </c>
      <c r="E49" s="8"/>
      <c r="F49" s="18"/>
      <c r="G49" s="8"/>
      <c r="H49" s="18"/>
      <c r="I49" s="8"/>
      <c r="J49" s="18"/>
      <c r="K49" s="8"/>
      <c r="L49" s="4"/>
    </row>
    <row r="50" spans="1:13" ht="21.95" customHeight="1">
      <c r="A50" s="4" t="s">
        <v>169</v>
      </c>
      <c r="C50" s="13"/>
      <c r="D50" s="7"/>
      <c r="E50" s="8">
        <v>11089</v>
      </c>
      <c r="F50" s="8"/>
      <c r="G50" s="8">
        <v>11966</v>
      </c>
      <c r="H50" s="18"/>
      <c r="I50" s="8">
        <v>11089</v>
      </c>
      <c r="J50" s="18"/>
      <c r="K50" s="8">
        <v>11966</v>
      </c>
      <c r="L50" s="4"/>
      <c r="M50" s="8"/>
    </row>
    <row r="51" spans="1:13" ht="21.95" customHeight="1">
      <c r="A51" s="4" t="s">
        <v>118</v>
      </c>
      <c r="C51" s="7"/>
      <c r="D51" s="7"/>
      <c r="E51" s="8">
        <v>3748</v>
      </c>
      <c r="F51" s="8"/>
      <c r="G51" s="8">
        <v>0</v>
      </c>
      <c r="H51" s="18"/>
      <c r="I51" s="8">
        <v>3748</v>
      </c>
      <c r="J51" s="18"/>
      <c r="K51" s="8">
        <v>0</v>
      </c>
      <c r="L51" s="4"/>
      <c r="M51" s="8"/>
    </row>
    <row r="52" spans="1:13" ht="21.95" customHeight="1">
      <c r="A52" s="4" t="s">
        <v>161</v>
      </c>
      <c r="C52" s="7"/>
      <c r="D52" s="7"/>
      <c r="E52" s="8">
        <v>116982</v>
      </c>
      <c r="F52" s="18"/>
      <c r="G52" s="8">
        <v>121890</v>
      </c>
      <c r="H52" s="18"/>
      <c r="I52" s="8">
        <v>116982</v>
      </c>
      <c r="J52" s="18"/>
      <c r="K52" s="8">
        <v>121890</v>
      </c>
      <c r="L52" s="4"/>
      <c r="M52" s="8"/>
    </row>
    <row r="53" spans="1:13" ht="21.95" customHeight="1">
      <c r="A53" s="4" t="s">
        <v>16</v>
      </c>
      <c r="C53" s="7"/>
      <c r="D53" s="7"/>
      <c r="E53" s="8">
        <v>5098</v>
      </c>
      <c r="F53" s="18"/>
      <c r="G53" s="8">
        <v>5107</v>
      </c>
      <c r="H53" s="18"/>
      <c r="I53" s="8">
        <v>5098</v>
      </c>
      <c r="J53" s="18"/>
      <c r="K53" s="8">
        <v>5107</v>
      </c>
      <c r="L53" s="4"/>
      <c r="M53" s="8"/>
    </row>
    <row r="54" spans="1:13" ht="21.95" customHeight="1">
      <c r="A54" s="3" t="s">
        <v>37</v>
      </c>
      <c r="C54" s="7"/>
      <c r="D54" s="7"/>
      <c r="E54" s="10">
        <f>SUM(E49:E53)</f>
        <v>136917</v>
      </c>
      <c r="F54" s="7"/>
      <c r="G54" s="10">
        <f>SUM(G49:G53)</f>
        <v>138963</v>
      </c>
      <c r="H54" s="8"/>
      <c r="I54" s="10">
        <f>SUM(I49:I53)</f>
        <v>136917</v>
      </c>
      <c r="J54" s="4"/>
      <c r="K54" s="10">
        <f>SUM(K49:K53)</f>
        <v>138963</v>
      </c>
      <c r="L54" s="4"/>
    </row>
    <row r="55" spans="1:13" ht="21.95" customHeight="1">
      <c r="A55" s="3" t="s">
        <v>38</v>
      </c>
      <c r="E55" s="19">
        <f>SUM(E48,E54)</f>
        <v>1013903</v>
      </c>
      <c r="G55" s="19">
        <f>SUM(G48,G54)</f>
        <v>1214338</v>
      </c>
      <c r="H55" s="8"/>
      <c r="I55" s="19">
        <f>SUM(I48,I54)</f>
        <v>1013178</v>
      </c>
      <c r="J55" s="4"/>
      <c r="K55" s="19">
        <f>SUM(K48,K54)</f>
        <v>1209097</v>
      </c>
      <c r="L55" s="4"/>
    </row>
    <row r="56" spans="1:13" ht="21.95" customHeight="1">
      <c r="C56" s="7"/>
      <c r="D56" s="7"/>
      <c r="E56" s="7"/>
      <c r="F56" s="7"/>
      <c r="G56" s="7"/>
      <c r="H56" s="7"/>
      <c r="I56" s="15"/>
      <c r="J56" s="15"/>
      <c r="K56" s="15"/>
      <c r="L56" s="4"/>
      <c r="M56" s="15"/>
    </row>
    <row r="57" spans="1:13" ht="21.95" customHeight="1">
      <c r="A57" s="4" t="s">
        <v>1</v>
      </c>
      <c r="C57" s="7"/>
      <c r="D57" s="7"/>
      <c r="E57" s="7"/>
      <c r="F57" s="7"/>
      <c r="G57" s="7"/>
      <c r="H57" s="7"/>
      <c r="I57" s="15"/>
      <c r="J57" s="15"/>
      <c r="K57" s="15"/>
      <c r="L57" s="4"/>
      <c r="M57" s="15"/>
    </row>
    <row r="58" spans="1:13" ht="21.95" customHeight="1">
      <c r="A58" s="3" t="s">
        <v>148</v>
      </c>
      <c r="B58" s="16"/>
      <c r="C58" s="9"/>
      <c r="D58" s="9"/>
      <c r="E58" s="9"/>
      <c r="F58" s="9"/>
      <c r="G58" s="9"/>
      <c r="H58" s="9"/>
      <c r="I58" s="17"/>
      <c r="J58" s="17"/>
      <c r="K58" s="17"/>
      <c r="L58" s="4"/>
      <c r="M58" s="17"/>
    </row>
    <row r="59" spans="1:13" ht="21.95" customHeight="1">
      <c r="A59" s="3" t="s">
        <v>178</v>
      </c>
      <c r="B59" s="16"/>
      <c r="C59" s="9"/>
      <c r="D59" s="9"/>
      <c r="E59" s="9"/>
      <c r="F59" s="9"/>
      <c r="G59" s="9"/>
      <c r="H59" s="9"/>
      <c r="I59" s="17"/>
      <c r="J59" s="17"/>
      <c r="K59" s="17"/>
      <c r="L59" s="4"/>
      <c r="M59" s="17"/>
    </row>
    <row r="60" spans="1:13" ht="21" customHeight="1">
      <c r="A60" s="3" t="s">
        <v>179</v>
      </c>
      <c r="B60" s="16"/>
      <c r="C60" s="16"/>
      <c r="D60" s="16"/>
      <c r="E60" s="16"/>
      <c r="F60" s="16"/>
      <c r="G60" s="16"/>
      <c r="H60" s="16"/>
      <c r="I60" s="24"/>
      <c r="J60" s="24"/>
      <c r="K60" s="24"/>
      <c r="L60" s="24"/>
    </row>
    <row r="61" spans="1:13" ht="21" customHeight="1">
      <c r="B61" s="16"/>
      <c r="C61" s="16"/>
      <c r="D61" s="16"/>
      <c r="E61" s="16"/>
      <c r="F61" s="16"/>
      <c r="G61" s="16"/>
      <c r="H61" s="16"/>
      <c r="I61" s="25"/>
      <c r="J61" s="4"/>
      <c r="K61" s="25" t="s">
        <v>95</v>
      </c>
    </row>
    <row r="62" spans="1:13" ht="21" customHeight="1">
      <c r="B62" s="16"/>
      <c r="C62" s="16"/>
      <c r="D62" s="16"/>
      <c r="E62" s="92" t="s">
        <v>147</v>
      </c>
      <c r="F62" s="92"/>
      <c r="G62" s="92"/>
      <c r="I62" s="91" t="s">
        <v>46</v>
      </c>
      <c r="J62" s="91"/>
      <c r="K62" s="91"/>
    </row>
    <row r="63" spans="1:13" ht="21" customHeight="1">
      <c r="B63" s="16"/>
      <c r="C63" s="26"/>
      <c r="D63" s="22"/>
      <c r="E63" s="27" t="s">
        <v>180</v>
      </c>
      <c r="F63" s="28"/>
      <c r="G63" s="27" t="s">
        <v>170</v>
      </c>
      <c r="H63" s="28"/>
      <c r="I63" s="27" t="s">
        <v>180</v>
      </c>
      <c r="J63" s="28"/>
      <c r="K63" s="27" t="s">
        <v>170</v>
      </c>
      <c r="L63" s="29"/>
    </row>
    <row r="64" spans="1:13" ht="21" customHeight="1">
      <c r="B64" s="16"/>
      <c r="C64" s="26"/>
      <c r="D64" s="22"/>
      <c r="E64" s="30" t="s">
        <v>108</v>
      </c>
      <c r="F64" s="31"/>
      <c r="G64" s="30" t="s">
        <v>110</v>
      </c>
      <c r="H64" s="29"/>
      <c r="I64" s="30" t="s">
        <v>108</v>
      </c>
      <c r="J64" s="31"/>
      <c r="K64" s="30" t="s">
        <v>110</v>
      </c>
      <c r="L64" s="29"/>
    </row>
    <row r="65" spans="1:13" ht="21" customHeight="1">
      <c r="B65" s="16"/>
      <c r="C65" s="26"/>
      <c r="D65" s="22"/>
      <c r="E65" s="30" t="s">
        <v>109</v>
      </c>
      <c r="F65" s="31"/>
      <c r="G65" s="30"/>
      <c r="H65" s="29"/>
      <c r="I65" s="30" t="s">
        <v>109</v>
      </c>
      <c r="J65" s="31"/>
      <c r="K65" s="30"/>
      <c r="L65" s="29"/>
    </row>
    <row r="66" spans="1:13" ht="21.95" customHeight="1">
      <c r="A66" s="3" t="s">
        <v>39</v>
      </c>
      <c r="L66" s="4"/>
      <c r="M66" s="6"/>
    </row>
    <row r="67" spans="1:13" ht="21.95" customHeight="1">
      <c r="A67" s="4" t="s">
        <v>17</v>
      </c>
      <c r="C67" s="7"/>
      <c r="D67" s="7"/>
      <c r="L67" s="4"/>
      <c r="M67" s="6"/>
    </row>
    <row r="68" spans="1:13" ht="21.95" customHeight="1">
      <c r="A68" s="4" t="s">
        <v>76</v>
      </c>
      <c r="D68" s="7"/>
      <c r="L68" s="4"/>
      <c r="M68" s="6"/>
    </row>
    <row r="69" spans="1:13" ht="21.95" customHeight="1" thickBot="1">
      <c r="A69" s="4" t="s">
        <v>73</v>
      </c>
      <c r="C69" s="7"/>
      <c r="D69" s="7"/>
      <c r="E69" s="20">
        <v>450000</v>
      </c>
      <c r="F69" s="7"/>
      <c r="G69" s="20">
        <v>450000</v>
      </c>
      <c r="H69" s="6"/>
      <c r="I69" s="20">
        <v>450000</v>
      </c>
      <c r="K69" s="20">
        <f>+G69</f>
        <v>450000</v>
      </c>
      <c r="L69" s="4"/>
      <c r="M69" s="6"/>
    </row>
    <row r="70" spans="1:13" ht="21.95" customHeight="1" thickTop="1">
      <c r="A70" s="4" t="s">
        <v>77</v>
      </c>
      <c r="E70" s="6"/>
      <c r="G70" s="6"/>
      <c r="H70" s="6"/>
      <c r="L70" s="4"/>
      <c r="M70" s="6"/>
    </row>
    <row r="71" spans="1:13" ht="21.95" customHeight="1">
      <c r="A71" s="4" t="s">
        <v>73</v>
      </c>
      <c r="E71" s="8">
        <f>'CE Consolidated'!E30</f>
        <v>450000</v>
      </c>
      <c r="F71" s="8"/>
      <c r="G71" s="8">
        <v>450000</v>
      </c>
      <c r="H71" s="8"/>
      <c r="I71" s="8">
        <f>'CE Separate'!E30</f>
        <v>450000</v>
      </c>
      <c r="J71" s="8"/>
      <c r="K71" s="8">
        <v>450000</v>
      </c>
      <c r="L71" s="4"/>
      <c r="M71" s="8"/>
    </row>
    <row r="72" spans="1:13" ht="21.95" customHeight="1">
      <c r="A72" s="4" t="s">
        <v>47</v>
      </c>
      <c r="E72" s="8">
        <f>'CE Consolidated'!G30</f>
        <v>674380</v>
      </c>
      <c r="F72" s="8"/>
      <c r="G72" s="8">
        <v>674380</v>
      </c>
      <c r="H72" s="8"/>
      <c r="I72" s="8">
        <f>'CE Separate'!G30</f>
        <v>674380</v>
      </c>
      <c r="J72" s="8"/>
      <c r="K72" s="8">
        <v>674380</v>
      </c>
      <c r="L72" s="4"/>
      <c r="M72" s="8"/>
    </row>
    <row r="73" spans="1:13" ht="21.95" customHeight="1">
      <c r="A73" s="4" t="s">
        <v>48</v>
      </c>
      <c r="E73" s="8"/>
      <c r="F73" s="8"/>
      <c r="G73" s="8"/>
      <c r="H73" s="8"/>
      <c r="I73" s="8"/>
      <c r="J73" s="8"/>
      <c r="K73" s="8"/>
      <c r="L73" s="4"/>
      <c r="M73" s="8"/>
    </row>
    <row r="74" spans="1:13" ht="21.95" customHeight="1">
      <c r="A74" s="4" t="s">
        <v>49</v>
      </c>
      <c r="C74" s="7"/>
      <c r="D74" s="7"/>
      <c r="E74" s="8">
        <f>'CE Consolidated'!I30</f>
        <v>45000</v>
      </c>
      <c r="F74" s="8"/>
      <c r="G74" s="8">
        <v>45000</v>
      </c>
      <c r="H74" s="8"/>
      <c r="I74" s="8">
        <f>'CE Separate'!I30</f>
        <v>45000</v>
      </c>
      <c r="J74" s="8"/>
      <c r="K74" s="8">
        <v>45000</v>
      </c>
      <c r="L74" s="4"/>
      <c r="M74" s="8"/>
    </row>
    <row r="75" spans="1:13" ht="21.95" customHeight="1">
      <c r="A75" s="4" t="s">
        <v>50</v>
      </c>
      <c r="C75" s="21"/>
      <c r="D75" s="21"/>
      <c r="E75" s="8">
        <f>'CE Consolidated'!K30</f>
        <v>11806484</v>
      </c>
      <c r="F75" s="8"/>
      <c r="G75" s="8">
        <v>11610457</v>
      </c>
      <c r="H75" s="8"/>
      <c r="I75" s="8">
        <f>'CE Separate'!K30</f>
        <v>11785679</v>
      </c>
      <c r="J75" s="8"/>
      <c r="K75" s="8">
        <v>11586154</v>
      </c>
      <c r="L75" s="4"/>
      <c r="M75" s="8"/>
    </row>
    <row r="76" spans="1:13" ht="21.95" customHeight="1">
      <c r="A76" s="4" t="s">
        <v>80</v>
      </c>
      <c r="C76" s="21"/>
      <c r="D76" s="21"/>
      <c r="E76" s="19">
        <f>'CE Consolidated'!M30</f>
        <v>95566</v>
      </c>
      <c r="F76" s="8"/>
      <c r="G76" s="19">
        <v>80181</v>
      </c>
      <c r="H76" s="8"/>
      <c r="I76" s="19">
        <f>'CE Separate'!M30</f>
        <v>95566</v>
      </c>
      <c r="J76" s="8"/>
      <c r="K76" s="19">
        <v>80181</v>
      </c>
      <c r="L76" s="4"/>
      <c r="M76" s="21"/>
    </row>
    <row r="77" spans="1:13" ht="21.95" customHeight="1">
      <c r="A77" s="4" t="s">
        <v>145</v>
      </c>
      <c r="C77" s="21"/>
      <c r="D77" s="21"/>
      <c r="E77" s="8">
        <f>SUM(E71:E76)</f>
        <v>13071430</v>
      </c>
      <c r="F77" s="8"/>
      <c r="G77" s="8">
        <f>SUM(G71:G76)</f>
        <v>12860018</v>
      </c>
      <c r="H77" s="8"/>
      <c r="I77" s="8">
        <f>SUM(I71:I76)</f>
        <v>13050625</v>
      </c>
      <c r="J77" s="8"/>
      <c r="K77" s="8">
        <f>SUM(K71:K76)</f>
        <v>12835715</v>
      </c>
      <c r="L77" s="4"/>
      <c r="M77" s="21"/>
    </row>
    <row r="78" spans="1:13" ht="21.95" customHeight="1">
      <c r="A78" s="3" t="s">
        <v>40</v>
      </c>
      <c r="E78" s="10">
        <f>SUM(E77:E77)</f>
        <v>13071430</v>
      </c>
      <c r="G78" s="10">
        <f>SUM(G77:G77)</f>
        <v>12860018</v>
      </c>
      <c r="I78" s="10">
        <f>SUM(I77:I77)</f>
        <v>13050625</v>
      </c>
      <c r="J78" s="8"/>
      <c r="K78" s="10">
        <f>SUM(K77:K77)</f>
        <v>12835715</v>
      </c>
      <c r="L78" s="4"/>
      <c r="M78" s="8"/>
    </row>
    <row r="79" spans="1:13" ht="21.95" customHeight="1" thickBot="1">
      <c r="A79" s="3" t="s">
        <v>41</v>
      </c>
      <c r="E79" s="14">
        <f>SUM(E55+E78)</f>
        <v>14085333</v>
      </c>
      <c r="F79" s="11"/>
      <c r="G79" s="14">
        <f>SUM(G55+G78)</f>
        <v>14074356</v>
      </c>
      <c r="H79" s="11"/>
      <c r="I79" s="14">
        <f>SUM(I55+I78)</f>
        <v>14063803</v>
      </c>
      <c r="J79" s="8"/>
      <c r="K79" s="14">
        <f>SUM(K55+K78)</f>
        <v>14044812</v>
      </c>
      <c r="L79" s="4"/>
      <c r="M79" s="8"/>
    </row>
    <row r="80" spans="1:13" ht="21" customHeight="1" thickTop="1">
      <c r="E80" s="8">
        <f>E30-E79</f>
        <v>0</v>
      </c>
      <c r="F80" s="11"/>
      <c r="G80" s="8">
        <f>G30-G79</f>
        <v>0</v>
      </c>
      <c r="I80" s="8">
        <f>I30-I79</f>
        <v>0</v>
      </c>
      <c r="J80" s="8"/>
      <c r="K80" s="8">
        <f>K30-K79</f>
        <v>0</v>
      </c>
      <c r="L80" s="8"/>
    </row>
    <row r="81" spans="1:12" ht="21" customHeight="1">
      <c r="A81" s="4" t="s">
        <v>1</v>
      </c>
    </row>
    <row r="83" spans="1:12" ht="21" customHeight="1">
      <c r="A83" s="32"/>
      <c r="B83" s="32"/>
    </row>
    <row r="85" spans="1:12" ht="21" customHeight="1">
      <c r="C85" s="4" t="s">
        <v>61</v>
      </c>
    </row>
    <row r="86" spans="1:12" ht="21" customHeight="1">
      <c r="A86" s="32"/>
      <c r="B86" s="32"/>
    </row>
    <row r="87" spans="1:12" ht="21" customHeight="1">
      <c r="F87" s="17"/>
      <c r="G87" s="17"/>
      <c r="L87" s="25"/>
    </row>
    <row r="88" spans="1:12" ht="21" customHeight="1">
      <c r="F88" s="17"/>
      <c r="G88" s="17"/>
      <c r="L88" s="25"/>
    </row>
    <row r="89" spans="1:12" ht="21" customHeight="1">
      <c r="F89" s="17"/>
      <c r="G89" s="17"/>
      <c r="L89" s="25"/>
    </row>
    <row r="90" spans="1:12" ht="21" customHeight="1">
      <c r="F90" s="17"/>
      <c r="G90" s="17"/>
      <c r="L90" s="25"/>
    </row>
  </sheetData>
  <mergeCells count="6">
    <mergeCell ref="I5:K5"/>
    <mergeCell ref="E5:G5"/>
    <mergeCell ref="E37:G37"/>
    <mergeCell ref="I37:K37"/>
    <mergeCell ref="E62:G62"/>
    <mergeCell ref="I62:K62"/>
  </mergeCells>
  <printOptions horizontalCentered="1" gridLinesSet="0"/>
  <pageMargins left="0.78740157480314998" right="0.118110236220472" top="0.78740157480314998" bottom="0.196850393700787" header="0.196850393700787" footer="0.196850393700787"/>
  <pageSetup paperSize="9" scale="90" orientation="portrait" r:id="rId1"/>
  <rowBreaks count="2" manualBreakCount="2">
    <brk id="32" max="16383" man="1"/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showGridLines="0" view="pageBreakPreview" zoomScale="106" zoomScaleNormal="100" zoomScaleSheetLayoutView="106" workbookViewId="0">
      <selection activeCell="L18" sqref="L18"/>
    </sheetView>
  </sheetViews>
  <sheetFormatPr defaultColWidth="10.7109375" defaultRowHeight="19.5" customHeight="1"/>
  <cols>
    <col min="1" max="1" width="30.7109375" style="33" customWidth="1"/>
    <col min="2" max="2" width="5.7109375" style="33" customWidth="1"/>
    <col min="3" max="3" width="1.7109375" style="33" customWidth="1"/>
    <col min="4" max="4" width="5.7109375" style="33" customWidth="1"/>
    <col min="5" max="5" width="1.7109375" style="33" customWidth="1"/>
    <col min="6" max="6" width="12.7109375" style="33" customWidth="1"/>
    <col min="7" max="7" width="1.7109375" style="33" customWidth="1"/>
    <col min="8" max="8" width="12.7109375" style="33" customWidth="1"/>
    <col min="9" max="9" width="1.7109375" style="33" customWidth="1"/>
    <col min="10" max="10" width="12.7109375" style="64" customWidth="1"/>
    <col min="11" max="11" width="1.7109375" style="64" customWidth="1"/>
    <col min="12" max="12" width="12.7109375" style="64" customWidth="1"/>
    <col min="13" max="13" width="1.7109375" style="36" customWidth="1"/>
    <col min="14" max="14" width="14.28515625" style="33" customWidth="1"/>
    <col min="15" max="15" width="11.7109375" style="33" bestFit="1" customWidth="1"/>
    <col min="16" max="16384" width="10.7109375" style="33"/>
  </cols>
  <sheetData>
    <row r="1" spans="1:14" s="34" customFormat="1" ht="21" customHeight="1">
      <c r="A1" s="33"/>
      <c r="C1" s="35"/>
      <c r="L1" s="36" t="s">
        <v>96</v>
      </c>
    </row>
    <row r="2" spans="1:14" ht="21" customHeight="1">
      <c r="A2" s="37" t="s">
        <v>148</v>
      </c>
      <c r="B2" s="38"/>
      <c r="C2" s="38"/>
      <c r="D2" s="38"/>
      <c r="E2" s="38"/>
      <c r="F2" s="38"/>
      <c r="G2" s="38"/>
      <c r="H2" s="38"/>
      <c r="I2" s="38"/>
      <c r="J2" s="39"/>
      <c r="K2" s="39"/>
      <c r="L2" s="39"/>
    </row>
    <row r="3" spans="1:14" ht="21" customHeight="1">
      <c r="A3" s="37" t="s">
        <v>85</v>
      </c>
      <c r="B3" s="38"/>
      <c r="C3" s="38"/>
      <c r="D3" s="38"/>
      <c r="E3" s="38"/>
      <c r="F3" s="38"/>
      <c r="G3" s="38"/>
      <c r="H3" s="38"/>
      <c r="I3" s="38"/>
      <c r="J3" s="39"/>
      <c r="K3" s="39"/>
      <c r="L3" s="39"/>
    </row>
    <row r="4" spans="1:14" ht="21" customHeight="1">
      <c r="A4" s="37" t="s">
        <v>194</v>
      </c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</row>
    <row r="5" spans="1:14" ht="21" customHeight="1">
      <c r="B5" s="38"/>
      <c r="C5" s="38"/>
      <c r="D5" s="38"/>
      <c r="E5" s="38"/>
      <c r="F5" s="38"/>
      <c r="G5" s="38"/>
      <c r="H5" s="38"/>
      <c r="I5" s="38"/>
      <c r="J5" s="40"/>
      <c r="K5" s="33"/>
      <c r="L5" s="40" t="s">
        <v>106</v>
      </c>
    </row>
    <row r="6" spans="1:14" ht="21" customHeight="1">
      <c r="B6" s="38"/>
      <c r="C6" s="38"/>
      <c r="D6" s="38"/>
      <c r="E6" s="38"/>
      <c r="F6" s="41"/>
      <c r="G6" s="42" t="s">
        <v>147</v>
      </c>
      <c r="H6" s="41"/>
      <c r="I6" s="38"/>
      <c r="J6" s="43"/>
      <c r="K6" s="44" t="s">
        <v>46</v>
      </c>
      <c r="L6" s="43"/>
      <c r="M6" s="40"/>
    </row>
    <row r="7" spans="1:14" ht="21" customHeight="1">
      <c r="D7" s="45" t="s">
        <v>0</v>
      </c>
      <c r="E7" s="45"/>
      <c r="F7" s="46" t="s">
        <v>173</v>
      </c>
      <c r="G7" s="47"/>
      <c r="H7" s="46" t="s">
        <v>158</v>
      </c>
      <c r="I7" s="45"/>
      <c r="J7" s="46" t="s">
        <v>173</v>
      </c>
      <c r="K7" s="47"/>
      <c r="L7" s="46" t="s">
        <v>158</v>
      </c>
    </row>
    <row r="8" spans="1:14" ht="21" customHeight="1">
      <c r="A8" s="37" t="s">
        <v>69</v>
      </c>
      <c r="D8" s="45"/>
      <c r="E8" s="45"/>
      <c r="F8" s="48"/>
      <c r="G8" s="45"/>
      <c r="H8" s="48"/>
      <c r="I8" s="45"/>
      <c r="J8" s="49"/>
      <c r="K8" s="45"/>
      <c r="L8" s="49"/>
    </row>
    <row r="9" spans="1:14" ht="21" customHeight="1">
      <c r="A9" s="37" t="s">
        <v>42</v>
      </c>
      <c r="J9" s="50"/>
      <c r="K9" s="51"/>
      <c r="L9" s="50"/>
    </row>
    <row r="10" spans="1:14" ht="21" customHeight="1">
      <c r="A10" s="33" t="s">
        <v>18</v>
      </c>
      <c r="D10" s="52"/>
      <c r="F10" s="53">
        <v>1658386</v>
      </c>
      <c r="G10" s="54"/>
      <c r="H10" s="53">
        <v>1694733</v>
      </c>
      <c r="I10" s="54"/>
      <c r="J10" s="53">
        <v>1658386</v>
      </c>
      <c r="K10" s="54"/>
      <c r="L10" s="53">
        <v>1694733</v>
      </c>
      <c r="M10" s="40"/>
    </row>
    <row r="11" spans="1:14" ht="21" customHeight="1">
      <c r="A11" s="33" t="s">
        <v>19</v>
      </c>
      <c r="F11" s="53">
        <v>11799</v>
      </c>
      <c r="G11" s="54"/>
      <c r="H11" s="53">
        <v>8982</v>
      </c>
      <c r="I11" s="54"/>
      <c r="J11" s="53">
        <v>12729</v>
      </c>
      <c r="K11" s="54"/>
      <c r="L11" s="53">
        <v>9183</v>
      </c>
      <c r="M11" s="40"/>
      <c r="N11" s="1"/>
    </row>
    <row r="12" spans="1:14" ht="21" customHeight="1">
      <c r="A12" s="37" t="s">
        <v>43</v>
      </c>
      <c r="F12" s="55">
        <f>SUM(F10:F11)</f>
        <v>1670185</v>
      </c>
      <c r="G12" s="54"/>
      <c r="H12" s="55">
        <f>SUM(H10:H11)</f>
        <v>1703715</v>
      </c>
      <c r="I12" s="54"/>
      <c r="J12" s="55">
        <f>SUM(J10:J11)</f>
        <v>1671115</v>
      </c>
      <c r="K12" s="54"/>
      <c r="L12" s="55">
        <f>SUM(L10:L11)</f>
        <v>1703916</v>
      </c>
      <c r="M12" s="40"/>
    </row>
    <row r="13" spans="1:14" ht="21" customHeight="1">
      <c r="A13" s="37" t="s">
        <v>44</v>
      </c>
      <c r="D13" s="52"/>
      <c r="F13" s="53"/>
      <c r="G13" s="54"/>
      <c r="H13" s="53"/>
      <c r="I13" s="54"/>
      <c r="J13" s="53"/>
      <c r="K13" s="54"/>
      <c r="L13" s="53"/>
      <c r="M13" s="40"/>
    </row>
    <row r="14" spans="1:14" ht="21" customHeight="1">
      <c r="A14" s="33" t="s">
        <v>20</v>
      </c>
      <c r="F14" s="53">
        <v>912254</v>
      </c>
      <c r="G14" s="54"/>
      <c r="H14" s="53">
        <v>940570</v>
      </c>
      <c r="I14" s="54"/>
      <c r="J14" s="53">
        <v>912254</v>
      </c>
      <c r="K14" s="54"/>
      <c r="L14" s="53">
        <v>940570</v>
      </c>
      <c r="M14" s="40"/>
    </row>
    <row r="15" spans="1:14" ht="21" customHeight="1">
      <c r="A15" s="33" t="s">
        <v>112</v>
      </c>
      <c r="F15" s="53">
        <v>426201</v>
      </c>
      <c r="G15" s="54"/>
      <c r="H15" s="53">
        <v>398687</v>
      </c>
      <c r="I15" s="54"/>
      <c r="J15" s="53">
        <v>426201</v>
      </c>
      <c r="K15" s="54"/>
      <c r="L15" s="53">
        <v>398687</v>
      </c>
      <c r="M15" s="40"/>
    </row>
    <row r="16" spans="1:14" ht="21" customHeight="1">
      <c r="A16" s="33" t="s">
        <v>59</v>
      </c>
      <c r="F16" s="53">
        <v>63251</v>
      </c>
      <c r="G16" s="54"/>
      <c r="H16" s="53">
        <v>70983</v>
      </c>
      <c r="I16" s="54"/>
      <c r="J16" s="53">
        <v>63216</v>
      </c>
      <c r="K16" s="54"/>
      <c r="L16" s="53">
        <v>70714</v>
      </c>
      <c r="M16" s="33"/>
    </row>
    <row r="17" spans="1:13" ht="21" customHeight="1">
      <c r="A17" s="37" t="s">
        <v>45</v>
      </c>
      <c r="F17" s="55">
        <f>SUM(F14:F16)</f>
        <v>1401706</v>
      </c>
      <c r="G17" s="54"/>
      <c r="H17" s="55">
        <f>SUM(H14:H16)</f>
        <v>1410240</v>
      </c>
      <c r="I17" s="54"/>
      <c r="J17" s="55">
        <f>SUM(J14:J16)</f>
        <v>1401671</v>
      </c>
      <c r="K17" s="54"/>
      <c r="L17" s="55">
        <f>SUM(L14:L16)</f>
        <v>1409971</v>
      </c>
      <c r="M17" s="40"/>
    </row>
    <row r="18" spans="1:13" ht="21" customHeight="1">
      <c r="A18" s="37" t="s">
        <v>133</v>
      </c>
      <c r="F18" s="53">
        <f>F12-F17</f>
        <v>268479</v>
      </c>
      <c r="G18" s="54"/>
      <c r="H18" s="53">
        <f>H12-H17</f>
        <v>293475</v>
      </c>
      <c r="I18" s="54"/>
      <c r="J18" s="53">
        <f>J12-J17</f>
        <v>269444</v>
      </c>
      <c r="K18" s="54"/>
      <c r="L18" s="53">
        <f>L12-L17</f>
        <v>293945</v>
      </c>
      <c r="M18" s="40"/>
    </row>
    <row r="19" spans="1:13" ht="21" customHeight="1">
      <c r="A19" s="33" t="s">
        <v>201</v>
      </c>
      <c r="F19" s="53"/>
      <c r="G19" s="54"/>
      <c r="H19" s="53"/>
      <c r="I19" s="54"/>
      <c r="J19" s="53"/>
      <c r="K19" s="54"/>
      <c r="L19" s="53"/>
      <c r="M19" s="40"/>
    </row>
    <row r="20" spans="1:13" ht="21" customHeight="1">
      <c r="A20" s="33" t="s">
        <v>202</v>
      </c>
      <c r="D20" s="56">
        <v>5.2</v>
      </c>
      <c r="F20" s="53">
        <v>-757</v>
      </c>
      <c r="G20" s="54"/>
      <c r="H20" s="53">
        <v>221</v>
      </c>
      <c r="I20" s="54"/>
      <c r="J20" s="53">
        <v>0</v>
      </c>
      <c r="K20" s="54"/>
      <c r="L20" s="53">
        <v>0</v>
      </c>
      <c r="M20" s="40"/>
    </row>
    <row r="21" spans="1:13" ht="21" customHeight="1">
      <c r="A21" s="33" t="s">
        <v>129</v>
      </c>
      <c r="D21" s="56"/>
      <c r="F21" s="53">
        <v>26267</v>
      </c>
      <c r="G21" s="54"/>
      <c r="H21" s="53">
        <v>41344</v>
      </c>
      <c r="I21" s="54"/>
      <c r="J21" s="53">
        <v>26051</v>
      </c>
      <c r="K21" s="54"/>
      <c r="L21" s="53">
        <v>40786</v>
      </c>
      <c r="M21" s="40"/>
    </row>
    <row r="22" spans="1:13" ht="21" customHeight="1">
      <c r="A22" s="33" t="s">
        <v>62</v>
      </c>
      <c r="D22" s="57"/>
      <c r="E22" s="57"/>
      <c r="F22" s="58">
        <v>-367</v>
      </c>
      <c r="G22" s="54"/>
      <c r="H22" s="58">
        <v>-342</v>
      </c>
      <c r="I22" s="54"/>
      <c r="J22" s="58">
        <v>-367</v>
      </c>
      <c r="K22" s="59"/>
      <c r="L22" s="58">
        <v>-342</v>
      </c>
      <c r="M22" s="40"/>
    </row>
    <row r="23" spans="1:13" ht="21" customHeight="1">
      <c r="A23" s="37" t="s">
        <v>78</v>
      </c>
      <c r="D23" s="57"/>
      <c r="E23" s="57"/>
      <c r="F23" s="53">
        <f>SUM(F18:F22)</f>
        <v>293622</v>
      </c>
      <c r="G23" s="59"/>
      <c r="H23" s="53">
        <f>SUM(H18:H22)</f>
        <v>334698</v>
      </c>
      <c r="I23" s="59"/>
      <c r="J23" s="53">
        <f>SUM(J18:J22)</f>
        <v>295128</v>
      </c>
      <c r="K23" s="59"/>
      <c r="L23" s="53">
        <f>SUM(L18:L22)</f>
        <v>334389</v>
      </c>
      <c r="M23" s="40"/>
    </row>
    <row r="24" spans="1:13" ht="21" customHeight="1">
      <c r="A24" s="33" t="s">
        <v>79</v>
      </c>
      <c r="D24" s="57">
        <v>9</v>
      </c>
      <c r="E24" s="57"/>
      <c r="F24" s="53">
        <v>-37999</v>
      </c>
      <c r="G24" s="59"/>
      <c r="H24" s="53">
        <v>-47651</v>
      </c>
      <c r="I24" s="59"/>
      <c r="J24" s="53">
        <v>-37999</v>
      </c>
      <c r="K24" s="59"/>
      <c r="L24" s="53">
        <v>-47634</v>
      </c>
      <c r="M24" s="60"/>
    </row>
    <row r="25" spans="1:13" ht="21" customHeight="1">
      <c r="A25" s="37" t="s">
        <v>97</v>
      </c>
      <c r="D25" s="52"/>
      <c r="E25" s="52"/>
      <c r="F25" s="55">
        <f>SUM(F23:F24)</f>
        <v>255623</v>
      </c>
      <c r="G25" s="59"/>
      <c r="H25" s="55">
        <f>SUM(H23:H24)</f>
        <v>287047</v>
      </c>
      <c r="I25" s="59"/>
      <c r="J25" s="55">
        <f>SUM(J23:J24)</f>
        <v>257129</v>
      </c>
      <c r="K25" s="53"/>
      <c r="L25" s="55">
        <f>SUM(L23:L24)</f>
        <v>286755</v>
      </c>
      <c r="M25" s="40"/>
    </row>
    <row r="26" spans="1:13" ht="21" customHeight="1">
      <c r="A26" s="37"/>
      <c r="D26" s="52"/>
      <c r="E26" s="52"/>
      <c r="F26" s="53"/>
      <c r="G26" s="52"/>
      <c r="H26" s="53"/>
      <c r="I26" s="53"/>
      <c r="J26" s="53"/>
      <c r="K26" s="53"/>
      <c r="L26" s="53"/>
      <c r="M26" s="40"/>
    </row>
    <row r="27" spans="1:13" ht="21" customHeight="1">
      <c r="A27" s="33" t="s">
        <v>1</v>
      </c>
      <c r="F27" s="61"/>
      <c r="H27" s="61"/>
      <c r="I27" s="61"/>
      <c r="J27" s="61"/>
      <c r="K27" s="61"/>
      <c r="L27" s="61"/>
    </row>
    <row r="28" spans="1:13" s="34" customFormat="1" ht="21" customHeight="1">
      <c r="A28" s="33"/>
      <c r="C28" s="35"/>
      <c r="L28" s="36" t="s">
        <v>96</v>
      </c>
    </row>
    <row r="29" spans="1:13" ht="21" customHeight="1">
      <c r="A29" s="37" t="s">
        <v>148</v>
      </c>
      <c r="B29" s="38"/>
      <c r="C29" s="38"/>
      <c r="D29" s="38"/>
      <c r="E29" s="38"/>
      <c r="F29" s="38"/>
      <c r="G29" s="38"/>
      <c r="H29" s="38"/>
      <c r="I29" s="38"/>
      <c r="J29" s="39"/>
      <c r="K29" s="39"/>
      <c r="L29" s="39"/>
    </row>
    <row r="30" spans="1:13" ht="21" customHeight="1">
      <c r="A30" s="37" t="s">
        <v>155</v>
      </c>
      <c r="B30" s="38"/>
      <c r="C30" s="38"/>
      <c r="D30" s="38"/>
      <c r="E30" s="38"/>
      <c r="F30" s="38"/>
      <c r="G30" s="38"/>
      <c r="H30" s="38"/>
      <c r="I30" s="38"/>
      <c r="J30" s="39"/>
      <c r="K30" s="39"/>
      <c r="L30" s="39"/>
    </row>
    <row r="31" spans="1:13" ht="21" customHeight="1">
      <c r="A31" s="37" t="s">
        <v>194</v>
      </c>
      <c r="B31" s="38"/>
      <c r="C31" s="38"/>
      <c r="D31" s="38"/>
      <c r="E31" s="38"/>
      <c r="F31" s="38"/>
      <c r="G31" s="38"/>
      <c r="H31" s="38"/>
      <c r="I31" s="38"/>
      <c r="J31" s="39"/>
      <c r="K31" s="39"/>
      <c r="L31" s="39"/>
    </row>
    <row r="32" spans="1:13" ht="21" customHeight="1">
      <c r="B32" s="38"/>
      <c r="C32" s="38"/>
      <c r="D32" s="38"/>
      <c r="E32" s="38"/>
      <c r="F32" s="38"/>
      <c r="G32" s="38"/>
      <c r="H32" s="38"/>
      <c r="I32" s="38"/>
      <c r="J32" s="40"/>
      <c r="K32" s="33"/>
      <c r="L32" s="40" t="s">
        <v>106</v>
      </c>
    </row>
    <row r="33" spans="1:13" ht="21" customHeight="1">
      <c r="B33" s="38"/>
      <c r="C33" s="38"/>
      <c r="D33" s="38"/>
      <c r="E33" s="38"/>
      <c r="F33" s="41"/>
      <c r="G33" s="42" t="s">
        <v>147</v>
      </c>
      <c r="H33" s="41"/>
      <c r="I33" s="38"/>
      <c r="J33" s="43"/>
      <c r="K33" s="44" t="s">
        <v>46</v>
      </c>
      <c r="L33" s="43"/>
      <c r="M33" s="40"/>
    </row>
    <row r="34" spans="1:13" ht="21" customHeight="1">
      <c r="D34" s="45"/>
      <c r="E34" s="45"/>
      <c r="F34" s="46" t="s">
        <v>173</v>
      </c>
      <c r="G34" s="47"/>
      <c r="H34" s="46" t="s">
        <v>158</v>
      </c>
      <c r="I34" s="45"/>
      <c r="J34" s="46" t="s">
        <v>173</v>
      </c>
      <c r="K34" s="47"/>
      <c r="L34" s="46" t="s">
        <v>158</v>
      </c>
    </row>
    <row r="35" spans="1:13" ht="21" customHeight="1">
      <c r="A35" s="37" t="s">
        <v>70</v>
      </c>
      <c r="D35" s="52"/>
      <c r="E35" s="52"/>
      <c r="F35" s="53"/>
      <c r="G35" s="52"/>
      <c r="H35" s="53"/>
      <c r="I35" s="53"/>
      <c r="J35" s="53"/>
      <c r="K35" s="53"/>
      <c r="L35" s="53"/>
      <c r="M35" s="40"/>
    </row>
    <row r="36" spans="1:13" ht="21" customHeight="1">
      <c r="A36" s="62" t="s">
        <v>92</v>
      </c>
      <c r="D36" s="52"/>
      <c r="E36" s="52"/>
      <c r="F36" s="53"/>
      <c r="G36" s="52"/>
      <c r="H36" s="53"/>
      <c r="I36" s="53"/>
      <c r="J36" s="53"/>
      <c r="K36" s="53"/>
      <c r="L36" s="53"/>
      <c r="M36" s="40"/>
    </row>
    <row r="37" spans="1:13" ht="21" customHeight="1">
      <c r="A37" s="62" t="s">
        <v>93</v>
      </c>
      <c r="D37" s="52"/>
      <c r="E37" s="52"/>
      <c r="F37" s="53"/>
      <c r="G37" s="52"/>
      <c r="H37" s="53"/>
      <c r="I37" s="53"/>
      <c r="J37" s="53"/>
      <c r="K37" s="53"/>
      <c r="L37" s="53"/>
      <c r="M37" s="40"/>
    </row>
    <row r="38" spans="1:13" ht="21" customHeight="1">
      <c r="A38" s="33" t="s">
        <v>176</v>
      </c>
      <c r="D38" s="52"/>
      <c r="E38" s="52"/>
      <c r="F38" s="53"/>
      <c r="G38" s="52"/>
      <c r="H38" s="53"/>
      <c r="I38" s="53"/>
      <c r="J38" s="53"/>
      <c r="K38" s="53"/>
      <c r="L38" s="53"/>
      <c r="M38" s="40"/>
    </row>
    <row r="39" spans="1:13" ht="21" customHeight="1">
      <c r="A39" s="33" t="s">
        <v>131</v>
      </c>
      <c r="D39" s="52"/>
      <c r="E39" s="52"/>
      <c r="F39" s="53"/>
      <c r="G39" s="52"/>
      <c r="H39" s="53"/>
      <c r="I39" s="52"/>
      <c r="J39" s="53"/>
      <c r="K39" s="53"/>
      <c r="L39" s="53"/>
      <c r="M39" s="40"/>
    </row>
    <row r="40" spans="1:13" ht="21" customHeight="1">
      <c r="A40" s="33" t="s">
        <v>156</v>
      </c>
      <c r="D40" s="52"/>
      <c r="E40" s="52"/>
      <c r="F40" s="58">
        <v>166</v>
      </c>
      <c r="G40" s="52"/>
      <c r="H40" s="58">
        <v>791</v>
      </c>
      <c r="I40" s="52"/>
      <c r="J40" s="58">
        <v>166</v>
      </c>
      <c r="K40" s="52"/>
      <c r="L40" s="58">
        <v>791</v>
      </c>
      <c r="M40" s="33"/>
    </row>
    <row r="41" spans="1:13" ht="21" customHeight="1">
      <c r="A41" s="33" t="s">
        <v>92</v>
      </c>
      <c r="D41" s="52"/>
      <c r="E41" s="52"/>
      <c r="F41" s="53"/>
      <c r="G41" s="52"/>
      <c r="H41" s="53"/>
      <c r="I41" s="52"/>
      <c r="J41" s="53"/>
      <c r="K41" s="53"/>
      <c r="L41" s="53"/>
      <c r="M41" s="40"/>
    </row>
    <row r="42" spans="1:13" ht="21" customHeight="1">
      <c r="A42" s="33" t="s">
        <v>94</v>
      </c>
      <c r="D42" s="52"/>
      <c r="E42" s="52"/>
      <c r="F42" s="58">
        <f>SUM(F40:F40)</f>
        <v>166</v>
      </c>
      <c r="G42" s="52"/>
      <c r="H42" s="58">
        <f>SUM(H40:H40)</f>
        <v>791</v>
      </c>
      <c r="I42" s="53"/>
      <c r="J42" s="58">
        <f>SUM(J40:J40)</f>
        <v>166</v>
      </c>
      <c r="K42" s="53"/>
      <c r="L42" s="58">
        <f>SUM(L40:L40)</f>
        <v>791</v>
      </c>
      <c r="M42" s="40"/>
    </row>
    <row r="43" spans="1:13" ht="21" customHeight="1">
      <c r="D43" s="52"/>
      <c r="E43" s="52"/>
      <c r="F43" s="53"/>
      <c r="G43" s="52"/>
      <c r="H43" s="53"/>
      <c r="I43" s="53"/>
      <c r="J43" s="53"/>
      <c r="K43" s="53"/>
      <c r="L43" s="53"/>
      <c r="M43" s="40"/>
    </row>
    <row r="44" spans="1:13" ht="21" customHeight="1">
      <c r="A44" s="62" t="s">
        <v>113</v>
      </c>
      <c r="D44" s="52"/>
      <c r="E44" s="52"/>
      <c r="F44" s="53"/>
      <c r="G44" s="52"/>
      <c r="H44" s="53"/>
      <c r="I44" s="53"/>
      <c r="J44" s="53"/>
      <c r="K44" s="53"/>
      <c r="L44" s="53"/>
      <c r="M44" s="40"/>
    </row>
    <row r="45" spans="1:13" ht="21" customHeight="1">
      <c r="A45" s="62" t="s">
        <v>93</v>
      </c>
      <c r="D45" s="52"/>
      <c r="E45" s="52"/>
      <c r="F45" s="53"/>
      <c r="G45" s="52"/>
      <c r="H45" s="53"/>
      <c r="I45" s="53"/>
      <c r="J45" s="53"/>
      <c r="K45" s="53"/>
      <c r="L45" s="53"/>
      <c r="M45" s="40"/>
    </row>
    <row r="46" spans="1:13" ht="21" customHeight="1">
      <c r="A46" s="33" t="s">
        <v>198</v>
      </c>
      <c r="D46" s="52"/>
      <c r="E46" s="52"/>
      <c r="F46" s="53"/>
      <c r="G46" s="52"/>
      <c r="H46" s="53"/>
      <c r="I46" s="53"/>
      <c r="J46" s="53"/>
      <c r="K46" s="53"/>
      <c r="L46" s="53"/>
      <c r="M46" s="40"/>
    </row>
    <row r="47" spans="1:13" ht="21" customHeight="1">
      <c r="A47" s="33" t="s">
        <v>131</v>
      </c>
      <c r="D47" s="52"/>
      <c r="E47" s="52"/>
      <c r="F47" s="53"/>
      <c r="G47" s="52"/>
      <c r="H47" s="53"/>
      <c r="I47" s="52"/>
      <c r="J47" s="53"/>
      <c r="K47" s="53"/>
      <c r="L47" s="53"/>
      <c r="M47" s="40"/>
    </row>
    <row r="48" spans="1:13" ht="21" customHeight="1">
      <c r="A48" s="33" t="s">
        <v>119</v>
      </c>
      <c r="D48" s="52"/>
      <c r="E48" s="52"/>
      <c r="F48" s="58">
        <v>11802</v>
      </c>
      <c r="G48" s="52"/>
      <c r="H48" s="58">
        <v>-6873</v>
      </c>
      <c r="I48" s="52"/>
      <c r="J48" s="58">
        <v>11802</v>
      </c>
      <c r="K48" s="52"/>
      <c r="L48" s="58">
        <v>-6873</v>
      </c>
      <c r="M48" s="40"/>
    </row>
    <row r="49" spans="1:13" ht="21" customHeight="1">
      <c r="A49" s="33" t="s">
        <v>113</v>
      </c>
      <c r="D49" s="52"/>
      <c r="E49" s="52"/>
      <c r="F49" s="53"/>
      <c r="G49" s="52"/>
      <c r="H49" s="53"/>
      <c r="I49" s="53"/>
      <c r="J49" s="53"/>
      <c r="K49" s="53"/>
      <c r="L49" s="53"/>
      <c r="M49" s="40"/>
    </row>
    <row r="50" spans="1:13" ht="21" customHeight="1">
      <c r="A50" s="33" t="s">
        <v>94</v>
      </c>
      <c r="D50" s="52"/>
      <c r="E50" s="52"/>
      <c r="F50" s="58">
        <f>SUM(F48:F48)</f>
        <v>11802</v>
      </c>
      <c r="G50" s="52"/>
      <c r="H50" s="58">
        <f>SUM(H48:H48)</f>
        <v>-6873</v>
      </c>
      <c r="I50" s="53"/>
      <c r="J50" s="58">
        <f>SUM(J48:J48)</f>
        <v>11802</v>
      </c>
      <c r="K50" s="53"/>
      <c r="L50" s="58">
        <f>SUM(L48:L48)</f>
        <v>-6873</v>
      </c>
      <c r="M50" s="40"/>
    </row>
    <row r="51" spans="1:13" ht="21" customHeight="1">
      <c r="A51" s="37" t="s">
        <v>98</v>
      </c>
      <c r="D51" s="52"/>
      <c r="E51" s="52"/>
      <c r="F51" s="58">
        <f>SUM(F42+F50)</f>
        <v>11968</v>
      </c>
      <c r="G51" s="52"/>
      <c r="H51" s="58">
        <f>SUM(H42+H50)</f>
        <v>-6082</v>
      </c>
      <c r="I51" s="53"/>
      <c r="J51" s="58">
        <f>SUM(J42+J50)</f>
        <v>11968</v>
      </c>
      <c r="K51" s="53"/>
      <c r="L51" s="58">
        <f>SUM(L42+L50)</f>
        <v>-6082</v>
      </c>
      <c r="M51" s="40"/>
    </row>
    <row r="52" spans="1:13" ht="21" customHeight="1">
      <c r="A52" s="37"/>
      <c r="D52" s="52"/>
      <c r="E52" s="52"/>
      <c r="F52" s="53"/>
      <c r="G52" s="52"/>
      <c r="H52" s="53"/>
      <c r="I52" s="53"/>
      <c r="J52" s="53"/>
      <c r="K52" s="53"/>
      <c r="L52" s="53"/>
      <c r="M52" s="40"/>
    </row>
    <row r="53" spans="1:13" ht="21" customHeight="1" thickBot="1">
      <c r="A53" s="37" t="s">
        <v>99</v>
      </c>
      <c r="D53" s="52"/>
      <c r="E53" s="52"/>
      <c r="F53" s="63">
        <f>SUM(F25,F51)</f>
        <v>267591</v>
      </c>
      <c r="G53" s="52"/>
      <c r="H53" s="63">
        <f>SUM(H25,H51)</f>
        <v>280965</v>
      </c>
      <c r="I53" s="53"/>
      <c r="J53" s="63">
        <f>SUM(J25,J51)</f>
        <v>269097</v>
      </c>
      <c r="K53" s="53"/>
      <c r="L53" s="63">
        <f>SUM(L25,L51)</f>
        <v>280673</v>
      </c>
      <c r="M53" s="40"/>
    </row>
    <row r="54" spans="1:13" ht="21" customHeight="1" thickTop="1">
      <c r="A54" s="37"/>
      <c r="D54" s="52"/>
      <c r="E54" s="52"/>
      <c r="F54" s="53"/>
      <c r="G54" s="52"/>
      <c r="H54" s="53"/>
      <c r="I54" s="53"/>
      <c r="J54" s="53"/>
      <c r="K54" s="53"/>
      <c r="L54" s="53"/>
      <c r="M54" s="40"/>
    </row>
    <row r="55" spans="1:13" ht="21" customHeight="1">
      <c r="A55" s="37" t="s">
        <v>151</v>
      </c>
      <c r="C55" s="35"/>
      <c r="D55" s="52"/>
      <c r="E55" s="52"/>
      <c r="F55" s="53"/>
      <c r="G55" s="52"/>
      <c r="H55" s="53"/>
      <c r="I55" s="52"/>
      <c r="J55" s="53"/>
      <c r="K55" s="53"/>
      <c r="L55" s="53"/>
      <c r="M55" s="40"/>
    </row>
    <row r="56" spans="1:13" ht="21" customHeight="1" thickBot="1">
      <c r="A56" s="33" t="s">
        <v>152</v>
      </c>
      <c r="C56" s="35"/>
      <c r="D56" s="52"/>
      <c r="E56" s="52"/>
      <c r="F56" s="63">
        <f>F25</f>
        <v>255623</v>
      </c>
      <c r="G56" s="53"/>
      <c r="H56" s="63">
        <f>H25</f>
        <v>287047</v>
      </c>
      <c r="I56" s="52"/>
      <c r="J56" s="63">
        <f>J25</f>
        <v>257129</v>
      </c>
      <c r="K56" s="53"/>
      <c r="L56" s="63">
        <f>L25</f>
        <v>286755</v>
      </c>
      <c r="M56" s="40"/>
    </row>
    <row r="57" spans="1:13" ht="21" customHeight="1" thickTop="1">
      <c r="C57" s="35"/>
      <c r="D57" s="52"/>
      <c r="E57" s="52"/>
      <c r="F57" s="53"/>
      <c r="G57" s="53"/>
      <c r="H57" s="53"/>
      <c r="I57" s="52"/>
      <c r="J57" s="53"/>
      <c r="K57" s="53"/>
      <c r="L57" s="53"/>
      <c r="M57" s="40"/>
    </row>
    <row r="58" spans="1:13" ht="21" customHeight="1">
      <c r="A58" s="37" t="s">
        <v>153</v>
      </c>
      <c r="D58" s="52"/>
      <c r="E58" s="52"/>
      <c r="F58" s="53"/>
      <c r="G58" s="52"/>
      <c r="H58" s="53"/>
      <c r="I58" s="52"/>
      <c r="J58" s="53"/>
      <c r="K58" s="53"/>
      <c r="L58" s="53"/>
      <c r="M58" s="40"/>
    </row>
    <row r="59" spans="1:13" ht="21" customHeight="1" thickBot="1">
      <c r="A59" s="33" t="s">
        <v>152</v>
      </c>
      <c r="D59" s="52"/>
      <c r="E59" s="52"/>
      <c r="F59" s="63">
        <f>F53</f>
        <v>267591</v>
      </c>
      <c r="G59" s="53"/>
      <c r="H59" s="63">
        <f>H53</f>
        <v>280965</v>
      </c>
      <c r="I59" s="52"/>
      <c r="J59" s="63">
        <f>J53</f>
        <v>269097</v>
      </c>
      <c r="K59" s="53"/>
      <c r="L59" s="63">
        <f>L53</f>
        <v>280673</v>
      </c>
      <c r="M59" s="40"/>
    </row>
    <row r="60" spans="1:13" ht="21" customHeight="1" thickTop="1">
      <c r="A60" s="37"/>
      <c r="D60" s="52"/>
      <c r="E60" s="52"/>
      <c r="F60" s="53"/>
      <c r="G60" s="52"/>
      <c r="H60" s="53"/>
      <c r="I60" s="53"/>
      <c r="J60" s="53"/>
      <c r="K60" s="53"/>
      <c r="L60" s="53"/>
      <c r="M60" s="40"/>
    </row>
    <row r="61" spans="1:13" ht="21" customHeight="1">
      <c r="A61" s="37" t="s">
        <v>71</v>
      </c>
      <c r="D61" s="52"/>
      <c r="E61" s="52"/>
      <c r="F61" s="64"/>
      <c r="G61" s="52"/>
      <c r="H61" s="64"/>
      <c r="I61" s="64"/>
    </row>
    <row r="62" spans="1:13" ht="21" customHeight="1">
      <c r="A62" s="33" t="s">
        <v>150</v>
      </c>
      <c r="D62" s="52"/>
      <c r="E62" s="52"/>
      <c r="F62" s="64"/>
      <c r="G62" s="52"/>
      <c r="H62" s="64"/>
      <c r="I62" s="64"/>
    </row>
    <row r="63" spans="1:13" ht="21" customHeight="1" thickBot="1">
      <c r="A63" s="33" t="s">
        <v>149</v>
      </c>
      <c r="F63" s="65">
        <f>+F25/450000</f>
        <v>0.56805111111111106</v>
      </c>
      <c r="H63" s="65">
        <f>+H25/450000</f>
        <v>0.63788222222222224</v>
      </c>
      <c r="I63" s="66"/>
      <c r="J63" s="65">
        <f>+J25/450000</f>
        <v>0.57139777777777778</v>
      </c>
      <c r="K63" s="66"/>
      <c r="L63" s="65">
        <f>+L25/450000</f>
        <v>0.63723333333333332</v>
      </c>
    </row>
    <row r="64" spans="1:13" ht="21" customHeight="1" thickTop="1">
      <c r="F64" s="61"/>
      <c r="H64" s="61"/>
      <c r="I64" s="61"/>
      <c r="J64" s="61"/>
      <c r="K64" s="61"/>
      <c r="L64" s="61"/>
    </row>
    <row r="65" spans="1:14" ht="21" customHeight="1">
      <c r="A65" s="33" t="s">
        <v>1</v>
      </c>
      <c r="F65" s="61"/>
      <c r="H65" s="61"/>
      <c r="I65" s="61"/>
      <c r="J65" s="61"/>
      <c r="K65" s="61"/>
      <c r="L65" s="61"/>
    </row>
    <row r="66" spans="1:14" ht="21" customHeight="1">
      <c r="F66" s="61"/>
      <c r="H66" s="61"/>
      <c r="I66" s="61"/>
      <c r="J66" s="61"/>
      <c r="K66" s="61"/>
      <c r="L66" s="61"/>
    </row>
    <row r="67" spans="1:14" s="34" customFormat="1" ht="21" customHeight="1">
      <c r="A67" s="33"/>
      <c r="C67" s="35"/>
      <c r="L67" s="36" t="s">
        <v>96</v>
      </c>
    </row>
    <row r="68" spans="1:14" ht="21" customHeight="1">
      <c r="A68" s="37" t="s">
        <v>148</v>
      </c>
      <c r="B68" s="38"/>
      <c r="C68" s="38"/>
      <c r="D68" s="38"/>
      <c r="E68" s="38"/>
      <c r="F68" s="38"/>
      <c r="G68" s="38"/>
      <c r="H68" s="38"/>
      <c r="I68" s="38"/>
      <c r="J68" s="39"/>
      <c r="K68" s="39"/>
      <c r="L68" s="39"/>
    </row>
    <row r="69" spans="1:14" ht="21" customHeight="1">
      <c r="A69" s="37" t="s">
        <v>85</v>
      </c>
      <c r="B69" s="38"/>
      <c r="C69" s="38"/>
      <c r="D69" s="38"/>
      <c r="E69" s="38"/>
      <c r="F69" s="38"/>
      <c r="G69" s="38"/>
      <c r="H69" s="38"/>
      <c r="I69" s="38"/>
      <c r="J69" s="39"/>
      <c r="K69" s="39"/>
      <c r="L69" s="39"/>
    </row>
    <row r="70" spans="1:14" ht="21" customHeight="1">
      <c r="A70" s="37" t="s">
        <v>195</v>
      </c>
      <c r="B70" s="38"/>
      <c r="C70" s="38"/>
      <c r="D70" s="38"/>
      <c r="E70" s="38"/>
      <c r="F70" s="38"/>
      <c r="G70" s="38"/>
      <c r="H70" s="38"/>
      <c r="I70" s="38"/>
      <c r="J70" s="39"/>
      <c r="K70" s="39"/>
      <c r="L70" s="39"/>
    </row>
    <row r="71" spans="1:14" ht="21" customHeight="1">
      <c r="B71" s="38"/>
      <c r="C71" s="38"/>
      <c r="D71" s="38"/>
      <c r="E71" s="38"/>
      <c r="F71" s="38"/>
      <c r="G71" s="38"/>
      <c r="H71" s="38"/>
      <c r="I71" s="38"/>
      <c r="J71" s="40"/>
      <c r="K71" s="33"/>
      <c r="L71" s="40" t="s">
        <v>106</v>
      </c>
    </row>
    <row r="72" spans="1:14" ht="21" customHeight="1">
      <c r="B72" s="38"/>
      <c r="C72" s="38"/>
      <c r="D72" s="38"/>
      <c r="E72" s="38"/>
      <c r="F72" s="41"/>
      <c r="G72" s="42" t="s">
        <v>147</v>
      </c>
      <c r="H72" s="41"/>
      <c r="I72" s="38"/>
      <c r="J72" s="43"/>
      <c r="K72" s="44" t="s">
        <v>46</v>
      </c>
      <c r="L72" s="43"/>
      <c r="M72" s="40"/>
    </row>
    <row r="73" spans="1:14" ht="21" customHeight="1">
      <c r="D73" s="45" t="s">
        <v>0</v>
      </c>
      <c r="E73" s="45"/>
      <c r="F73" s="46" t="s">
        <v>173</v>
      </c>
      <c r="G73" s="47"/>
      <c r="H73" s="46" t="s">
        <v>158</v>
      </c>
      <c r="I73" s="45"/>
      <c r="J73" s="46" t="s">
        <v>173</v>
      </c>
      <c r="K73" s="47"/>
      <c r="L73" s="46" t="s">
        <v>158</v>
      </c>
    </row>
    <row r="74" spans="1:14" ht="21" customHeight="1">
      <c r="A74" s="37" t="s">
        <v>69</v>
      </c>
      <c r="D74" s="45"/>
      <c r="E74" s="45"/>
      <c r="F74" s="48"/>
      <c r="G74" s="45"/>
      <c r="H74" s="48"/>
      <c r="I74" s="45"/>
      <c r="J74" s="49"/>
      <c r="K74" s="45"/>
      <c r="L74" s="49"/>
    </row>
    <row r="75" spans="1:14" ht="21" customHeight="1">
      <c r="A75" s="37" t="s">
        <v>42</v>
      </c>
      <c r="J75" s="50"/>
      <c r="K75" s="51"/>
      <c r="L75" s="50"/>
    </row>
    <row r="76" spans="1:14" ht="21" customHeight="1">
      <c r="A76" s="33" t="s">
        <v>18</v>
      </c>
      <c r="D76" s="52"/>
      <c r="F76" s="53">
        <v>3355332</v>
      </c>
      <c r="G76" s="54"/>
      <c r="H76" s="53">
        <v>3382719</v>
      </c>
      <c r="I76" s="54"/>
      <c r="J76" s="53">
        <v>3355332</v>
      </c>
      <c r="K76" s="54"/>
      <c r="L76" s="53">
        <v>3382719</v>
      </c>
      <c r="M76" s="40"/>
    </row>
    <row r="77" spans="1:14" ht="21" customHeight="1">
      <c r="A77" s="33" t="s">
        <v>19</v>
      </c>
      <c r="F77" s="53">
        <v>36224</v>
      </c>
      <c r="G77" s="54"/>
      <c r="H77" s="53">
        <v>37463</v>
      </c>
      <c r="I77" s="54"/>
      <c r="J77" s="53">
        <v>37754</v>
      </c>
      <c r="K77" s="54"/>
      <c r="L77" s="53">
        <v>39337</v>
      </c>
      <c r="M77" s="40"/>
      <c r="N77" s="1"/>
    </row>
    <row r="78" spans="1:14" ht="21" customHeight="1">
      <c r="A78" s="37" t="s">
        <v>43</v>
      </c>
      <c r="F78" s="55">
        <f>SUM(F76:F77)</f>
        <v>3391556</v>
      </c>
      <c r="G78" s="54"/>
      <c r="H78" s="55">
        <f>SUM(H76:H77)</f>
        <v>3420182</v>
      </c>
      <c r="I78" s="54"/>
      <c r="J78" s="55">
        <f>SUM(J76:J77)</f>
        <v>3393086</v>
      </c>
      <c r="K78" s="54"/>
      <c r="L78" s="55">
        <f>SUM(L76:L77)</f>
        <v>3422056</v>
      </c>
      <c r="M78" s="40"/>
    </row>
    <row r="79" spans="1:14" ht="21" customHeight="1">
      <c r="A79" s="37" t="s">
        <v>44</v>
      </c>
      <c r="D79" s="52"/>
      <c r="F79" s="53"/>
      <c r="G79" s="54"/>
      <c r="H79" s="53"/>
      <c r="I79" s="54"/>
      <c r="J79" s="53"/>
      <c r="K79" s="54"/>
      <c r="L79" s="53"/>
      <c r="M79" s="40"/>
    </row>
    <row r="80" spans="1:14" ht="21" customHeight="1">
      <c r="A80" s="33" t="s">
        <v>20</v>
      </c>
      <c r="F80" s="53">
        <v>1853068</v>
      </c>
      <c r="G80" s="54"/>
      <c r="H80" s="53">
        <v>1862020</v>
      </c>
      <c r="I80" s="54"/>
      <c r="J80" s="53">
        <v>1853068</v>
      </c>
      <c r="K80" s="54"/>
      <c r="L80" s="53">
        <v>1862020</v>
      </c>
      <c r="M80" s="40"/>
    </row>
    <row r="81" spans="1:13" ht="21" customHeight="1">
      <c r="A81" s="33" t="s">
        <v>112</v>
      </c>
      <c r="F81" s="53">
        <v>829974</v>
      </c>
      <c r="G81" s="54"/>
      <c r="H81" s="53">
        <v>773871</v>
      </c>
      <c r="I81" s="54"/>
      <c r="J81" s="53">
        <v>829974</v>
      </c>
      <c r="K81" s="54"/>
      <c r="L81" s="53">
        <v>773871</v>
      </c>
      <c r="M81" s="40"/>
    </row>
    <row r="82" spans="1:13" ht="21" customHeight="1">
      <c r="A82" s="33" t="s">
        <v>59</v>
      </c>
      <c r="F82" s="53">
        <v>126532</v>
      </c>
      <c r="G82" s="54"/>
      <c r="H82" s="53">
        <v>139632</v>
      </c>
      <c r="I82" s="54"/>
      <c r="J82" s="53">
        <v>126457</v>
      </c>
      <c r="K82" s="54"/>
      <c r="L82" s="53">
        <v>139232</v>
      </c>
      <c r="M82" s="33"/>
    </row>
    <row r="83" spans="1:13" ht="21" customHeight="1">
      <c r="A83" s="37" t="s">
        <v>45</v>
      </c>
      <c r="F83" s="55">
        <f>SUM(F80:F82)</f>
        <v>2809574</v>
      </c>
      <c r="G83" s="54"/>
      <c r="H83" s="55">
        <f>SUM(H80:H82)</f>
        <v>2775523</v>
      </c>
      <c r="I83" s="54"/>
      <c r="J83" s="55">
        <f>SUM(J80:J82)</f>
        <v>2809499</v>
      </c>
      <c r="K83" s="54"/>
      <c r="L83" s="55">
        <f>SUM(L80:L82)</f>
        <v>2775123</v>
      </c>
      <c r="M83" s="40"/>
    </row>
    <row r="84" spans="1:13" ht="21" customHeight="1">
      <c r="A84" s="37" t="s">
        <v>133</v>
      </c>
      <c r="F84" s="53">
        <f>F78-F83</f>
        <v>581982</v>
      </c>
      <c r="G84" s="54"/>
      <c r="H84" s="53">
        <f>H78-H83</f>
        <v>644659</v>
      </c>
      <c r="I84" s="54"/>
      <c r="J84" s="53">
        <f>J78-J83</f>
        <v>583587</v>
      </c>
      <c r="K84" s="54"/>
      <c r="L84" s="53">
        <f>L78-L83</f>
        <v>646933</v>
      </c>
      <c r="M84" s="40"/>
    </row>
    <row r="85" spans="1:13" ht="21" customHeight="1">
      <c r="A85" s="33" t="s">
        <v>201</v>
      </c>
      <c r="F85" s="53"/>
      <c r="G85" s="54"/>
      <c r="H85" s="53"/>
      <c r="I85" s="54"/>
      <c r="J85" s="53"/>
      <c r="K85" s="54"/>
      <c r="L85" s="53"/>
      <c r="M85" s="40"/>
    </row>
    <row r="86" spans="1:13" ht="21" customHeight="1">
      <c r="A86" s="33" t="s">
        <v>202</v>
      </c>
      <c r="D86" s="56">
        <v>5.2</v>
      </c>
      <c r="F86" s="53">
        <v>-2109</v>
      </c>
      <c r="G86" s="54"/>
      <c r="H86" s="53">
        <v>408</v>
      </c>
      <c r="I86" s="54"/>
      <c r="J86" s="53">
        <v>0</v>
      </c>
      <c r="K86" s="54"/>
      <c r="L86" s="53">
        <v>0</v>
      </c>
      <c r="M86" s="40"/>
    </row>
    <row r="87" spans="1:13" ht="21" customHeight="1">
      <c r="A87" s="33" t="s">
        <v>129</v>
      </c>
      <c r="D87" s="56"/>
      <c r="F87" s="53">
        <v>52437</v>
      </c>
      <c r="G87" s="54"/>
      <c r="H87" s="53">
        <v>82345</v>
      </c>
      <c r="I87" s="54"/>
      <c r="J87" s="53">
        <v>52221</v>
      </c>
      <c r="K87" s="54"/>
      <c r="L87" s="53">
        <v>81267</v>
      </c>
      <c r="M87" s="40"/>
    </row>
    <row r="88" spans="1:13" ht="21" customHeight="1">
      <c r="A88" s="33" t="s">
        <v>62</v>
      </c>
      <c r="D88" s="57"/>
      <c r="E88" s="57"/>
      <c r="F88" s="58">
        <v>-787</v>
      </c>
      <c r="G88" s="54"/>
      <c r="H88" s="58">
        <v>-702</v>
      </c>
      <c r="I88" s="54"/>
      <c r="J88" s="58">
        <v>-787</v>
      </c>
      <c r="K88" s="59"/>
      <c r="L88" s="58">
        <v>-702</v>
      </c>
      <c r="M88" s="40"/>
    </row>
    <row r="89" spans="1:13" ht="21" customHeight="1">
      <c r="A89" s="37" t="s">
        <v>78</v>
      </c>
      <c r="D89" s="57"/>
      <c r="E89" s="57"/>
      <c r="F89" s="53">
        <f>SUM(F84:F88)</f>
        <v>631523</v>
      </c>
      <c r="G89" s="59"/>
      <c r="H89" s="53">
        <f>SUM(H84:H88)</f>
        <v>726710</v>
      </c>
      <c r="I89" s="59"/>
      <c r="J89" s="53">
        <f>SUM(J84:J88)</f>
        <v>635021</v>
      </c>
      <c r="K89" s="59"/>
      <c r="L89" s="53">
        <f>SUM(L84:L88)</f>
        <v>727498</v>
      </c>
      <c r="M89" s="40"/>
    </row>
    <row r="90" spans="1:13" ht="21" customHeight="1">
      <c r="A90" s="33" t="s">
        <v>79</v>
      </c>
      <c r="D90" s="57">
        <v>9</v>
      </c>
      <c r="E90" s="57"/>
      <c r="F90" s="53">
        <v>-80035</v>
      </c>
      <c r="G90" s="59"/>
      <c r="H90" s="53">
        <v>-98152</v>
      </c>
      <c r="I90" s="59"/>
      <c r="J90" s="53">
        <v>-80035</v>
      </c>
      <c r="K90" s="59"/>
      <c r="L90" s="53">
        <v>-98057</v>
      </c>
      <c r="M90" s="60"/>
    </row>
    <row r="91" spans="1:13" ht="21" customHeight="1">
      <c r="A91" s="37" t="s">
        <v>97</v>
      </c>
      <c r="D91" s="52"/>
      <c r="E91" s="52"/>
      <c r="F91" s="55">
        <f>SUM(F89:F90)</f>
        <v>551488</v>
      </c>
      <c r="G91" s="59"/>
      <c r="H91" s="55">
        <f>SUM(H89:H90)</f>
        <v>628558</v>
      </c>
      <c r="I91" s="59"/>
      <c r="J91" s="55">
        <f>SUM(J89:J90)</f>
        <v>554986</v>
      </c>
      <c r="K91" s="53"/>
      <c r="L91" s="55">
        <f>SUM(L89:L90)</f>
        <v>629441</v>
      </c>
      <c r="M91" s="40"/>
    </row>
    <row r="92" spans="1:13" ht="21" customHeight="1">
      <c r="A92" s="37"/>
      <c r="D92" s="52"/>
      <c r="E92" s="52"/>
      <c r="F92" s="53"/>
      <c r="G92" s="52"/>
      <c r="H92" s="53"/>
      <c r="I92" s="53"/>
      <c r="J92" s="53"/>
      <c r="K92" s="53"/>
      <c r="L92" s="53"/>
      <c r="M92" s="40"/>
    </row>
    <row r="93" spans="1:13" ht="21" customHeight="1">
      <c r="A93" s="33" t="s">
        <v>1</v>
      </c>
      <c r="F93" s="61"/>
      <c r="H93" s="61"/>
      <c r="I93" s="61"/>
      <c r="J93" s="61"/>
      <c r="K93" s="61"/>
      <c r="L93" s="61"/>
    </row>
    <row r="94" spans="1:13" ht="21" customHeight="1">
      <c r="F94" s="61"/>
      <c r="H94" s="61"/>
      <c r="I94" s="61"/>
      <c r="J94" s="61"/>
      <c r="K94" s="61"/>
      <c r="L94" s="61"/>
    </row>
    <row r="95" spans="1:13" s="34" customFormat="1" ht="21" customHeight="1">
      <c r="A95" s="33"/>
      <c r="C95" s="35"/>
      <c r="L95" s="36" t="s">
        <v>96</v>
      </c>
    </row>
    <row r="96" spans="1:13" ht="21" customHeight="1">
      <c r="A96" s="37" t="s">
        <v>148</v>
      </c>
      <c r="B96" s="38"/>
      <c r="C96" s="38"/>
      <c r="D96" s="38"/>
      <c r="E96" s="38"/>
      <c r="F96" s="38"/>
      <c r="G96" s="38"/>
      <c r="H96" s="38"/>
      <c r="I96" s="38"/>
      <c r="J96" s="39"/>
      <c r="K96" s="39"/>
      <c r="L96" s="39"/>
    </row>
    <row r="97" spans="1:13" ht="21" customHeight="1">
      <c r="A97" s="37" t="s">
        <v>155</v>
      </c>
      <c r="B97" s="38"/>
      <c r="C97" s="38"/>
      <c r="D97" s="38"/>
      <c r="E97" s="38"/>
      <c r="F97" s="38"/>
      <c r="G97" s="38"/>
      <c r="H97" s="38"/>
      <c r="I97" s="38"/>
      <c r="J97" s="39"/>
      <c r="K97" s="39"/>
      <c r="L97" s="39"/>
    </row>
    <row r="98" spans="1:13" ht="21" customHeight="1">
      <c r="A98" s="37" t="s">
        <v>195</v>
      </c>
      <c r="B98" s="38"/>
      <c r="C98" s="38"/>
      <c r="D98" s="38"/>
      <c r="E98" s="38"/>
      <c r="F98" s="38"/>
      <c r="G98" s="38"/>
      <c r="H98" s="38"/>
      <c r="I98" s="38"/>
      <c r="J98" s="39"/>
      <c r="K98" s="39"/>
      <c r="L98" s="39"/>
    </row>
    <row r="99" spans="1:13" ht="21" customHeight="1">
      <c r="B99" s="38"/>
      <c r="C99" s="38"/>
      <c r="D99" s="38"/>
      <c r="E99" s="38"/>
      <c r="F99" s="38"/>
      <c r="G99" s="38"/>
      <c r="H99" s="38"/>
      <c r="I99" s="38"/>
      <c r="J99" s="40"/>
      <c r="K99" s="33"/>
      <c r="L99" s="40" t="s">
        <v>106</v>
      </c>
    </row>
    <row r="100" spans="1:13" ht="21" customHeight="1">
      <c r="B100" s="38"/>
      <c r="C100" s="38"/>
      <c r="D100" s="38"/>
      <c r="E100" s="38"/>
      <c r="F100" s="41"/>
      <c r="G100" s="42" t="s">
        <v>147</v>
      </c>
      <c r="H100" s="41"/>
      <c r="I100" s="38"/>
      <c r="J100" s="43"/>
      <c r="K100" s="44" t="s">
        <v>46</v>
      </c>
      <c r="L100" s="43"/>
      <c r="M100" s="40"/>
    </row>
    <row r="101" spans="1:13" ht="21" customHeight="1">
      <c r="D101" s="45"/>
      <c r="E101" s="45"/>
      <c r="F101" s="46" t="s">
        <v>173</v>
      </c>
      <c r="G101" s="47"/>
      <c r="H101" s="46" t="s">
        <v>158</v>
      </c>
      <c r="I101" s="45"/>
      <c r="J101" s="46" t="s">
        <v>173</v>
      </c>
      <c r="K101" s="47"/>
      <c r="L101" s="46" t="s">
        <v>158</v>
      </c>
    </row>
    <row r="102" spans="1:13" ht="21" customHeight="1">
      <c r="A102" s="37" t="s">
        <v>70</v>
      </c>
      <c r="D102" s="52"/>
      <c r="E102" s="52"/>
      <c r="F102" s="53"/>
      <c r="G102" s="52"/>
      <c r="H102" s="53"/>
      <c r="I102" s="53"/>
      <c r="J102" s="53"/>
      <c r="K102" s="53"/>
      <c r="L102" s="53"/>
      <c r="M102" s="40"/>
    </row>
    <row r="103" spans="1:13" ht="21" customHeight="1">
      <c r="A103" s="62" t="s">
        <v>92</v>
      </c>
      <c r="D103" s="52"/>
      <c r="E103" s="52"/>
      <c r="F103" s="53"/>
      <c r="G103" s="52"/>
      <c r="H103" s="53"/>
      <c r="I103" s="53"/>
      <c r="J103" s="53"/>
      <c r="K103" s="53"/>
      <c r="L103" s="53"/>
      <c r="M103" s="40"/>
    </row>
    <row r="104" spans="1:13" ht="21" customHeight="1">
      <c r="A104" s="62" t="s">
        <v>93</v>
      </c>
      <c r="D104" s="52"/>
      <c r="E104" s="52"/>
      <c r="F104" s="53"/>
      <c r="G104" s="52"/>
      <c r="H104" s="53"/>
      <c r="I104" s="53"/>
      <c r="J104" s="53"/>
      <c r="K104" s="53"/>
      <c r="L104" s="53"/>
      <c r="M104" s="40"/>
    </row>
    <row r="105" spans="1:13" ht="21" customHeight="1">
      <c r="A105" s="33" t="s">
        <v>176</v>
      </c>
      <c r="D105" s="52"/>
      <c r="E105" s="52"/>
      <c r="F105" s="53"/>
      <c r="G105" s="52"/>
      <c r="H105" s="53"/>
      <c r="I105" s="53"/>
      <c r="J105" s="53"/>
      <c r="K105" s="53"/>
      <c r="L105" s="53"/>
      <c r="M105" s="40"/>
    </row>
    <row r="106" spans="1:13" ht="21" customHeight="1">
      <c r="A106" s="33" t="s">
        <v>131</v>
      </c>
      <c r="D106" s="52"/>
      <c r="E106" s="52"/>
      <c r="F106" s="53"/>
      <c r="G106" s="52"/>
      <c r="H106" s="53"/>
      <c r="I106" s="52"/>
      <c r="J106" s="53"/>
      <c r="K106" s="53"/>
      <c r="L106" s="53"/>
      <c r="M106" s="40"/>
    </row>
    <row r="107" spans="1:13" ht="21" customHeight="1">
      <c r="A107" s="33" t="s">
        <v>156</v>
      </c>
      <c r="D107" s="52"/>
      <c r="E107" s="52"/>
      <c r="F107" s="58">
        <v>-338</v>
      </c>
      <c r="G107" s="52"/>
      <c r="H107" s="58">
        <v>2968</v>
      </c>
      <c r="I107" s="52"/>
      <c r="J107" s="58">
        <v>-338</v>
      </c>
      <c r="K107" s="52"/>
      <c r="L107" s="58">
        <v>2968</v>
      </c>
      <c r="M107" s="33"/>
    </row>
    <row r="108" spans="1:13" ht="21" customHeight="1">
      <c r="A108" s="33" t="s">
        <v>92</v>
      </c>
      <c r="D108" s="52"/>
      <c r="E108" s="52"/>
      <c r="F108" s="53"/>
      <c r="G108" s="52"/>
      <c r="H108" s="53"/>
      <c r="I108" s="52"/>
      <c r="J108" s="53"/>
      <c r="K108" s="53"/>
      <c r="L108" s="53"/>
      <c r="M108" s="40"/>
    </row>
    <row r="109" spans="1:13" ht="21" customHeight="1">
      <c r="A109" s="33" t="s">
        <v>94</v>
      </c>
      <c r="D109" s="52"/>
      <c r="E109" s="52"/>
      <c r="F109" s="58">
        <f>SUM(F107:F107)</f>
        <v>-338</v>
      </c>
      <c r="G109" s="52"/>
      <c r="H109" s="58">
        <f>SUM(H107:H107)</f>
        <v>2968</v>
      </c>
      <c r="I109" s="53"/>
      <c r="J109" s="58">
        <f>SUM(J107:J107)</f>
        <v>-338</v>
      </c>
      <c r="K109" s="53"/>
      <c r="L109" s="58">
        <f>SUM(L107:L107)</f>
        <v>2968</v>
      </c>
      <c r="M109" s="40"/>
    </row>
    <row r="110" spans="1:13" ht="21" customHeight="1">
      <c r="D110" s="52"/>
      <c r="E110" s="52"/>
      <c r="F110" s="53"/>
      <c r="G110" s="52"/>
      <c r="H110" s="53"/>
      <c r="I110" s="53"/>
      <c r="J110" s="53"/>
      <c r="K110" s="53"/>
      <c r="L110" s="53"/>
      <c r="M110" s="40"/>
    </row>
    <row r="111" spans="1:13" ht="21" customHeight="1">
      <c r="A111" s="62" t="s">
        <v>113</v>
      </c>
      <c r="D111" s="52"/>
      <c r="E111" s="52"/>
      <c r="F111" s="53"/>
      <c r="G111" s="52"/>
      <c r="H111" s="53"/>
      <c r="I111" s="53"/>
      <c r="J111" s="53"/>
      <c r="K111" s="53"/>
      <c r="L111" s="53"/>
      <c r="M111" s="40"/>
    </row>
    <row r="112" spans="1:13" ht="21" customHeight="1">
      <c r="A112" s="62" t="s">
        <v>93</v>
      </c>
      <c r="D112" s="52"/>
      <c r="E112" s="52"/>
      <c r="F112" s="53"/>
      <c r="G112" s="52"/>
      <c r="H112" s="53"/>
      <c r="I112" s="53"/>
      <c r="J112" s="53"/>
      <c r="K112" s="53"/>
      <c r="L112" s="53"/>
      <c r="M112" s="40"/>
    </row>
    <row r="113" spans="1:13" ht="21" customHeight="1">
      <c r="A113" s="33" t="s">
        <v>198</v>
      </c>
      <c r="D113" s="52"/>
      <c r="E113" s="52"/>
      <c r="F113" s="53"/>
      <c r="G113" s="52"/>
      <c r="H113" s="53"/>
      <c r="I113" s="53"/>
      <c r="J113" s="53"/>
      <c r="K113" s="53"/>
      <c r="L113" s="53"/>
      <c r="M113" s="40"/>
    </row>
    <row r="114" spans="1:13" ht="21" customHeight="1">
      <c r="A114" s="33" t="s">
        <v>131</v>
      </c>
      <c r="D114" s="52"/>
      <c r="E114" s="52"/>
      <c r="F114" s="53"/>
      <c r="G114" s="52"/>
      <c r="H114" s="53"/>
      <c r="I114" s="52"/>
      <c r="J114" s="53"/>
      <c r="K114" s="53"/>
      <c r="L114" s="53"/>
      <c r="M114" s="40"/>
    </row>
    <row r="115" spans="1:13" ht="21" customHeight="1">
      <c r="A115" s="33" t="s">
        <v>119</v>
      </c>
      <c r="D115" s="52"/>
      <c r="E115" s="52"/>
      <c r="F115" s="58">
        <v>15762</v>
      </c>
      <c r="G115" s="52"/>
      <c r="H115" s="58">
        <v>-31472</v>
      </c>
      <c r="I115" s="52"/>
      <c r="J115" s="58">
        <v>15762</v>
      </c>
      <c r="K115" s="52"/>
      <c r="L115" s="58">
        <v>-31472</v>
      </c>
      <c r="M115" s="40"/>
    </row>
    <row r="116" spans="1:13" ht="21" customHeight="1">
      <c r="A116" s="33" t="s">
        <v>113</v>
      </c>
      <c r="D116" s="52"/>
      <c r="E116" s="52"/>
      <c r="F116" s="53"/>
      <c r="G116" s="52"/>
      <c r="H116" s="53"/>
      <c r="I116" s="53"/>
      <c r="J116" s="53"/>
      <c r="K116" s="53"/>
      <c r="L116" s="53"/>
      <c r="M116" s="40"/>
    </row>
    <row r="117" spans="1:13" ht="21" customHeight="1">
      <c r="A117" s="33" t="s">
        <v>94</v>
      </c>
      <c r="D117" s="52"/>
      <c r="E117" s="52"/>
      <c r="F117" s="58">
        <f>SUM(F115:F115)</f>
        <v>15762</v>
      </c>
      <c r="G117" s="52"/>
      <c r="H117" s="58">
        <f>SUM(H115:H115)</f>
        <v>-31472</v>
      </c>
      <c r="I117" s="53"/>
      <c r="J117" s="58">
        <f>SUM(J115:J115)</f>
        <v>15762</v>
      </c>
      <c r="K117" s="53"/>
      <c r="L117" s="58">
        <f>SUM(L115:L115)</f>
        <v>-31472</v>
      </c>
      <c r="M117" s="40"/>
    </row>
    <row r="118" spans="1:13" ht="21" customHeight="1">
      <c r="A118" s="37" t="s">
        <v>98</v>
      </c>
      <c r="D118" s="52"/>
      <c r="E118" s="52"/>
      <c r="F118" s="58">
        <f>SUM(F109+F117)</f>
        <v>15424</v>
      </c>
      <c r="G118" s="52"/>
      <c r="H118" s="58">
        <f>SUM(H109+H117)</f>
        <v>-28504</v>
      </c>
      <c r="I118" s="53"/>
      <c r="J118" s="58">
        <f>SUM(J109+J117)</f>
        <v>15424</v>
      </c>
      <c r="K118" s="53"/>
      <c r="L118" s="58">
        <f>SUM(L109+L117)</f>
        <v>-28504</v>
      </c>
      <c r="M118" s="40"/>
    </row>
    <row r="119" spans="1:13" ht="21" customHeight="1">
      <c r="A119" s="37"/>
      <c r="D119" s="52"/>
      <c r="E119" s="52"/>
      <c r="F119" s="53"/>
      <c r="G119" s="52"/>
      <c r="H119" s="53"/>
      <c r="I119" s="53"/>
      <c r="J119" s="53"/>
      <c r="K119" s="53"/>
      <c r="L119" s="53"/>
      <c r="M119" s="40"/>
    </row>
    <row r="120" spans="1:13" ht="21" customHeight="1" thickBot="1">
      <c r="A120" s="37" t="s">
        <v>99</v>
      </c>
      <c r="D120" s="52"/>
      <c r="E120" s="52"/>
      <c r="F120" s="63">
        <f>SUM(F91,F118)</f>
        <v>566912</v>
      </c>
      <c r="G120" s="52"/>
      <c r="H120" s="63">
        <f>SUM(H91,H118)</f>
        <v>600054</v>
      </c>
      <c r="I120" s="53"/>
      <c r="J120" s="63">
        <f>SUM(J91,J118)</f>
        <v>570410</v>
      </c>
      <c r="K120" s="53"/>
      <c r="L120" s="63">
        <f>SUM(L91,L118)</f>
        <v>600937</v>
      </c>
      <c r="M120" s="40"/>
    </row>
    <row r="121" spans="1:13" ht="21" customHeight="1" thickTop="1">
      <c r="A121" s="37"/>
      <c r="D121" s="52"/>
      <c r="E121" s="52"/>
      <c r="F121" s="53"/>
      <c r="G121" s="52"/>
      <c r="H121" s="53"/>
      <c r="I121" s="53"/>
      <c r="J121" s="53"/>
      <c r="K121" s="53"/>
      <c r="L121" s="53"/>
      <c r="M121" s="40"/>
    </row>
    <row r="122" spans="1:13" ht="21" customHeight="1">
      <c r="A122" s="37" t="s">
        <v>151</v>
      </c>
      <c r="C122" s="35"/>
      <c r="D122" s="52"/>
      <c r="E122" s="52"/>
      <c r="F122" s="53"/>
      <c r="G122" s="52"/>
      <c r="H122" s="53"/>
      <c r="I122" s="52"/>
      <c r="J122" s="53"/>
      <c r="K122" s="53"/>
      <c r="L122" s="53"/>
      <c r="M122" s="40"/>
    </row>
    <row r="123" spans="1:13" ht="21" customHeight="1" thickBot="1">
      <c r="A123" s="33" t="s">
        <v>152</v>
      </c>
      <c r="C123" s="35"/>
      <c r="D123" s="52"/>
      <c r="E123" s="52"/>
      <c r="F123" s="63">
        <f>F91</f>
        <v>551488</v>
      </c>
      <c r="G123" s="53"/>
      <c r="H123" s="63">
        <f>H91</f>
        <v>628558</v>
      </c>
      <c r="I123" s="52"/>
      <c r="J123" s="63">
        <f>J91</f>
        <v>554986</v>
      </c>
      <c r="K123" s="53"/>
      <c r="L123" s="63">
        <f>L91</f>
        <v>629441</v>
      </c>
      <c r="M123" s="40"/>
    </row>
    <row r="124" spans="1:13" ht="21" customHeight="1" thickTop="1">
      <c r="C124" s="35"/>
      <c r="D124" s="52"/>
      <c r="E124" s="52"/>
      <c r="F124" s="53"/>
      <c r="G124" s="53"/>
      <c r="H124" s="53"/>
      <c r="I124" s="52"/>
      <c r="J124" s="53"/>
      <c r="K124" s="53"/>
      <c r="L124" s="53"/>
      <c r="M124" s="40"/>
    </row>
    <row r="125" spans="1:13" ht="21" customHeight="1">
      <c r="A125" s="37" t="s">
        <v>153</v>
      </c>
      <c r="D125" s="52"/>
      <c r="E125" s="52"/>
      <c r="F125" s="53"/>
      <c r="G125" s="52"/>
      <c r="H125" s="53"/>
      <c r="I125" s="52"/>
      <c r="J125" s="53"/>
      <c r="K125" s="53"/>
      <c r="L125" s="53"/>
      <c r="M125" s="40"/>
    </row>
    <row r="126" spans="1:13" ht="21" customHeight="1" thickBot="1">
      <c r="A126" s="33" t="s">
        <v>152</v>
      </c>
      <c r="D126" s="52"/>
      <c r="E126" s="52"/>
      <c r="F126" s="63">
        <f>F120</f>
        <v>566912</v>
      </c>
      <c r="G126" s="53"/>
      <c r="H126" s="63">
        <f>H120</f>
        <v>600054</v>
      </c>
      <c r="I126" s="52"/>
      <c r="J126" s="63">
        <f>J120</f>
        <v>570410</v>
      </c>
      <c r="K126" s="53"/>
      <c r="L126" s="63">
        <f>L120</f>
        <v>600937</v>
      </c>
      <c r="M126" s="40"/>
    </row>
    <row r="127" spans="1:13" ht="21" customHeight="1" thickTop="1">
      <c r="A127" s="37"/>
      <c r="D127" s="52"/>
      <c r="E127" s="52"/>
      <c r="F127" s="53"/>
      <c r="G127" s="52"/>
      <c r="H127" s="53"/>
      <c r="I127" s="53"/>
      <c r="J127" s="53"/>
      <c r="K127" s="53"/>
      <c r="L127" s="53"/>
      <c r="M127" s="40"/>
    </row>
    <row r="128" spans="1:13" ht="21" customHeight="1">
      <c r="A128" s="37" t="s">
        <v>71</v>
      </c>
      <c r="D128" s="52"/>
      <c r="E128" s="52"/>
      <c r="F128" s="64"/>
      <c r="G128" s="52"/>
      <c r="H128" s="64"/>
      <c r="I128" s="64"/>
    </row>
    <row r="129" spans="1:12" ht="21" customHeight="1">
      <c r="A129" s="33" t="s">
        <v>150</v>
      </c>
      <c r="D129" s="52"/>
      <c r="E129" s="52"/>
      <c r="F129" s="64"/>
      <c r="G129" s="52"/>
      <c r="H129" s="64"/>
      <c r="I129" s="64"/>
    </row>
    <row r="130" spans="1:12" ht="21" customHeight="1" thickBot="1">
      <c r="A130" s="33" t="s">
        <v>149</v>
      </c>
      <c r="F130" s="65">
        <f>+F91/450000</f>
        <v>1.2255288888888889</v>
      </c>
      <c r="H130" s="65">
        <f>+H91/450000</f>
        <v>1.3967955555555556</v>
      </c>
      <c r="I130" s="66"/>
      <c r="J130" s="65">
        <f>+J91/450000</f>
        <v>1.2333022222222223</v>
      </c>
      <c r="K130" s="66"/>
      <c r="L130" s="65">
        <f>+L91/450000</f>
        <v>1.3987577777777778</v>
      </c>
    </row>
    <row r="131" spans="1:12" ht="21" customHeight="1" thickTop="1">
      <c r="F131" s="61"/>
      <c r="H131" s="61"/>
      <c r="I131" s="61"/>
      <c r="J131" s="61"/>
      <c r="K131" s="61"/>
      <c r="L131" s="61"/>
    </row>
    <row r="132" spans="1:12" ht="21" customHeight="1">
      <c r="A132" s="33" t="s">
        <v>1</v>
      </c>
      <c r="F132" s="61"/>
      <c r="H132" s="61"/>
      <c r="I132" s="61"/>
      <c r="J132" s="61"/>
      <c r="K132" s="61"/>
      <c r="L132" s="61"/>
    </row>
  </sheetData>
  <printOptions horizontalCentered="1" gridLinesSet="0"/>
  <pageMargins left="0.78740157480314998" right="0.118110236220472" top="0.78740157480314998" bottom="0.196850393700787" header="0.196850393700787" footer="0.196850393700787"/>
  <pageSetup paperSize="9" scale="90" orientation="portrait" r:id="rId1"/>
  <rowBreaks count="3" manualBreakCount="3">
    <brk id="27" max="16383" man="1"/>
    <brk id="66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95" zoomScaleNormal="70" zoomScaleSheetLayoutView="95" workbookViewId="0">
      <selection activeCell="A28" sqref="A28"/>
    </sheetView>
  </sheetViews>
  <sheetFormatPr defaultColWidth="10.7109375" defaultRowHeight="18.95" customHeight="1"/>
  <cols>
    <col min="1" max="1" width="36.7109375" style="33" customWidth="1"/>
    <col min="2" max="2" width="5.7109375" style="77" customWidth="1"/>
    <col min="3" max="3" width="5.7109375" style="33" customWidth="1"/>
    <col min="4" max="4" width="1.7109375" style="33" customWidth="1"/>
    <col min="5" max="5" width="13.7109375" style="33" customWidth="1"/>
    <col min="6" max="6" width="1.7109375" style="33" customWidth="1"/>
    <col min="7" max="7" width="13.7109375" style="33" customWidth="1"/>
    <col min="8" max="8" width="1.7109375" style="33" customWidth="1"/>
    <col min="9" max="9" width="13.7109375" style="64" customWidth="1"/>
    <col min="10" max="10" width="1.7109375" style="64" customWidth="1"/>
    <col min="11" max="11" width="13.7109375" style="64" customWidth="1"/>
    <col min="12" max="12" width="1.7109375" style="64" customWidth="1"/>
    <col min="13" max="13" width="17.7109375" style="64" customWidth="1"/>
    <col min="14" max="14" width="1.7109375" style="64" customWidth="1"/>
    <col min="15" max="15" width="13.7109375" style="64" customWidth="1"/>
    <col min="16" max="16" width="1.7109375" style="64" customWidth="1"/>
    <col min="17" max="17" width="13.7109375" style="64" customWidth="1"/>
    <col min="18" max="18" width="1.7109375" style="64" customWidth="1"/>
    <col min="19" max="19" width="11.7109375" style="33" customWidth="1"/>
    <col min="20" max="16384" width="10.7109375" style="33"/>
  </cols>
  <sheetData>
    <row r="1" spans="1:18" ht="16.5" customHeight="1">
      <c r="Q1" s="40" t="s">
        <v>96</v>
      </c>
    </row>
    <row r="2" spans="1:18" s="35" customFormat="1" ht="16.5" customHeight="1">
      <c r="A2" s="78" t="s">
        <v>148</v>
      </c>
      <c r="B2" s="79"/>
      <c r="C2" s="78"/>
      <c r="D2" s="78"/>
      <c r="E2" s="78"/>
      <c r="F2" s="78"/>
      <c r="G2" s="78"/>
      <c r="H2" s="78"/>
      <c r="I2" s="80"/>
      <c r="J2" s="80"/>
      <c r="K2" s="80"/>
      <c r="L2" s="80"/>
      <c r="M2" s="80"/>
      <c r="N2" s="80"/>
      <c r="O2" s="80"/>
      <c r="P2" s="80"/>
      <c r="Q2" s="80"/>
      <c r="R2" s="39"/>
    </row>
    <row r="3" spans="1:18" s="35" customFormat="1" ht="16.5" customHeight="1">
      <c r="A3" s="81" t="s">
        <v>81</v>
      </c>
      <c r="B3" s="79"/>
      <c r="C3" s="78"/>
      <c r="D3" s="78"/>
      <c r="E3" s="78"/>
      <c r="F3" s="78"/>
      <c r="G3" s="78"/>
      <c r="H3" s="78"/>
      <c r="I3" s="80"/>
      <c r="J3" s="80"/>
      <c r="K3" s="80"/>
      <c r="L3" s="80"/>
      <c r="M3" s="80"/>
      <c r="N3" s="80"/>
      <c r="O3" s="80"/>
      <c r="P3" s="80"/>
      <c r="Q3" s="80"/>
      <c r="R3" s="39"/>
    </row>
    <row r="4" spans="1:18" ht="16.5" customHeight="1">
      <c r="A4" s="37" t="s">
        <v>195</v>
      </c>
      <c r="B4" s="79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33"/>
    </row>
    <row r="5" spans="1:18" ht="16.5" customHeight="1">
      <c r="C5" s="35"/>
      <c r="D5" s="35"/>
      <c r="E5" s="35"/>
      <c r="G5" s="35"/>
      <c r="Q5" s="40" t="s">
        <v>95</v>
      </c>
    </row>
    <row r="6" spans="1:18" ht="16.5" customHeight="1">
      <c r="E6" s="93" t="s">
        <v>147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18" ht="16.5" customHeight="1">
      <c r="E7" s="35"/>
      <c r="F7" s="35"/>
      <c r="G7" s="35"/>
      <c r="H7" s="35"/>
      <c r="I7" s="35"/>
      <c r="J7" s="35"/>
      <c r="K7" s="35"/>
      <c r="L7" s="35"/>
      <c r="M7" s="82" t="s">
        <v>139</v>
      </c>
      <c r="N7" s="35"/>
      <c r="O7" s="35"/>
      <c r="P7" s="35"/>
      <c r="Q7" s="35"/>
    </row>
    <row r="8" spans="1:18" ht="16.5" customHeight="1">
      <c r="C8" s="35"/>
      <c r="D8" s="35"/>
      <c r="E8" s="35"/>
      <c r="F8" s="35"/>
      <c r="G8" s="35"/>
      <c r="H8" s="35"/>
      <c r="I8" s="35"/>
      <c r="J8" s="35"/>
      <c r="L8" s="34"/>
      <c r="M8" s="83" t="s">
        <v>82</v>
      </c>
      <c r="N8" s="35"/>
      <c r="O8" s="35"/>
      <c r="P8" s="35"/>
      <c r="Q8" s="35"/>
      <c r="R8" s="33"/>
    </row>
    <row r="9" spans="1:18" ht="16.5" customHeight="1">
      <c r="C9" s="35"/>
      <c r="D9" s="35"/>
      <c r="E9" s="35"/>
      <c r="F9" s="35"/>
      <c r="G9" s="35"/>
      <c r="H9" s="35"/>
      <c r="I9" s="35"/>
      <c r="J9" s="35"/>
      <c r="L9" s="34"/>
      <c r="M9" s="84" t="s">
        <v>138</v>
      </c>
      <c r="N9" s="35"/>
      <c r="O9" s="35"/>
      <c r="P9" s="35"/>
      <c r="Q9" s="35"/>
      <c r="R9" s="33"/>
    </row>
    <row r="10" spans="1:18" ht="16.5" customHeight="1">
      <c r="E10" s="35"/>
      <c r="F10" s="35"/>
      <c r="G10" s="35"/>
      <c r="H10" s="35"/>
      <c r="I10" s="35"/>
      <c r="J10" s="35"/>
      <c r="K10" s="35"/>
      <c r="M10" s="84" t="s">
        <v>140</v>
      </c>
      <c r="N10" s="35"/>
      <c r="O10" s="35" t="s">
        <v>141</v>
      </c>
      <c r="P10" s="35"/>
      <c r="Q10" s="35"/>
      <c r="R10" s="33"/>
    </row>
    <row r="11" spans="1:18" ht="16.5" customHeight="1">
      <c r="E11" s="35" t="s">
        <v>8</v>
      </c>
      <c r="F11" s="35"/>
      <c r="G11" s="35"/>
      <c r="H11" s="35"/>
      <c r="I11" s="93" t="s">
        <v>4</v>
      </c>
      <c r="J11" s="93"/>
      <c r="K11" s="93"/>
      <c r="L11" s="35"/>
      <c r="M11" s="35" t="s">
        <v>125</v>
      </c>
      <c r="N11" s="35"/>
      <c r="O11" s="35" t="s">
        <v>142</v>
      </c>
      <c r="P11" s="35"/>
      <c r="Q11" s="35"/>
      <c r="R11" s="33"/>
    </row>
    <row r="12" spans="1:18" ht="16.5" customHeight="1">
      <c r="E12" s="35" t="s">
        <v>10</v>
      </c>
      <c r="F12" s="35"/>
      <c r="G12" s="35" t="s">
        <v>6</v>
      </c>
      <c r="H12" s="35"/>
      <c r="I12" s="35" t="s">
        <v>7</v>
      </c>
      <c r="J12" s="35"/>
      <c r="K12" s="35"/>
      <c r="L12" s="35"/>
      <c r="M12" s="35" t="s">
        <v>123</v>
      </c>
      <c r="N12" s="35"/>
      <c r="O12" s="35" t="s">
        <v>143</v>
      </c>
      <c r="P12" s="35"/>
      <c r="Q12" s="35"/>
      <c r="R12" s="33"/>
    </row>
    <row r="13" spans="1:18" s="35" customFormat="1" ht="16.5" customHeight="1">
      <c r="B13" s="85"/>
      <c r="C13" s="45" t="s">
        <v>0</v>
      </c>
      <c r="E13" s="44" t="s">
        <v>9</v>
      </c>
      <c r="G13" s="42" t="s">
        <v>5</v>
      </c>
      <c r="I13" s="44" t="s">
        <v>58</v>
      </c>
      <c r="J13" s="51"/>
      <c r="K13" s="44" t="s">
        <v>3</v>
      </c>
      <c r="L13" s="51"/>
      <c r="M13" s="44" t="s">
        <v>124</v>
      </c>
      <c r="N13" s="51"/>
      <c r="O13" s="44" t="s">
        <v>144</v>
      </c>
      <c r="P13" s="51"/>
      <c r="Q13" s="44" t="s">
        <v>2</v>
      </c>
    </row>
    <row r="14" spans="1:18" s="35" customFormat="1" ht="16.5" customHeight="1">
      <c r="A14" s="78" t="s">
        <v>159</v>
      </c>
      <c r="B14" s="85"/>
      <c r="C14" s="52"/>
      <c r="E14" s="54">
        <v>450000</v>
      </c>
      <c r="F14" s="54"/>
      <c r="G14" s="54">
        <v>674380</v>
      </c>
      <c r="H14" s="54"/>
      <c r="I14" s="54">
        <v>45000</v>
      </c>
      <c r="J14" s="54"/>
      <c r="K14" s="54">
        <v>11164259</v>
      </c>
      <c r="L14" s="53"/>
      <c r="M14" s="54">
        <v>109688</v>
      </c>
      <c r="N14" s="54"/>
      <c r="O14" s="54">
        <f>SUM(E14:M14)</f>
        <v>12443327</v>
      </c>
      <c r="P14" s="54"/>
      <c r="Q14" s="54">
        <f>SUM(O14:P14)</f>
        <v>12443327</v>
      </c>
    </row>
    <row r="15" spans="1:18" s="35" customFormat="1" ht="16.5" customHeight="1">
      <c r="A15" s="86" t="s">
        <v>97</v>
      </c>
      <c r="B15" s="85"/>
      <c r="C15" s="52"/>
      <c r="E15" s="87">
        <v>0</v>
      </c>
      <c r="F15" s="87"/>
      <c r="G15" s="87">
        <v>0</v>
      </c>
      <c r="H15" s="87"/>
      <c r="I15" s="87">
        <v>0</v>
      </c>
      <c r="J15" s="87"/>
      <c r="K15" s="53">
        <f>PL!H91</f>
        <v>628558</v>
      </c>
      <c r="L15" s="53"/>
      <c r="M15" s="53">
        <v>0</v>
      </c>
      <c r="N15" s="54"/>
      <c r="O15" s="54">
        <f>SUM(E15:M15)</f>
        <v>628558</v>
      </c>
      <c r="P15" s="54"/>
      <c r="Q15" s="54">
        <f>SUM(O15:P15)</f>
        <v>628558</v>
      </c>
    </row>
    <row r="16" spans="1:18" s="35" customFormat="1" ht="16.5" customHeight="1">
      <c r="A16" s="86" t="s">
        <v>105</v>
      </c>
      <c r="B16" s="85"/>
      <c r="C16" s="52"/>
      <c r="E16" s="88">
        <v>0</v>
      </c>
      <c r="F16" s="87"/>
      <c r="G16" s="88">
        <v>0</v>
      </c>
      <c r="H16" s="87"/>
      <c r="I16" s="88">
        <v>0</v>
      </c>
      <c r="J16" s="87"/>
      <c r="K16" s="89">
        <v>0</v>
      </c>
      <c r="L16" s="53"/>
      <c r="M16" s="89">
        <f>PL!H118</f>
        <v>-28504</v>
      </c>
      <c r="N16" s="54"/>
      <c r="O16" s="89">
        <f>SUM(E16:M16)</f>
        <v>-28504</v>
      </c>
      <c r="P16" s="54"/>
      <c r="Q16" s="89">
        <f>SUM(O16:P16)</f>
        <v>-28504</v>
      </c>
    </row>
    <row r="17" spans="1:18" s="35" customFormat="1" ht="16.5" customHeight="1">
      <c r="A17" s="86" t="s">
        <v>99</v>
      </c>
      <c r="B17" s="85"/>
      <c r="C17" s="52"/>
      <c r="E17" s="87">
        <f>SUM(E15:E16)</f>
        <v>0</v>
      </c>
      <c r="F17" s="87"/>
      <c r="G17" s="87">
        <f>SUM(G15:G16)</f>
        <v>0</v>
      </c>
      <c r="H17" s="87"/>
      <c r="I17" s="87">
        <f>SUM(I15:I16)</f>
        <v>0</v>
      </c>
      <c r="J17" s="87"/>
      <c r="K17" s="87">
        <f>SUM(K15:K16)</f>
        <v>628558</v>
      </c>
      <c r="L17" s="53"/>
      <c r="M17" s="87">
        <f>SUM(M15:M16)</f>
        <v>-28504</v>
      </c>
      <c r="N17" s="53"/>
      <c r="O17" s="87">
        <f>SUM(O15:O16)</f>
        <v>600054</v>
      </c>
      <c r="P17" s="53"/>
      <c r="Q17" s="87">
        <f>SUM(Q15:Q16)</f>
        <v>600054</v>
      </c>
    </row>
    <row r="18" spans="1:18" s="35" customFormat="1" ht="16.5" customHeight="1">
      <c r="A18" s="86" t="s">
        <v>181</v>
      </c>
      <c r="B18" s="85"/>
      <c r="C18" s="52">
        <v>11</v>
      </c>
      <c r="E18" s="87">
        <v>0</v>
      </c>
      <c r="F18" s="87"/>
      <c r="G18" s="87">
        <v>0</v>
      </c>
      <c r="H18" s="87"/>
      <c r="I18" s="87">
        <v>0</v>
      </c>
      <c r="J18" s="87"/>
      <c r="K18" s="87">
        <v>-454500</v>
      </c>
      <c r="L18" s="87"/>
      <c r="M18" s="87">
        <v>0</v>
      </c>
      <c r="N18" s="53"/>
      <c r="O18" s="54">
        <f>SUM(E18:M18)</f>
        <v>-454500</v>
      </c>
      <c r="P18" s="53"/>
      <c r="Q18" s="54">
        <f>SUM(O18:P18)</f>
        <v>-454500</v>
      </c>
    </row>
    <row r="19" spans="1:18" s="35" customFormat="1" ht="16.5" customHeight="1">
      <c r="A19" s="86" t="s">
        <v>203</v>
      </c>
      <c r="B19" s="85"/>
      <c r="C19" s="52"/>
      <c r="E19" s="87"/>
      <c r="F19" s="87"/>
      <c r="G19" s="87"/>
      <c r="H19" s="87"/>
      <c r="I19" s="87"/>
      <c r="J19" s="87"/>
      <c r="K19" s="87"/>
      <c r="L19" s="87"/>
      <c r="M19" s="87"/>
      <c r="N19" s="54"/>
      <c r="O19" s="87"/>
      <c r="P19" s="53"/>
      <c r="Q19" s="87"/>
    </row>
    <row r="20" spans="1:18" s="35" customFormat="1" ht="16.5" customHeight="1">
      <c r="A20" s="86" t="s">
        <v>126</v>
      </c>
      <c r="B20" s="85"/>
      <c r="C20" s="52">
        <v>6</v>
      </c>
      <c r="E20" s="87">
        <v>0</v>
      </c>
      <c r="F20" s="87"/>
      <c r="G20" s="87">
        <v>0</v>
      </c>
      <c r="H20" s="87"/>
      <c r="I20" s="87">
        <v>0</v>
      </c>
      <c r="J20" s="87"/>
      <c r="K20" s="87">
        <v>-4679</v>
      </c>
      <c r="L20" s="87"/>
      <c r="M20" s="87">
        <f>-K20</f>
        <v>4679</v>
      </c>
      <c r="N20" s="53"/>
      <c r="O20" s="87">
        <f>SUM(E20:M20)</f>
        <v>0</v>
      </c>
      <c r="P20" s="53"/>
      <c r="Q20" s="89">
        <f>SUM(O20:P20)</f>
        <v>0</v>
      </c>
    </row>
    <row r="21" spans="1:18" ht="16.5" customHeight="1" thickBot="1">
      <c r="A21" s="78" t="s">
        <v>182</v>
      </c>
      <c r="E21" s="90">
        <f>SUM(E14:E20)-E17</f>
        <v>450000</v>
      </c>
      <c r="F21" s="54"/>
      <c r="G21" s="90">
        <f>SUM(G14:G20)-G17</f>
        <v>674380</v>
      </c>
      <c r="H21" s="54"/>
      <c r="I21" s="90">
        <f>SUM(I14:I20)-I17</f>
        <v>45000</v>
      </c>
      <c r="J21" s="53"/>
      <c r="K21" s="90">
        <f>SUM(K14:K20)-K17</f>
        <v>11333638</v>
      </c>
      <c r="L21" s="53"/>
      <c r="M21" s="90">
        <f>SUM(M14:M20)-M17</f>
        <v>85863</v>
      </c>
      <c r="N21" s="53"/>
      <c r="O21" s="90">
        <f>SUM(O14:O20)-O17</f>
        <v>12588881</v>
      </c>
      <c r="P21" s="53"/>
      <c r="Q21" s="90">
        <f>SUM(Q14:Q20)-Q17</f>
        <v>12588881</v>
      </c>
      <c r="R21" s="33"/>
    </row>
    <row r="22" spans="1:18" ht="16.5" customHeight="1" thickTop="1">
      <c r="A22" s="78"/>
      <c r="C22" s="52"/>
      <c r="E22" s="53"/>
      <c r="F22" s="54"/>
      <c r="G22" s="53"/>
      <c r="H22" s="54"/>
      <c r="I22" s="53"/>
      <c r="J22" s="53"/>
      <c r="K22" s="53"/>
      <c r="L22" s="53"/>
      <c r="M22" s="53"/>
      <c r="N22" s="53"/>
      <c r="O22" s="53"/>
      <c r="P22" s="53"/>
      <c r="Q22" s="53"/>
      <c r="R22" s="33"/>
    </row>
    <row r="23" spans="1:18" s="35" customFormat="1" ht="16.5" customHeight="1">
      <c r="A23" s="78" t="s">
        <v>174</v>
      </c>
      <c r="B23" s="85"/>
      <c r="C23" s="52"/>
      <c r="E23" s="54">
        <v>450000</v>
      </c>
      <c r="F23" s="54"/>
      <c r="G23" s="54">
        <v>674380</v>
      </c>
      <c r="H23" s="54"/>
      <c r="I23" s="54">
        <v>45000</v>
      </c>
      <c r="J23" s="54"/>
      <c r="K23" s="54">
        <v>11610457</v>
      </c>
      <c r="L23" s="54"/>
      <c r="M23" s="54">
        <v>80181</v>
      </c>
      <c r="N23" s="54"/>
      <c r="O23" s="54">
        <f>SUM(E23:M23)</f>
        <v>12860018</v>
      </c>
      <c r="P23" s="54"/>
      <c r="Q23" s="54">
        <f>SUM(O23:P23)</f>
        <v>12860018</v>
      </c>
    </row>
    <row r="24" spans="1:18" s="35" customFormat="1" ht="16.5" customHeight="1">
      <c r="A24" s="86" t="s">
        <v>97</v>
      </c>
      <c r="B24" s="85"/>
      <c r="C24" s="52"/>
      <c r="E24" s="87">
        <v>0</v>
      </c>
      <c r="F24" s="87"/>
      <c r="G24" s="87">
        <v>0</v>
      </c>
      <c r="H24" s="87"/>
      <c r="I24" s="87">
        <v>0</v>
      </c>
      <c r="J24" s="87"/>
      <c r="K24" s="53">
        <f>PL!F91</f>
        <v>551488</v>
      </c>
      <c r="L24" s="53"/>
      <c r="M24" s="53">
        <v>0</v>
      </c>
      <c r="N24" s="54"/>
      <c r="O24" s="54">
        <f>SUM(E24:M24)</f>
        <v>551488</v>
      </c>
      <c r="P24" s="54"/>
      <c r="Q24" s="54">
        <f>SUM(O24:P24)</f>
        <v>551488</v>
      </c>
    </row>
    <row r="25" spans="1:18" s="35" customFormat="1" ht="16.5" customHeight="1">
      <c r="A25" s="86" t="s">
        <v>105</v>
      </c>
      <c r="B25" s="85"/>
      <c r="C25" s="52"/>
      <c r="E25" s="88">
        <v>0</v>
      </c>
      <c r="F25" s="87"/>
      <c r="G25" s="88">
        <v>0</v>
      </c>
      <c r="H25" s="87"/>
      <c r="I25" s="88">
        <v>0</v>
      </c>
      <c r="J25" s="87"/>
      <c r="K25" s="89">
        <v>0</v>
      </c>
      <c r="L25" s="53"/>
      <c r="M25" s="89">
        <f>PL!F118</f>
        <v>15424</v>
      </c>
      <c r="N25" s="54"/>
      <c r="O25" s="89">
        <f>SUM(E25:M25)</f>
        <v>15424</v>
      </c>
      <c r="P25" s="54"/>
      <c r="Q25" s="89">
        <f>SUM(O25:P25)</f>
        <v>15424</v>
      </c>
    </row>
    <row r="26" spans="1:18" s="35" customFormat="1" ht="16.5" customHeight="1">
      <c r="A26" s="86" t="s">
        <v>99</v>
      </c>
      <c r="B26" s="85"/>
      <c r="C26" s="52"/>
      <c r="E26" s="87">
        <f>SUM(E24:E25)</f>
        <v>0</v>
      </c>
      <c r="F26" s="87"/>
      <c r="G26" s="87">
        <f>SUM(G24:G25)</f>
        <v>0</v>
      </c>
      <c r="H26" s="87"/>
      <c r="I26" s="87">
        <f>SUM(I24:I25)</f>
        <v>0</v>
      </c>
      <c r="J26" s="87"/>
      <c r="K26" s="87">
        <f>SUM(K24:K25)</f>
        <v>551488</v>
      </c>
      <c r="L26" s="53"/>
      <c r="M26" s="87">
        <f>SUM(M24:M25)</f>
        <v>15424</v>
      </c>
      <c r="N26" s="53"/>
      <c r="O26" s="87">
        <f>SUM(O24:O25)</f>
        <v>566912</v>
      </c>
      <c r="P26" s="53"/>
      <c r="Q26" s="87">
        <f>SUM(Q24:Q25)</f>
        <v>566912</v>
      </c>
    </row>
    <row r="27" spans="1:18" s="35" customFormat="1" ht="16.5" customHeight="1">
      <c r="A27" s="86" t="s">
        <v>181</v>
      </c>
      <c r="B27" s="85"/>
      <c r="C27" s="52">
        <v>11</v>
      </c>
      <c r="E27" s="87">
        <v>0</v>
      </c>
      <c r="F27" s="87"/>
      <c r="G27" s="87">
        <v>0</v>
      </c>
      <c r="H27" s="87"/>
      <c r="I27" s="87">
        <v>0</v>
      </c>
      <c r="J27" s="87"/>
      <c r="K27" s="87">
        <v>-355500</v>
      </c>
      <c r="L27" s="87"/>
      <c r="M27" s="87">
        <v>0</v>
      </c>
      <c r="N27" s="53"/>
      <c r="O27" s="54">
        <f>SUM(E27:M27)</f>
        <v>-355500</v>
      </c>
      <c r="P27" s="53"/>
      <c r="Q27" s="54">
        <f>SUM(O27:P27)</f>
        <v>-355500</v>
      </c>
    </row>
    <row r="28" spans="1:18" s="35" customFormat="1" ht="16.5" customHeight="1">
      <c r="A28" s="86" t="s">
        <v>203</v>
      </c>
      <c r="B28" s="85"/>
      <c r="C28" s="52"/>
      <c r="E28" s="87"/>
      <c r="F28" s="87"/>
      <c r="G28" s="87"/>
      <c r="H28" s="87"/>
      <c r="I28" s="87"/>
      <c r="J28" s="87"/>
      <c r="K28" s="87"/>
      <c r="L28" s="87"/>
      <c r="M28" s="87"/>
      <c r="N28" s="54"/>
      <c r="O28" s="87"/>
      <c r="P28" s="53"/>
      <c r="Q28" s="87"/>
    </row>
    <row r="29" spans="1:18" s="35" customFormat="1" ht="16.5" customHeight="1">
      <c r="A29" s="86" t="s">
        <v>126</v>
      </c>
      <c r="B29" s="85"/>
      <c r="C29" s="52">
        <v>6</v>
      </c>
      <c r="E29" s="87">
        <v>0</v>
      </c>
      <c r="F29" s="87"/>
      <c r="G29" s="87">
        <v>0</v>
      </c>
      <c r="H29" s="87"/>
      <c r="I29" s="87">
        <v>0</v>
      </c>
      <c r="J29" s="87"/>
      <c r="K29" s="87">
        <v>39</v>
      </c>
      <c r="L29" s="87"/>
      <c r="M29" s="87">
        <f>-K29</f>
        <v>-39</v>
      </c>
      <c r="N29" s="53"/>
      <c r="O29" s="87">
        <f>SUM(E29:M29)</f>
        <v>0</v>
      </c>
      <c r="P29" s="53"/>
      <c r="Q29" s="89">
        <f>SUM(O29:P29)</f>
        <v>0</v>
      </c>
    </row>
    <row r="30" spans="1:18" ht="16.5" customHeight="1" thickBot="1">
      <c r="A30" s="78" t="s">
        <v>196</v>
      </c>
      <c r="E30" s="90">
        <f>SUM(E23:E29)-E26</f>
        <v>450000</v>
      </c>
      <c r="F30" s="54"/>
      <c r="G30" s="90">
        <f>SUM(G23:G29)-G26</f>
        <v>674380</v>
      </c>
      <c r="H30" s="54"/>
      <c r="I30" s="90">
        <f>SUM(I23:I29)-I26</f>
        <v>45000</v>
      </c>
      <c r="J30" s="53"/>
      <c r="K30" s="90">
        <f>SUM(K23:K29)-K26</f>
        <v>11806484</v>
      </c>
      <c r="L30" s="53"/>
      <c r="M30" s="90">
        <f>SUM(M23:M29)-M26</f>
        <v>95566</v>
      </c>
      <c r="N30" s="53"/>
      <c r="O30" s="90">
        <f>SUM(O23:O29)-O26</f>
        <v>13071430</v>
      </c>
      <c r="P30" s="53"/>
      <c r="Q30" s="90">
        <f>SUM(Q23:Q29)-Q26</f>
        <v>13071430</v>
      </c>
      <c r="R30" s="33"/>
    </row>
    <row r="31" spans="1:18" ht="16.5" customHeight="1" thickTop="1">
      <c r="A31" s="78"/>
      <c r="C31" s="86"/>
      <c r="D31" s="86"/>
      <c r="E31" s="53"/>
      <c r="F31" s="54"/>
      <c r="G31" s="53"/>
      <c r="H31" s="54"/>
      <c r="I31" s="53"/>
      <c r="J31" s="53"/>
      <c r="K31" s="53"/>
      <c r="L31" s="53"/>
      <c r="M31" s="53"/>
      <c r="N31" s="53"/>
      <c r="O31" s="53"/>
      <c r="P31" s="53"/>
      <c r="Q31" s="53"/>
    </row>
    <row r="32" spans="1:18" ht="16.5" customHeight="1">
      <c r="A32" s="33" t="s">
        <v>1</v>
      </c>
      <c r="C32" s="86"/>
      <c r="D32" s="86"/>
      <c r="E32" s="53"/>
      <c r="F32" s="54"/>
      <c r="G32" s="53"/>
      <c r="H32" s="54"/>
      <c r="I32" s="53"/>
      <c r="J32" s="53"/>
      <c r="K32" s="53"/>
      <c r="L32" s="53"/>
      <c r="M32" s="53"/>
      <c r="N32" s="53"/>
      <c r="O32" s="53"/>
      <c r="P32" s="53"/>
      <c r="Q32" s="53"/>
      <c r="R32" s="36"/>
    </row>
  </sheetData>
  <mergeCells count="2">
    <mergeCell ref="E6:Q6"/>
    <mergeCell ref="I11:K11"/>
  </mergeCells>
  <printOptions horizontalCentered="1"/>
  <pageMargins left="0.196850393700787" right="0" top="0.70866141732283505" bottom="0.196850393700787" header="0.196850393700787" footer="0.196850393700787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="95" zoomScaleNormal="70" zoomScaleSheetLayoutView="95" workbookViewId="0">
      <selection activeCell="A28" sqref="A28"/>
    </sheetView>
  </sheetViews>
  <sheetFormatPr defaultColWidth="10.7109375" defaultRowHeight="18.95" customHeight="1"/>
  <cols>
    <col min="1" max="1" width="30.7109375" style="33" customWidth="1"/>
    <col min="2" max="2" width="10.7109375" style="77" customWidth="1"/>
    <col min="3" max="3" width="5.7109375" style="33" customWidth="1"/>
    <col min="4" max="4" width="1.7109375" style="33" customWidth="1"/>
    <col min="5" max="5" width="15.7109375" style="33" customWidth="1"/>
    <col min="6" max="6" width="1.7109375" style="33" customWidth="1"/>
    <col min="7" max="7" width="15.7109375" style="33" customWidth="1"/>
    <col min="8" max="8" width="1.7109375" style="33" customWidth="1"/>
    <col min="9" max="9" width="15.7109375" style="64" customWidth="1"/>
    <col min="10" max="10" width="1.7109375" style="64" customWidth="1"/>
    <col min="11" max="11" width="15.7109375" style="64" customWidth="1"/>
    <col min="12" max="12" width="1.7109375" style="64" customWidth="1"/>
    <col min="13" max="13" width="15.7109375" style="64" customWidth="1"/>
    <col min="14" max="14" width="1.7109375" style="64" customWidth="1"/>
    <col min="15" max="15" width="15.7109375" style="64" customWidth="1"/>
    <col min="16" max="16" width="1.7109375" style="64" customWidth="1"/>
    <col min="17" max="17" width="11.7109375" style="33" customWidth="1"/>
    <col min="18" max="16384" width="10.7109375" style="33"/>
  </cols>
  <sheetData>
    <row r="1" spans="1:16" ht="18.75" customHeight="1">
      <c r="O1" s="40" t="s">
        <v>96</v>
      </c>
    </row>
    <row r="2" spans="1:16" s="35" customFormat="1" ht="18.75" customHeight="1">
      <c r="A2" s="78" t="s">
        <v>148</v>
      </c>
      <c r="B2" s="79"/>
      <c r="C2" s="78"/>
      <c r="D2" s="78"/>
      <c r="E2" s="78"/>
      <c r="F2" s="78"/>
      <c r="G2" s="78"/>
      <c r="H2" s="78"/>
      <c r="I2" s="80"/>
      <c r="J2" s="80"/>
      <c r="K2" s="80"/>
      <c r="L2" s="80"/>
      <c r="M2" s="80"/>
      <c r="N2" s="80"/>
      <c r="O2" s="80"/>
      <c r="P2" s="39"/>
    </row>
    <row r="3" spans="1:16" s="35" customFormat="1" ht="18.75" customHeight="1">
      <c r="A3" s="81" t="s">
        <v>83</v>
      </c>
      <c r="B3" s="79"/>
      <c r="C3" s="78"/>
      <c r="D3" s="78"/>
      <c r="E3" s="78"/>
      <c r="F3" s="78"/>
      <c r="G3" s="78"/>
      <c r="H3" s="78"/>
      <c r="I3" s="80"/>
      <c r="J3" s="80"/>
      <c r="K3" s="80"/>
      <c r="L3" s="80"/>
      <c r="M3" s="80"/>
      <c r="N3" s="80"/>
      <c r="O3" s="80"/>
      <c r="P3" s="39"/>
    </row>
    <row r="4" spans="1:16" ht="18.75" customHeight="1">
      <c r="A4" s="94" t="s">
        <v>195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33"/>
    </row>
    <row r="5" spans="1:16" ht="18.75" customHeight="1">
      <c r="C5" s="35"/>
      <c r="D5" s="35"/>
      <c r="E5" s="35"/>
      <c r="G5" s="35"/>
      <c r="O5" s="40" t="s">
        <v>95</v>
      </c>
    </row>
    <row r="6" spans="1:16" ht="18.75" customHeight="1">
      <c r="C6" s="35"/>
      <c r="D6" s="35"/>
      <c r="E6" s="93" t="s">
        <v>46</v>
      </c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" ht="18.75" customHeight="1">
      <c r="C7" s="35"/>
      <c r="D7" s="35"/>
      <c r="E7" s="35"/>
      <c r="F7" s="35"/>
      <c r="G7" s="35"/>
      <c r="H7" s="35"/>
      <c r="I7" s="35"/>
      <c r="J7" s="35"/>
      <c r="K7" s="35"/>
      <c r="L7" s="33"/>
      <c r="M7" s="82" t="s">
        <v>139</v>
      </c>
      <c r="N7" s="35"/>
      <c r="O7" s="35"/>
    </row>
    <row r="8" spans="1:16" ht="18.75" customHeight="1">
      <c r="C8" s="35"/>
      <c r="D8" s="35"/>
      <c r="E8" s="35"/>
      <c r="F8" s="35"/>
      <c r="G8" s="35"/>
      <c r="H8" s="35"/>
      <c r="I8" s="35"/>
      <c r="J8" s="35"/>
      <c r="K8" s="35"/>
      <c r="L8" s="33"/>
      <c r="M8" s="83" t="s">
        <v>82</v>
      </c>
      <c r="N8" s="35"/>
      <c r="O8" s="35"/>
    </row>
    <row r="9" spans="1:16" ht="18.75" customHeight="1">
      <c r="C9" s="35"/>
      <c r="D9" s="35"/>
      <c r="E9" s="35"/>
      <c r="F9" s="35"/>
      <c r="G9" s="35"/>
      <c r="H9" s="35"/>
      <c r="I9" s="35"/>
      <c r="J9" s="35"/>
      <c r="K9" s="35"/>
      <c r="L9" s="33"/>
      <c r="M9" s="84" t="s">
        <v>138</v>
      </c>
      <c r="N9" s="35"/>
      <c r="O9" s="35"/>
    </row>
    <row r="10" spans="1:16" ht="18.75" customHeight="1">
      <c r="C10" s="35"/>
      <c r="D10" s="35"/>
      <c r="E10" s="35"/>
      <c r="F10" s="35"/>
      <c r="G10" s="35"/>
      <c r="H10" s="35"/>
      <c r="I10" s="35"/>
      <c r="J10" s="35"/>
      <c r="K10" s="35"/>
      <c r="L10" s="33"/>
      <c r="M10" s="84" t="s">
        <v>140</v>
      </c>
      <c r="N10" s="35"/>
      <c r="O10" s="35"/>
    </row>
    <row r="11" spans="1:16" ht="18.75" customHeight="1">
      <c r="C11" s="35"/>
      <c r="D11" s="35"/>
      <c r="E11" s="35" t="s">
        <v>8</v>
      </c>
      <c r="F11" s="35"/>
      <c r="G11" s="35"/>
      <c r="H11" s="35"/>
      <c r="I11" s="93" t="s">
        <v>4</v>
      </c>
      <c r="J11" s="93"/>
      <c r="K11" s="93"/>
      <c r="L11" s="35"/>
      <c r="M11" s="35" t="s">
        <v>125</v>
      </c>
      <c r="N11" s="35"/>
      <c r="O11" s="35"/>
      <c r="P11" s="33"/>
    </row>
    <row r="12" spans="1:16" ht="18.75" customHeight="1">
      <c r="C12" s="35"/>
      <c r="D12" s="35"/>
      <c r="E12" s="35" t="s">
        <v>10</v>
      </c>
      <c r="F12" s="35"/>
      <c r="G12" s="35" t="s">
        <v>6</v>
      </c>
      <c r="H12" s="35"/>
      <c r="I12" s="35" t="s">
        <v>7</v>
      </c>
      <c r="J12" s="35"/>
      <c r="K12" s="35"/>
      <c r="L12" s="35"/>
      <c r="M12" s="35" t="s">
        <v>123</v>
      </c>
      <c r="N12" s="35"/>
      <c r="O12" s="35"/>
      <c r="P12" s="33"/>
    </row>
    <row r="13" spans="1:16" s="35" customFormat="1" ht="18.75" customHeight="1">
      <c r="B13" s="85"/>
      <c r="C13" s="45" t="s">
        <v>0</v>
      </c>
      <c r="E13" s="44" t="s">
        <v>9</v>
      </c>
      <c r="G13" s="42" t="s">
        <v>5</v>
      </c>
      <c r="I13" s="44" t="s">
        <v>58</v>
      </c>
      <c r="J13" s="51"/>
      <c r="K13" s="44" t="s">
        <v>3</v>
      </c>
      <c r="L13" s="51"/>
      <c r="M13" s="44" t="s">
        <v>124</v>
      </c>
      <c r="N13" s="51"/>
      <c r="O13" s="44" t="s">
        <v>2</v>
      </c>
      <c r="P13" s="51"/>
    </row>
    <row r="14" spans="1:16" s="35" customFormat="1" ht="18.75" customHeight="1">
      <c r="A14" s="78" t="s">
        <v>159</v>
      </c>
      <c r="B14" s="85"/>
      <c r="C14" s="52"/>
      <c r="E14" s="54">
        <v>450000</v>
      </c>
      <c r="F14" s="54"/>
      <c r="G14" s="54">
        <v>674380</v>
      </c>
      <c r="H14" s="54"/>
      <c r="I14" s="54">
        <v>45000</v>
      </c>
      <c r="J14" s="54"/>
      <c r="K14" s="54">
        <v>11136843</v>
      </c>
      <c r="L14" s="53"/>
      <c r="M14" s="54">
        <v>109688</v>
      </c>
      <c r="N14" s="54"/>
      <c r="O14" s="54">
        <f>SUM(E14:M14)</f>
        <v>12415911</v>
      </c>
      <c r="P14" s="40"/>
    </row>
    <row r="15" spans="1:16" s="35" customFormat="1" ht="18.75" customHeight="1">
      <c r="A15" s="86" t="s">
        <v>97</v>
      </c>
      <c r="B15" s="85"/>
      <c r="C15" s="52"/>
      <c r="E15" s="87">
        <v>0</v>
      </c>
      <c r="F15" s="87"/>
      <c r="G15" s="87">
        <v>0</v>
      </c>
      <c r="H15" s="87"/>
      <c r="I15" s="87">
        <v>0</v>
      </c>
      <c r="J15" s="87"/>
      <c r="K15" s="54">
        <f>PL!L91</f>
        <v>629441</v>
      </c>
      <c r="L15" s="53"/>
      <c r="M15" s="53">
        <v>0</v>
      </c>
      <c r="N15" s="54"/>
      <c r="O15" s="54">
        <f>SUM(E15:M15)</f>
        <v>629441</v>
      </c>
      <c r="P15" s="40"/>
    </row>
    <row r="16" spans="1:16" s="35" customFormat="1" ht="18.75" customHeight="1">
      <c r="A16" s="86" t="s">
        <v>105</v>
      </c>
      <c r="B16" s="85"/>
      <c r="C16" s="52"/>
      <c r="E16" s="88">
        <v>0</v>
      </c>
      <c r="F16" s="87"/>
      <c r="G16" s="88">
        <v>0</v>
      </c>
      <c r="H16" s="87"/>
      <c r="I16" s="88">
        <v>0</v>
      </c>
      <c r="J16" s="87"/>
      <c r="K16" s="89">
        <v>0</v>
      </c>
      <c r="L16" s="53"/>
      <c r="M16" s="89">
        <f>PL!L118</f>
        <v>-28504</v>
      </c>
      <c r="N16" s="53"/>
      <c r="O16" s="89">
        <f>SUM(E16:M16)</f>
        <v>-28504</v>
      </c>
    </row>
    <row r="17" spans="1:16" s="35" customFormat="1" ht="18.75" customHeight="1">
      <c r="A17" s="86" t="s">
        <v>99</v>
      </c>
      <c r="B17" s="85"/>
      <c r="C17" s="52"/>
      <c r="E17" s="87">
        <f>SUM(E15:E16)</f>
        <v>0</v>
      </c>
      <c r="F17" s="87"/>
      <c r="G17" s="87">
        <f>SUM(G15:G16)</f>
        <v>0</v>
      </c>
      <c r="H17" s="87"/>
      <c r="I17" s="87">
        <f>SUM(I15:I16)</f>
        <v>0</v>
      </c>
      <c r="J17" s="87"/>
      <c r="K17" s="87">
        <f>SUM(K15:K16)</f>
        <v>629441</v>
      </c>
      <c r="L17" s="53"/>
      <c r="M17" s="87">
        <f>SUM(M15:M16)</f>
        <v>-28504</v>
      </c>
      <c r="N17" s="53"/>
      <c r="O17" s="87">
        <f>SUM(O15:O16)</f>
        <v>600937</v>
      </c>
    </row>
    <row r="18" spans="1:16" s="35" customFormat="1" ht="18.75" customHeight="1">
      <c r="A18" s="86" t="s">
        <v>181</v>
      </c>
      <c r="B18" s="85"/>
      <c r="C18" s="52">
        <v>11</v>
      </c>
      <c r="E18" s="87">
        <v>0</v>
      </c>
      <c r="F18" s="87"/>
      <c r="G18" s="87">
        <v>0</v>
      </c>
      <c r="H18" s="87"/>
      <c r="I18" s="87">
        <v>0</v>
      </c>
      <c r="J18" s="87"/>
      <c r="K18" s="54">
        <v>-454500</v>
      </c>
      <c r="L18" s="54"/>
      <c r="M18" s="54">
        <v>0</v>
      </c>
      <c r="N18" s="54"/>
      <c r="O18" s="54">
        <f>SUM(E18:K18)</f>
        <v>-454500</v>
      </c>
    </row>
    <row r="19" spans="1:16" s="35" customFormat="1" ht="18.75" customHeight="1">
      <c r="A19" s="86" t="s">
        <v>203</v>
      </c>
      <c r="B19" s="85"/>
      <c r="C19" s="52"/>
      <c r="E19" s="87"/>
      <c r="F19" s="87"/>
      <c r="G19" s="87"/>
      <c r="H19" s="87"/>
      <c r="I19" s="87"/>
      <c r="J19" s="87"/>
      <c r="K19" s="87"/>
      <c r="L19" s="53"/>
      <c r="M19" s="87"/>
      <c r="N19" s="53"/>
      <c r="O19" s="87"/>
    </row>
    <row r="20" spans="1:16" s="35" customFormat="1" ht="18.75" customHeight="1">
      <c r="A20" s="86" t="s">
        <v>126</v>
      </c>
      <c r="B20" s="85"/>
      <c r="C20" s="52">
        <v>6</v>
      </c>
      <c r="E20" s="87">
        <v>0</v>
      </c>
      <c r="F20" s="87"/>
      <c r="G20" s="87">
        <v>0</v>
      </c>
      <c r="H20" s="87"/>
      <c r="I20" s="87">
        <v>0</v>
      </c>
      <c r="J20" s="87"/>
      <c r="K20" s="87">
        <v>-4679</v>
      </c>
      <c r="L20" s="87"/>
      <c r="M20" s="87">
        <f>-K20</f>
        <v>4679</v>
      </c>
      <c r="N20" s="53"/>
      <c r="O20" s="54">
        <f>SUM(E20:M20)</f>
        <v>0</v>
      </c>
    </row>
    <row r="21" spans="1:16" ht="18.75" customHeight="1" thickBot="1">
      <c r="A21" s="78" t="s">
        <v>182</v>
      </c>
      <c r="E21" s="90">
        <f>SUM(E14:E20)-E17</f>
        <v>450000</v>
      </c>
      <c r="F21" s="54"/>
      <c r="G21" s="90">
        <f>SUM(G14:G20)-G17</f>
        <v>674380</v>
      </c>
      <c r="H21" s="54"/>
      <c r="I21" s="90">
        <f>SUM(I14:I20)-I17</f>
        <v>45000</v>
      </c>
      <c r="J21" s="53"/>
      <c r="K21" s="90">
        <f>SUM(K14:K20)-K17</f>
        <v>11307105</v>
      </c>
      <c r="L21" s="53"/>
      <c r="M21" s="90">
        <f>SUM(M14:M20)-M17</f>
        <v>85863</v>
      </c>
      <c r="N21" s="53"/>
      <c r="O21" s="90">
        <f>SUM(O14:O20)-O17</f>
        <v>12562348</v>
      </c>
      <c r="P21" s="36"/>
    </row>
    <row r="22" spans="1:16" ht="18.75" customHeight="1" thickTop="1">
      <c r="A22" s="78"/>
      <c r="C22" s="52"/>
      <c r="D22" s="86"/>
      <c r="E22" s="53"/>
      <c r="F22" s="54"/>
      <c r="G22" s="53"/>
      <c r="H22" s="54"/>
      <c r="I22" s="53"/>
      <c r="J22" s="53"/>
      <c r="K22" s="53"/>
      <c r="L22" s="53"/>
      <c r="M22" s="53"/>
      <c r="N22" s="53"/>
      <c r="O22" s="53"/>
      <c r="P22" s="36"/>
    </row>
    <row r="23" spans="1:16" s="35" customFormat="1" ht="18.75" customHeight="1">
      <c r="A23" s="37" t="s">
        <v>174</v>
      </c>
      <c r="B23" s="85"/>
      <c r="C23" s="52"/>
      <c r="E23" s="54">
        <v>450000</v>
      </c>
      <c r="F23" s="54"/>
      <c r="G23" s="54">
        <v>674380</v>
      </c>
      <c r="H23" s="54"/>
      <c r="I23" s="54">
        <v>45000</v>
      </c>
      <c r="J23" s="54"/>
      <c r="K23" s="54">
        <v>11586154</v>
      </c>
      <c r="L23" s="54"/>
      <c r="M23" s="54">
        <v>80181</v>
      </c>
      <c r="N23" s="54"/>
      <c r="O23" s="54">
        <f>SUM(E23:M23)</f>
        <v>12835715</v>
      </c>
      <c r="P23" s="40"/>
    </row>
    <row r="24" spans="1:16" s="35" customFormat="1" ht="18.75" customHeight="1">
      <c r="A24" s="86" t="s">
        <v>97</v>
      </c>
      <c r="B24" s="85"/>
      <c r="C24" s="52"/>
      <c r="E24" s="87">
        <v>0</v>
      </c>
      <c r="F24" s="87"/>
      <c r="G24" s="87">
        <v>0</v>
      </c>
      <c r="H24" s="87"/>
      <c r="I24" s="87">
        <v>0</v>
      </c>
      <c r="J24" s="87"/>
      <c r="K24" s="54">
        <f>PL!J91</f>
        <v>554986</v>
      </c>
      <c r="L24" s="53"/>
      <c r="M24" s="53">
        <v>0</v>
      </c>
      <c r="N24" s="54"/>
      <c r="O24" s="54">
        <f>SUM(E24:M24)</f>
        <v>554986</v>
      </c>
      <c r="P24" s="40"/>
    </row>
    <row r="25" spans="1:16" s="35" customFormat="1" ht="18.75" customHeight="1">
      <c r="A25" s="86" t="s">
        <v>105</v>
      </c>
      <c r="B25" s="85"/>
      <c r="C25" s="52"/>
      <c r="E25" s="88">
        <v>0</v>
      </c>
      <c r="F25" s="87"/>
      <c r="G25" s="88">
        <v>0</v>
      </c>
      <c r="H25" s="87"/>
      <c r="I25" s="88">
        <v>0</v>
      </c>
      <c r="J25" s="87"/>
      <c r="K25" s="89">
        <v>0</v>
      </c>
      <c r="L25" s="53"/>
      <c r="M25" s="89">
        <f>PL!J118</f>
        <v>15424</v>
      </c>
      <c r="N25" s="53"/>
      <c r="O25" s="89">
        <f>SUM(E25:M25)</f>
        <v>15424</v>
      </c>
    </row>
    <row r="26" spans="1:16" s="35" customFormat="1" ht="18.75" customHeight="1">
      <c r="A26" s="86" t="s">
        <v>99</v>
      </c>
      <c r="B26" s="85"/>
      <c r="C26" s="52"/>
      <c r="E26" s="87">
        <f>SUM(E24:E25)</f>
        <v>0</v>
      </c>
      <c r="F26" s="87"/>
      <c r="G26" s="87">
        <f>SUM(G24:G25)</f>
        <v>0</v>
      </c>
      <c r="H26" s="87"/>
      <c r="I26" s="87">
        <f>SUM(I24:I25)</f>
        <v>0</v>
      </c>
      <c r="J26" s="87"/>
      <c r="K26" s="87">
        <f>SUM(K24:K25)</f>
        <v>554986</v>
      </c>
      <c r="L26" s="53"/>
      <c r="M26" s="87">
        <f>SUM(M24:M25)</f>
        <v>15424</v>
      </c>
      <c r="N26" s="53"/>
      <c r="O26" s="87">
        <f>SUM(O24:O25)</f>
        <v>570410</v>
      </c>
    </row>
    <row r="27" spans="1:16" s="35" customFormat="1" ht="18.75" customHeight="1">
      <c r="A27" s="86" t="s">
        <v>181</v>
      </c>
      <c r="B27" s="85"/>
      <c r="C27" s="52">
        <v>11</v>
      </c>
      <c r="E27" s="87">
        <v>0</v>
      </c>
      <c r="F27" s="87"/>
      <c r="G27" s="87">
        <v>0</v>
      </c>
      <c r="H27" s="87"/>
      <c r="I27" s="87">
        <v>0</v>
      </c>
      <c r="J27" s="87"/>
      <c r="K27" s="54">
        <v>-355500</v>
      </c>
      <c r="L27" s="54"/>
      <c r="M27" s="54">
        <v>0</v>
      </c>
      <c r="N27" s="54"/>
      <c r="O27" s="54">
        <f>SUM(E27:K27)</f>
        <v>-355500</v>
      </c>
    </row>
    <row r="28" spans="1:16" s="35" customFormat="1" ht="18.75" customHeight="1">
      <c r="A28" s="86" t="s">
        <v>203</v>
      </c>
      <c r="B28" s="85"/>
      <c r="C28" s="52"/>
      <c r="E28" s="87"/>
      <c r="F28" s="87"/>
      <c r="G28" s="87"/>
      <c r="H28" s="87"/>
      <c r="I28" s="87"/>
      <c r="J28" s="87"/>
      <c r="K28" s="87"/>
      <c r="L28" s="87"/>
      <c r="M28" s="87"/>
      <c r="N28" s="54"/>
      <c r="O28" s="87"/>
    </row>
    <row r="29" spans="1:16" s="35" customFormat="1" ht="18.75" customHeight="1">
      <c r="A29" s="86" t="s">
        <v>126</v>
      </c>
      <c r="B29" s="85"/>
      <c r="C29" s="52">
        <v>6</v>
      </c>
      <c r="E29" s="87">
        <v>0</v>
      </c>
      <c r="F29" s="87"/>
      <c r="G29" s="87">
        <v>0</v>
      </c>
      <c r="H29" s="87"/>
      <c r="I29" s="87">
        <v>0</v>
      </c>
      <c r="J29" s="87"/>
      <c r="K29" s="87">
        <v>39</v>
      </c>
      <c r="L29" s="87"/>
      <c r="M29" s="87">
        <v>-39</v>
      </c>
      <c r="N29" s="53"/>
      <c r="O29" s="89">
        <f>SUM(E29:M29)</f>
        <v>0</v>
      </c>
    </row>
    <row r="30" spans="1:16" ht="18.75" customHeight="1" thickBot="1">
      <c r="A30" s="78" t="s">
        <v>196</v>
      </c>
      <c r="E30" s="90">
        <f>SUM(E23:E29)-E26</f>
        <v>450000</v>
      </c>
      <c r="F30" s="54"/>
      <c r="G30" s="90">
        <f>SUM(G23:G29)-G26</f>
        <v>674380</v>
      </c>
      <c r="H30" s="54"/>
      <c r="I30" s="90">
        <f>SUM(I23:I29)-I26</f>
        <v>45000</v>
      </c>
      <c r="J30" s="53"/>
      <c r="K30" s="90">
        <f>SUM(K23:K29)-K26</f>
        <v>11785679</v>
      </c>
      <c r="L30" s="53"/>
      <c r="M30" s="90">
        <f>SUM(M23:M29)-M26</f>
        <v>95566</v>
      </c>
      <c r="N30" s="53"/>
      <c r="O30" s="90">
        <f>SUM(O23:O29)-O26</f>
        <v>13050625</v>
      </c>
      <c r="P30" s="36"/>
    </row>
    <row r="31" spans="1:16" ht="18.75" customHeight="1" thickTop="1">
      <c r="A31" s="78"/>
      <c r="C31" s="86"/>
      <c r="D31" s="86"/>
      <c r="E31" s="53"/>
      <c r="F31" s="54"/>
      <c r="G31" s="53"/>
      <c r="H31" s="54"/>
      <c r="I31" s="53"/>
      <c r="J31" s="53"/>
      <c r="K31" s="53"/>
      <c r="L31" s="53"/>
      <c r="M31" s="53"/>
      <c r="N31" s="53"/>
      <c r="O31" s="53"/>
      <c r="P31" s="36"/>
    </row>
    <row r="32" spans="1:16" ht="18.75" customHeight="1">
      <c r="A32" s="33" t="s">
        <v>1</v>
      </c>
    </row>
  </sheetData>
  <mergeCells count="3">
    <mergeCell ref="A4:O4"/>
    <mergeCell ref="E6:O6"/>
    <mergeCell ref="I11:K11"/>
  </mergeCells>
  <printOptions horizontalCentered="1"/>
  <pageMargins left="0.196850393700787" right="0" top="0.70866141732283505" bottom="0.196850393700787" header="0.196850393700787" footer="0.196850393700787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zoomScale="96" zoomScaleNormal="100" zoomScaleSheetLayoutView="96" workbookViewId="0">
      <selection activeCell="C20" sqref="C20"/>
    </sheetView>
  </sheetViews>
  <sheetFormatPr defaultColWidth="10.7109375" defaultRowHeight="20.100000000000001" customHeight="1"/>
  <cols>
    <col min="1" max="1" width="30.7109375" style="33" customWidth="1"/>
    <col min="2" max="2" width="5.7109375" style="33" customWidth="1"/>
    <col min="3" max="3" width="2.5703125" style="33" customWidth="1"/>
    <col min="4" max="4" width="5.7109375" style="33" customWidth="1"/>
    <col min="5" max="5" width="1.7109375" style="33" customWidth="1"/>
    <col min="6" max="6" width="12.7109375" style="33" customWidth="1"/>
    <col min="7" max="7" width="1.7109375" style="33" customWidth="1"/>
    <col min="8" max="8" width="12.7109375" style="33" customWidth="1"/>
    <col min="9" max="9" width="1.7109375" style="33" customWidth="1"/>
    <col min="10" max="10" width="12.7109375" style="64" customWidth="1"/>
    <col min="11" max="11" width="1.7109375" style="64" customWidth="1"/>
    <col min="12" max="12" width="12.7109375" style="64" customWidth="1"/>
    <col min="13" max="13" width="1.7109375" style="36" customWidth="1"/>
    <col min="14" max="14" width="14.28515625" style="33" customWidth="1"/>
    <col min="15" max="15" width="11.7109375" style="33" bestFit="1" customWidth="1"/>
    <col min="16" max="16384" width="10.7109375" style="33"/>
  </cols>
  <sheetData>
    <row r="1" spans="1:14" ht="20.100000000000001" customHeight="1">
      <c r="F1" s="61"/>
      <c r="H1" s="61"/>
      <c r="I1" s="61"/>
      <c r="J1" s="61"/>
      <c r="K1" s="61"/>
      <c r="L1" s="36" t="s">
        <v>96</v>
      </c>
    </row>
    <row r="2" spans="1:14" s="68" customFormat="1" ht="20.100000000000001" customHeight="1">
      <c r="A2" s="37" t="s">
        <v>148</v>
      </c>
      <c r="B2" s="67"/>
      <c r="C2" s="67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4" s="68" customFormat="1" ht="20.100000000000001" customHeight="1">
      <c r="A3" s="37" t="s">
        <v>88</v>
      </c>
      <c r="B3" s="67"/>
      <c r="C3" s="67"/>
      <c r="D3" s="39"/>
      <c r="E3" s="39"/>
      <c r="F3" s="39"/>
      <c r="G3" s="39"/>
      <c r="H3" s="39"/>
      <c r="I3" s="39"/>
      <c r="J3" s="39"/>
      <c r="K3" s="69"/>
      <c r="L3" s="39"/>
      <c r="M3" s="70"/>
    </row>
    <row r="4" spans="1:14" ht="20.100000000000001" customHeight="1">
      <c r="A4" s="37" t="s">
        <v>195</v>
      </c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</row>
    <row r="5" spans="1:14" ht="20.100000000000001" customHeight="1">
      <c r="B5" s="38"/>
      <c r="C5" s="38"/>
      <c r="D5" s="38"/>
      <c r="E5" s="38"/>
      <c r="F5" s="38"/>
      <c r="G5" s="38"/>
      <c r="H5" s="38"/>
      <c r="I5" s="38"/>
      <c r="J5" s="40"/>
      <c r="K5" s="33"/>
      <c r="L5" s="40" t="s">
        <v>95</v>
      </c>
    </row>
    <row r="6" spans="1:14" ht="20.100000000000001" customHeight="1">
      <c r="B6" s="38"/>
      <c r="C6" s="38"/>
      <c r="D6" s="38"/>
      <c r="E6" s="38"/>
      <c r="F6" s="41"/>
      <c r="G6" s="42" t="s">
        <v>147</v>
      </c>
      <c r="H6" s="41"/>
      <c r="I6" s="38"/>
      <c r="J6" s="43"/>
      <c r="K6" s="44" t="s">
        <v>46</v>
      </c>
      <c r="L6" s="43"/>
      <c r="M6" s="40"/>
    </row>
    <row r="7" spans="1:14" ht="20.100000000000001" customHeight="1">
      <c r="D7" s="45"/>
      <c r="E7" s="45"/>
      <c r="F7" s="46" t="s">
        <v>173</v>
      </c>
      <c r="G7" s="47"/>
      <c r="H7" s="46" t="s">
        <v>158</v>
      </c>
      <c r="I7" s="45"/>
      <c r="J7" s="46" t="s">
        <v>173</v>
      </c>
      <c r="K7" s="47"/>
      <c r="L7" s="46" t="s">
        <v>158</v>
      </c>
    </row>
    <row r="8" spans="1:14" s="68" customFormat="1" ht="20.100000000000001" customHeight="1">
      <c r="A8" s="37" t="s">
        <v>57</v>
      </c>
      <c r="B8" s="71"/>
      <c r="D8" s="72"/>
      <c r="E8" s="72"/>
      <c r="F8" s="51"/>
      <c r="G8" s="51"/>
      <c r="H8" s="51"/>
      <c r="I8" s="51"/>
      <c r="J8" s="72"/>
      <c r="K8" s="51"/>
      <c r="L8" s="72"/>
      <c r="M8" s="40"/>
    </row>
    <row r="9" spans="1:14" s="68" customFormat="1" ht="20.100000000000001" customHeight="1">
      <c r="A9" s="33" t="s">
        <v>72</v>
      </c>
      <c r="B9" s="71"/>
      <c r="D9" s="40"/>
      <c r="E9" s="40"/>
      <c r="F9" s="53">
        <f>PL!F89</f>
        <v>631523</v>
      </c>
      <c r="G9" s="40"/>
      <c r="H9" s="53">
        <f>PL!H89</f>
        <v>726710</v>
      </c>
      <c r="I9" s="40"/>
      <c r="J9" s="53">
        <f>PL!J89</f>
        <v>635021</v>
      </c>
      <c r="K9" s="53"/>
      <c r="L9" s="53">
        <f>PL!L89</f>
        <v>727498</v>
      </c>
      <c r="M9" s="40"/>
    </row>
    <row r="10" spans="1:14" s="68" customFormat="1" ht="20.100000000000001" customHeight="1">
      <c r="A10" s="33" t="s">
        <v>86</v>
      </c>
      <c r="B10" s="71"/>
      <c r="D10" s="40"/>
      <c r="E10" s="40"/>
      <c r="F10" s="53"/>
      <c r="G10" s="40"/>
      <c r="H10" s="53"/>
      <c r="I10" s="40"/>
      <c r="J10" s="53"/>
      <c r="K10" s="53"/>
      <c r="L10" s="53"/>
      <c r="M10" s="40"/>
    </row>
    <row r="11" spans="1:14" s="68" customFormat="1" ht="20.100000000000001" customHeight="1">
      <c r="A11" s="33" t="s">
        <v>204</v>
      </c>
      <c r="B11" s="71"/>
      <c r="D11" s="33"/>
      <c r="E11" s="33"/>
      <c r="F11" s="53"/>
      <c r="G11" s="33"/>
      <c r="H11" s="53"/>
      <c r="I11" s="33"/>
      <c r="J11" s="53"/>
      <c r="K11" s="53"/>
      <c r="L11" s="53"/>
      <c r="M11" s="36"/>
    </row>
    <row r="12" spans="1:14" ht="20.100000000000001" customHeight="1">
      <c r="A12" s="33" t="s">
        <v>21</v>
      </c>
      <c r="B12" s="71"/>
      <c r="C12" s="68"/>
      <c r="D12" s="51"/>
      <c r="E12" s="53"/>
      <c r="F12" s="53">
        <v>249147</v>
      </c>
      <c r="G12" s="53"/>
      <c r="H12" s="53">
        <v>215284</v>
      </c>
      <c r="I12" s="53"/>
      <c r="J12" s="53">
        <v>249147</v>
      </c>
      <c r="K12" s="53"/>
      <c r="L12" s="53">
        <v>215284</v>
      </c>
      <c r="M12" s="54"/>
      <c r="N12" s="36"/>
    </row>
    <row r="13" spans="1:14" ht="20.100000000000001" customHeight="1">
      <c r="A13" s="33" t="s">
        <v>157</v>
      </c>
      <c r="B13" s="71"/>
      <c r="C13" s="68"/>
      <c r="D13" s="51"/>
      <c r="E13" s="53"/>
      <c r="F13" s="53">
        <v>-3463</v>
      </c>
      <c r="G13" s="53"/>
      <c r="H13" s="53">
        <v>-11445</v>
      </c>
      <c r="I13" s="53"/>
      <c r="J13" s="53">
        <v>-3463</v>
      </c>
      <c r="K13" s="53"/>
      <c r="L13" s="53">
        <v>-11445</v>
      </c>
      <c r="M13" s="54"/>
      <c r="N13" s="36"/>
    </row>
    <row r="14" spans="1:14" ht="20.100000000000001" customHeight="1">
      <c r="A14" s="33" t="s">
        <v>197</v>
      </c>
      <c r="B14" s="71"/>
      <c r="C14" s="68"/>
      <c r="D14" s="51"/>
      <c r="E14" s="53"/>
      <c r="F14" s="53">
        <v>2109</v>
      </c>
      <c r="G14" s="53"/>
      <c r="H14" s="53">
        <v>-408</v>
      </c>
      <c r="I14" s="53"/>
      <c r="J14" s="53">
        <v>0</v>
      </c>
      <c r="K14" s="53"/>
      <c r="L14" s="53">
        <v>0</v>
      </c>
      <c r="M14" s="54"/>
      <c r="N14" s="36"/>
    </row>
    <row r="15" spans="1:14" ht="20.100000000000001" customHeight="1">
      <c r="A15" s="33" t="s">
        <v>163</v>
      </c>
      <c r="B15" s="71"/>
      <c r="C15" s="68"/>
      <c r="D15" s="51"/>
      <c r="E15" s="53"/>
      <c r="F15" s="53">
        <v>0</v>
      </c>
      <c r="G15" s="53"/>
      <c r="H15" s="53">
        <v>-2</v>
      </c>
      <c r="I15" s="53"/>
      <c r="J15" s="53">
        <v>0</v>
      </c>
      <c r="K15" s="53"/>
      <c r="L15" s="53">
        <v>-2</v>
      </c>
      <c r="M15" s="54"/>
      <c r="N15" s="36"/>
    </row>
    <row r="16" spans="1:14" ht="20.100000000000001" customHeight="1">
      <c r="A16" s="33" t="s">
        <v>208</v>
      </c>
      <c r="B16" s="71"/>
      <c r="C16" s="68"/>
      <c r="D16" s="51"/>
      <c r="E16" s="53"/>
      <c r="F16" s="53">
        <v>-4</v>
      </c>
      <c r="G16" s="53"/>
      <c r="H16" s="53">
        <v>0</v>
      </c>
      <c r="I16" s="53"/>
      <c r="J16" s="53">
        <v>-4</v>
      </c>
      <c r="K16" s="53"/>
      <c r="L16" s="53">
        <v>0</v>
      </c>
      <c r="M16" s="54"/>
      <c r="N16" s="36"/>
    </row>
    <row r="17" spans="1:14" ht="20.100000000000001" customHeight="1">
      <c r="A17" s="33" t="s">
        <v>199</v>
      </c>
      <c r="B17" s="71"/>
      <c r="C17" s="68"/>
      <c r="D17" s="51"/>
      <c r="E17" s="53"/>
      <c r="F17" s="53">
        <v>178</v>
      </c>
      <c r="G17" s="53"/>
      <c r="H17" s="53">
        <v>-5187</v>
      </c>
      <c r="I17" s="53"/>
      <c r="J17" s="53">
        <v>178</v>
      </c>
      <c r="K17" s="53"/>
      <c r="L17" s="53">
        <v>-5187</v>
      </c>
      <c r="M17" s="54"/>
      <c r="N17" s="36"/>
    </row>
    <row r="18" spans="1:14" ht="20.100000000000001" customHeight="1">
      <c r="A18" s="33" t="s">
        <v>171</v>
      </c>
      <c r="B18" s="71"/>
      <c r="C18" s="68"/>
      <c r="D18" s="51"/>
      <c r="E18" s="53"/>
      <c r="F18" s="53">
        <v>5333</v>
      </c>
      <c r="G18" s="53"/>
      <c r="H18" s="53">
        <v>3924</v>
      </c>
      <c r="I18" s="53"/>
      <c r="J18" s="53">
        <v>5333</v>
      </c>
      <c r="K18" s="53"/>
      <c r="L18" s="53">
        <v>3924</v>
      </c>
      <c r="M18" s="54"/>
      <c r="N18" s="36"/>
    </row>
    <row r="19" spans="1:14" ht="20.100000000000001" customHeight="1">
      <c r="A19" s="33" t="s">
        <v>132</v>
      </c>
      <c r="B19" s="71"/>
      <c r="C19" s="68"/>
      <c r="D19" s="51"/>
      <c r="E19" s="53"/>
      <c r="F19" s="53">
        <v>-7370</v>
      </c>
      <c r="G19" s="53"/>
      <c r="H19" s="53">
        <v>-2968</v>
      </c>
      <c r="I19" s="53"/>
      <c r="J19" s="53">
        <v>-7370</v>
      </c>
      <c r="K19" s="53"/>
      <c r="L19" s="53">
        <v>-2968</v>
      </c>
      <c r="M19" s="54"/>
      <c r="N19" s="36"/>
    </row>
    <row r="20" spans="1:14" ht="20.100000000000001" customHeight="1">
      <c r="A20" s="33" t="s">
        <v>111</v>
      </c>
      <c r="B20" s="71"/>
      <c r="C20" s="68"/>
      <c r="D20" s="51"/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-1673</v>
      </c>
      <c r="M20" s="54"/>
      <c r="N20" s="36"/>
    </row>
    <row r="21" spans="1:14" ht="20.100000000000001" customHeight="1">
      <c r="A21" s="33" t="s">
        <v>183</v>
      </c>
      <c r="B21" s="71"/>
      <c r="C21" s="68"/>
      <c r="D21" s="51"/>
      <c r="E21" s="53"/>
      <c r="F21" s="53">
        <v>-12600</v>
      </c>
      <c r="G21" s="53"/>
      <c r="H21" s="53">
        <v>-10950</v>
      </c>
      <c r="I21" s="53"/>
      <c r="J21" s="53">
        <v>-12600</v>
      </c>
      <c r="K21" s="53"/>
      <c r="L21" s="53">
        <v>-10950</v>
      </c>
      <c r="M21" s="54"/>
      <c r="N21" s="36"/>
    </row>
    <row r="22" spans="1:14" ht="20.100000000000001" customHeight="1">
      <c r="A22" s="33" t="s">
        <v>134</v>
      </c>
      <c r="B22" s="71"/>
      <c r="C22" s="68"/>
      <c r="D22" s="51"/>
      <c r="E22" s="53"/>
      <c r="F22" s="53">
        <v>-52437</v>
      </c>
      <c r="G22" s="53"/>
      <c r="H22" s="53">
        <v>-82345</v>
      </c>
      <c r="I22" s="53"/>
      <c r="J22" s="53">
        <v>-52221</v>
      </c>
      <c r="K22" s="53"/>
      <c r="L22" s="53">
        <v>-81267</v>
      </c>
      <c r="M22" s="54"/>
      <c r="N22" s="36"/>
    </row>
    <row r="23" spans="1:14" ht="20.100000000000001" customHeight="1">
      <c r="A23" s="33" t="s">
        <v>137</v>
      </c>
      <c r="B23" s="71"/>
      <c r="C23" s="68"/>
      <c r="D23" s="51"/>
      <c r="E23" s="53"/>
      <c r="F23" s="58">
        <v>787</v>
      </c>
      <c r="G23" s="53"/>
      <c r="H23" s="58">
        <v>702</v>
      </c>
      <c r="I23" s="53"/>
      <c r="J23" s="58">
        <v>787</v>
      </c>
      <c r="K23" s="53"/>
      <c r="L23" s="58">
        <v>702</v>
      </c>
      <c r="M23" s="54"/>
      <c r="N23" s="36"/>
    </row>
    <row r="24" spans="1:14" ht="20.100000000000001" customHeight="1">
      <c r="A24" s="33" t="s">
        <v>87</v>
      </c>
      <c r="B24" s="71"/>
      <c r="C24" s="68"/>
      <c r="D24" s="51"/>
      <c r="E24" s="53"/>
      <c r="F24" s="53"/>
      <c r="G24" s="53"/>
      <c r="H24" s="53"/>
      <c r="I24" s="53"/>
      <c r="J24" s="53"/>
      <c r="K24" s="54"/>
      <c r="L24" s="53"/>
      <c r="M24" s="54"/>
      <c r="N24" s="36"/>
    </row>
    <row r="25" spans="1:14" ht="20.100000000000001" customHeight="1">
      <c r="A25" s="33" t="s">
        <v>51</v>
      </c>
      <c r="B25" s="71"/>
      <c r="C25" s="68"/>
      <c r="D25" s="51"/>
      <c r="E25" s="53"/>
      <c r="F25" s="53">
        <f>SUM(F9:F23)</f>
        <v>813203</v>
      </c>
      <c r="G25" s="53"/>
      <c r="H25" s="53">
        <f>SUM(H9:H23)</f>
        <v>833315</v>
      </c>
      <c r="I25" s="53"/>
      <c r="J25" s="53">
        <f>SUM(J9:J23)</f>
        <v>814808</v>
      </c>
      <c r="K25" s="53"/>
      <c r="L25" s="53">
        <f>SUM(L9:L23)</f>
        <v>833916</v>
      </c>
      <c r="M25" s="54"/>
      <c r="N25" s="36"/>
    </row>
    <row r="26" spans="1:14" ht="20.100000000000001" customHeight="1">
      <c r="A26" s="33" t="s">
        <v>52</v>
      </c>
      <c r="B26" s="71"/>
      <c r="C26" s="68"/>
      <c r="D26" s="51"/>
      <c r="E26" s="53"/>
      <c r="F26" s="53"/>
      <c r="G26" s="53"/>
      <c r="H26" s="53"/>
      <c r="I26" s="53"/>
      <c r="J26" s="53"/>
      <c r="K26" s="53"/>
      <c r="L26" s="53"/>
      <c r="M26" s="54"/>
      <c r="N26" s="36"/>
    </row>
    <row r="27" spans="1:14" ht="20.100000000000001" customHeight="1">
      <c r="A27" s="33" t="s">
        <v>165</v>
      </c>
      <c r="B27" s="71"/>
      <c r="C27" s="68"/>
      <c r="D27" s="51"/>
      <c r="E27" s="53"/>
      <c r="F27" s="53">
        <v>387636</v>
      </c>
      <c r="G27" s="53"/>
      <c r="H27" s="53">
        <v>385125</v>
      </c>
      <c r="I27" s="53"/>
      <c r="J27" s="53">
        <v>388216</v>
      </c>
      <c r="K27" s="53"/>
      <c r="L27" s="53">
        <v>384925</v>
      </c>
      <c r="M27" s="54"/>
      <c r="N27" s="36"/>
    </row>
    <row r="28" spans="1:14" ht="20.100000000000001" customHeight="1">
      <c r="A28" s="33" t="s">
        <v>22</v>
      </c>
      <c r="B28" s="71"/>
      <c r="C28" s="68"/>
      <c r="D28" s="51"/>
      <c r="E28" s="53"/>
      <c r="F28" s="53">
        <v>4047</v>
      </c>
      <c r="G28" s="53"/>
      <c r="H28" s="53">
        <v>3933</v>
      </c>
      <c r="I28" s="53"/>
      <c r="J28" s="53">
        <v>4047</v>
      </c>
      <c r="K28" s="53"/>
      <c r="L28" s="53">
        <v>3933</v>
      </c>
      <c r="M28" s="54"/>
      <c r="N28" s="36"/>
    </row>
    <row r="29" spans="1:14" ht="20.100000000000001" customHeight="1">
      <c r="A29" s="33" t="s">
        <v>23</v>
      </c>
      <c r="B29" s="71"/>
      <c r="C29" s="68"/>
      <c r="D29" s="51"/>
      <c r="E29" s="53"/>
      <c r="F29" s="53">
        <v>-12712</v>
      </c>
      <c r="G29" s="53"/>
      <c r="H29" s="53">
        <v>-23614</v>
      </c>
      <c r="I29" s="53"/>
      <c r="J29" s="53">
        <v>-12961</v>
      </c>
      <c r="K29" s="53"/>
      <c r="L29" s="53">
        <v>-23614</v>
      </c>
      <c r="M29" s="54"/>
      <c r="N29" s="36"/>
    </row>
    <row r="30" spans="1:14" ht="20.100000000000001" customHeight="1">
      <c r="A30" s="33" t="s">
        <v>24</v>
      </c>
      <c r="B30" s="71"/>
      <c r="C30" s="68"/>
      <c r="D30" s="51"/>
      <c r="E30" s="53"/>
      <c r="F30" s="53">
        <v>-620</v>
      </c>
      <c r="G30" s="53"/>
      <c r="H30" s="53">
        <v>-519</v>
      </c>
      <c r="I30" s="53"/>
      <c r="J30" s="53">
        <v>-620</v>
      </c>
      <c r="K30" s="53"/>
      <c r="L30" s="53">
        <v>-519</v>
      </c>
      <c r="M30" s="54"/>
      <c r="N30" s="36"/>
    </row>
    <row r="31" spans="1:14" ht="20.100000000000001" customHeight="1">
      <c r="A31" s="33" t="s">
        <v>53</v>
      </c>
      <c r="B31" s="71"/>
      <c r="C31" s="68"/>
      <c r="D31" s="51"/>
      <c r="E31" s="53"/>
      <c r="F31" s="53"/>
      <c r="G31" s="53"/>
      <c r="H31" s="53"/>
      <c r="I31" s="53"/>
      <c r="J31" s="53"/>
      <c r="K31" s="53"/>
      <c r="L31" s="53"/>
      <c r="M31" s="54"/>
      <c r="N31" s="36"/>
    </row>
    <row r="32" spans="1:14" ht="20.100000000000001" customHeight="1">
      <c r="A32" s="33" t="s">
        <v>172</v>
      </c>
      <c r="B32" s="71"/>
      <c r="C32" s="68"/>
      <c r="D32" s="51"/>
      <c r="E32" s="53"/>
      <c r="F32" s="53">
        <v>-118700</v>
      </c>
      <c r="G32" s="53"/>
      <c r="H32" s="53">
        <v>-64516</v>
      </c>
      <c r="I32" s="53"/>
      <c r="J32" s="53">
        <v>-114582</v>
      </c>
      <c r="K32" s="53"/>
      <c r="L32" s="53">
        <v>-64502</v>
      </c>
      <c r="M32" s="54"/>
      <c r="N32" s="36"/>
    </row>
    <row r="33" spans="1:14" ht="20.100000000000001" customHeight="1">
      <c r="A33" s="33" t="s">
        <v>25</v>
      </c>
      <c r="B33" s="71"/>
      <c r="C33" s="68"/>
      <c r="D33" s="51"/>
      <c r="E33" s="53"/>
      <c r="F33" s="53">
        <v>-27449</v>
      </c>
      <c r="G33" s="53"/>
      <c r="H33" s="53">
        <v>-22098</v>
      </c>
      <c r="I33" s="53"/>
      <c r="J33" s="53">
        <v>-27051</v>
      </c>
      <c r="K33" s="53"/>
      <c r="L33" s="53">
        <v>-22381</v>
      </c>
      <c r="M33" s="54"/>
      <c r="N33" s="36"/>
    </row>
    <row r="34" spans="1:14" ht="20.100000000000001" customHeight="1">
      <c r="A34" s="33" t="s">
        <v>171</v>
      </c>
      <c r="B34" s="71"/>
      <c r="C34" s="68"/>
      <c r="D34" s="51"/>
      <c r="E34" s="53"/>
      <c r="F34" s="53">
        <v>-10241</v>
      </c>
      <c r="G34" s="53"/>
      <c r="H34" s="53">
        <v>-5880</v>
      </c>
      <c r="I34" s="53"/>
      <c r="J34" s="53">
        <v>-10241</v>
      </c>
      <c r="K34" s="54"/>
      <c r="L34" s="53">
        <v>-5880</v>
      </c>
      <c r="M34" s="54"/>
      <c r="N34" s="36"/>
    </row>
    <row r="35" spans="1:14" ht="20.100000000000001" customHeight="1">
      <c r="A35" s="33" t="s">
        <v>26</v>
      </c>
      <c r="B35" s="71"/>
      <c r="C35" s="68"/>
      <c r="D35" s="51"/>
      <c r="E35" s="53"/>
      <c r="F35" s="58">
        <v>-9</v>
      </c>
      <c r="G35" s="53"/>
      <c r="H35" s="58">
        <v>165</v>
      </c>
      <c r="I35" s="53"/>
      <c r="J35" s="58">
        <v>-9</v>
      </c>
      <c r="K35" s="53"/>
      <c r="L35" s="58">
        <v>165</v>
      </c>
      <c r="M35" s="54"/>
      <c r="N35" s="36"/>
    </row>
    <row r="36" spans="1:14" ht="20.100000000000001" customHeight="1">
      <c r="A36" s="33" t="s">
        <v>63</v>
      </c>
      <c r="B36" s="71"/>
      <c r="C36" s="68"/>
      <c r="D36" s="51"/>
      <c r="E36" s="53"/>
      <c r="F36" s="53">
        <f>SUM(F25:F35)</f>
        <v>1035155</v>
      </c>
      <c r="G36" s="53"/>
      <c r="H36" s="53">
        <f>SUM(H25:H35)</f>
        <v>1105911</v>
      </c>
      <c r="I36" s="53"/>
      <c r="J36" s="53">
        <f>SUM(J25:J35)</f>
        <v>1041607</v>
      </c>
      <c r="K36" s="53"/>
      <c r="L36" s="53">
        <f>SUM(L25:L35)</f>
        <v>1106043</v>
      </c>
      <c r="M36" s="54"/>
      <c r="N36" s="36"/>
    </row>
    <row r="37" spans="1:14" ht="20.100000000000001" customHeight="1">
      <c r="A37" s="33" t="s">
        <v>91</v>
      </c>
      <c r="B37" s="71"/>
      <c r="C37" s="68"/>
      <c r="D37" s="51"/>
      <c r="E37" s="53"/>
      <c r="F37" s="53">
        <v>-98459</v>
      </c>
      <c r="G37" s="53"/>
      <c r="H37" s="53">
        <v>-130270</v>
      </c>
      <c r="I37" s="53"/>
      <c r="J37" s="53">
        <v>-98457</v>
      </c>
      <c r="K37" s="53"/>
      <c r="L37" s="53">
        <v>-130269</v>
      </c>
      <c r="M37" s="54"/>
      <c r="N37" s="36"/>
    </row>
    <row r="38" spans="1:14" ht="20.100000000000001" customHeight="1">
      <c r="A38" s="37" t="s">
        <v>64</v>
      </c>
      <c r="B38" s="71"/>
      <c r="C38" s="68"/>
      <c r="D38" s="51"/>
      <c r="E38" s="53"/>
      <c r="F38" s="55">
        <f>SUM(F36:F37)</f>
        <v>936696</v>
      </c>
      <c r="G38" s="53"/>
      <c r="H38" s="55">
        <f>SUM(H36:H37)</f>
        <v>975641</v>
      </c>
      <c r="I38" s="53"/>
      <c r="J38" s="55">
        <f>SUM(J36:J37)</f>
        <v>943150</v>
      </c>
      <c r="K38" s="53"/>
      <c r="L38" s="55">
        <f>SUM(L36:L37)</f>
        <v>975774</v>
      </c>
      <c r="M38" s="54"/>
      <c r="N38" s="36"/>
    </row>
    <row r="39" spans="1:14" ht="20.100000000000001" customHeight="1">
      <c r="A39" s="37"/>
      <c r="B39" s="71"/>
      <c r="C39" s="68"/>
      <c r="D39" s="51"/>
      <c r="E39" s="40"/>
      <c r="F39" s="53"/>
      <c r="G39" s="40"/>
      <c r="H39" s="53"/>
      <c r="I39" s="64"/>
      <c r="J39" s="53"/>
      <c r="K39" s="53"/>
      <c r="L39" s="53"/>
      <c r="M39" s="33"/>
      <c r="N39" s="36"/>
    </row>
    <row r="40" spans="1:14" s="68" customFormat="1" ht="20.100000000000001" customHeight="1">
      <c r="A40" s="33" t="s">
        <v>1</v>
      </c>
      <c r="B40" s="71"/>
      <c r="D40" s="51"/>
      <c r="E40" s="51"/>
      <c r="F40" s="53"/>
      <c r="G40" s="40"/>
      <c r="H40" s="53"/>
      <c r="I40" s="40"/>
      <c r="J40" s="53"/>
      <c r="K40" s="53"/>
      <c r="L40" s="53"/>
      <c r="M40" s="40"/>
    </row>
    <row r="41" spans="1:14" ht="20.100000000000001" customHeight="1">
      <c r="F41" s="61"/>
      <c r="H41" s="61"/>
      <c r="I41" s="61"/>
      <c r="J41" s="61"/>
      <c r="K41" s="61"/>
      <c r="L41" s="36" t="s">
        <v>96</v>
      </c>
    </row>
    <row r="42" spans="1:14" s="68" customFormat="1" ht="20.100000000000001" customHeight="1">
      <c r="A42" s="37" t="s">
        <v>148</v>
      </c>
      <c r="B42" s="67"/>
      <c r="C42" s="67"/>
      <c r="D42" s="39"/>
      <c r="E42" s="39"/>
      <c r="F42" s="39"/>
      <c r="G42" s="39"/>
      <c r="H42" s="39"/>
      <c r="I42" s="39"/>
      <c r="J42" s="39"/>
      <c r="K42" s="39"/>
      <c r="L42" s="39"/>
      <c r="M42" s="40"/>
    </row>
    <row r="43" spans="1:14" s="68" customFormat="1" ht="20.100000000000001" customHeight="1">
      <c r="A43" s="37" t="s">
        <v>89</v>
      </c>
      <c r="B43" s="67"/>
      <c r="C43" s="67"/>
      <c r="D43" s="39"/>
      <c r="E43" s="39"/>
      <c r="F43" s="39"/>
      <c r="G43" s="39"/>
      <c r="H43" s="39"/>
      <c r="I43" s="39"/>
      <c r="J43" s="39"/>
      <c r="K43" s="69"/>
      <c r="L43" s="39"/>
      <c r="M43" s="70"/>
    </row>
    <row r="44" spans="1:14" ht="20.100000000000001" customHeight="1">
      <c r="A44" s="37" t="s">
        <v>195</v>
      </c>
      <c r="B44" s="38"/>
      <c r="C44" s="38"/>
      <c r="D44" s="38"/>
      <c r="E44" s="38"/>
      <c r="F44" s="38"/>
      <c r="G44" s="38"/>
      <c r="H44" s="38"/>
      <c r="I44" s="38"/>
      <c r="J44" s="39"/>
      <c r="K44" s="39"/>
      <c r="L44" s="39"/>
    </row>
    <row r="45" spans="1:14" ht="20.100000000000001" customHeight="1">
      <c r="B45" s="38"/>
      <c r="C45" s="38"/>
      <c r="D45" s="38"/>
      <c r="E45" s="38"/>
      <c r="F45" s="38"/>
      <c r="G45" s="38"/>
      <c r="H45" s="38"/>
      <c r="I45" s="38"/>
      <c r="J45" s="40"/>
      <c r="K45" s="33"/>
      <c r="L45" s="40" t="s">
        <v>95</v>
      </c>
    </row>
    <row r="46" spans="1:14" ht="20.100000000000001" customHeight="1">
      <c r="B46" s="38"/>
      <c r="C46" s="38"/>
      <c r="D46" s="38"/>
      <c r="E46" s="38"/>
      <c r="F46" s="41"/>
      <c r="G46" s="42" t="s">
        <v>147</v>
      </c>
      <c r="H46" s="41"/>
      <c r="I46" s="38"/>
      <c r="J46" s="43"/>
      <c r="K46" s="44" t="s">
        <v>46</v>
      </c>
      <c r="L46" s="43"/>
      <c r="M46" s="40"/>
    </row>
    <row r="47" spans="1:14" ht="20.100000000000001" customHeight="1">
      <c r="D47" s="45"/>
      <c r="E47" s="45"/>
      <c r="F47" s="46" t="s">
        <v>173</v>
      </c>
      <c r="G47" s="47"/>
      <c r="H47" s="46" t="s">
        <v>158</v>
      </c>
      <c r="I47" s="45"/>
      <c r="J47" s="46" t="s">
        <v>173</v>
      </c>
      <c r="K47" s="47"/>
      <c r="L47" s="46" t="s">
        <v>158</v>
      </c>
    </row>
    <row r="48" spans="1:14" s="68" customFormat="1" ht="20.100000000000001" customHeight="1">
      <c r="A48" s="37" t="s">
        <v>54</v>
      </c>
      <c r="B48" s="71"/>
      <c r="D48" s="72"/>
      <c r="E48" s="72"/>
      <c r="F48" s="51"/>
      <c r="G48" s="51"/>
      <c r="H48" s="51"/>
      <c r="I48" s="51"/>
      <c r="J48" s="53"/>
      <c r="K48" s="53"/>
      <c r="L48" s="53"/>
      <c r="M48" s="40"/>
    </row>
    <row r="49" spans="1:14" ht="20.100000000000001" customHeight="1">
      <c r="A49" s="33" t="s">
        <v>117</v>
      </c>
      <c r="B49" s="71"/>
      <c r="C49" s="68"/>
      <c r="D49" s="50"/>
      <c r="E49" s="51"/>
      <c r="F49" s="53">
        <v>-3575892</v>
      </c>
      <c r="G49" s="51"/>
      <c r="H49" s="53">
        <v>-3897493</v>
      </c>
      <c r="I49" s="53"/>
      <c r="J49" s="53">
        <v>-3575892</v>
      </c>
      <c r="K49" s="51"/>
      <c r="L49" s="53">
        <v>-3897493</v>
      </c>
      <c r="M49" s="33"/>
      <c r="N49" s="36"/>
    </row>
    <row r="50" spans="1:14" ht="20.100000000000001" customHeight="1">
      <c r="A50" s="33" t="s">
        <v>177</v>
      </c>
      <c r="B50" s="71"/>
      <c r="C50" s="68"/>
      <c r="D50" s="51"/>
      <c r="E50" s="53"/>
      <c r="F50" s="53">
        <v>-39045</v>
      </c>
      <c r="G50" s="53"/>
      <c r="H50" s="53">
        <v>0</v>
      </c>
      <c r="I50" s="53"/>
      <c r="J50" s="53">
        <v>-39045</v>
      </c>
      <c r="K50" s="53"/>
      <c r="L50" s="53">
        <v>0</v>
      </c>
      <c r="M50" s="33"/>
      <c r="N50" s="36"/>
    </row>
    <row r="51" spans="1:14" ht="20.100000000000001" customHeight="1">
      <c r="A51" s="33" t="s">
        <v>205</v>
      </c>
      <c r="B51" s="71"/>
      <c r="C51" s="68"/>
      <c r="D51" s="51"/>
      <c r="E51" s="53"/>
      <c r="F51" s="53">
        <v>0</v>
      </c>
      <c r="G51" s="53"/>
      <c r="H51" s="53">
        <v>0</v>
      </c>
      <c r="I51" s="53"/>
      <c r="J51" s="53">
        <v>-125000</v>
      </c>
      <c r="K51" s="53"/>
      <c r="L51" s="53">
        <v>0</v>
      </c>
      <c r="M51" s="33"/>
      <c r="N51" s="36"/>
    </row>
    <row r="52" spans="1:14" ht="20.100000000000001" customHeight="1">
      <c r="A52" s="33" t="s">
        <v>120</v>
      </c>
      <c r="B52" s="71"/>
      <c r="C52" s="68"/>
      <c r="D52" s="50"/>
      <c r="E52" s="51"/>
      <c r="F52" s="53">
        <v>-417849</v>
      </c>
      <c r="G52" s="53"/>
      <c r="H52" s="53">
        <v>-21868</v>
      </c>
      <c r="I52" s="53"/>
      <c r="J52" s="53">
        <v>-417849</v>
      </c>
      <c r="K52" s="53"/>
      <c r="L52" s="53">
        <v>-21868</v>
      </c>
      <c r="M52" s="33"/>
      <c r="N52" s="36"/>
    </row>
    <row r="53" spans="1:14" ht="20.100000000000001" customHeight="1">
      <c r="A53" s="33" t="s">
        <v>121</v>
      </c>
      <c r="C53" s="68"/>
      <c r="D53" s="50"/>
      <c r="E53" s="51"/>
      <c r="F53" s="53">
        <v>3791800</v>
      </c>
      <c r="G53" s="53"/>
      <c r="H53" s="53">
        <v>3837778</v>
      </c>
      <c r="I53" s="53"/>
      <c r="J53" s="53">
        <v>3791800</v>
      </c>
      <c r="K53" s="2"/>
      <c r="L53" s="53">
        <v>3738812</v>
      </c>
      <c r="M53" s="33"/>
      <c r="N53" s="36"/>
    </row>
    <row r="54" spans="1:14" ht="20.100000000000001" customHeight="1">
      <c r="A54" s="33" t="s">
        <v>122</v>
      </c>
      <c r="C54" s="68"/>
      <c r="D54" s="50"/>
      <c r="E54" s="51"/>
      <c r="F54" s="53">
        <v>17122</v>
      </c>
      <c r="G54" s="53"/>
      <c r="H54" s="53">
        <v>86904</v>
      </c>
      <c r="I54" s="53"/>
      <c r="J54" s="53">
        <v>17122</v>
      </c>
      <c r="K54" s="2"/>
      <c r="L54" s="53">
        <v>86904</v>
      </c>
      <c r="M54" s="33"/>
      <c r="N54" s="36"/>
    </row>
    <row r="55" spans="1:14" ht="20.100000000000001" customHeight="1">
      <c r="A55" s="33" t="s">
        <v>90</v>
      </c>
      <c r="B55" s="73"/>
      <c r="C55" s="68"/>
      <c r="D55" s="51"/>
      <c r="E55" s="53"/>
      <c r="F55" s="53">
        <v>-291422</v>
      </c>
      <c r="G55" s="53"/>
      <c r="H55" s="53">
        <v>-588701</v>
      </c>
      <c r="I55" s="53"/>
      <c r="J55" s="53">
        <v>-289706</v>
      </c>
      <c r="K55" s="53"/>
      <c r="L55" s="53">
        <v>-587730</v>
      </c>
      <c r="M55" s="33"/>
      <c r="N55" s="36"/>
    </row>
    <row r="56" spans="1:14" ht="20.100000000000001" customHeight="1">
      <c r="A56" s="33" t="s">
        <v>128</v>
      </c>
      <c r="B56" s="71"/>
      <c r="C56" s="68"/>
      <c r="D56" s="51"/>
      <c r="E56" s="53"/>
      <c r="F56" s="53">
        <v>4301</v>
      </c>
      <c r="G56" s="53"/>
      <c r="H56" s="53">
        <v>11453</v>
      </c>
      <c r="I56" s="53"/>
      <c r="J56" s="53">
        <v>4301</v>
      </c>
      <c r="K56" s="53"/>
      <c r="L56" s="53">
        <v>11453</v>
      </c>
      <c r="M56" s="33"/>
      <c r="N56" s="36"/>
    </row>
    <row r="57" spans="1:14" ht="20.100000000000001" customHeight="1">
      <c r="A57" s="33" t="s">
        <v>184</v>
      </c>
      <c r="B57" s="71"/>
      <c r="C57" s="68"/>
      <c r="D57" s="51"/>
      <c r="E57" s="53"/>
      <c r="F57" s="53"/>
      <c r="G57" s="53"/>
      <c r="H57" s="53"/>
      <c r="I57" s="53"/>
      <c r="J57" s="53"/>
      <c r="K57" s="53"/>
      <c r="L57" s="53"/>
      <c r="M57" s="33"/>
      <c r="N57" s="36"/>
    </row>
    <row r="58" spans="1:14" ht="20.100000000000001" customHeight="1">
      <c r="A58" s="33" t="s">
        <v>185</v>
      </c>
      <c r="B58" s="71"/>
      <c r="C58" s="68"/>
      <c r="D58" s="51"/>
      <c r="E58" s="53"/>
      <c r="F58" s="53">
        <v>-70523</v>
      </c>
      <c r="G58" s="53"/>
      <c r="H58" s="53">
        <v>20963</v>
      </c>
      <c r="I58" s="53"/>
      <c r="J58" s="53">
        <v>-883</v>
      </c>
      <c r="K58" s="53"/>
      <c r="L58" s="53">
        <v>38998</v>
      </c>
      <c r="M58" s="33"/>
      <c r="N58" s="36"/>
    </row>
    <row r="59" spans="1:14" ht="20.100000000000001" customHeight="1">
      <c r="A59" s="33" t="s">
        <v>100</v>
      </c>
      <c r="B59" s="71"/>
      <c r="C59" s="68"/>
      <c r="D59" s="51"/>
      <c r="E59" s="53"/>
      <c r="F59" s="53">
        <v>-576</v>
      </c>
      <c r="G59" s="53"/>
      <c r="H59" s="53">
        <v>-244</v>
      </c>
      <c r="I59" s="53"/>
      <c r="J59" s="53">
        <v>-576</v>
      </c>
      <c r="K59" s="53"/>
      <c r="L59" s="53">
        <v>-244</v>
      </c>
      <c r="M59" s="33"/>
      <c r="N59" s="36"/>
    </row>
    <row r="60" spans="1:14" ht="20.100000000000001" customHeight="1">
      <c r="A60" s="33" t="s">
        <v>107</v>
      </c>
      <c r="B60" s="71"/>
      <c r="C60" s="68"/>
      <c r="D60" s="51"/>
      <c r="E60" s="53"/>
      <c r="F60" s="53">
        <v>57792</v>
      </c>
      <c r="G60" s="53"/>
      <c r="H60" s="53">
        <v>58312</v>
      </c>
      <c r="I60" s="53"/>
      <c r="J60" s="53">
        <v>57576</v>
      </c>
      <c r="K60" s="53"/>
      <c r="L60" s="53">
        <v>57235</v>
      </c>
      <c r="M60" s="33"/>
      <c r="N60" s="36"/>
    </row>
    <row r="61" spans="1:14" ht="20.100000000000001" customHeight="1">
      <c r="A61" s="33" t="s">
        <v>136</v>
      </c>
      <c r="B61" s="71"/>
      <c r="C61" s="68"/>
      <c r="D61" s="51"/>
      <c r="E61" s="53"/>
      <c r="F61" s="53">
        <v>7425</v>
      </c>
      <c r="G61" s="53"/>
      <c r="H61" s="53">
        <v>3019</v>
      </c>
      <c r="I61" s="53"/>
      <c r="J61" s="53">
        <v>7425</v>
      </c>
      <c r="K61" s="53"/>
      <c r="L61" s="53">
        <v>3019</v>
      </c>
      <c r="M61" s="33"/>
      <c r="N61" s="36"/>
    </row>
    <row r="62" spans="1:14" ht="20.100000000000001" customHeight="1">
      <c r="A62" s="33" t="s">
        <v>186</v>
      </c>
      <c r="B62" s="71"/>
      <c r="C62" s="68"/>
      <c r="D62" s="51"/>
      <c r="E62" s="53"/>
      <c r="F62" s="53">
        <v>0</v>
      </c>
      <c r="G62" s="53"/>
      <c r="H62" s="53">
        <v>1673</v>
      </c>
      <c r="I62" s="53"/>
      <c r="J62" s="53">
        <v>0</v>
      </c>
      <c r="K62" s="53"/>
      <c r="L62" s="53">
        <v>1673</v>
      </c>
      <c r="M62" s="33"/>
      <c r="N62" s="36"/>
    </row>
    <row r="63" spans="1:14" ht="20.100000000000001" customHeight="1">
      <c r="A63" s="33" t="s">
        <v>187</v>
      </c>
      <c r="B63" s="71"/>
      <c r="C63" s="68"/>
      <c r="D63" s="51"/>
      <c r="E63" s="53"/>
      <c r="F63" s="53">
        <v>12600</v>
      </c>
      <c r="G63" s="53"/>
      <c r="H63" s="53">
        <v>10950</v>
      </c>
      <c r="I63" s="53"/>
      <c r="J63" s="53">
        <v>12600</v>
      </c>
      <c r="K63" s="53"/>
      <c r="L63" s="53">
        <v>10950</v>
      </c>
      <c r="M63" s="33"/>
      <c r="N63" s="36"/>
    </row>
    <row r="64" spans="1:14" ht="20.100000000000001" customHeight="1">
      <c r="A64" s="37" t="s">
        <v>154</v>
      </c>
      <c r="B64" s="71"/>
      <c r="C64" s="68"/>
      <c r="D64" s="51"/>
      <c r="E64" s="40"/>
      <c r="F64" s="55">
        <f>SUM(F49:F63)</f>
        <v>-504267</v>
      </c>
      <c r="G64" s="53"/>
      <c r="H64" s="55">
        <f>SUM(H49:H63)</f>
        <v>-477254</v>
      </c>
      <c r="I64" s="53"/>
      <c r="J64" s="55">
        <f>SUM(J49:J63)</f>
        <v>-558127</v>
      </c>
      <c r="K64" s="53"/>
      <c r="L64" s="55">
        <f>SUM(L49:L63)</f>
        <v>-558291</v>
      </c>
      <c r="M64" s="33"/>
      <c r="N64" s="36"/>
    </row>
    <row r="65" spans="1:14" ht="20.100000000000001" customHeight="1">
      <c r="A65" s="37" t="s">
        <v>101</v>
      </c>
      <c r="B65" s="71"/>
      <c r="C65" s="68"/>
      <c r="D65" s="51"/>
      <c r="E65" s="40"/>
      <c r="F65" s="53"/>
      <c r="G65" s="53"/>
      <c r="H65" s="53"/>
      <c r="I65" s="53"/>
      <c r="J65" s="53"/>
      <c r="L65" s="53"/>
      <c r="M65" s="33"/>
      <c r="N65" s="36"/>
    </row>
    <row r="66" spans="1:14" ht="20.100000000000001" customHeight="1">
      <c r="A66" s="33" t="s">
        <v>135</v>
      </c>
      <c r="B66" s="71"/>
      <c r="C66" s="68"/>
      <c r="D66" s="51"/>
      <c r="E66" s="53"/>
      <c r="F66" s="53">
        <v>-6144</v>
      </c>
      <c r="G66" s="53"/>
      <c r="H66" s="53">
        <v>-6838</v>
      </c>
      <c r="I66" s="53"/>
      <c r="J66" s="53">
        <v>-6144</v>
      </c>
      <c r="K66" s="53"/>
      <c r="L66" s="53">
        <v>-6838</v>
      </c>
      <c r="M66" s="74"/>
      <c r="N66" s="36"/>
    </row>
    <row r="67" spans="1:14" ht="20.100000000000001" customHeight="1">
      <c r="A67" s="33" t="s">
        <v>206</v>
      </c>
      <c r="B67" s="71"/>
      <c r="C67" s="68"/>
      <c r="D67" s="51"/>
      <c r="E67" s="53"/>
      <c r="F67" s="53">
        <v>-787</v>
      </c>
      <c r="G67" s="53"/>
      <c r="H67" s="53">
        <v>-702</v>
      </c>
      <c r="I67" s="53"/>
      <c r="J67" s="53">
        <v>-787</v>
      </c>
      <c r="K67" s="53"/>
      <c r="L67" s="53">
        <v>-702</v>
      </c>
      <c r="M67" s="74"/>
      <c r="N67" s="36"/>
    </row>
    <row r="68" spans="1:14" ht="20.100000000000001" customHeight="1">
      <c r="A68" s="33" t="s">
        <v>188</v>
      </c>
      <c r="B68" s="71"/>
      <c r="C68" s="68"/>
      <c r="D68" s="51"/>
      <c r="E68" s="53"/>
      <c r="F68" s="53">
        <v>-355500</v>
      </c>
      <c r="G68" s="53"/>
      <c r="H68" s="53">
        <v>-454500</v>
      </c>
      <c r="I68" s="53"/>
      <c r="J68" s="53">
        <v>-355500</v>
      </c>
      <c r="K68" s="53"/>
      <c r="L68" s="53">
        <v>-454500</v>
      </c>
      <c r="M68" s="74"/>
      <c r="N68" s="36"/>
    </row>
    <row r="69" spans="1:14" ht="20.100000000000001" customHeight="1">
      <c r="A69" s="37" t="s">
        <v>65</v>
      </c>
      <c r="B69" s="71"/>
      <c r="C69" s="68"/>
      <c r="D69" s="51"/>
      <c r="E69" s="40"/>
      <c r="F69" s="55">
        <f>SUM(F66:F68)</f>
        <v>-362431</v>
      </c>
      <c r="G69" s="53"/>
      <c r="H69" s="55">
        <f>SUM(H66:H68)</f>
        <v>-462040</v>
      </c>
      <c r="I69" s="53"/>
      <c r="J69" s="55">
        <f>SUM(J66:J68)</f>
        <v>-362431</v>
      </c>
      <c r="K69" s="53"/>
      <c r="L69" s="55">
        <f>SUM(L66:L68)</f>
        <v>-462040</v>
      </c>
      <c r="M69" s="33"/>
      <c r="N69" s="36"/>
    </row>
    <row r="70" spans="1:14" ht="20.100000000000001" customHeight="1">
      <c r="A70" s="37" t="s">
        <v>189</v>
      </c>
      <c r="B70" s="71"/>
      <c r="C70" s="68"/>
      <c r="D70" s="51"/>
      <c r="E70" s="40"/>
      <c r="F70" s="53">
        <f>SUM(F38,F64,F69)</f>
        <v>69998</v>
      </c>
      <c r="G70" s="53"/>
      <c r="H70" s="53">
        <f>SUM(H38,H64,H69)</f>
        <v>36347</v>
      </c>
      <c r="I70" s="53"/>
      <c r="J70" s="53">
        <f>SUM(J38,J64,J69)</f>
        <v>22592</v>
      </c>
      <c r="K70" s="53"/>
      <c r="L70" s="53">
        <f>SUM(L38,L64,L69)</f>
        <v>-44557</v>
      </c>
      <c r="M70" s="33"/>
      <c r="N70" s="36"/>
    </row>
    <row r="71" spans="1:14" ht="20.100000000000001" customHeight="1">
      <c r="A71" s="33" t="s">
        <v>102</v>
      </c>
      <c r="B71" s="71"/>
      <c r="C71" s="68"/>
      <c r="D71" s="51"/>
      <c r="E71" s="53"/>
      <c r="F71" s="58">
        <v>502077</v>
      </c>
      <c r="G71" s="53"/>
      <c r="H71" s="58">
        <v>871760</v>
      </c>
      <c r="I71" s="53"/>
      <c r="J71" s="58">
        <v>424247</v>
      </c>
      <c r="K71" s="53"/>
      <c r="L71" s="58">
        <v>845596</v>
      </c>
      <c r="M71" s="33"/>
      <c r="N71" s="36"/>
    </row>
    <row r="72" spans="1:14" ht="20.100000000000001" customHeight="1" thickBot="1">
      <c r="A72" s="37" t="s">
        <v>103</v>
      </c>
      <c r="B72" s="73"/>
      <c r="C72" s="68"/>
      <c r="D72" s="51"/>
      <c r="E72" s="40"/>
      <c r="F72" s="63">
        <f>SUM(F70:F71)</f>
        <v>572075</v>
      </c>
      <c r="G72" s="53"/>
      <c r="H72" s="63">
        <f>SUM(H70:H71)</f>
        <v>908107</v>
      </c>
      <c r="I72" s="53"/>
      <c r="J72" s="63">
        <f>SUM(J70:J71)</f>
        <v>446839</v>
      </c>
      <c r="L72" s="63">
        <f>SUM(L70:L71)</f>
        <v>801039</v>
      </c>
      <c r="M72" s="33"/>
      <c r="N72" s="36"/>
    </row>
    <row r="73" spans="1:14" ht="20.100000000000001" customHeight="1" thickTop="1">
      <c r="A73" s="33" t="s">
        <v>104</v>
      </c>
      <c r="B73" s="71"/>
      <c r="C73" s="68"/>
      <c r="D73" s="51"/>
      <c r="E73" s="40"/>
      <c r="F73" s="75"/>
      <c r="G73" s="53"/>
      <c r="H73" s="75"/>
      <c r="I73" s="53"/>
      <c r="J73" s="76"/>
      <c r="L73" s="76"/>
      <c r="M73" s="33"/>
      <c r="N73" s="36"/>
    </row>
    <row r="74" spans="1:14" ht="20.100000000000001" customHeight="1">
      <c r="A74" s="37" t="s">
        <v>55</v>
      </c>
      <c r="B74" s="71"/>
      <c r="C74" s="68"/>
      <c r="D74" s="51"/>
      <c r="E74" s="40"/>
      <c r="F74" s="53"/>
      <c r="G74" s="53"/>
      <c r="H74" s="53"/>
      <c r="I74" s="53"/>
      <c r="J74" s="53"/>
      <c r="L74" s="53"/>
      <c r="M74" s="33"/>
      <c r="N74" s="36"/>
    </row>
    <row r="75" spans="1:14" ht="20.100000000000001" customHeight="1">
      <c r="A75" s="33" t="s">
        <v>56</v>
      </c>
      <c r="B75" s="71"/>
      <c r="C75" s="68"/>
      <c r="D75" s="51"/>
      <c r="E75" s="40"/>
      <c r="F75" s="53"/>
      <c r="G75" s="53"/>
      <c r="H75" s="53"/>
      <c r="I75" s="53"/>
      <c r="J75" s="53"/>
      <c r="L75" s="53"/>
      <c r="M75" s="33"/>
      <c r="N75" s="36"/>
    </row>
    <row r="76" spans="1:14" ht="20.100000000000001" customHeight="1">
      <c r="A76" s="33" t="s">
        <v>190</v>
      </c>
      <c r="B76" s="71"/>
      <c r="C76" s="68"/>
      <c r="F76" s="53"/>
      <c r="G76" s="53"/>
      <c r="H76" s="53"/>
      <c r="I76" s="53"/>
      <c r="J76" s="53"/>
      <c r="K76" s="53"/>
      <c r="L76" s="53"/>
      <c r="M76" s="33"/>
      <c r="N76" s="36"/>
    </row>
    <row r="77" spans="1:14" ht="20.100000000000001" customHeight="1">
      <c r="A77" s="33" t="s">
        <v>191</v>
      </c>
      <c r="B77" s="71"/>
      <c r="C77" s="68"/>
      <c r="D77" s="51"/>
      <c r="E77" s="53"/>
      <c r="F77" s="53">
        <v>64454</v>
      </c>
      <c r="G77" s="53"/>
      <c r="H77" s="53">
        <v>244232</v>
      </c>
      <c r="I77" s="53"/>
      <c r="J77" s="53">
        <v>63804</v>
      </c>
      <c r="K77" s="53"/>
      <c r="L77" s="53">
        <v>244232</v>
      </c>
      <c r="M77" s="33"/>
      <c r="N77" s="36"/>
    </row>
    <row r="78" spans="1:14" ht="20.100000000000001" customHeight="1">
      <c r="A78" s="33" t="s">
        <v>164</v>
      </c>
      <c r="B78" s="71"/>
      <c r="C78" s="68"/>
      <c r="D78" s="51"/>
      <c r="E78" s="53"/>
      <c r="F78" s="53">
        <v>28</v>
      </c>
      <c r="G78" s="53"/>
      <c r="H78" s="53">
        <v>28</v>
      </c>
      <c r="I78" s="53"/>
      <c r="J78" s="53">
        <v>28</v>
      </c>
      <c r="K78" s="53"/>
      <c r="L78" s="53">
        <v>28</v>
      </c>
      <c r="M78" s="33"/>
      <c r="N78" s="36"/>
    </row>
    <row r="79" spans="1:14" ht="20.100000000000001" customHeight="1">
      <c r="A79" s="33" t="s">
        <v>130</v>
      </c>
      <c r="B79" s="71"/>
      <c r="C79" s="68"/>
      <c r="D79" s="51"/>
      <c r="E79" s="53"/>
      <c r="F79" s="53">
        <v>7033</v>
      </c>
      <c r="G79" s="53"/>
      <c r="H79" s="53">
        <v>7244</v>
      </c>
      <c r="I79" s="53"/>
      <c r="J79" s="53">
        <v>7033</v>
      </c>
      <c r="K79" s="53"/>
      <c r="L79" s="53">
        <v>7244</v>
      </c>
      <c r="M79" s="33"/>
      <c r="N79" s="36"/>
    </row>
    <row r="80" spans="1:14" ht="20.100000000000001" customHeight="1">
      <c r="A80" s="33" t="s">
        <v>192</v>
      </c>
      <c r="B80" s="71"/>
      <c r="C80" s="68"/>
      <c r="D80" s="51"/>
      <c r="E80" s="53"/>
      <c r="F80" s="53"/>
      <c r="G80" s="53"/>
      <c r="H80" s="53"/>
      <c r="I80" s="53"/>
      <c r="J80" s="53"/>
      <c r="K80" s="53"/>
      <c r="L80" s="53"/>
      <c r="M80" s="33"/>
      <c r="N80" s="36"/>
    </row>
    <row r="81" spans="1:14" ht="20.100000000000001" customHeight="1">
      <c r="A81" s="33" t="s">
        <v>193</v>
      </c>
      <c r="E81" s="53"/>
      <c r="F81" s="53">
        <v>355</v>
      </c>
      <c r="G81" s="53"/>
      <c r="H81" s="53">
        <v>522</v>
      </c>
      <c r="I81" s="53"/>
      <c r="J81" s="53">
        <v>355</v>
      </c>
      <c r="K81" s="53"/>
      <c r="L81" s="53">
        <v>522</v>
      </c>
      <c r="M81" s="33"/>
      <c r="N81" s="36"/>
    </row>
    <row r="82" spans="1:14" ht="20.100000000000001" customHeight="1">
      <c r="A82" s="33" t="s">
        <v>207</v>
      </c>
      <c r="E82" s="53"/>
      <c r="F82" s="53">
        <v>0</v>
      </c>
      <c r="G82" s="53"/>
      <c r="H82" s="53">
        <v>0</v>
      </c>
      <c r="I82" s="53"/>
      <c r="J82" s="53">
        <v>0</v>
      </c>
      <c r="K82" s="53"/>
      <c r="L82" s="53">
        <v>115470</v>
      </c>
      <c r="M82" s="33"/>
      <c r="N82" s="36"/>
    </row>
    <row r="83" spans="1:14" s="68" customFormat="1" ht="10.5" customHeight="1">
      <c r="A83" s="33"/>
      <c r="B83" s="71"/>
      <c r="D83" s="40"/>
      <c r="E83" s="40"/>
      <c r="F83" s="64"/>
      <c r="G83" s="33"/>
      <c r="H83" s="64"/>
      <c r="I83" s="64"/>
      <c r="J83" s="64"/>
      <c r="K83" s="40"/>
      <c r="L83" s="64"/>
      <c r="M83" s="40"/>
    </row>
    <row r="84" spans="1:14" s="68" customFormat="1" ht="20.100000000000001" customHeight="1">
      <c r="A84" s="33" t="s">
        <v>1</v>
      </c>
      <c r="B84" s="71"/>
      <c r="D84" s="40"/>
      <c r="E84" s="40"/>
      <c r="F84" s="51"/>
      <c r="G84" s="51"/>
      <c r="H84" s="51"/>
      <c r="I84" s="51"/>
      <c r="J84" s="64"/>
      <c r="K84" s="40"/>
      <c r="L84" s="64"/>
      <c r="M84" s="40"/>
    </row>
  </sheetData>
  <printOptions horizontalCentered="1" gridLinesSet="0"/>
  <pageMargins left="0.78740157480314998" right="0.118110236220472" top="0.78740157480314998" bottom="0.196850393700787" header="0.196850393700787" footer="0.196850393700787"/>
  <pageSetup paperSize="9" scale="90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E8D02D460DF8468BAF331C14BE6244" ma:contentTypeVersion="11" ma:contentTypeDescription="Create a new document." ma:contentTypeScope="" ma:versionID="2568dd63f25046fc959e7edba8c225e7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9ee63a2bf726862de98d01371885a898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212BD3-CD1F-4A67-A4E3-D157BAEF7494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dbefa04-6078-4424-b59c-c9b0eb79123f"/>
    <ds:schemaRef ds:uri="http://schemas.microsoft.com/office/infopath/2007/PartnerControls"/>
    <ds:schemaRef ds:uri="8584ffa4-3a29-4f88-a0e7-30a8bb8ab9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55AC25E-A6DF-4722-9C90-1BA756AEFF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F56247-C79F-4535-9037-6551E420CD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มยุรี ไวยปิติ</cp:lastModifiedBy>
  <cp:lastPrinted>2026-08-06T07:35:25Z</cp:lastPrinted>
  <dcterms:created xsi:type="dcterms:W3CDTF">1999-01-30T13:21:27Z</dcterms:created>
  <dcterms:modified xsi:type="dcterms:W3CDTF">2026-08-13T08:16:57Z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</Properties>
</file>