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APICO Hitech\Aapico Hitech Plc\2026\QTR2'26\SET\"/>
    </mc:Choice>
  </mc:AlternateContent>
  <xr:revisionPtr revIDLastSave="0" documentId="13_ncr:1_{2D676015-703A-4E29-84CA-321882AE321E}" xr6:coauthVersionLast="47" xr6:coauthVersionMax="47" xr10:uidLastSave="{00000000-0000-0000-0000-000000000000}"/>
  <bookViews>
    <workbookView xWindow="-108" yWindow="-108" windowWidth="23256" windowHeight="12456" tabRatio="599" firstSheet="1" activeTab="1" xr2:uid="{00000000-000D-0000-FFFF-FFFF00000000}"/>
  </bookViews>
  <sheets>
    <sheet name="pldt" sheetId="1" state="veryHidden" r:id="rId1"/>
    <sheet name="bs" sheetId="2" r:id="rId2"/>
    <sheet name="pl" sheetId="7" r:id="rId3"/>
    <sheet name="Consolidated" sheetId="5" r:id="rId4"/>
    <sheet name="Company" sheetId="6" r:id="rId5"/>
  </sheets>
  <definedNames>
    <definedName name="_xlnm.Print_Area" localSheetId="2">pl!$A$1:$L$224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7" l="1"/>
  <c r="F201" i="7"/>
  <c r="H201" i="7"/>
  <c r="J201" i="7"/>
  <c r="L201" i="7"/>
  <c r="M22" i="6"/>
  <c r="K22" i="6"/>
  <c r="I22" i="6"/>
  <c r="G22" i="6"/>
  <c r="E22" i="6"/>
  <c r="C22" i="6"/>
  <c r="Q21" i="6"/>
  <c r="AA26" i="5"/>
  <c r="Q27" i="5"/>
  <c r="O27" i="5"/>
  <c r="M27" i="5"/>
  <c r="K27" i="5"/>
  <c r="I27" i="5"/>
  <c r="G27" i="5"/>
  <c r="E27" i="5"/>
  <c r="C27" i="5"/>
  <c r="AE26" i="5"/>
  <c r="Y26" i="5"/>
  <c r="Q14" i="6"/>
  <c r="Y19" i="5"/>
  <c r="AA19" i="5" s="1"/>
  <c r="AE19" i="5" s="1"/>
  <c r="J82" i="7"/>
  <c r="J19" i="7"/>
  <c r="L54" i="7" l="1"/>
  <c r="J54" i="7"/>
  <c r="H54" i="7"/>
  <c r="L19" i="7"/>
  <c r="H19" i="7"/>
  <c r="F19" i="7"/>
  <c r="L13" i="7"/>
  <c r="J13" i="7"/>
  <c r="J20" i="7" s="1"/>
  <c r="J25" i="7" s="1"/>
  <c r="J27" i="7" s="1"/>
  <c r="H13" i="7"/>
  <c r="F13" i="7"/>
  <c r="Y24" i="5"/>
  <c r="AA24" i="5" s="1"/>
  <c r="F82" i="7"/>
  <c r="F76" i="7"/>
  <c r="F59" i="2"/>
  <c r="F17" i="2"/>
  <c r="F204" i="7"/>
  <c r="F20" i="7" l="1"/>
  <c r="F25" i="7" s="1"/>
  <c r="F27" i="7" s="1"/>
  <c r="F46" i="7" s="1"/>
  <c r="H20" i="7"/>
  <c r="H25" i="7" s="1"/>
  <c r="H27" i="7" s="1"/>
  <c r="H30" i="7" s="1"/>
  <c r="H32" i="7" s="1"/>
  <c r="L20" i="7"/>
  <c r="L25" i="7" s="1"/>
  <c r="L27" i="7" s="1"/>
  <c r="L46" i="7" s="1"/>
  <c r="L56" i="7" s="1"/>
  <c r="L59" i="7" s="1"/>
  <c r="J46" i="7"/>
  <c r="J56" i="7" s="1"/>
  <c r="J59" i="7" s="1"/>
  <c r="J30" i="7"/>
  <c r="F83" i="7"/>
  <c r="F88" i="7" s="1"/>
  <c r="C20" i="6"/>
  <c r="J204" i="7"/>
  <c r="F56" i="7" l="1"/>
  <c r="F59" i="7" s="1"/>
  <c r="F61" i="7" s="1"/>
  <c r="H46" i="7"/>
  <c r="H56" i="7" s="1"/>
  <c r="H59" i="7" s="1"/>
  <c r="H61" i="7" s="1"/>
  <c r="L30" i="7"/>
  <c r="F30" i="7"/>
  <c r="F32" i="7" s="1"/>
  <c r="L92" i="2"/>
  <c r="L192" i="7" l="1"/>
  <c r="J192" i="7"/>
  <c r="H192" i="7"/>
  <c r="F192" i="7"/>
  <c r="M20" i="6"/>
  <c r="J92" i="2" s="1"/>
  <c r="M13" i="6"/>
  <c r="M15" i="6" s="1"/>
  <c r="G20" i="6"/>
  <c r="G13" i="6"/>
  <c r="G15" i="6" s="1"/>
  <c r="Q25" i="5"/>
  <c r="Q18" i="5"/>
  <c r="Q20" i="5" s="1"/>
  <c r="G25" i="5"/>
  <c r="G18" i="5"/>
  <c r="G20" i="5" s="1"/>
  <c r="J85" i="2" l="1"/>
  <c r="F85" i="2"/>
  <c r="F92" i="2"/>
  <c r="J34" i="2" l="1"/>
  <c r="L76" i="7" l="1"/>
  <c r="J76" i="7"/>
  <c r="H76" i="7"/>
  <c r="K20" i="6" l="1"/>
  <c r="I20" i="6"/>
  <c r="E20" i="6"/>
  <c r="L117" i="7" l="1"/>
  <c r="J117" i="7"/>
  <c r="F117" i="7"/>
  <c r="I156" i="7"/>
  <c r="K156" i="7"/>
  <c r="G156" i="7"/>
  <c r="J83" i="7" l="1"/>
  <c r="J88" i="7" s="1"/>
  <c r="J135" i="7" s="1"/>
  <c r="F135" i="7"/>
  <c r="F156" i="7" s="1"/>
  <c r="F166" i="7" s="1"/>
  <c r="F170" i="7" s="1"/>
  <c r="F90" i="7" l="1"/>
  <c r="F93" i="7" s="1"/>
  <c r="K25" i="5"/>
  <c r="K18" i="5"/>
  <c r="K20" i="5" s="1"/>
  <c r="F87" i="2" l="1"/>
  <c r="F95" i="7"/>
  <c r="S23" i="5"/>
  <c r="Y15" i="5"/>
  <c r="AA15" i="5" s="1"/>
  <c r="AE15" i="5" s="1"/>
  <c r="L82" i="7" l="1"/>
  <c r="H82" i="7"/>
  <c r="L93" i="2" l="1"/>
  <c r="L90" i="2"/>
  <c r="Q17" i="6"/>
  <c r="Q10" i="6"/>
  <c r="H96" i="2"/>
  <c r="H93" i="2"/>
  <c r="H91" i="2"/>
  <c r="H90" i="2"/>
  <c r="Y23" i="5"/>
  <c r="Y22" i="5"/>
  <c r="AA22" i="5" s="1"/>
  <c r="AE22" i="5" s="1"/>
  <c r="Y16" i="5"/>
  <c r="H94" i="2" l="1"/>
  <c r="L34" i="2"/>
  <c r="H34" i="2"/>
  <c r="H17" i="2"/>
  <c r="L17" i="2"/>
  <c r="H66" i="2" l="1"/>
  <c r="L66" i="2"/>
  <c r="Y17" i="5" l="1"/>
  <c r="AA17" i="5" s="1"/>
  <c r="Y18" i="5" l="1"/>
  <c r="Y20" i="5" s="1"/>
  <c r="H117" i="7" l="1"/>
  <c r="W18" i="5" l="1"/>
  <c r="W20" i="5" s="1"/>
  <c r="AE17" i="5" l="1"/>
  <c r="I25" i="5"/>
  <c r="I18" i="5"/>
  <c r="I20" i="5" s="1"/>
  <c r="I13" i="6"/>
  <c r="I15" i="6" s="1"/>
  <c r="C13" i="6"/>
  <c r="C15" i="6" s="1"/>
  <c r="E13" i="6"/>
  <c r="E15" i="6" s="1"/>
  <c r="K13" i="6"/>
  <c r="K15" i="6" s="1"/>
  <c r="C18" i="5"/>
  <c r="C20" i="5" s="1"/>
  <c r="E18" i="5"/>
  <c r="E20" i="5" s="1"/>
  <c r="M18" i="5"/>
  <c r="M20" i="5" s="1"/>
  <c r="O18" i="5"/>
  <c r="O20" i="5" s="1"/>
  <c r="U18" i="5"/>
  <c r="U20" i="5" s="1"/>
  <c r="AC18" i="5"/>
  <c r="AC20" i="5" s="1"/>
  <c r="H95" i="2"/>
  <c r="C25" i="5"/>
  <c r="O25" i="5"/>
  <c r="M25" i="5"/>
  <c r="E25" i="5"/>
  <c r="Q19" i="6"/>
  <c r="Q12" i="6"/>
  <c r="L95" i="2"/>
  <c r="L59" i="2"/>
  <c r="L67" i="2" s="1"/>
  <c r="H59" i="2"/>
  <c r="J90" i="2" l="1"/>
  <c r="H97" i="2"/>
  <c r="L97" i="2"/>
  <c r="L98" i="2" s="1"/>
  <c r="L83" i="7"/>
  <c r="L88" i="7" s="1"/>
  <c r="L90" i="7" s="1"/>
  <c r="F90" i="2"/>
  <c r="F91" i="2"/>
  <c r="H83" i="7"/>
  <c r="H35" i="2"/>
  <c r="L35" i="2"/>
  <c r="H67" i="2"/>
  <c r="H98" i="2" l="1"/>
  <c r="H88" i="7"/>
  <c r="H90" i="7" s="1"/>
  <c r="L135" i="7"/>
  <c r="L109" i="7"/>
  <c r="L156" i="7" l="1"/>
  <c r="L166" i="7" s="1"/>
  <c r="L170" i="7" s="1"/>
  <c r="H135" i="7"/>
  <c r="H156" i="7" s="1"/>
  <c r="H166" i="7" s="1"/>
  <c r="H170" i="7" s="1"/>
  <c r="H93" i="7"/>
  <c r="H95" i="7" s="1"/>
  <c r="H109" i="7"/>
  <c r="H119" i="7" s="1"/>
  <c r="H122" i="7" s="1"/>
  <c r="H124" i="7" s="1"/>
  <c r="L93" i="7"/>
  <c r="O11" i="6" s="1"/>
  <c r="Q11" i="6" s="1"/>
  <c r="Q13" i="6" s="1"/>
  <c r="Q15" i="6" s="1"/>
  <c r="L119" i="7"/>
  <c r="L122" i="7" s="1"/>
  <c r="S16" i="5" l="1"/>
  <c r="AA16" i="5" s="1"/>
  <c r="O13" i="6"/>
  <c r="O15" i="6" s="1"/>
  <c r="S18" i="5" l="1"/>
  <c r="S20" i="5" s="1"/>
  <c r="AA18" i="5"/>
  <c r="AA20" i="5" s="1"/>
  <c r="AE16" i="5"/>
  <c r="AE18" i="5" l="1"/>
  <c r="AE20" i="5" s="1"/>
  <c r="W25" i="5" l="1"/>
  <c r="W27" i="5" s="1"/>
  <c r="J66" i="2" l="1"/>
  <c r="J17" i="2" l="1"/>
  <c r="J35" i="2" s="1"/>
  <c r="F66" i="2" l="1"/>
  <c r="J59" i="2" l="1"/>
  <c r="J67" i="2" s="1"/>
  <c r="F67" i="2" l="1"/>
  <c r="AC23" i="5" l="1"/>
  <c r="AC25" i="5" l="1"/>
  <c r="AC27" i="5" s="1"/>
  <c r="F96" i="2" l="1"/>
  <c r="U25" i="5"/>
  <c r="U27" i="5" s="1"/>
  <c r="F94" i="2" l="1"/>
  <c r="AE24" i="5"/>
  <c r="Y25" i="5"/>
  <c r="Y27" i="5" s="1"/>
  <c r="F34" i="2" l="1"/>
  <c r="F35" i="2" s="1"/>
  <c r="J90" i="7" l="1"/>
  <c r="J93" i="7" s="1"/>
  <c r="J156" i="7" l="1"/>
  <c r="J166" i="7" s="1"/>
  <c r="J170" i="7" l="1"/>
  <c r="J109" i="7"/>
  <c r="J119" i="7" l="1"/>
  <c r="J122" i="7" s="1"/>
  <c r="O18" i="6"/>
  <c r="O20" i="6" l="1"/>
  <c r="O22" i="6" s="1"/>
  <c r="Q18" i="6"/>
  <c r="Q20" i="6" l="1"/>
  <c r="Q22" i="6" s="1"/>
  <c r="J93" i="2"/>
  <c r="J95" i="2" s="1"/>
  <c r="J97" i="2" l="1"/>
  <c r="J98" i="2" s="1"/>
  <c r="F109" i="7" l="1"/>
  <c r="F119" i="7" s="1"/>
  <c r="F122" i="7" l="1"/>
  <c r="F124" i="7" s="1"/>
  <c r="AA23" i="5"/>
  <c r="S25" i="5"/>
  <c r="S27" i="5" s="1"/>
  <c r="F93" i="2" l="1"/>
  <c r="F95" i="2" s="1"/>
  <c r="F97" i="2" s="1"/>
  <c r="F98" i="2" s="1"/>
  <c r="AA25" i="5"/>
  <c r="AA27" i="5" s="1"/>
  <c r="AE23" i="5"/>
  <c r="AE25" i="5" s="1"/>
  <c r="AE27" i="5" s="1"/>
  <c r="F203" i="7" l="1"/>
  <c r="F205" i="7" s="1"/>
  <c r="H203" i="7"/>
  <c r="H205" i="7" s="1"/>
  <c r="J203" i="7"/>
  <c r="J205" i="7" s="1"/>
  <c r="L203" i="7"/>
  <c r="L205" i="7" s="1"/>
</calcChain>
</file>

<file path=xl/sharedStrings.xml><?xml version="1.0" encoding="utf-8"?>
<sst xmlns="http://schemas.openxmlformats.org/spreadsheetml/2006/main" count="421" uniqueCount="249">
  <si>
    <t>AAPICO Hitech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</si>
  <si>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</si>
  <si>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</si>
  <si>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</si>
  <si>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</si>
  <si>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</si>
  <si>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</si>
  <si>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</si>
  <si>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</si>
  <si>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</si>
  <si>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</si>
  <si>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</si>
  <si>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</si>
  <si>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</si>
  <si>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</si>
  <si>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</si>
  <si>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</si>
  <si>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</si>
  <si>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</si>
  <si>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</si>
  <si>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Long-term loans to related parties</t>
  </si>
  <si>
    <t>Investments in associates</t>
  </si>
  <si>
    <t>Investments in joint ventures</t>
  </si>
  <si>
    <t>Investments in subsidiaries</t>
  </si>
  <si>
    <t>Investment properties</t>
  </si>
  <si>
    <t>Property, plant and equipment</t>
  </si>
  <si>
    <t>Right-of-use assets</t>
  </si>
  <si>
    <t>Goodwill</t>
  </si>
  <si>
    <t>Other intangible assets</t>
  </si>
  <si>
    <t>Assets recognised from the costs to fulfill</t>
  </si>
  <si>
    <t xml:space="preserve">   a contract with a customer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</si>
  <si>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</si>
  <si>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</si>
  <si>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</si>
  <si>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</si>
  <si>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</si>
  <si>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</si>
  <si>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</si>
  <si>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</si>
  <si>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</si>
  <si>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 xml:space="preserve">Current portion of lease liabilities </t>
  </si>
  <si>
    <t>Short-term loans from related parties</t>
  </si>
  <si>
    <t>Other current liabilities</t>
  </si>
  <si>
    <t xml:space="preserve">   Advances received from customers</t>
  </si>
  <si>
    <t xml:space="preserve">   Others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</si>
  <si>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</si>
  <si>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</si>
  <si>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</si>
  <si>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</si>
  <si>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</si>
  <si>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</si>
  <si>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</si>
  <si>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</si>
  <si>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</si>
  <si>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354,842,228 ordinary shares of Baht 1 each</t>
  </si>
  <si>
    <t xml:space="preserve">   Issued and paid-up</t>
  </si>
  <si>
    <t xml:space="preserve">      354,842,012 ordinary shares of Baht 1 each</t>
  </si>
  <si>
    <t>Premium on ordinary shares</t>
  </si>
  <si>
    <t>Premium on treasury shares</t>
  </si>
  <si>
    <t>Retained earnings</t>
  </si>
  <si>
    <t xml:space="preserve">   Appropriated</t>
  </si>
  <si>
    <t xml:space="preserve">      Statutory reserve - the Company</t>
  </si>
  <si>
    <t xml:space="preserve">      Statutory reserve - subsidiaries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</si>
  <si>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</si>
  <si>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</si>
  <si>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</si>
  <si>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</si>
  <si>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</si>
  <si>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</si>
  <si>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</si>
  <si>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</si>
  <si>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Income statement</t>
  </si>
  <si>
    <t>(Unit: Thousand Baht, except basic earnings per share expressed in Baht)</t>
  </si>
  <si>
    <t>Revenues</t>
  </si>
  <si>
    <t>Revenues from contracts with customers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</si>
  <si>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</si>
  <si>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</si>
  <si>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</si>
  <si>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</si>
  <si>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</si>
  <si>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</si>
  <si>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Share of profit from investments in associates</t>
  </si>
  <si>
    <t>Finance income</t>
  </si>
  <si>
    <t>Finance cost</t>
  </si>
  <si>
    <t>Profit for the period</t>
  </si>
  <si>
    <t>Equity holders of the Company</t>
  </si>
  <si>
    <t>Basic earnings per share</t>
  </si>
  <si>
    <t xml:space="preserve">   Profit attributable to equity holders of the Company</t>
  </si>
  <si>
    <t>Statement of comprehensive income</t>
  </si>
  <si>
    <t>Other comprehensive income</t>
  </si>
  <si>
    <t>Other comprehensive income to be reclassified to</t>
  </si>
  <si>
    <t xml:space="preserve">   profit or loss in subsequent periods</t>
  </si>
  <si>
    <t>Translation adjustments</t>
  </si>
  <si>
    <t>Share of other comprehensive income from associates</t>
  </si>
  <si>
    <t xml:space="preserve">   and joint ventures</t>
  </si>
  <si>
    <t>Other comprehensive income for the period</t>
  </si>
  <si>
    <t>Total comprehensive income for the period</t>
  </si>
  <si>
    <t>Total comprehensive income attributable to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</si>
  <si>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</si>
  <si>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</si>
  <si>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</si>
  <si>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</si>
  <si>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</t>
  </si>
  <si>
    <t xml:space="preserve">   Depreciation and amortisation</t>
  </si>
  <si>
    <t xml:space="preserve">      and joint ventures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</si>
  <si>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</si>
  <si>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</si>
  <si>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</si>
  <si>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</si>
  <si>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</si>
  <si>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</si>
  <si>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</si>
  <si>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</si>
  <si>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</si>
  <si>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</si>
  <si>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</si>
  <si>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 statement (continued)</t>
  </si>
  <si>
    <t>Cash flows from investing activities</t>
  </si>
  <si>
    <t xml:space="preserve">Proceeds from sales of equipment </t>
  </si>
  <si>
    <t xml:space="preserve">Interest received </t>
  </si>
  <si>
    <t>Cash flows from financing activities</t>
  </si>
  <si>
    <t xml:space="preserve">Payments of lease liabilities 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</si>
  <si>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</si>
  <si>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</si>
  <si>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</si>
  <si>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</si>
  <si>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Increase in right-of-use assets from lease liabilities</t>
  </si>
  <si>
    <t>Statement of changes in shareholders' equity</t>
  </si>
  <si>
    <t>Equity attributable to the Company's shareholders</t>
  </si>
  <si>
    <t>- other comprehensive income</t>
  </si>
  <si>
    <t xml:space="preserve">Share of other </t>
  </si>
  <si>
    <t>Deficit from</t>
  </si>
  <si>
    <t>comprehensive</t>
  </si>
  <si>
    <t>Total equity</t>
  </si>
  <si>
    <t>Equity attributable</t>
  </si>
  <si>
    <t>Issued and</t>
  </si>
  <si>
    <t>the change in the</t>
  </si>
  <si>
    <t xml:space="preserve">Retained earnings </t>
  </si>
  <si>
    <t>income from</t>
  </si>
  <si>
    <t>attributable to</t>
  </si>
  <si>
    <t xml:space="preserve"> to non-controlling</t>
  </si>
  <si>
    <t>Total</t>
  </si>
  <si>
    <t>paid-up</t>
  </si>
  <si>
    <t>Premium on</t>
  </si>
  <si>
    <t>Translation</t>
  </si>
  <si>
    <t xml:space="preserve">associates and </t>
  </si>
  <si>
    <t>shareholders of</t>
  </si>
  <si>
    <t xml:space="preserve"> interests of</t>
  </si>
  <si>
    <t>shareholders'</t>
  </si>
  <si>
    <t>share capital</t>
  </si>
  <si>
    <t>ordinary shares</t>
  </si>
  <si>
    <t>treasury shares</t>
  </si>
  <si>
    <t>The Company</t>
  </si>
  <si>
    <t>Subsidiaries</t>
  </si>
  <si>
    <t>Unappropriated</t>
  </si>
  <si>
    <t xml:space="preserve"> adjustments</t>
  </si>
  <si>
    <t>the Company</t>
  </si>
  <si>
    <t>the subsidiaries</t>
  </si>
  <si>
    <t>equity</t>
  </si>
  <si>
    <t>Statement of changes in shareholders' equity (continued)</t>
  </si>
  <si>
    <t>Statutory reserve</t>
  </si>
  <si>
    <t>Other non-current financial assets</t>
  </si>
  <si>
    <t xml:space="preserve">   Loss on revaluation of derivatives </t>
  </si>
  <si>
    <t>joint ventures</t>
  </si>
  <si>
    <t xml:space="preserve">   Share of profit from investments in associates</t>
  </si>
  <si>
    <t>Net cash flows from operating activities</t>
  </si>
  <si>
    <t xml:space="preserve">Treasury shares </t>
  </si>
  <si>
    <t xml:space="preserve">Treasury shares reserve </t>
  </si>
  <si>
    <t xml:space="preserve">Appropriated </t>
  </si>
  <si>
    <t xml:space="preserve">reserve </t>
  </si>
  <si>
    <t>Treasury shares</t>
  </si>
  <si>
    <t xml:space="preserve">      Treasury shares reserve </t>
  </si>
  <si>
    <t>interests in</t>
  </si>
  <si>
    <t>Deficit from the change in the interests in subsidiaries</t>
  </si>
  <si>
    <t xml:space="preserve">      and other intangible assets</t>
  </si>
  <si>
    <t xml:space="preserve">Balance as at 1 January 2025 </t>
  </si>
  <si>
    <t>Deferred tax liabilities</t>
  </si>
  <si>
    <t>Trade and other current receivables</t>
  </si>
  <si>
    <t>Trade and other current payables</t>
  </si>
  <si>
    <t xml:space="preserve">   Trade and other current payables</t>
  </si>
  <si>
    <t xml:space="preserve">   Trade and other current receivables</t>
  </si>
  <si>
    <t>Non-current provision for employee benefits</t>
  </si>
  <si>
    <t xml:space="preserve">   Non-current provision for employee benefits</t>
  </si>
  <si>
    <t>Distribution costs</t>
  </si>
  <si>
    <t>Current provision for product warranty</t>
  </si>
  <si>
    <t xml:space="preserve">   Current provision for product warranty</t>
  </si>
  <si>
    <t>Cash paid for non-current provision for employee benefits</t>
  </si>
  <si>
    <t xml:space="preserve">   Corporate income tax payable</t>
  </si>
  <si>
    <t>Cash paid for interest expenses</t>
  </si>
  <si>
    <t>Share of profit from investments in joint ventures</t>
  </si>
  <si>
    <t>Income tax expenses</t>
  </si>
  <si>
    <t>Profit before income tax expenses</t>
  </si>
  <si>
    <t xml:space="preserve">Current portion of long-term loans from banks </t>
  </si>
  <si>
    <t xml:space="preserve">Long-term loans from banks </t>
  </si>
  <si>
    <t>Cash received from long-term loans from banks</t>
  </si>
  <si>
    <t>Repayments of long-term loans from banks</t>
  </si>
  <si>
    <t xml:space="preserve">   from the costs to fulfill a contract with a customer</t>
  </si>
  <si>
    <t xml:space="preserve">      and construction of assets</t>
  </si>
  <si>
    <t>Cash paid for income tax</t>
  </si>
  <si>
    <t>Increase in short-term loans from banks</t>
  </si>
  <si>
    <t>Increase (decrease) in translation adjustments</t>
  </si>
  <si>
    <t>Net increase (decrease) in cash and cash equivalents</t>
  </si>
  <si>
    <t>31 December 2025</t>
  </si>
  <si>
    <t>Profit attributable to</t>
  </si>
  <si>
    <t>Acquisitions of investments in associates</t>
  </si>
  <si>
    <t xml:space="preserve">   Increase (decrease) in deposits for purchases of assets</t>
  </si>
  <si>
    <t xml:space="preserve">Acquisitions of investment properties, property, plant and equipment, </t>
  </si>
  <si>
    <t xml:space="preserve">   other intangible assets and assets recognised </t>
  </si>
  <si>
    <t>Increase in short-term loans from related parties</t>
  </si>
  <si>
    <t xml:space="preserve">Balance as at 1 January 2026 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</si>
  <si>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</si>
  <si>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</si>
  <si>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</si>
  <si>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</si>
  <si>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</si>
  <si>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 xml:space="preserve">Balance as at 30 June 2026 </t>
  </si>
  <si>
    <t>For the six-month period ended 30 June 2026</t>
  </si>
  <si>
    <t xml:space="preserve">   Dividend income</t>
  </si>
  <si>
    <t>Loss on exchange rate</t>
  </si>
  <si>
    <t xml:space="preserve">   Dividend income from subsidiaries and associates</t>
  </si>
  <si>
    <t>Cash received from income tax refund</t>
  </si>
  <si>
    <t>Acquisitions of investments in subsidiaries</t>
  </si>
  <si>
    <t>Dividend received from subsidiaries and associates</t>
  </si>
  <si>
    <t>Proceed from sale of other non-current financial assets</t>
  </si>
  <si>
    <t xml:space="preserve">   Increase in dividend receivables</t>
  </si>
  <si>
    <t xml:space="preserve">   Transfer other intangible assets to assets recognised </t>
  </si>
  <si>
    <t xml:space="preserve">      from the costs to fulfill a contract with a customer</t>
  </si>
  <si>
    <t>Dividends paid (Note 14)</t>
  </si>
  <si>
    <t>Tax income (expenses)</t>
  </si>
  <si>
    <t xml:space="preserve">   Reduction of inventory cost to net realisable value (reversal)</t>
  </si>
  <si>
    <t xml:space="preserve">   Increase (decrease) in accounts payable for purchases   </t>
  </si>
  <si>
    <t>Net cash flows from (used in) financing activities</t>
  </si>
  <si>
    <t xml:space="preserve">   Loss on impairment of assets recognised from</t>
  </si>
  <si>
    <t xml:space="preserve">      the costs to fulfill a contract with a customer</t>
  </si>
  <si>
    <t xml:space="preserve">   Transfer assets recognised from the costs to fulfill </t>
  </si>
  <si>
    <t xml:space="preserve">      a contract with a customer to inventories and other current assets</t>
  </si>
  <si>
    <t>Profit (loss) attributable to</t>
  </si>
  <si>
    <t>Net cash flows used in investing activities</t>
  </si>
  <si>
    <t>Other short-term loans</t>
  </si>
  <si>
    <t>Profit before tax income (expenses)</t>
  </si>
  <si>
    <t>Operating profit</t>
  </si>
  <si>
    <t xml:space="preserve">   (Gain) loss on sales/write-offs of equipment, right-of-use assets</t>
  </si>
  <si>
    <t xml:space="preserve">   Loss on write-offs of other assets </t>
  </si>
  <si>
    <t xml:space="preserve">   Allowance for expected credit losses (reversal)</t>
  </si>
  <si>
    <t xml:space="preserve">(Increase) decrease in other current financial assets </t>
  </si>
  <si>
    <t>(Increase) decrease in loans to related parties</t>
  </si>
  <si>
    <t>Dividends paid</t>
  </si>
  <si>
    <t xml:space="preserve">   Transfer trade payables to other short-term loans</t>
  </si>
  <si>
    <t xml:space="preserve">   Loss on impairment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</si>
</sst>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0_);\(#,##0.000\)"/>
  </numFmts>
  <fonts count="14">
    <font>
      <sz val="10"/>
      <name val="ApFont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7" fontId="2" fillId="0" borderId="0"/>
    <xf numFmtId="165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</cellStyleXfs>
  <cellXfs count="79">
    <xf numFmtId="0" fontId="0" fillId="0" borderId="0" xfId="0"/>
    <xf numFmtId="37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1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5" fontId="1" fillId="0" borderId="3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" fillId="0" borderId="9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 wrapText="1"/>
    </xf>
    <xf numFmtId="41" fontId="1" fillId="0" borderId="9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41" fontId="1" fillId="0" borderId="3" xfId="0" applyNumberFormat="1" applyFont="1" applyBorder="1" applyAlignment="1">
      <alignment vertical="center"/>
    </xf>
    <xf numFmtId="41" fontId="1" fillId="0" borderId="3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1" fillId="0" borderId="6" xfId="0" applyNumberFormat="1" applyFont="1" applyBorder="1" applyAlignment="1">
      <alignment vertical="center"/>
    </xf>
    <xf numFmtId="37" fontId="1" fillId="0" borderId="5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39" fontId="1" fillId="0" borderId="4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7" fontId="1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10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" fillId="0" borderId="3" xfId="0" applyNumberFormat="1" applyFont="1" applyBorder="1" applyAlignment="1">
      <alignment horizontal="center" vertical="center"/>
    </xf>
    <xf numFmtId="41" fontId="1" fillId="0" borderId="10" xfId="0" applyNumberFormat="1" applyFont="1" applyBorder="1" applyAlignment="1">
      <alignment horizontal="right" vertical="center"/>
    </xf>
    <xf numFmtId="41" fontId="1" fillId="0" borderId="10" xfId="0" applyNumberFormat="1" applyFont="1" applyBorder="1" applyAlignment="1">
      <alignment vertical="center"/>
    </xf>
    <xf numFmtId="41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1" fontId="1" fillId="0" borderId="7" xfId="0" applyNumberFormat="1" applyFont="1" applyBorder="1" applyAlignment="1">
      <alignment horizontal="center" vertical="center"/>
    </xf>
    <xf numFmtId="41" fontId="1" fillId="0" borderId="7" xfId="0" applyNumberFormat="1" applyFont="1" applyBorder="1" applyAlignment="1">
      <alignment horizontal="right" vertical="center"/>
    </xf>
    <xf numFmtId="41" fontId="1" fillId="0" borderId="7" xfId="0" applyNumberFormat="1" applyFont="1" applyBorder="1" applyAlignment="1">
      <alignment vertical="center"/>
    </xf>
    <xf numFmtId="41" fontId="1" fillId="0" borderId="8" xfId="0" applyNumberFormat="1" applyFont="1" applyBorder="1" applyAlignment="1">
      <alignment horizontal="center" vertical="center"/>
    </xf>
    <xf numFmtId="41" fontId="1" fillId="0" borderId="8" xfId="0" applyNumberFormat="1" applyFont="1" applyBorder="1" applyAlignment="1">
      <alignment horizontal="right" vertical="center"/>
    </xf>
    <xf numFmtId="41" fontId="1" fillId="0" borderId="8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13" fillId="4" borderId="0" xfId="0" applyFont="1" applyFill="1" applyAlignment="1">
      <alignment vertical="center"/>
    </xf>
    <xf numFmtId="0" fontId="13" fillId="4" borderId="0" xfId="0" applyFont="1" applyFill="1" applyAlignment="1">
      <alignment horizontal="center" vertical="center"/>
    </xf>
    <xf numFmtId="41" fontId="13" fillId="4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0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Percent [2]" xfId="8" xr:uid="{00000000-0005-0000-0000-000008000000}"/>
    <cellStyle name="Quantity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6"/>
  <sheetViews>
    <sheetView showGridLines="0" tabSelected="1" view="pageBreakPreview" zoomScale="55" zoomScaleNormal="110" zoomScaleSheetLayoutView="55" workbookViewId="0">
      <selection activeCell="O1" sqref="O1"/>
    </sheetView>
  </sheetViews>
  <sheetFormatPr defaultColWidth="10.5546875" defaultRowHeight="24" customHeight="1"/>
  <cols>
    <col min="1" max="1" width="18.88671875" style="6" customWidth="1"/>
    <col min="2" max="2" width="8.5546875" style="6" customWidth="1"/>
    <col min="3" max="3" width="18.33203125" style="14" customWidth="1"/>
    <col min="4" max="4" width="4.33203125" style="14" customWidth="1"/>
    <col min="5" max="5" width="1.44140625" style="14" customWidth="1"/>
    <col min="6" max="6" width="17.44140625" style="14" customWidth="1"/>
    <col min="7" max="7" width="1.44140625" style="14" customWidth="1"/>
    <col min="8" max="8" width="17.44140625" style="14" customWidth="1"/>
    <col min="9" max="9" width="1.44140625" style="14" customWidth="1"/>
    <col min="10" max="10" width="17.44140625" style="14" customWidth="1"/>
    <col min="11" max="11" width="1.44140625" style="14" customWidth="1"/>
    <col min="12" max="12" width="17.44140625" style="14" customWidth="1"/>
    <col min="13" max="13" width="0.88671875" style="14" customWidth="1"/>
    <col min="14" max="16384" width="10.5546875" style="6"/>
  </cols>
  <sheetData>
    <row r="1" spans="1:13" s="1" customFormat="1" ht="22.5" customHeight="1">
      <c r="A1" s="1" t="s">
        <v>0</v>
      </c>
    </row>
    <row r="2" spans="1:13" s="1" customFormat="1" ht="22.5" customHeight="1">
      <c r="A2" s="1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22.5" customHeight="1">
      <c r="A3" s="1" t="s">
        <v>210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5" customHeight="1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5" t="s">
        <v>2</v>
      </c>
      <c r="M4" s="4"/>
    </row>
    <row r="5" spans="1:13" ht="22.5" customHeight="1">
      <c r="A5" s="3"/>
      <c r="B5" s="3"/>
      <c r="C5" s="4"/>
      <c r="D5" s="4"/>
      <c r="E5" s="4"/>
      <c r="F5" s="7"/>
      <c r="G5" s="7" t="s">
        <v>3</v>
      </c>
      <c r="H5" s="7"/>
      <c r="I5" s="8"/>
      <c r="J5" s="7"/>
      <c r="K5" s="7" t="s">
        <v>4</v>
      </c>
      <c r="L5" s="7"/>
      <c r="M5" s="8"/>
    </row>
    <row r="6" spans="1:13" ht="22.5" customHeight="1">
      <c r="A6" s="3"/>
      <c r="B6" s="3"/>
      <c r="C6" s="4"/>
      <c r="D6" s="9" t="s">
        <v>5</v>
      </c>
      <c r="E6" s="10"/>
      <c r="F6" s="11" t="s">
        <v>211</v>
      </c>
      <c r="G6" s="12"/>
      <c r="H6" s="13" t="s">
        <v>202</v>
      </c>
      <c r="I6" s="12"/>
      <c r="J6" s="11" t="s">
        <v>211</v>
      </c>
      <c r="K6" s="12"/>
      <c r="L6" s="13" t="s">
        <v>202</v>
      </c>
      <c r="M6" s="12"/>
    </row>
    <row r="7" spans="1:13" ht="22.5" customHeight="1">
      <c r="A7" s="3"/>
      <c r="B7" s="3"/>
      <c r="C7" s="4"/>
      <c r="D7" s="6"/>
      <c r="E7" s="10"/>
      <c r="F7" s="12" t="s">
        <v>6</v>
      </c>
      <c r="G7" s="12"/>
      <c r="H7" s="12" t="s">
        <v>7</v>
      </c>
      <c r="I7" s="12"/>
      <c r="J7" s="12" t="s">
        <v>6</v>
      </c>
      <c r="K7" s="12"/>
      <c r="L7" s="12" t="s">
        <v>7</v>
      </c>
      <c r="M7" s="12"/>
    </row>
    <row r="8" spans="1:13" ht="22.5" customHeight="1">
      <c r="A8" s="3"/>
      <c r="B8" s="3"/>
      <c r="C8" s="4"/>
      <c r="D8" s="6"/>
      <c r="E8" s="10"/>
      <c r="F8" s="12" t="s">
        <v>8</v>
      </c>
      <c r="G8" s="12"/>
      <c r="H8" s="12"/>
      <c r="I8" s="12"/>
      <c r="J8" s="12" t="s">
        <v>8</v>
      </c>
      <c r="K8" s="12"/>
      <c r="L8" s="12"/>
      <c r="M8" s="12"/>
    </row>
    <row r="9" spans="1:13" ht="22.5" customHeight="1">
      <c r="A9" s="1" t="s">
        <v>9</v>
      </c>
    </row>
    <row r="10" spans="1:13" ht="22.5" customHeight="1">
      <c r="A10" s="1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2.5" customHeight="1">
      <c r="A11" s="6" t="s">
        <v>11</v>
      </c>
      <c r="C11" s="4"/>
      <c r="D11" s="4"/>
      <c r="E11" s="4"/>
      <c r="F11" s="15">
        <v>954166</v>
      </c>
      <c r="G11" s="15"/>
      <c r="H11" s="16">
        <v>2296019</v>
      </c>
      <c r="I11" s="16"/>
      <c r="J11" s="15">
        <v>54894</v>
      </c>
      <c r="K11" s="16"/>
      <c r="L11" s="16">
        <v>82768</v>
      </c>
      <c r="M11" s="15"/>
    </row>
    <row r="12" spans="1:13" ht="22.5" customHeight="1">
      <c r="A12" s="6" t="s">
        <v>177</v>
      </c>
      <c r="C12" s="4"/>
      <c r="D12" s="4" t="s">
        <v>12</v>
      </c>
      <c r="E12" s="17"/>
      <c r="F12" s="15">
        <v>3466941</v>
      </c>
      <c r="G12" s="15"/>
      <c r="H12" s="16">
        <v>3423226</v>
      </c>
      <c r="I12" s="16"/>
      <c r="J12" s="15">
        <v>1408222</v>
      </c>
      <c r="K12" s="16"/>
      <c r="L12" s="16">
        <v>1400714</v>
      </c>
      <c r="M12" s="15"/>
    </row>
    <row r="13" spans="1:13" ht="22.5" customHeight="1">
      <c r="A13" s="18" t="s">
        <v>13</v>
      </c>
      <c r="C13" s="4"/>
      <c r="D13" s="4">
        <v>2</v>
      </c>
      <c r="E13" s="4"/>
      <c r="F13" s="15">
        <v>0</v>
      </c>
      <c r="G13" s="15"/>
      <c r="H13" s="16">
        <v>0</v>
      </c>
      <c r="I13" s="16"/>
      <c r="J13" s="15">
        <v>306059</v>
      </c>
      <c r="K13" s="16"/>
      <c r="L13" s="16">
        <v>326443</v>
      </c>
      <c r="M13" s="15"/>
    </row>
    <row r="14" spans="1:13" ht="22.5" customHeight="1">
      <c r="A14" s="18" t="s">
        <v>14</v>
      </c>
      <c r="C14" s="4"/>
      <c r="D14" s="4">
        <v>4</v>
      </c>
      <c r="E14" s="4"/>
      <c r="F14" s="15">
        <v>3642554</v>
      </c>
      <c r="G14" s="15"/>
      <c r="H14" s="19">
        <v>3061760</v>
      </c>
      <c r="I14" s="19"/>
      <c r="J14" s="15">
        <v>144463</v>
      </c>
      <c r="K14" s="19"/>
      <c r="L14" s="19">
        <v>134789</v>
      </c>
      <c r="M14" s="15"/>
    </row>
    <row r="15" spans="1:13" ht="22.5" customHeight="1">
      <c r="A15" s="6" t="s">
        <v>15</v>
      </c>
      <c r="C15" s="4"/>
      <c r="D15" s="4">
        <v>5</v>
      </c>
      <c r="E15" s="4"/>
      <c r="F15" s="15">
        <v>1556357</v>
      </c>
      <c r="G15" s="15"/>
      <c r="H15" s="19">
        <v>66518</v>
      </c>
      <c r="I15" s="19"/>
      <c r="J15" s="15">
        <v>0</v>
      </c>
      <c r="K15" s="19"/>
      <c r="L15" s="19">
        <v>66421</v>
      </c>
      <c r="M15" s="15"/>
    </row>
    <row r="16" spans="1:13" ht="22.5" customHeight="1">
      <c r="A16" s="6" t="s">
        <v>16</v>
      </c>
      <c r="C16" s="4"/>
      <c r="D16" s="4"/>
      <c r="E16" s="4"/>
      <c r="F16" s="15">
        <v>442523</v>
      </c>
      <c r="G16" s="15"/>
      <c r="H16" s="19">
        <v>461388</v>
      </c>
      <c r="I16" s="19"/>
      <c r="J16" s="15">
        <v>63457</v>
      </c>
      <c r="K16" s="19"/>
      <c r="L16" s="19">
        <v>55240</v>
      </c>
      <c r="M16" s="15"/>
    </row>
    <row r="17" spans="1:13" ht="22.5" customHeight="1">
      <c r="A17" s="1" t="s">
        <v>17</v>
      </c>
      <c r="F17" s="20">
        <f>SUM(F11:F16)</f>
        <v>10062541</v>
      </c>
      <c r="G17" s="15"/>
      <c r="H17" s="20">
        <f>SUM(H11:H16)</f>
        <v>9308911</v>
      </c>
      <c r="I17" s="15"/>
      <c r="J17" s="20">
        <f>SUM(J11:J16)</f>
        <v>1977095</v>
      </c>
      <c r="K17" s="15"/>
      <c r="L17" s="20">
        <f>SUM(L11:L16)</f>
        <v>2066375</v>
      </c>
      <c r="M17" s="15"/>
    </row>
    <row r="18" spans="1:13" ht="22.5" customHeight="1">
      <c r="A18" s="1" t="s">
        <v>18</v>
      </c>
      <c r="F18" s="15"/>
      <c r="G18" s="15"/>
      <c r="H18" s="15"/>
      <c r="I18" s="15"/>
      <c r="J18" s="15"/>
      <c r="K18" s="15"/>
      <c r="L18" s="15"/>
      <c r="M18" s="15"/>
    </row>
    <row r="19" spans="1:13" ht="22.5" customHeight="1">
      <c r="A19" s="6" t="s">
        <v>19</v>
      </c>
      <c r="D19" s="4"/>
      <c r="F19" s="15">
        <v>43012</v>
      </c>
      <c r="G19" s="15"/>
      <c r="H19" s="15">
        <v>43012</v>
      </c>
      <c r="I19" s="15"/>
      <c r="J19" s="15">
        <v>0</v>
      </c>
      <c r="K19" s="15"/>
      <c r="L19" s="15">
        <v>0</v>
      </c>
      <c r="M19" s="15"/>
    </row>
    <row r="20" spans="1:13" ht="22.5" customHeight="1">
      <c r="A20" s="17" t="s">
        <v>20</v>
      </c>
      <c r="D20" s="4">
        <v>2</v>
      </c>
      <c r="E20" s="4"/>
      <c r="F20" s="15">
        <v>0</v>
      </c>
      <c r="G20" s="16"/>
      <c r="H20" s="16">
        <v>0</v>
      </c>
      <c r="I20" s="16"/>
      <c r="J20" s="15">
        <v>1647226</v>
      </c>
      <c r="K20" s="16"/>
      <c r="L20" s="16">
        <v>1595930</v>
      </c>
      <c r="M20" s="15"/>
    </row>
    <row r="21" spans="1:13" ht="22.5" customHeight="1">
      <c r="A21" s="17" t="s">
        <v>161</v>
      </c>
      <c r="D21" s="4">
        <v>5</v>
      </c>
      <c r="E21" s="4"/>
      <c r="F21" s="15">
        <v>0</v>
      </c>
      <c r="G21" s="16"/>
      <c r="H21" s="16">
        <v>71061</v>
      </c>
      <c r="I21" s="16"/>
      <c r="J21" s="15">
        <v>0</v>
      </c>
      <c r="K21" s="16"/>
      <c r="L21" s="16">
        <v>0</v>
      </c>
      <c r="M21" s="15"/>
    </row>
    <row r="22" spans="1:13" ht="22.5" customHeight="1">
      <c r="A22" s="17" t="s">
        <v>21</v>
      </c>
      <c r="D22" s="4">
        <v>6</v>
      </c>
      <c r="E22" s="4"/>
      <c r="F22" s="15">
        <v>1040170</v>
      </c>
      <c r="G22" s="19"/>
      <c r="H22" s="19">
        <v>1096785</v>
      </c>
      <c r="I22" s="21"/>
      <c r="J22" s="19">
        <v>455486</v>
      </c>
      <c r="K22" s="19"/>
      <c r="L22" s="19">
        <v>455486</v>
      </c>
      <c r="M22" s="19"/>
    </row>
    <row r="23" spans="1:13" ht="22.5" customHeight="1">
      <c r="A23" s="17" t="s">
        <v>22</v>
      </c>
      <c r="D23" s="4"/>
      <c r="E23" s="4"/>
      <c r="F23" s="15">
        <v>372786</v>
      </c>
      <c r="G23" s="16"/>
      <c r="H23" s="19">
        <v>279954</v>
      </c>
      <c r="I23" s="19"/>
      <c r="J23" s="19">
        <v>158376</v>
      </c>
      <c r="K23" s="19"/>
      <c r="L23" s="19">
        <v>158376</v>
      </c>
      <c r="M23" s="19"/>
    </row>
    <row r="24" spans="1:13" ht="22.35" customHeight="1">
      <c r="A24" s="17" t="s">
        <v>23</v>
      </c>
      <c r="D24" s="22">
        <v>7</v>
      </c>
      <c r="E24" s="4"/>
      <c r="F24" s="15">
        <v>0</v>
      </c>
      <c r="G24" s="16"/>
      <c r="H24" s="16">
        <v>0</v>
      </c>
      <c r="I24" s="16"/>
      <c r="J24" s="19">
        <v>7768095</v>
      </c>
      <c r="K24" s="16"/>
      <c r="L24" s="16">
        <v>7391676</v>
      </c>
      <c r="M24" s="19"/>
    </row>
    <row r="25" spans="1:13" ht="22.5" customHeight="1">
      <c r="A25" s="17" t="s">
        <v>24</v>
      </c>
      <c r="D25" s="4">
        <v>8</v>
      </c>
      <c r="E25" s="4"/>
      <c r="F25" s="15">
        <v>316104</v>
      </c>
      <c r="G25" s="16"/>
      <c r="H25" s="16">
        <v>127196</v>
      </c>
      <c r="I25" s="16"/>
      <c r="J25" s="19">
        <v>0</v>
      </c>
      <c r="K25" s="16"/>
      <c r="L25" s="16">
        <v>0</v>
      </c>
      <c r="M25" s="19"/>
    </row>
    <row r="26" spans="1:13" ht="22.5" customHeight="1">
      <c r="A26" s="17" t="s">
        <v>25</v>
      </c>
      <c r="D26" s="4">
        <v>9</v>
      </c>
      <c r="E26" s="4"/>
      <c r="F26" s="15">
        <v>8351996</v>
      </c>
      <c r="G26" s="19"/>
      <c r="H26" s="19">
        <v>8054583</v>
      </c>
      <c r="I26" s="19"/>
      <c r="J26" s="19">
        <v>802885</v>
      </c>
      <c r="K26" s="19"/>
      <c r="L26" s="19">
        <v>863330</v>
      </c>
      <c r="M26" s="19"/>
    </row>
    <row r="27" spans="1:13" ht="22.5" customHeight="1">
      <c r="A27" s="17" t="s">
        <v>26</v>
      </c>
      <c r="D27" s="4">
        <v>10</v>
      </c>
      <c r="E27" s="4"/>
      <c r="F27" s="15">
        <v>722275</v>
      </c>
      <c r="G27" s="19"/>
      <c r="H27" s="16">
        <v>684298</v>
      </c>
      <c r="I27" s="16"/>
      <c r="J27" s="19">
        <v>33352</v>
      </c>
      <c r="K27" s="16"/>
      <c r="L27" s="16">
        <v>12308</v>
      </c>
      <c r="M27" s="16"/>
    </row>
    <row r="28" spans="1:13" ht="22.5" customHeight="1">
      <c r="A28" s="17" t="s">
        <v>27</v>
      </c>
      <c r="D28" s="4"/>
      <c r="E28" s="4"/>
      <c r="F28" s="15">
        <v>1114992</v>
      </c>
      <c r="G28" s="19"/>
      <c r="H28" s="16">
        <v>1097815</v>
      </c>
      <c r="I28" s="16"/>
      <c r="J28" s="16">
        <v>0</v>
      </c>
      <c r="K28" s="16"/>
      <c r="L28" s="16">
        <v>0</v>
      </c>
      <c r="M28" s="16"/>
    </row>
    <row r="29" spans="1:13" ht="22.5" customHeight="1">
      <c r="A29" s="17" t="s">
        <v>28</v>
      </c>
      <c r="D29" s="4"/>
      <c r="E29" s="4"/>
      <c r="F29" s="15">
        <v>1482292</v>
      </c>
      <c r="G29" s="19"/>
      <c r="H29" s="16">
        <v>1463896</v>
      </c>
      <c r="I29" s="16"/>
      <c r="J29" s="15">
        <v>8790</v>
      </c>
      <c r="K29" s="16"/>
      <c r="L29" s="16">
        <v>6817</v>
      </c>
      <c r="M29" s="15"/>
    </row>
    <row r="30" spans="1:13" ht="22.5" customHeight="1">
      <c r="A30" s="17" t="s">
        <v>29</v>
      </c>
      <c r="D30" s="4"/>
      <c r="E30" s="4"/>
      <c r="F30" s="15"/>
      <c r="G30" s="6"/>
      <c r="H30" s="6"/>
      <c r="I30" s="6"/>
      <c r="J30" s="15"/>
      <c r="K30" s="6"/>
      <c r="L30" s="6"/>
      <c r="M30" s="15"/>
    </row>
    <row r="31" spans="1:13" ht="22.5" customHeight="1">
      <c r="A31" s="17" t="s">
        <v>30</v>
      </c>
      <c r="D31" s="4"/>
      <c r="E31" s="4"/>
      <c r="F31" s="15">
        <v>637245</v>
      </c>
      <c r="G31" s="19"/>
      <c r="H31" s="16">
        <v>698159</v>
      </c>
      <c r="I31" s="16"/>
      <c r="J31" s="15">
        <v>0</v>
      </c>
      <c r="K31" s="16"/>
      <c r="L31" s="16">
        <v>0</v>
      </c>
      <c r="M31" s="15"/>
    </row>
    <row r="32" spans="1:13" ht="22.35" customHeight="1">
      <c r="A32" s="17" t="s">
        <v>31</v>
      </c>
      <c r="D32" s="4"/>
      <c r="E32" s="4"/>
      <c r="F32" s="15">
        <v>161093</v>
      </c>
      <c r="G32" s="19"/>
      <c r="H32" s="19">
        <v>159554</v>
      </c>
      <c r="I32" s="19"/>
      <c r="J32" s="15">
        <v>104314</v>
      </c>
      <c r="K32" s="19"/>
      <c r="L32" s="19">
        <v>105236</v>
      </c>
      <c r="M32" s="15"/>
    </row>
    <row r="33" spans="1:13" ht="22.5" customHeight="1">
      <c r="A33" s="17" t="s">
        <v>32</v>
      </c>
      <c r="D33" s="4"/>
      <c r="E33" s="4"/>
      <c r="F33" s="15">
        <v>160765</v>
      </c>
      <c r="G33" s="19"/>
      <c r="H33" s="16">
        <v>155276</v>
      </c>
      <c r="I33" s="16"/>
      <c r="J33" s="15">
        <v>76878</v>
      </c>
      <c r="K33" s="16"/>
      <c r="L33" s="16">
        <v>67431</v>
      </c>
      <c r="M33" s="19"/>
    </row>
    <row r="34" spans="1:13" ht="22.5" customHeight="1">
      <c r="A34" s="1" t="s">
        <v>33</v>
      </c>
      <c r="D34" s="4"/>
      <c r="E34" s="4"/>
      <c r="F34" s="23">
        <f>SUM(F19:F33)</f>
        <v>14402730</v>
      </c>
      <c r="G34" s="19"/>
      <c r="H34" s="23">
        <f>SUM(H19:H33)</f>
        <v>13931589</v>
      </c>
      <c r="I34" s="19"/>
      <c r="J34" s="23">
        <f>SUM(J19:J33)</f>
        <v>11055402</v>
      </c>
      <c r="K34" s="19"/>
      <c r="L34" s="23">
        <f>SUM(L19:L33)</f>
        <v>10656590</v>
      </c>
      <c r="M34" s="19"/>
    </row>
    <row r="35" spans="1:13" ht="22.5" customHeight="1" thickBot="1">
      <c r="A35" s="1" t="s">
        <v>34</v>
      </c>
      <c r="F35" s="24">
        <f>SUM(F34,F17)</f>
        <v>24465271</v>
      </c>
      <c r="G35" s="15"/>
      <c r="H35" s="24">
        <f>SUM(H17,H34)</f>
        <v>23240500</v>
      </c>
      <c r="I35" s="15"/>
      <c r="J35" s="24">
        <f>SUM(J17,J34)</f>
        <v>13032497</v>
      </c>
      <c r="K35" s="15"/>
      <c r="L35" s="24">
        <f>SUM(L17,L34)</f>
        <v>12722965</v>
      </c>
      <c r="M35" s="15"/>
    </row>
    <row r="36" spans="1:13" ht="22.5" customHeight="1" thickTop="1">
      <c r="F36" s="6"/>
      <c r="M36" s="6"/>
    </row>
    <row r="37" spans="1:13" ht="22.5" customHeight="1">
      <c r="A37" s="6" t="s">
        <v>35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s="1" customFormat="1" ht="24" customHeight="1">
      <c r="A38" s="1" t="s">
        <v>0</v>
      </c>
    </row>
    <row r="39" spans="1:13" s="1" customFormat="1" ht="24" customHeight="1">
      <c r="A39" s="1" t="s">
        <v>36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1" customFormat="1" ht="24" customHeight="1">
      <c r="A40" s="1" t="s">
        <v>210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24" customHeight="1">
      <c r="A41" s="3"/>
      <c r="B41" s="3"/>
      <c r="C41" s="4"/>
      <c r="D41" s="4"/>
      <c r="E41" s="4"/>
      <c r="F41" s="4"/>
      <c r="G41" s="4"/>
      <c r="H41" s="4"/>
      <c r="I41" s="4"/>
      <c r="J41" s="4"/>
      <c r="K41" s="4"/>
      <c r="L41" s="5" t="s">
        <v>2</v>
      </c>
      <c r="M41" s="4"/>
    </row>
    <row r="42" spans="1:13" ht="22.5" customHeight="1">
      <c r="A42" s="3"/>
      <c r="B42" s="3"/>
      <c r="C42" s="4"/>
      <c r="D42" s="4"/>
      <c r="E42" s="4"/>
      <c r="F42" s="7"/>
      <c r="G42" s="7" t="s">
        <v>3</v>
      </c>
      <c r="H42" s="7"/>
      <c r="I42" s="8"/>
      <c r="J42" s="7"/>
      <c r="K42" s="7" t="s">
        <v>4</v>
      </c>
      <c r="L42" s="7"/>
      <c r="M42" s="8"/>
    </row>
    <row r="43" spans="1:13" ht="24" customHeight="1">
      <c r="A43" s="3"/>
      <c r="B43" s="3"/>
      <c r="C43" s="4"/>
      <c r="D43" s="9" t="s">
        <v>5</v>
      </c>
      <c r="E43" s="10"/>
      <c r="F43" s="11" t="s">
        <v>211</v>
      </c>
      <c r="G43" s="12"/>
      <c r="H43" s="13" t="s">
        <v>202</v>
      </c>
      <c r="I43" s="12"/>
      <c r="J43" s="11" t="s">
        <v>211</v>
      </c>
      <c r="K43" s="12"/>
      <c r="L43" s="13" t="s">
        <v>202</v>
      </c>
      <c r="M43" s="12"/>
    </row>
    <row r="44" spans="1:13" ht="24" customHeight="1">
      <c r="A44" s="3"/>
      <c r="B44" s="3"/>
      <c r="C44" s="4"/>
      <c r="D44" s="6"/>
      <c r="E44" s="10"/>
      <c r="F44" s="12" t="s">
        <v>6</v>
      </c>
      <c r="G44" s="12"/>
      <c r="H44" s="12" t="s">
        <v>7</v>
      </c>
      <c r="I44" s="12"/>
      <c r="J44" s="12" t="s">
        <v>6</v>
      </c>
      <c r="K44" s="12"/>
      <c r="L44" s="12" t="s">
        <v>7</v>
      </c>
      <c r="M44" s="12"/>
    </row>
    <row r="45" spans="1:13" ht="24" customHeight="1">
      <c r="A45" s="3"/>
      <c r="B45" s="3"/>
      <c r="C45" s="4"/>
      <c r="D45" s="6"/>
      <c r="E45" s="10"/>
      <c r="F45" s="12" t="s">
        <v>8</v>
      </c>
      <c r="G45" s="12"/>
      <c r="H45" s="12"/>
      <c r="I45" s="12"/>
      <c r="J45" s="12" t="s">
        <v>8</v>
      </c>
      <c r="K45" s="12"/>
      <c r="L45" s="12"/>
      <c r="M45" s="12"/>
    </row>
    <row r="46" spans="1:13" ht="24" customHeight="1">
      <c r="A46" s="25" t="s">
        <v>37</v>
      </c>
      <c r="F46" s="3"/>
      <c r="G46" s="3"/>
      <c r="H46" s="3"/>
      <c r="J46" s="3"/>
      <c r="K46" s="3"/>
      <c r="L46" s="3"/>
    </row>
    <row r="47" spans="1:13" ht="24" customHeight="1">
      <c r="A47" s="1" t="s">
        <v>38</v>
      </c>
      <c r="C47" s="4"/>
      <c r="D47" s="4"/>
      <c r="E47" s="4"/>
      <c r="F47" s="6"/>
      <c r="G47" s="6"/>
      <c r="H47" s="6"/>
      <c r="I47" s="4"/>
      <c r="J47" s="6"/>
      <c r="K47" s="6"/>
      <c r="L47" s="6"/>
      <c r="M47" s="4"/>
    </row>
    <row r="48" spans="1:13" ht="24" customHeight="1">
      <c r="A48" s="6" t="s">
        <v>39</v>
      </c>
      <c r="C48" s="4"/>
      <c r="D48" s="4">
        <v>11</v>
      </c>
      <c r="E48" s="4"/>
      <c r="F48" s="15">
        <v>1753173</v>
      </c>
      <c r="G48" s="15"/>
      <c r="H48" s="19">
        <v>1430333</v>
      </c>
      <c r="I48" s="19"/>
      <c r="J48" s="19">
        <v>923000</v>
      </c>
      <c r="K48" s="19"/>
      <c r="L48" s="19">
        <v>225000</v>
      </c>
      <c r="M48" s="15"/>
    </row>
    <row r="49" spans="1:14" ht="24" customHeight="1">
      <c r="A49" s="6" t="s">
        <v>178</v>
      </c>
      <c r="C49" s="4"/>
      <c r="D49" s="4">
        <v>2</v>
      </c>
      <c r="E49" s="17"/>
      <c r="F49" s="15">
        <v>5312610</v>
      </c>
      <c r="G49" s="15"/>
      <c r="H49" s="19">
        <v>4899376</v>
      </c>
      <c r="I49" s="19"/>
      <c r="J49" s="19">
        <v>531415</v>
      </c>
      <c r="K49" s="19"/>
      <c r="L49" s="19">
        <v>618516</v>
      </c>
      <c r="M49" s="15"/>
    </row>
    <row r="50" spans="1:14" ht="24" customHeight="1">
      <c r="A50" s="6" t="s">
        <v>192</v>
      </c>
      <c r="C50" s="4"/>
      <c r="D50" s="4">
        <v>11</v>
      </c>
      <c r="E50" s="4"/>
      <c r="F50" s="15">
        <v>969141</v>
      </c>
      <c r="G50" s="19"/>
      <c r="H50" s="19">
        <v>1156206</v>
      </c>
      <c r="I50" s="19"/>
      <c r="J50" s="19">
        <v>574882</v>
      </c>
      <c r="K50" s="19"/>
      <c r="L50" s="19">
        <v>795295</v>
      </c>
      <c r="M50" s="19"/>
      <c r="N50" s="17"/>
    </row>
    <row r="51" spans="1:14" ht="24" customHeight="1">
      <c r="A51" s="6" t="s">
        <v>40</v>
      </c>
      <c r="C51" s="4"/>
      <c r="D51" s="4"/>
      <c r="E51" s="4"/>
      <c r="F51" s="15">
        <v>96631</v>
      </c>
      <c r="G51" s="19"/>
      <c r="H51" s="19">
        <v>80207</v>
      </c>
      <c r="I51" s="19"/>
      <c r="J51" s="19">
        <v>13328</v>
      </c>
      <c r="K51" s="19"/>
      <c r="L51" s="19">
        <v>6393</v>
      </c>
      <c r="M51" s="16"/>
      <c r="N51" s="17"/>
    </row>
    <row r="52" spans="1:14" ht="24" customHeight="1">
      <c r="A52" s="6" t="s">
        <v>238</v>
      </c>
      <c r="C52" s="4"/>
      <c r="D52" s="4"/>
      <c r="E52" s="4"/>
      <c r="F52" s="15">
        <v>81932</v>
      </c>
      <c r="G52" s="19"/>
      <c r="H52" s="19">
        <v>0</v>
      </c>
      <c r="I52" s="19"/>
      <c r="J52" s="19">
        <v>0</v>
      </c>
      <c r="K52" s="19"/>
      <c r="L52" s="19">
        <v>0</v>
      </c>
      <c r="M52" s="19"/>
    </row>
    <row r="53" spans="1:14" ht="24" customHeight="1">
      <c r="A53" s="6" t="s">
        <v>41</v>
      </c>
      <c r="C53" s="4"/>
      <c r="D53" s="4">
        <v>2</v>
      </c>
      <c r="E53" s="4"/>
      <c r="F53" s="15">
        <v>63756</v>
      </c>
      <c r="G53" s="19"/>
      <c r="H53" s="19">
        <v>62092</v>
      </c>
      <c r="I53" s="19"/>
      <c r="J53" s="19">
        <v>919856</v>
      </c>
      <c r="K53" s="19"/>
      <c r="L53" s="19">
        <v>783537</v>
      </c>
      <c r="M53" s="19"/>
    </row>
    <row r="54" spans="1:14" ht="24" customHeight="1">
      <c r="A54" s="6" t="s">
        <v>184</v>
      </c>
      <c r="C54" s="4"/>
      <c r="D54" s="4"/>
      <c r="E54" s="4"/>
      <c r="F54" s="15">
        <v>17256</v>
      </c>
      <c r="G54" s="16"/>
      <c r="H54" s="19">
        <v>17256</v>
      </c>
      <c r="I54" s="19"/>
      <c r="J54" s="19">
        <v>0</v>
      </c>
      <c r="K54" s="19"/>
      <c r="L54" s="19">
        <v>0</v>
      </c>
      <c r="M54" s="16"/>
    </row>
    <row r="55" spans="1:14" ht="24" customHeight="1">
      <c r="A55" s="6" t="s">
        <v>42</v>
      </c>
      <c r="C55" s="4"/>
      <c r="D55" s="4"/>
      <c r="E55" s="4"/>
      <c r="F55" s="15"/>
      <c r="G55" s="16"/>
      <c r="H55" s="19"/>
      <c r="I55" s="19"/>
      <c r="J55" s="19"/>
      <c r="K55" s="19"/>
      <c r="L55" s="19"/>
      <c r="M55" s="16"/>
    </row>
    <row r="56" spans="1:14" ht="24" customHeight="1">
      <c r="A56" s="6" t="s">
        <v>187</v>
      </c>
      <c r="C56" s="4"/>
      <c r="D56" s="4"/>
      <c r="E56" s="4"/>
      <c r="F56" s="15">
        <v>44297</v>
      </c>
      <c r="G56" s="19"/>
      <c r="H56" s="19">
        <v>24125</v>
      </c>
      <c r="I56" s="19"/>
      <c r="J56" s="19">
        <v>0</v>
      </c>
      <c r="K56" s="19"/>
      <c r="L56" s="19">
        <v>0</v>
      </c>
      <c r="M56" s="19"/>
    </row>
    <row r="57" spans="1:14" ht="24" customHeight="1">
      <c r="A57" s="6" t="s">
        <v>43</v>
      </c>
      <c r="C57" s="4"/>
      <c r="D57" s="4"/>
      <c r="E57" s="4"/>
      <c r="F57" s="15">
        <v>119456</v>
      </c>
      <c r="G57" s="19"/>
      <c r="H57" s="19">
        <v>156520</v>
      </c>
      <c r="I57" s="19"/>
      <c r="J57" s="19">
        <v>21538</v>
      </c>
      <c r="K57" s="19"/>
      <c r="L57" s="19">
        <v>32053</v>
      </c>
      <c r="M57" s="19"/>
    </row>
    <row r="58" spans="1:14" ht="24" customHeight="1">
      <c r="A58" s="6" t="s">
        <v>44</v>
      </c>
      <c r="C58" s="4"/>
      <c r="D58" s="4"/>
      <c r="E58" s="4"/>
      <c r="F58" s="15">
        <v>80122</v>
      </c>
      <c r="G58" s="6"/>
      <c r="H58" s="6">
        <v>100705</v>
      </c>
      <c r="I58" s="6"/>
      <c r="J58" s="6">
        <v>9740</v>
      </c>
      <c r="K58" s="6"/>
      <c r="L58" s="6">
        <v>5823</v>
      </c>
      <c r="M58" s="19"/>
    </row>
    <row r="59" spans="1:14" ht="24" customHeight="1">
      <c r="A59" s="1" t="s">
        <v>45</v>
      </c>
      <c r="C59" s="4"/>
      <c r="D59" s="4"/>
      <c r="E59" s="4"/>
      <c r="F59" s="20">
        <f>SUM(F48:F58)</f>
        <v>8538374</v>
      </c>
      <c r="G59" s="15"/>
      <c r="H59" s="20">
        <f>SUM(H48:H58)</f>
        <v>7926820</v>
      </c>
      <c r="I59" s="15"/>
      <c r="J59" s="20">
        <f>SUM(J48:J58)</f>
        <v>2993759</v>
      </c>
      <c r="K59" s="15"/>
      <c r="L59" s="20">
        <f>SUM(L48:L58)</f>
        <v>2466617</v>
      </c>
      <c r="M59" s="15"/>
    </row>
    <row r="60" spans="1:14" ht="24" customHeight="1">
      <c r="A60" s="1" t="s">
        <v>46</v>
      </c>
      <c r="C60" s="4"/>
      <c r="D60" s="4"/>
      <c r="E60" s="4"/>
      <c r="F60" s="15"/>
      <c r="G60" s="15"/>
      <c r="H60" s="15"/>
      <c r="I60" s="15"/>
      <c r="J60" s="15"/>
      <c r="K60" s="15"/>
      <c r="L60" s="15"/>
      <c r="M60" s="15"/>
    </row>
    <row r="61" spans="1:14" ht="24" customHeight="1">
      <c r="A61" s="6" t="s">
        <v>193</v>
      </c>
      <c r="C61" s="4"/>
      <c r="D61" s="4">
        <v>11</v>
      </c>
      <c r="E61" s="4"/>
      <c r="F61" s="15">
        <v>3022099</v>
      </c>
      <c r="G61" s="19"/>
      <c r="H61" s="19">
        <v>3127583</v>
      </c>
      <c r="I61" s="19"/>
      <c r="J61" s="19">
        <v>1072960</v>
      </c>
      <c r="K61" s="19"/>
      <c r="L61" s="19">
        <v>1319044</v>
      </c>
      <c r="M61" s="19"/>
    </row>
    <row r="62" spans="1:14" ht="24" customHeight="1">
      <c r="A62" s="6" t="s">
        <v>47</v>
      </c>
      <c r="C62" s="4"/>
      <c r="D62" s="4"/>
      <c r="E62" s="4"/>
      <c r="F62" s="15">
        <v>204344</v>
      </c>
      <c r="G62" s="19"/>
      <c r="H62" s="19">
        <v>188895</v>
      </c>
      <c r="I62" s="19"/>
      <c r="J62" s="19">
        <v>20270</v>
      </c>
      <c r="K62" s="19"/>
      <c r="L62" s="19">
        <v>6382</v>
      </c>
      <c r="M62" s="16"/>
    </row>
    <row r="63" spans="1:14" ht="24" customHeight="1">
      <c r="A63" s="6" t="s">
        <v>181</v>
      </c>
      <c r="C63" s="4"/>
      <c r="D63" s="4"/>
      <c r="E63" s="4"/>
      <c r="F63" s="15">
        <v>340712</v>
      </c>
      <c r="G63" s="19"/>
      <c r="H63" s="19">
        <v>328922</v>
      </c>
      <c r="I63" s="19"/>
      <c r="J63" s="19">
        <v>69927</v>
      </c>
      <c r="K63" s="19"/>
      <c r="L63" s="19">
        <v>66951</v>
      </c>
      <c r="M63" s="16"/>
    </row>
    <row r="64" spans="1:14" ht="24" customHeight="1">
      <c r="A64" s="6" t="s">
        <v>176</v>
      </c>
      <c r="C64" s="4"/>
      <c r="D64" s="4"/>
      <c r="E64" s="4"/>
      <c r="F64" s="15">
        <v>240267</v>
      </c>
      <c r="G64" s="19"/>
      <c r="H64" s="19">
        <v>234845</v>
      </c>
      <c r="I64" s="19"/>
      <c r="J64" s="19">
        <v>0</v>
      </c>
      <c r="K64" s="19"/>
      <c r="L64" s="19">
        <v>0</v>
      </c>
      <c r="M64" s="16"/>
    </row>
    <row r="65" spans="1:13" ht="24" customHeight="1">
      <c r="A65" s="6" t="s">
        <v>48</v>
      </c>
      <c r="C65" s="4"/>
      <c r="D65" s="4"/>
      <c r="E65" s="4"/>
      <c r="F65" s="26">
        <v>12068</v>
      </c>
      <c r="G65" s="19"/>
      <c r="H65" s="27">
        <v>11935</v>
      </c>
      <c r="I65" s="19"/>
      <c r="J65" s="27">
        <v>0</v>
      </c>
      <c r="K65" s="19"/>
      <c r="L65" s="27">
        <v>0</v>
      </c>
      <c r="M65" s="16"/>
    </row>
    <row r="66" spans="1:13" ht="24" customHeight="1">
      <c r="A66" s="1" t="s">
        <v>49</v>
      </c>
      <c r="C66" s="4"/>
      <c r="D66" s="4"/>
      <c r="E66" s="4"/>
      <c r="F66" s="26">
        <f>SUM(F61:F65)</f>
        <v>3819490</v>
      </c>
      <c r="G66" s="15"/>
      <c r="H66" s="26">
        <f>SUM(H61:H65)</f>
        <v>3892180</v>
      </c>
      <c r="I66" s="15"/>
      <c r="J66" s="26">
        <f>SUM(J61:J65)</f>
        <v>1163157</v>
      </c>
      <c r="K66" s="15"/>
      <c r="L66" s="26">
        <f>SUM(L61:L65)</f>
        <v>1392377</v>
      </c>
      <c r="M66" s="15"/>
    </row>
    <row r="67" spans="1:13" ht="24" customHeight="1">
      <c r="A67" s="1" t="s">
        <v>50</v>
      </c>
      <c r="C67" s="4"/>
      <c r="D67" s="4"/>
      <c r="E67" s="4"/>
      <c r="F67" s="26">
        <f>SUM(F66,F59)</f>
        <v>12357864</v>
      </c>
      <c r="G67" s="15"/>
      <c r="H67" s="26">
        <f>SUM(H59,H66)</f>
        <v>11819000</v>
      </c>
      <c r="I67" s="15"/>
      <c r="J67" s="26">
        <f>SUM(J59,J66)</f>
        <v>4156916</v>
      </c>
      <c r="K67" s="15"/>
      <c r="L67" s="26">
        <f>SUM(L59,L66)</f>
        <v>3858994</v>
      </c>
      <c r="M67" s="15"/>
    </row>
    <row r="68" spans="1:13" ht="24" customHeight="1">
      <c r="C68" s="4"/>
      <c r="D68" s="4"/>
      <c r="E68" s="4"/>
    </row>
    <row r="69" spans="1:13" ht="24" customHeight="1">
      <c r="A69" s="6" t="s">
        <v>35</v>
      </c>
      <c r="C69" s="4"/>
      <c r="D69" s="4"/>
      <c r="E69" s="4"/>
    </row>
    <row r="70" spans="1:13" s="1" customFormat="1" ht="24" customHeight="1">
      <c r="A70" s="1" t="s">
        <v>0</v>
      </c>
    </row>
    <row r="71" spans="1:13" s="1" customFormat="1" ht="24" customHeight="1">
      <c r="A71" s="1" t="s">
        <v>36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1" customFormat="1" ht="24" customHeight="1">
      <c r="A72" s="1" t="s">
        <v>210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24" customHeight="1">
      <c r="A73" s="3"/>
      <c r="B73" s="3"/>
      <c r="C73" s="4"/>
      <c r="D73" s="4"/>
      <c r="E73" s="4"/>
      <c r="F73" s="4"/>
      <c r="G73" s="4"/>
      <c r="H73" s="4"/>
      <c r="I73" s="4"/>
      <c r="J73" s="4"/>
      <c r="K73" s="4"/>
      <c r="L73" s="5" t="s">
        <v>2</v>
      </c>
      <c r="M73" s="4"/>
    </row>
    <row r="74" spans="1:13" ht="22.5" customHeight="1">
      <c r="A74" s="3"/>
      <c r="B74" s="3"/>
      <c r="C74" s="4"/>
      <c r="D74" s="4"/>
      <c r="E74" s="4"/>
      <c r="F74" s="7"/>
      <c r="G74" s="7" t="s">
        <v>3</v>
      </c>
      <c r="H74" s="7"/>
      <c r="I74" s="8"/>
      <c r="J74" s="7"/>
      <c r="K74" s="7" t="s">
        <v>4</v>
      </c>
      <c r="L74" s="7"/>
      <c r="M74" s="8"/>
    </row>
    <row r="75" spans="1:13" ht="24" customHeight="1">
      <c r="A75" s="3"/>
      <c r="B75" s="3"/>
      <c r="C75" s="4"/>
      <c r="D75" s="9" t="s">
        <v>5</v>
      </c>
      <c r="E75" s="10"/>
      <c r="F75" s="11" t="s">
        <v>211</v>
      </c>
      <c r="G75" s="12"/>
      <c r="H75" s="13" t="s">
        <v>202</v>
      </c>
      <c r="I75" s="12"/>
      <c r="J75" s="11" t="s">
        <v>211</v>
      </c>
      <c r="K75" s="12"/>
      <c r="L75" s="13" t="s">
        <v>202</v>
      </c>
      <c r="M75" s="12"/>
    </row>
    <row r="76" spans="1:13" ht="24" customHeight="1">
      <c r="A76" s="3"/>
      <c r="B76" s="3"/>
      <c r="C76" s="4"/>
      <c r="D76" s="6"/>
      <c r="E76" s="10"/>
      <c r="F76" s="12" t="s">
        <v>6</v>
      </c>
      <c r="G76" s="12"/>
      <c r="H76" s="12" t="s">
        <v>7</v>
      </c>
      <c r="I76" s="12"/>
      <c r="J76" s="12" t="s">
        <v>6</v>
      </c>
      <c r="K76" s="12"/>
      <c r="L76" s="12" t="s">
        <v>7</v>
      </c>
      <c r="M76" s="12"/>
    </row>
    <row r="77" spans="1:13" ht="24" customHeight="1">
      <c r="A77" s="3"/>
      <c r="B77" s="3"/>
      <c r="C77" s="4"/>
      <c r="D77" s="6"/>
      <c r="E77" s="10"/>
      <c r="F77" s="12" t="s">
        <v>8</v>
      </c>
      <c r="G77" s="12"/>
      <c r="H77" s="12"/>
      <c r="I77" s="12"/>
      <c r="J77" s="12" t="s">
        <v>8</v>
      </c>
      <c r="K77" s="12"/>
      <c r="L77" s="12"/>
      <c r="M77" s="12"/>
    </row>
    <row r="78" spans="1:13" ht="24" customHeight="1">
      <c r="A78" s="1" t="s">
        <v>51</v>
      </c>
      <c r="C78" s="4"/>
      <c r="D78" s="4"/>
      <c r="E78" s="4"/>
      <c r="F78" s="6"/>
      <c r="G78" s="6"/>
      <c r="H78" s="6"/>
      <c r="I78" s="4"/>
      <c r="J78" s="6"/>
      <c r="K78" s="6"/>
      <c r="L78" s="6"/>
      <c r="M78" s="4"/>
    </row>
    <row r="79" spans="1:13" ht="24" customHeight="1">
      <c r="A79" s="18" t="s">
        <v>52</v>
      </c>
      <c r="C79" s="4"/>
      <c r="D79" s="4"/>
      <c r="E79" s="4"/>
      <c r="F79" s="6"/>
      <c r="G79" s="6"/>
      <c r="H79" s="6"/>
      <c r="I79" s="4"/>
      <c r="J79" s="6"/>
      <c r="K79" s="6"/>
      <c r="L79" s="6"/>
      <c r="M79" s="4"/>
    </row>
    <row r="80" spans="1:13" ht="24" customHeight="1">
      <c r="A80" s="18" t="s">
        <v>53</v>
      </c>
      <c r="C80" s="4"/>
      <c r="D80" s="4"/>
      <c r="E80" s="4"/>
      <c r="F80" s="17"/>
      <c r="G80" s="17"/>
      <c r="H80" s="17"/>
      <c r="I80" s="17"/>
      <c r="J80" s="17"/>
      <c r="K80" s="17"/>
      <c r="L80" s="17"/>
      <c r="M80" s="17"/>
    </row>
    <row r="81" spans="1:13" ht="24" customHeight="1" thickBot="1">
      <c r="A81" s="18" t="s">
        <v>54</v>
      </c>
      <c r="C81" s="4"/>
      <c r="D81" s="4"/>
      <c r="E81" s="4"/>
      <c r="F81" s="24">
        <v>354842</v>
      </c>
      <c r="G81" s="15"/>
      <c r="H81" s="24">
        <v>354842</v>
      </c>
      <c r="I81" s="15"/>
      <c r="J81" s="24">
        <v>354842</v>
      </c>
      <c r="K81" s="15"/>
      <c r="L81" s="24">
        <v>354842</v>
      </c>
      <c r="M81" s="15"/>
    </row>
    <row r="82" spans="1:13" ht="24" customHeight="1" thickTop="1">
      <c r="A82" s="18" t="s">
        <v>55</v>
      </c>
      <c r="C82" s="4"/>
      <c r="D82" s="4"/>
      <c r="E82" s="4"/>
      <c r="F82" s="15"/>
      <c r="G82" s="15"/>
      <c r="H82" s="15"/>
      <c r="I82" s="15"/>
      <c r="J82" s="15"/>
      <c r="K82" s="15"/>
      <c r="L82" s="15"/>
      <c r="M82" s="15"/>
    </row>
    <row r="83" spans="1:13" ht="24" customHeight="1">
      <c r="A83" s="18" t="s">
        <v>56</v>
      </c>
      <c r="C83" s="4"/>
      <c r="D83" s="4"/>
      <c r="E83" s="4"/>
      <c r="F83" s="15">
        <v>354842</v>
      </c>
      <c r="G83" s="15"/>
      <c r="H83" s="15">
        <v>354842</v>
      </c>
      <c r="I83" s="15"/>
      <c r="J83" s="15">
        <v>354842</v>
      </c>
      <c r="K83" s="15"/>
      <c r="L83" s="15">
        <v>354842</v>
      </c>
      <c r="M83" s="15"/>
    </row>
    <row r="84" spans="1:13" ht="24" customHeight="1">
      <c r="A84" s="18" t="s">
        <v>57</v>
      </c>
      <c r="C84" s="4"/>
      <c r="D84" s="4"/>
      <c r="E84" s="4"/>
      <c r="F84" s="15">
        <v>2164354</v>
      </c>
      <c r="G84" s="15"/>
      <c r="H84" s="15">
        <v>2164354</v>
      </c>
      <c r="I84" s="15"/>
      <c r="J84" s="15">
        <v>2164354</v>
      </c>
      <c r="K84" s="15"/>
      <c r="L84" s="15">
        <v>2164354</v>
      </c>
      <c r="M84" s="15"/>
    </row>
    <row r="85" spans="1:13" ht="24" customHeight="1">
      <c r="A85" s="18" t="s">
        <v>170</v>
      </c>
      <c r="B85" s="18"/>
      <c r="C85" s="18"/>
      <c r="D85" s="4">
        <v>12</v>
      </c>
      <c r="E85" s="4"/>
      <c r="F85" s="15">
        <f>Consolidated!G27</f>
        <v>-377142</v>
      </c>
      <c r="G85" s="15"/>
      <c r="H85" s="15">
        <v>-377142</v>
      </c>
      <c r="I85" s="15"/>
      <c r="J85" s="15">
        <f>Company!G22</f>
        <v>-377142</v>
      </c>
      <c r="K85" s="15"/>
      <c r="L85" s="15">
        <v>-377142</v>
      </c>
      <c r="M85" s="15"/>
    </row>
    <row r="86" spans="1:13" ht="24" customHeight="1">
      <c r="A86" s="18" t="s">
        <v>58</v>
      </c>
      <c r="C86" s="4"/>
      <c r="E86" s="4"/>
      <c r="F86" s="15">
        <v>33580</v>
      </c>
      <c r="G86" s="15"/>
      <c r="H86" s="15">
        <v>33580</v>
      </c>
      <c r="I86" s="15"/>
      <c r="J86" s="15">
        <v>33580</v>
      </c>
      <c r="K86" s="15"/>
      <c r="L86" s="15">
        <v>33580</v>
      </c>
      <c r="M86" s="15"/>
    </row>
    <row r="87" spans="1:13" ht="24" customHeight="1">
      <c r="A87" s="18" t="s">
        <v>173</v>
      </c>
      <c r="C87" s="4"/>
      <c r="D87" s="4"/>
      <c r="E87" s="4"/>
      <c r="F87" s="15">
        <f>Consolidated!K27</f>
        <v>-9563</v>
      </c>
      <c r="G87" s="15"/>
      <c r="H87" s="15">
        <v>-9563</v>
      </c>
      <c r="I87" s="15"/>
      <c r="J87" s="15">
        <v>0</v>
      </c>
      <c r="K87" s="15"/>
      <c r="L87" s="15">
        <v>0</v>
      </c>
      <c r="M87" s="15"/>
    </row>
    <row r="88" spans="1:13" ht="24" customHeight="1">
      <c r="A88" s="6" t="s">
        <v>59</v>
      </c>
      <c r="C88" s="4"/>
      <c r="D88" s="4"/>
      <c r="E88" s="4"/>
      <c r="F88" s="15"/>
      <c r="G88" s="15"/>
      <c r="H88" s="15"/>
      <c r="I88" s="15"/>
      <c r="J88" s="6"/>
      <c r="K88" s="15"/>
      <c r="L88" s="15"/>
      <c r="M88" s="15"/>
    </row>
    <row r="89" spans="1:13" ht="24" customHeight="1">
      <c r="A89" s="6" t="s">
        <v>60</v>
      </c>
      <c r="C89" s="4"/>
      <c r="D89" s="4"/>
      <c r="E89" s="4"/>
      <c r="F89" s="15"/>
      <c r="G89" s="15"/>
      <c r="H89" s="15"/>
      <c r="I89" s="15"/>
      <c r="J89" s="15"/>
      <c r="K89" s="15"/>
      <c r="L89" s="15"/>
      <c r="M89" s="15"/>
    </row>
    <row r="90" spans="1:13" ht="24" customHeight="1">
      <c r="A90" s="6" t="s">
        <v>61</v>
      </c>
      <c r="C90" s="4"/>
      <c r="D90" s="4"/>
      <c r="E90" s="4"/>
      <c r="F90" s="15">
        <f>Consolidated!M27</f>
        <v>59541</v>
      </c>
      <c r="G90" s="15"/>
      <c r="H90" s="15">
        <f>Consolidated!M22</f>
        <v>59541</v>
      </c>
      <c r="I90" s="15"/>
      <c r="J90" s="15">
        <f>Company!K22</f>
        <v>59541</v>
      </c>
      <c r="K90" s="15"/>
      <c r="L90" s="15">
        <f>Company!K17</f>
        <v>59541</v>
      </c>
      <c r="M90" s="15"/>
    </row>
    <row r="91" spans="1:13" ht="24" customHeight="1">
      <c r="A91" s="6" t="s">
        <v>62</v>
      </c>
      <c r="C91" s="4"/>
      <c r="D91" s="4"/>
      <c r="E91" s="4"/>
      <c r="F91" s="15">
        <f>Consolidated!O27</f>
        <v>159894</v>
      </c>
      <c r="G91" s="15"/>
      <c r="H91" s="15">
        <f>Consolidated!O22</f>
        <v>159894</v>
      </c>
      <c r="I91" s="15"/>
      <c r="J91" s="15">
        <v>0</v>
      </c>
      <c r="K91" s="15"/>
      <c r="L91" s="15">
        <v>0</v>
      </c>
      <c r="M91" s="16"/>
    </row>
    <row r="92" spans="1:13" ht="24" customHeight="1">
      <c r="A92" s="6" t="s">
        <v>171</v>
      </c>
      <c r="C92" s="4"/>
      <c r="D92" s="4">
        <v>12</v>
      </c>
      <c r="E92" s="4"/>
      <c r="F92" s="15">
        <f>Consolidated!Q27</f>
        <v>377142</v>
      </c>
      <c r="G92" s="15"/>
      <c r="H92" s="15">
        <v>377142</v>
      </c>
      <c r="I92" s="15"/>
      <c r="J92" s="15">
        <f>Company!M22</f>
        <v>377142</v>
      </c>
      <c r="K92" s="15"/>
      <c r="L92" s="15">
        <f>Company!M17</f>
        <v>377142</v>
      </c>
      <c r="M92" s="16"/>
    </row>
    <row r="93" spans="1:13" ht="24" customHeight="1">
      <c r="A93" s="6" t="s">
        <v>63</v>
      </c>
      <c r="C93" s="4"/>
      <c r="D93" s="4"/>
      <c r="E93" s="4"/>
      <c r="F93" s="15">
        <f>Consolidated!S27</f>
        <v>8735552</v>
      </c>
      <c r="G93" s="15"/>
      <c r="H93" s="15">
        <f>Consolidated!S22</f>
        <v>8387131</v>
      </c>
      <c r="I93" s="15"/>
      <c r="J93" s="15">
        <f>Company!O22</f>
        <v>6263264</v>
      </c>
      <c r="K93" s="15"/>
      <c r="L93" s="15">
        <f>Company!O17</f>
        <v>6251654</v>
      </c>
      <c r="M93" s="15"/>
    </row>
    <row r="94" spans="1:13" ht="24" customHeight="1">
      <c r="A94" s="6" t="s">
        <v>64</v>
      </c>
      <c r="C94" s="4"/>
      <c r="D94" s="4"/>
      <c r="E94" s="4"/>
      <c r="F94" s="26">
        <f>Consolidated!U27+Consolidated!W27</f>
        <v>36936</v>
      </c>
      <c r="G94" s="15"/>
      <c r="H94" s="26">
        <f>Consolidated!Y22</f>
        <v>-252192</v>
      </c>
      <c r="I94" s="15"/>
      <c r="J94" s="26">
        <v>0</v>
      </c>
      <c r="K94" s="15"/>
      <c r="L94" s="26">
        <v>0</v>
      </c>
      <c r="M94" s="15"/>
    </row>
    <row r="95" spans="1:13" ht="24" customHeight="1">
      <c r="A95" s="18" t="s">
        <v>65</v>
      </c>
      <c r="C95" s="4"/>
      <c r="D95" s="4"/>
      <c r="E95" s="4"/>
      <c r="F95" s="15">
        <f>SUM(F83:F94)</f>
        <v>11535136</v>
      </c>
      <c r="G95" s="15"/>
      <c r="H95" s="15">
        <f>SUM(H83:H94)</f>
        <v>10897587</v>
      </c>
      <c r="I95" s="15"/>
      <c r="J95" s="15">
        <f>SUM(J83:J94)</f>
        <v>8875581</v>
      </c>
      <c r="K95" s="15"/>
      <c r="L95" s="15">
        <f>SUM(L83:L94)</f>
        <v>8863971</v>
      </c>
      <c r="M95" s="15"/>
    </row>
    <row r="96" spans="1:13" ht="24" customHeight="1">
      <c r="A96" s="18" t="s">
        <v>66</v>
      </c>
      <c r="C96" s="4"/>
      <c r="D96" s="4"/>
      <c r="E96" s="4"/>
      <c r="F96" s="26">
        <f>Consolidated!AC27</f>
        <v>572271</v>
      </c>
      <c r="G96" s="15"/>
      <c r="H96" s="26">
        <f>Consolidated!AC22</f>
        <v>523913</v>
      </c>
      <c r="I96" s="15"/>
      <c r="J96" s="26">
        <v>0</v>
      </c>
      <c r="K96" s="15"/>
      <c r="L96" s="26">
        <v>0</v>
      </c>
      <c r="M96" s="16"/>
    </row>
    <row r="97" spans="1:13" ht="24" customHeight="1">
      <c r="A97" s="1" t="s">
        <v>67</v>
      </c>
      <c r="C97" s="4"/>
      <c r="D97" s="4"/>
      <c r="E97" s="4"/>
      <c r="F97" s="26">
        <f>SUM(F95:F96)</f>
        <v>12107407</v>
      </c>
      <c r="G97" s="15"/>
      <c r="H97" s="26">
        <f>SUM(H95:H96)</f>
        <v>11421500</v>
      </c>
      <c r="I97" s="15"/>
      <c r="J97" s="26">
        <f>SUM(J95:J96)</f>
        <v>8875581</v>
      </c>
      <c r="K97" s="15"/>
      <c r="L97" s="26">
        <f>SUM(L95:L96)</f>
        <v>8863971</v>
      </c>
      <c r="M97" s="15"/>
    </row>
    <row r="98" spans="1:13" ht="24" customHeight="1" thickBot="1">
      <c r="A98" s="28" t="s">
        <v>68</v>
      </c>
      <c r="C98" s="4"/>
      <c r="D98" s="4"/>
      <c r="E98" s="4"/>
      <c r="F98" s="29">
        <f>SUM(F97,F67)</f>
        <v>24465271</v>
      </c>
      <c r="G98" s="15"/>
      <c r="H98" s="29">
        <f>SUM(H67+H97)</f>
        <v>23240500</v>
      </c>
      <c r="I98" s="15"/>
      <c r="J98" s="29">
        <f>SUM(J67+J97)</f>
        <v>13032497</v>
      </c>
      <c r="K98" s="15"/>
      <c r="L98" s="29">
        <f>SUM(L67+L97)</f>
        <v>12722965</v>
      </c>
      <c r="M98" s="15"/>
    </row>
    <row r="99" spans="1:13" ht="24" customHeight="1" thickTop="1">
      <c r="C99" s="4"/>
      <c r="D99" s="4"/>
      <c r="E99" s="4"/>
      <c r="F99" s="15"/>
      <c r="G99" s="4"/>
      <c r="H99" s="15"/>
      <c r="I99" s="15"/>
      <c r="J99" s="15"/>
      <c r="K99" s="15"/>
      <c r="L99" s="15"/>
      <c r="M99" s="6"/>
    </row>
    <row r="100" spans="1:13" ht="24" customHeight="1">
      <c r="A100" s="6" t="s">
        <v>35</v>
      </c>
      <c r="F100" s="6"/>
      <c r="G100" s="4"/>
      <c r="H100" s="4"/>
      <c r="I100" s="4"/>
      <c r="J100" s="6"/>
      <c r="K100" s="6"/>
      <c r="L100" s="6"/>
      <c r="M100" s="4"/>
    </row>
    <row r="101" spans="1:13" ht="24" customHeight="1">
      <c r="C101" s="3"/>
    </row>
    <row r="102" spans="1:13" ht="24" customHeight="1">
      <c r="A102" s="30"/>
      <c r="B102" s="30"/>
      <c r="C102" s="30"/>
      <c r="D102" s="3"/>
    </row>
    <row r="103" spans="1:13" ht="24" customHeight="1">
      <c r="C103" s="6"/>
      <c r="D103" s="3"/>
    </row>
    <row r="104" spans="1:13" ht="24" customHeight="1">
      <c r="C104" s="6"/>
      <c r="D104" s="18" t="s">
        <v>69</v>
      </c>
    </row>
    <row r="105" spans="1:13" ht="24" customHeight="1">
      <c r="A105" s="30"/>
      <c r="B105" s="30"/>
      <c r="C105" s="30"/>
      <c r="D105" s="4"/>
      <c r="E105" s="4"/>
      <c r="F105" s="4"/>
    </row>
    <row r="106" spans="1:13" ht="24" customHeight="1">
      <c r="F106" s="6"/>
      <c r="G106" s="6"/>
      <c r="H106" s="6"/>
      <c r="I106" s="6"/>
      <c r="J106" s="6"/>
      <c r="K106" s="6"/>
      <c r="L106" s="6"/>
      <c r="M106" s="6"/>
    </row>
    <row r="107" spans="1:13" ht="24" customHeight="1">
      <c r="A107" s="17"/>
      <c r="F107" s="6"/>
      <c r="G107" s="6"/>
      <c r="H107" s="6"/>
      <c r="I107" s="6"/>
      <c r="J107" s="6"/>
      <c r="K107" s="6"/>
      <c r="L107" s="6"/>
      <c r="M107" s="6"/>
    </row>
    <row r="108" spans="1:13" ht="24" customHeight="1">
      <c r="A108" s="17"/>
      <c r="F108" s="6"/>
      <c r="G108" s="6"/>
      <c r="H108" s="6"/>
      <c r="I108" s="6"/>
      <c r="J108" s="6"/>
      <c r="K108" s="6"/>
      <c r="L108" s="6"/>
      <c r="M108" s="6"/>
    </row>
    <row r="109" spans="1:13" ht="24" customHeight="1">
      <c r="A109" s="17"/>
      <c r="F109" s="6"/>
      <c r="G109" s="6"/>
      <c r="H109" s="6"/>
      <c r="I109" s="6"/>
      <c r="J109" s="6"/>
      <c r="K109" s="6"/>
      <c r="L109" s="6"/>
      <c r="M109" s="6"/>
    </row>
    <row r="110" spans="1:13" ht="24" customHeight="1">
      <c r="A110" s="17"/>
      <c r="F110" s="6"/>
      <c r="G110" s="6"/>
      <c r="H110" s="6"/>
      <c r="I110" s="6"/>
      <c r="J110" s="6"/>
      <c r="K110" s="6"/>
      <c r="L110" s="6"/>
      <c r="M110" s="6"/>
    </row>
    <row r="111" spans="1:13" ht="24" customHeight="1">
      <c r="A111" s="17"/>
      <c r="F111" s="6"/>
      <c r="G111" s="6"/>
      <c r="H111" s="6"/>
      <c r="I111" s="6"/>
      <c r="J111" s="6"/>
      <c r="K111" s="6"/>
      <c r="L111" s="6"/>
      <c r="M111" s="6"/>
    </row>
    <row r="112" spans="1:13" ht="24" customHeight="1">
      <c r="A112" s="17"/>
      <c r="F112" s="6"/>
      <c r="G112" s="6"/>
      <c r="H112" s="6"/>
      <c r="I112" s="6"/>
      <c r="J112" s="6"/>
      <c r="K112" s="6"/>
      <c r="L112" s="6"/>
      <c r="M112" s="6"/>
    </row>
    <row r="113" spans="1:13" ht="24" customHeight="1">
      <c r="A113" s="17"/>
      <c r="F113" s="6"/>
      <c r="G113" s="6"/>
      <c r="H113" s="6"/>
      <c r="I113" s="6"/>
      <c r="J113" s="6"/>
      <c r="K113" s="6"/>
      <c r="L113" s="6"/>
      <c r="M113" s="6"/>
    </row>
    <row r="114" spans="1:13" ht="24" customHeight="1">
      <c r="F114" s="6"/>
      <c r="G114" s="6"/>
      <c r="H114" s="6"/>
      <c r="I114" s="6"/>
      <c r="J114" s="6"/>
      <c r="K114" s="6"/>
      <c r="L114" s="6"/>
      <c r="M114" s="6"/>
    </row>
    <row r="115" spans="1:13" ht="24" customHeight="1">
      <c r="F115" s="6"/>
      <c r="G115" s="6"/>
      <c r="H115" s="6"/>
      <c r="I115" s="6"/>
      <c r="J115" s="6"/>
      <c r="K115" s="6"/>
      <c r="L115" s="6"/>
      <c r="M115" s="6"/>
    </row>
    <row r="116" spans="1:13" ht="24" customHeight="1">
      <c r="J116" s="6"/>
      <c r="K116" s="6"/>
      <c r="L116" s="6"/>
      <c r="M116" s="6"/>
    </row>
  </sheetData>
  <phoneticPr fontId="0" type="noConversion"/>
  <printOptions gridLinesSet="0"/>
  <pageMargins left="0.78740157480314965" right="0.31496062992125984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1"/>
  <sheetViews>
    <sheetView showGridLines="0" view="pageBreakPreview" zoomScale="55" zoomScaleNormal="120" zoomScaleSheetLayoutView="55" workbookViewId="0">
      <selection activeCell="N10" sqref="N10"/>
    </sheetView>
  </sheetViews>
  <sheetFormatPr defaultColWidth="10.5546875" defaultRowHeight="21.75" customHeight="1"/>
  <cols>
    <col min="1" max="1" width="17.88671875" style="6" customWidth="1"/>
    <col min="2" max="2" width="15.5546875" style="6" customWidth="1"/>
    <col min="3" max="3" width="20" style="14" customWidth="1"/>
    <col min="4" max="4" width="6.33203125" style="14" customWidth="1"/>
    <col min="5" max="5" width="1.5546875" style="14" customWidth="1"/>
    <col min="6" max="6" width="14.33203125" style="14" customWidth="1"/>
    <col min="7" max="7" width="1.109375" style="14" customWidth="1"/>
    <col min="8" max="8" width="14.33203125" style="14" customWidth="1"/>
    <col min="9" max="9" width="1.109375" style="14" customWidth="1"/>
    <col min="10" max="10" width="14.33203125" style="14" customWidth="1"/>
    <col min="11" max="11" width="1.109375" style="14" customWidth="1"/>
    <col min="12" max="12" width="14.33203125" style="14" customWidth="1"/>
    <col min="13" max="13" width="12.44140625" style="6" customWidth="1"/>
    <col min="14" max="16384" width="10.5546875" style="6"/>
  </cols>
  <sheetData>
    <row r="1" spans="1:12" ht="21.75" customHeight="1">
      <c r="A1" s="3"/>
      <c r="B1" s="3"/>
      <c r="C1" s="4"/>
      <c r="D1" s="4"/>
      <c r="E1" s="4"/>
      <c r="F1" s="31"/>
      <c r="G1" s="31"/>
      <c r="H1" s="31"/>
      <c r="I1" s="31"/>
      <c r="J1" s="31"/>
      <c r="K1" s="31"/>
      <c r="L1" s="32" t="s">
        <v>70</v>
      </c>
    </row>
    <row r="2" spans="1:12" s="1" customFormat="1" ht="21.75" customHeight="1">
      <c r="A2" s="1" t="s">
        <v>0</v>
      </c>
    </row>
    <row r="3" spans="1:12" s="1" customFormat="1" ht="21.75" customHeight="1">
      <c r="A3" s="1" t="s">
        <v>71</v>
      </c>
      <c r="C3" s="2"/>
      <c r="D3" s="2"/>
      <c r="E3" s="2"/>
      <c r="F3" s="2"/>
      <c r="G3" s="2"/>
      <c r="I3" s="2"/>
      <c r="J3" s="2"/>
      <c r="K3" s="2"/>
      <c r="L3" s="2"/>
    </row>
    <row r="4" spans="1:12" s="1" customFormat="1" ht="21.75" customHeight="1">
      <c r="A4" s="1" t="s">
        <v>212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A5" s="3"/>
      <c r="B5" s="3"/>
      <c r="C5" s="4"/>
      <c r="D5" s="6"/>
      <c r="E5" s="10"/>
      <c r="F5" s="4"/>
      <c r="G5" s="4"/>
      <c r="H5" s="4"/>
      <c r="I5" s="4"/>
      <c r="J5" s="4"/>
      <c r="K5" s="4"/>
      <c r="L5" s="5" t="s">
        <v>72</v>
      </c>
    </row>
    <row r="6" spans="1:12" ht="21.75" customHeight="1">
      <c r="A6" s="3"/>
      <c r="B6" s="3"/>
      <c r="C6" s="4"/>
      <c r="D6" s="4"/>
      <c r="E6" s="4"/>
      <c r="F6" s="7"/>
      <c r="G6" s="7" t="s">
        <v>3</v>
      </c>
      <c r="H6" s="7"/>
      <c r="I6" s="33"/>
      <c r="J6" s="7"/>
      <c r="K6" s="7" t="s">
        <v>4</v>
      </c>
      <c r="L6" s="7"/>
    </row>
    <row r="7" spans="1:12" ht="21.75" customHeight="1">
      <c r="A7" s="3"/>
      <c r="B7" s="3"/>
      <c r="C7" s="6"/>
      <c r="D7" s="9" t="s">
        <v>5</v>
      </c>
      <c r="F7" s="34">
        <v>2026</v>
      </c>
      <c r="G7" s="12"/>
      <c r="H7" s="34">
        <v>2025</v>
      </c>
      <c r="I7" s="10"/>
      <c r="J7" s="34">
        <v>2026</v>
      </c>
      <c r="K7" s="12"/>
      <c r="L7" s="34">
        <v>2025</v>
      </c>
    </row>
    <row r="8" spans="1:12" ht="21.75" customHeight="1">
      <c r="A8" s="1" t="s">
        <v>73</v>
      </c>
      <c r="C8" s="6"/>
      <c r="E8" s="6"/>
      <c r="F8" s="6"/>
      <c r="H8" s="6"/>
      <c r="J8" s="6"/>
      <c r="L8" s="6"/>
    </row>
    <row r="9" spans="1:12" ht="21.75" customHeight="1">
      <c r="A9" s="6" t="s">
        <v>74</v>
      </c>
      <c r="C9" s="6"/>
      <c r="D9" s="4"/>
      <c r="E9" s="6"/>
      <c r="F9" s="16">
        <v>6635634</v>
      </c>
      <c r="G9" s="35"/>
      <c r="H9" s="15">
        <v>6522131</v>
      </c>
      <c r="I9" s="15"/>
      <c r="J9" s="15">
        <v>519613</v>
      </c>
      <c r="K9" s="35"/>
      <c r="L9" s="15">
        <v>684289</v>
      </c>
    </row>
    <row r="10" spans="1:12" ht="21.75" customHeight="1">
      <c r="A10" s="6" t="s">
        <v>75</v>
      </c>
      <c r="C10" s="6"/>
      <c r="D10" s="4"/>
      <c r="E10" s="6"/>
      <c r="F10" s="16"/>
      <c r="G10" s="35"/>
      <c r="H10" s="15"/>
      <c r="I10" s="15"/>
      <c r="J10" s="15"/>
      <c r="K10" s="35"/>
      <c r="L10" s="15"/>
    </row>
    <row r="11" spans="1:12" ht="21.75" customHeight="1">
      <c r="A11" s="6" t="s">
        <v>217</v>
      </c>
      <c r="C11" s="6"/>
      <c r="D11" s="4">
        <v>2</v>
      </c>
      <c r="E11" s="6"/>
      <c r="F11" s="16">
        <v>0</v>
      </c>
      <c r="G11" s="35"/>
      <c r="H11" s="15">
        <v>0</v>
      </c>
      <c r="I11" s="15"/>
      <c r="J11" s="15">
        <v>165085</v>
      </c>
      <c r="K11" s="35"/>
      <c r="L11" s="15">
        <v>162596</v>
      </c>
    </row>
    <row r="12" spans="1:12" ht="21.75" customHeight="1">
      <c r="A12" s="6" t="s">
        <v>44</v>
      </c>
      <c r="C12" s="6"/>
      <c r="D12" s="4"/>
      <c r="E12" s="6"/>
      <c r="F12" s="51">
        <v>109023</v>
      </c>
      <c r="G12" s="35"/>
      <c r="H12" s="27">
        <v>107362</v>
      </c>
      <c r="I12" s="15"/>
      <c r="J12" s="26">
        <v>54801</v>
      </c>
      <c r="K12" s="35"/>
      <c r="L12" s="26">
        <v>48514</v>
      </c>
    </row>
    <row r="13" spans="1:12" ht="21.75" customHeight="1">
      <c r="A13" s="1" t="s">
        <v>76</v>
      </c>
      <c r="C13" s="6"/>
      <c r="D13" s="4"/>
      <c r="E13" s="6"/>
      <c r="F13" s="26">
        <f>SUM(F9:F12)</f>
        <v>6744657</v>
      </c>
      <c r="G13" s="35"/>
      <c r="H13" s="26">
        <f>SUM(H9:H12)</f>
        <v>6629493</v>
      </c>
      <c r="I13" s="15"/>
      <c r="J13" s="26">
        <f>SUM(J9:J12)</f>
        <v>739499</v>
      </c>
      <c r="K13" s="35"/>
      <c r="L13" s="26">
        <f>SUM(L9:L12)</f>
        <v>895399</v>
      </c>
    </row>
    <row r="14" spans="1:12" ht="21.75" customHeight="1">
      <c r="A14" s="1" t="s">
        <v>77</v>
      </c>
      <c r="C14" s="6"/>
      <c r="D14" s="4"/>
      <c r="E14" s="6"/>
      <c r="F14" s="15"/>
      <c r="G14" s="35"/>
      <c r="H14" s="15"/>
      <c r="I14" s="15"/>
      <c r="J14" s="15"/>
      <c r="K14" s="35"/>
      <c r="L14" s="15"/>
    </row>
    <row r="15" spans="1:12" ht="21.75" customHeight="1">
      <c r="A15" s="6" t="s">
        <v>78</v>
      </c>
      <c r="C15" s="6"/>
      <c r="D15" s="4"/>
      <c r="E15" s="6"/>
      <c r="F15" s="15">
        <v>6070742</v>
      </c>
      <c r="G15" s="35"/>
      <c r="H15" s="15">
        <v>6041149</v>
      </c>
      <c r="I15" s="15"/>
      <c r="J15" s="15">
        <v>501240</v>
      </c>
      <c r="K15" s="35"/>
      <c r="L15" s="15">
        <v>588582</v>
      </c>
    </row>
    <row r="16" spans="1:12" ht="21.75" customHeight="1">
      <c r="A16" s="6" t="s">
        <v>183</v>
      </c>
      <c r="C16" s="6"/>
      <c r="D16" s="4"/>
      <c r="E16" s="6"/>
      <c r="F16" s="15">
        <v>109479</v>
      </c>
      <c r="G16" s="35"/>
      <c r="H16" s="15">
        <v>106848</v>
      </c>
      <c r="I16" s="15"/>
      <c r="J16" s="15">
        <v>7743</v>
      </c>
      <c r="K16" s="35"/>
      <c r="L16" s="15">
        <v>9780</v>
      </c>
    </row>
    <row r="17" spans="1:12" ht="21.75" customHeight="1">
      <c r="A17" s="6" t="s">
        <v>79</v>
      </c>
      <c r="C17" s="6"/>
      <c r="D17" s="4"/>
      <c r="E17" s="6"/>
      <c r="F17" s="15">
        <v>360734</v>
      </c>
      <c r="G17" s="35"/>
      <c r="H17" s="15">
        <v>319454</v>
      </c>
      <c r="I17" s="15"/>
      <c r="J17" s="15">
        <v>62147</v>
      </c>
      <c r="K17" s="35"/>
      <c r="L17" s="15">
        <v>77774</v>
      </c>
    </row>
    <row r="18" spans="1:12" ht="21.75" customHeight="1">
      <c r="A18" s="6" t="s">
        <v>218</v>
      </c>
      <c r="C18" s="6"/>
      <c r="D18" s="4"/>
      <c r="E18" s="6"/>
      <c r="F18" s="26">
        <v>6293</v>
      </c>
      <c r="G18" s="35"/>
      <c r="H18" s="26">
        <v>5243</v>
      </c>
      <c r="I18" s="15"/>
      <c r="J18" s="26">
        <v>4611</v>
      </c>
      <c r="K18" s="35"/>
      <c r="L18" s="26">
        <v>3058</v>
      </c>
    </row>
    <row r="19" spans="1:12" ht="21.75" customHeight="1">
      <c r="A19" s="1" t="s">
        <v>80</v>
      </c>
      <c r="C19" s="6"/>
      <c r="D19" s="4"/>
      <c r="E19" s="6"/>
      <c r="F19" s="26">
        <f>SUM(F15:F18)</f>
        <v>6547248</v>
      </c>
      <c r="G19" s="35"/>
      <c r="H19" s="26">
        <f>SUM(H15:H18)</f>
        <v>6472694</v>
      </c>
      <c r="I19" s="15"/>
      <c r="J19" s="26">
        <f>SUM(J15:J18)</f>
        <v>575741</v>
      </c>
      <c r="K19" s="35"/>
      <c r="L19" s="26">
        <f>SUM(L15:L18)</f>
        <v>679194</v>
      </c>
    </row>
    <row r="20" spans="1:12" ht="21.75" customHeight="1">
      <c r="A20" s="1" t="s">
        <v>240</v>
      </c>
      <c r="C20" s="6"/>
      <c r="D20" s="4"/>
      <c r="E20" s="6"/>
      <c r="F20" s="15">
        <f>F13-F19</f>
        <v>197409</v>
      </c>
      <c r="G20" s="35"/>
      <c r="H20" s="15">
        <f>H13-H19</f>
        <v>156799</v>
      </c>
      <c r="I20" s="15"/>
      <c r="J20" s="15">
        <f>J13-J19</f>
        <v>163758</v>
      </c>
      <c r="K20" s="35"/>
      <c r="L20" s="15">
        <f>L13-L19</f>
        <v>216205</v>
      </c>
    </row>
    <row r="21" spans="1:12" ht="21.75" customHeight="1">
      <c r="A21" s="6" t="s">
        <v>81</v>
      </c>
      <c r="C21" s="6"/>
      <c r="D21" s="4"/>
      <c r="E21" s="6"/>
      <c r="F21" s="15">
        <v>44963</v>
      </c>
      <c r="G21" s="35"/>
      <c r="H21" s="15">
        <v>45034</v>
      </c>
      <c r="I21" s="15"/>
      <c r="J21" s="15">
        <v>0</v>
      </c>
      <c r="K21" s="35"/>
      <c r="L21" s="15">
        <v>0</v>
      </c>
    </row>
    <row r="22" spans="1:12" ht="21.75" customHeight="1">
      <c r="A22" s="6" t="s">
        <v>189</v>
      </c>
      <c r="C22" s="6"/>
      <c r="D22" s="4"/>
      <c r="E22" s="6"/>
      <c r="F22" s="15">
        <v>56874</v>
      </c>
      <c r="G22" s="35"/>
      <c r="H22" s="15">
        <v>19528</v>
      </c>
      <c r="I22" s="15"/>
      <c r="J22" s="15">
        <v>0</v>
      </c>
      <c r="K22" s="35"/>
      <c r="L22" s="15">
        <v>0</v>
      </c>
    </row>
    <row r="23" spans="1:12" ht="21.75" customHeight="1">
      <c r="A23" s="6" t="s">
        <v>82</v>
      </c>
      <c r="C23" s="6"/>
      <c r="D23" s="4"/>
      <c r="E23" s="6"/>
      <c r="F23" s="15">
        <v>18174</v>
      </c>
      <c r="G23" s="35"/>
      <c r="H23" s="15">
        <v>14386</v>
      </c>
      <c r="I23" s="15"/>
      <c r="J23" s="15">
        <v>19312</v>
      </c>
      <c r="K23" s="35"/>
      <c r="L23" s="15">
        <v>22951</v>
      </c>
    </row>
    <row r="24" spans="1:12" ht="21.75" customHeight="1">
      <c r="A24" s="6" t="s">
        <v>83</v>
      </c>
      <c r="C24" s="6"/>
      <c r="D24" s="4"/>
      <c r="E24" s="6"/>
      <c r="F24" s="26">
        <v>-68106</v>
      </c>
      <c r="G24" s="35"/>
      <c r="H24" s="26">
        <v>-81943</v>
      </c>
      <c r="I24" s="15"/>
      <c r="J24" s="26">
        <v>-24017</v>
      </c>
      <c r="K24" s="35"/>
      <c r="L24" s="27">
        <v>-27667</v>
      </c>
    </row>
    <row r="25" spans="1:12" ht="21.75" customHeight="1">
      <c r="A25" s="1" t="s">
        <v>239</v>
      </c>
      <c r="C25" s="6"/>
      <c r="D25" s="4"/>
      <c r="E25" s="6"/>
      <c r="F25" s="15">
        <f>SUM(F20:F24)</f>
        <v>249314</v>
      </c>
      <c r="G25" s="35"/>
      <c r="H25" s="15">
        <f>SUM(H20:H24)</f>
        <v>153804</v>
      </c>
      <c r="I25" s="15"/>
      <c r="J25" s="15">
        <f>SUM(J20:J24)</f>
        <v>159053</v>
      </c>
      <c r="K25" s="35"/>
      <c r="L25" s="15">
        <f>SUM(L20:L24)</f>
        <v>211489</v>
      </c>
    </row>
    <row r="26" spans="1:12" ht="21.75" customHeight="1">
      <c r="A26" s="6" t="s">
        <v>228</v>
      </c>
      <c r="C26" s="6"/>
      <c r="D26" s="4"/>
      <c r="E26" s="6"/>
      <c r="F26" s="26">
        <v>-28517</v>
      </c>
      <c r="G26" s="35"/>
      <c r="H26" s="26">
        <v>-46005</v>
      </c>
      <c r="I26" s="15"/>
      <c r="J26" s="26">
        <v>706</v>
      </c>
      <c r="K26" s="35"/>
      <c r="L26" s="27">
        <v>-11466</v>
      </c>
    </row>
    <row r="27" spans="1:12" ht="21.75" customHeight="1" thickBot="1">
      <c r="A27" s="1" t="s">
        <v>84</v>
      </c>
      <c r="C27" s="6"/>
      <c r="D27" s="4"/>
      <c r="E27" s="36"/>
      <c r="F27" s="29">
        <f>SUM(F25:F26)</f>
        <v>220797</v>
      </c>
      <c r="G27" s="35"/>
      <c r="H27" s="29">
        <f>SUM(H25:H26)</f>
        <v>107799</v>
      </c>
      <c r="I27" s="15"/>
      <c r="J27" s="29">
        <f>SUM(J25:J26)</f>
        <v>159759</v>
      </c>
      <c r="K27" s="35"/>
      <c r="L27" s="29">
        <f>SUM(L25:L26)</f>
        <v>200023</v>
      </c>
    </row>
    <row r="28" spans="1:12" ht="21.75" customHeight="1" thickTop="1">
      <c r="A28" s="1"/>
      <c r="C28" s="6"/>
      <c r="D28" s="4"/>
      <c r="E28" s="36"/>
      <c r="F28" s="15"/>
      <c r="G28" s="35"/>
      <c r="H28" s="15"/>
      <c r="I28" s="15"/>
      <c r="J28" s="15"/>
      <c r="K28" s="35"/>
      <c r="L28" s="15"/>
    </row>
    <row r="29" spans="1:12" ht="21.75" customHeight="1">
      <c r="A29" s="1" t="s">
        <v>236</v>
      </c>
      <c r="C29" s="6"/>
      <c r="D29" s="4"/>
      <c r="E29" s="36"/>
      <c r="F29" s="15"/>
      <c r="G29" s="35"/>
      <c r="H29" s="15"/>
      <c r="I29" s="15"/>
      <c r="J29" s="15"/>
      <c r="K29" s="35"/>
      <c r="L29" s="15"/>
    </row>
    <row r="30" spans="1:12" ht="21.75" customHeight="1" thickBot="1">
      <c r="A30" s="6" t="s">
        <v>85</v>
      </c>
      <c r="C30" s="6"/>
      <c r="D30" s="4"/>
      <c r="E30" s="36"/>
      <c r="F30" s="15">
        <f>F27-F31</f>
        <v>195383</v>
      </c>
      <c r="G30" s="35"/>
      <c r="H30" s="15">
        <f>H27-H31</f>
        <v>108071</v>
      </c>
      <c r="I30" s="15"/>
      <c r="J30" s="24">
        <f>J27</f>
        <v>159759</v>
      </c>
      <c r="K30" s="35"/>
      <c r="L30" s="24">
        <f>L27</f>
        <v>200023</v>
      </c>
    </row>
    <row r="31" spans="1:12" ht="21.75" customHeight="1" thickTop="1">
      <c r="A31" s="6" t="s">
        <v>66</v>
      </c>
      <c r="C31" s="6"/>
      <c r="D31" s="4"/>
      <c r="E31" s="36"/>
      <c r="F31" s="26">
        <v>25414</v>
      </c>
      <c r="G31" s="35"/>
      <c r="H31" s="26">
        <v>-272</v>
      </c>
      <c r="I31" s="15"/>
      <c r="J31" s="15"/>
      <c r="K31" s="35"/>
      <c r="L31" s="15"/>
    </row>
    <row r="32" spans="1:12" ht="21.75" customHeight="1" thickBot="1">
      <c r="C32" s="6"/>
      <c r="D32" s="4"/>
      <c r="E32" s="36"/>
      <c r="F32" s="24">
        <f>SUM(F30:F31)</f>
        <v>220797</v>
      </c>
      <c r="G32" s="35"/>
      <c r="H32" s="24">
        <f>SUM(H30:H31)</f>
        <v>107799</v>
      </c>
      <c r="I32" s="15"/>
      <c r="J32" s="15"/>
      <c r="K32" s="35"/>
      <c r="L32" s="15"/>
    </row>
    <row r="33" spans="1:12" ht="21.75" customHeight="1" thickTop="1">
      <c r="C33" s="6"/>
      <c r="D33" s="4"/>
      <c r="E33" s="36"/>
      <c r="F33" s="15"/>
      <c r="G33" s="35"/>
      <c r="H33" s="15"/>
      <c r="I33" s="15"/>
      <c r="J33" s="15"/>
      <c r="K33" s="35"/>
      <c r="L33" s="15"/>
    </row>
    <row r="34" spans="1:12" ht="21.75" customHeight="1">
      <c r="A34" s="1" t="s">
        <v>86</v>
      </c>
      <c r="C34" s="6"/>
      <c r="D34" s="4">
        <v>13</v>
      </c>
      <c r="E34" s="6"/>
      <c r="F34" s="6"/>
      <c r="H34" s="6"/>
      <c r="I34" s="6"/>
      <c r="J34" s="6"/>
      <c r="L34" s="6"/>
    </row>
    <row r="35" spans="1:12" ht="21.75" customHeight="1" thickBot="1">
      <c r="A35" s="6" t="s">
        <v>87</v>
      </c>
      <c r="C35" s="6"/>
      <c r="E35" s="36"/>
      <c r="F35" s="37">
        <v>0.57999999999999996</v>
      </c>
      <c r="G35" s="38"/>
      <c r="H35" s="37">
        <v>0.32</v>
      </c>
      <c r="I35" s="36"/>
      <c r="J35" s="37">
        <v>0.48</v>
      </c>
      <c r="K35" s="36"/>
      <c r="L35" s="37">
        <v>0.6</v>
      </c>
    </row>
    <row r="36" spans="1:12" ht="21.75" customHeight="1" thickTop="1">
      <c r="C36" s="6"/>
      <c r="E36" s="36"/>
      <c r="F36" s="36"/>
      <c r="G36" s="39"/>
      <c r="H36" s="36"/>
      <c r="I36" s="36"/>
      <c r="J36" s="36"/>
      <c r="K36" s="39"/>
      <c r="L36" s="36"/>
    </row>
    <row r="37" spans="1:12" ht="21.75" customHeight="1">
      <c r="A37" s="6" t="s">
        <v>35</v>
      </c>
      <c r="C37" s="4"/>
      <c r="D37" s="4"/>
      <c r="E37" s="4"/>
      <c r="F37" s="36"/>
      <c r="G37" s="39"/>
      <c r="H37" s="36"/>
      <c r="I37" s="36"/>
      <c r="J37" s="36"/>
      <c r="K37" s="39"/>
      <c r="L37" s="36"/>
    </row>
    <row r="38" spans="1:12" ht="21.75" customHeight="1">
      <c r="A38" s="3"/>
      <c r="B38" s="3"/>
      <c r="C38" s="4"/>
      <c r="D38" s="4"/>
      <c r="E38" s="4"/>
      <c r="F38" s="31"/>
      <c r="G38" s="31"/>
      <c r="H38" s="31"/>
      <c r="I38" s="31"/>
      <c r="J38" s="31"/>
      <c r="K38" s="31"/>
      <c r="L38" s="32" t="s">
        <v>70</v>
      </c>
    </row>
    <row r="39" spans="1:12" ht="21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21.75" customHeight="1">
      <c r="A40" s="1" t="s">
        <v>88</v>
      </c>
      <c r="B40" s="1"/>
      <c r="C40" s="2"/>
      <c r="D40" s="2"/>
      <c r="E40" s="2"/>
      <c r="F40" s="2"/>
      <c r="G40" s="2"/>
      <c r="H40" s="1"/>
      <c r="I40" s="2"/>
      <c r="J40" s="2"/>
      <c r="K40" s="2"/>
      <c r="L40" s="2"/>
    </row>
    <row r="41" spans="1:12" ht="21.75" customHeight="1">
      <c r="A41" s="1" t="s">
        <v>212</v>
      </c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21.75" customHeight="1">
      <c r="A42" s="3"/>
      <c r="B42" s="3"/>
      <c r="C42" s="4"/>
      <c r="D42" s="6"/>
      <c r="E42" s="10"/>
      <c r="F42" s="4"/>
      <c r="G42" s="4"/>
      <c r="H42" s="4"/>
      <c r="I42" s="4"/>
      <c r="J42" s="4"/>
      <c r="K42" s="4"/>
      <c r="L42" s="5" t="s">
        <v>2</v>
      </c>
    </row>
    <row r="43" spans="1:12" ht="21.75" customHeight="1">
      <c r="A43" s="3"/>
      <c r="B43" s="3"/>
      <c r="C43" s="4"/>
      <c r="D43" s="4"/>
      <c r="E43" s="4"/>
      <c r="F43" s="7"/>
      <c r="G43" s="7" t="s">
        <v>3</v>
      </c>
      <c r="H43" s="7"/>
      <c r="I43" s="33"/>
      <c r="J43" s="7"/>
      <c r="K43" s="7" t="s">
        <v>4</v>
      </c>
      <c r="L43" s="7"/>
    </row>
    <row r="44" spans="1:12" ht="21.75" customHeight="1">
      <c r="A44" s="3"/>
      <c r="B44" s="3"/>
      <c r="C44" s="6"/>
      <c r="D44" s="3"/>
      <c r="F44" s="34">
        <v>2026</v>
      </c>
      <c r="G44" s="12"/>
      <c r="H44" s="34">
        <v>2025</v>
      </c>
      <c r="I44" s="10"/>
      <c r="J44" s="34">
        <v>2026</v>
      </c>
      <c r="K44" s="12"/>
      <c r="L44" s="34">
        <v>2025</v>
      </c>
    </row>
    <row r="45" spans="1:12" ht="21.75" customHeight="1">
      <c r="A45" s="3"/>
      <c r="B45" s="3"/>
      <c r="C45" s="6"/>
      <c r="F45" s="12"/>
      <c r="G45" s="12"/>
      <c r="H45" s="12"/>
      <c r="I45" s="10"/>
      <c r="J45" s="12"/>
      <c r="K45" s="12"/>
      <c r="L45" s="12"/>
    </row>
    <row r="46" spans="1:12" ht="21.75" customHeight="1">
      <c r="A46" s="40" t="s">
        <v>84</v>
      </c>
      <c r="C46" s="4"/>
      <c r="D46" s="4"/>
      <c r="E46" s="4"/>
      <c r="F46" s="26">
        <f>F27</f>
        <v>220797</v>
      </c>
      <c r="G46" s="41"/>
      <c r="H46" s="26">
        <f>H27</f>
        <v>107799</v>
      </c>
      <c r="I46" s="42"/>
      <c r="J46" s="26">
        <f>J27</f>
        <v>159759</v>
      </c>
      <c r="K46" s="42"/>
      <c r="L46" s="26">
        <f>L27</f>
        <v>200023</v>
      </c>
    </row>
    <row r="47" spans="1:12" ht="21.75" customHeight="1">
      <c r="A47" s="43"/>
      <c r="C47" s="4"/>
      <c r="E47" s="4"/>
      <c r="F47" s="15"/>
      <c r="G47" s="15"/>
      <c r="H47" s="15"/>
      <c r="I47" s="15"/>
      <c r="J47" s="15"/>
      <c r="K47" s="15"/>
      <c r="L47" s="15"/>
    </row>
    <row r="48" spans="1:12" ht="21.75" customHeight="1">
      <c r="A48" s="40" t="s">
        <v>89</v>
      </c>
      <c r="C48" s="4"/>
      <c r="D48" s="4"/>
      <c r="E48" s="4"/>
      <c r="F48" s="15"/>
      <c r="G48" s="15"/>
      <c r="H48" s="15"/>
      <c r="I48" s="15"/>
      <c r="J48" s="15"/>
      <c r="K48" s="15"/>
      <c r="L48" s="15"/>
    </row>
    <row r="49" spans="1:12" ht="21.75" customHeight="1">
      <c r="A49" s="44" t="s">
        <v>90</v>
      </c>
      <c r="C49" s="4"/>
      <c r="D49" s="4"/>
      <c r="E49" s="4"/>
      <c r="F49" s="15"/>
      <c r="G49" s="15"/>
      <c r="H49" s="15"/>
      <c r="I49" s="15"/>
      <c r="J49" s="15"/>
      <c r="K49" s="15"/>
      <c r="L49" s="15"/>
    </row>
    <row r="50" spans="1:12" ht="21.75" customHeight="1">
      <c r="A50" s="44" t="s">
        <v>91</v>
      </c>
      <c r="C50" s="4"/>
      <c r="D50" s="4"/>
      <c r="E50" s="4"/>
      <c r="F50" s="15"/>
      <c r="G50" s="15"/>
      <c r="H50" s="15"/>
      <c r="I50" s="15"/>
      <c r="J50" s="15"/>
      <c r="K50" s="15"/>
      <c r="L50" s="15"/>
    </row>
    <row r="51" spans="1:12" ht="21.75" customHeight="1">
      <c r="A51" s="43" t="s">
        <v>92</v>
      </c>
      <c r="C51" s="4"/>
      <c r="D51" s="4"/>
      <c r="E51" s="4"/>
      <c r="F51" s="19">
        <v>87614</v>
      </c>
      <c r="G51" s="15"/>
      <c r="H51" s="15">
        <v>-3937</v>
      </c>
      <c r="I51" s="15"/>
      <c r="J51" s="15">
        <v>0</v>
      </c>
      <c r="K51" s="15"/>
      <c r="L51" s="15">
        <v>0</v>
      </c>
    </row>
    <row r="52" spans="1:12" ht="21.75" customHeight="1">
      <c r="A52" s="43" t="s">
        <v>93</v>
      </c>
      <c r="C52" s="4"/>
      <c r="D52" s="4"/>
      <c r="E52" s="4"/>
      <c r="F52" s="6"/>
      <c r="G52" s="15"/>
      <c r="H52" s="15"/>
      <c r="I52" s="15"/>
      <c r="J52" s="15"/>
      <c r="K52" s="15"/>
      <c r="L52" s="15"/>
    </row>
    <row r="53" spans="1:12" ht="21.75" customHeight="1">
      <c r="A53" s="6" t="s">
        <v>94</v>
      </c>
      <c r="C53" s="4"/>
      <c r="D53" s="4"/>
      <c r="E53" s="4"/>
      <c r="F53" s="27">
        <v>3867</v>
      </c>
      <c r="G53" s="15"/>
      <c r="H53" s="45">
        <v>683</v>
      </c>
      <c r="I53" s="15"/>
      <c r="J53" s="26">
        <v>0</v>
      </c>
      <c r="K53" s="15"/>
      <c r="L53" s="26">
        <v>0</v>
      </c>
    </row>
    <row r="54" spans="1:12" ht="21.75" customHeight="1">
      <c r="A54" s="40" t="s">
        <v>95</v>
      </c>
      <c r="C54" s="4"/>
      <c r="D54" s="4"/>
      <c r="E54" s="4"/>
      <c r="F54" s="46">
        <f>SUM(F51:F53)</f>
        <v>91481</v>
      </c>
      <c r="G54" s="41"/>
      <c r="H54" s="46">
        <f>SUM(H51:H53)</f>
        <v>-3254</v>
      </c>
      <c r="I54" s="42"/>
      <c r="J54" s="46">
        <f>SUM(J51:J53)</f>
        <v>0</v>
      </c>
      <c r="K54" s="42"/>
      <c r="L54" s="46">
        <f>SUM(L51:L53)</f>
        <v>0</v>
      </c>
    </row>
    <row r="55" spans="1:12" ht="21.75" customHeight="1">
      <c r="A55" s="43"/>
      <c r="C55" s="4"/>
      <c r="D55" s="4"/>
      <c r="E55" s="4"/>
      <c r="F55" s="15"/>
      <c r="G55" s="15"/>
      <c r="H55" s="15"/>
      <c r="I55" s="15"/>
      <c r="J55" s="15"/>
      <c r="K55" s="15"/>
      <c r="L55" s="15"/>
    </row>
    <row r="56" spans="1:12" ht="21.75" customHeight="1" thickBot="1">
      <c r="A56" s="40" t="s">
        <v>96</v>
      </c>
      <c r="C56" s="4"/>
      <c r="D56" s="4"/>
      <c r="E56" s="4"/>
      <c r="F56" s="24">
        <f>F46+F54</f>
        <v>312278</v>
      </c>
      <c r="G56" s="15"/>
      <c r="H56" s="24">
        <f>H46+H54</f>
        <v>104545</v>
      </c>
      <c r="I56" s="15"/>
      <c r="J56" s="24">
        <f>J46+J54</f>
        <v>159759</v>
      </c>
      <c r="K56" s="15"/>
      <c r="L56" s="24">
        <f>L46+L54</f>
        <v>200023</v>
      </c>
    </row>
    <row r="57" spans="1:12" ht="21.75" customHeight="1" thickTop="1">
      <c r="A57" s="43"/>
      <c r="C57" s="4"/>
      <c r="D57" s="4"/>
      <c r="E57" s="4"/>
      <c r="F57" s="15"/>
      <c r="G57" s="15"/>
      <c r="H57" s="15"/>
      <c r="I57" s="15"/>
      <c r="J57" s="15"/>
      <c r="K57" s="15"/>
      <c r="L57" s="15"/>
    </row>
    <row r="58" spans="1:12" ht="21.75" customHeight="1">
      <c r="A58" s="47" t="s">
        <v>97</v>
      </c>
      <c r="C58" s="4"/>
      <c r="D58" s="4"/>
      <c r="E58" s="4"/>
      <c r="F58" s="15"/>
      <c r="G58" s="15"/>
      <c r="H58" s="15"/>
      <c r="I58" s="15"/>
      <c r="J58" s="15"/>
      <c r="K58" s="15"/>
      <c r="L58" s="15"/>
    </row>
    <row r="59" spans="1:12" ht="21.75" customHeight="1" thickBot="1">
      <c r="A59" s="17" t="s">
        <v>85</v>
      </c>
      <c r="C59" s="4"/>
      <c r="D59" s="4"/>
      <c r="E59" s="4"/>
      <c r="F59" s="15">
        <f>F56-F60</f>
        <v>288950</v>
      </c>
      <c r="G59" s="15"/>
      <c r="H59" s="15">
        <f>H56-H60</f>
        <v>100040</v>
      </c>
      <c r="I59" s="15"/>
      <c r="J59" s="24">
        <f>J56</f>
        <v>159759</v>
      </c>
      <c r="K59" s="15"/>
      <c r="L59" s="24">
        <f>L56</f>
        <v>200023</v>
      </c>
    </row>
    <row r="60" spans="1:12" ht="21.75" customHeight="1" thickTop="1">
      <c r="A60" s="17" t="s">
        <v>66</v>
      </c>
      <c r="C60" s="4"/>
      <c r="D60" s="4"/>
      <c r="E60" s="4"/>
      <c r="F60" s="45">
        <v>23328</v>
      </c>
      <c r="G60" s="15"/>
      <c r="H60" s="26">
        <v>4505</v>
      </c>
      <c r="I60" s="15"/>
      <c r="J60" s="15"/>
      <c r="K60" s="15"/>
      <c r="L60" s="15"/>
    </row>
    <row r="61" spans="1:12" ht="21.75" customHeight="1" thickBot="1">
      <c r="A61" s="43"/>
      <c r="C61" s="4"/>
      <c r="D61" s="4"/>
      <c r="E61" s="4"/>
      <c r="F61" s="48">
        <f>SUM(F59:F60)</f>
        <v>312278</v>
      </c>
      <c r="G61" s="15"/>
      <c r="H61" s="48">
        <f>SUM(H59:H60)</f>
        <v>104545</v>
      </c>
      <c r="I61" s="15"/>
      <c r="J61" s="41"/>
      <c r="K61" s="15"/>
      <c r="L61" s="41"/>
    </row>
    <row r="62" spans="1:12" ht="21.75" customHeight="1" thickTop="1">
      <c r="C62" s="4"/>
      <c r="D62" s="4"/>
      <c r="E62" s="4"/>
      <c r="F62" s="36"/>
      <c r="G62" s="39"/>
      <c r="H62" s="36"/>
      <c r="I62" s="36"/>
      <c r="J62" s="36"/>
      <c r="K62" s="39"/>
      <c r="L62" s="36"/>
    </row>
    <row r="63" spans="1:12" ht="21.75" customHeight="1">
      <c r="A63" s="6" t="s">
        <v>35</v>
      </c>
      <c r="C63" s="4"/>
      <c r="D63" s="4"/>
      <c r="E63" s="4"/>
      <c r="F63" s="36"/>
      <c r="G63" s="39"/>
      <c r="H63" s="36"/>
      <c r="I63" s="36"/>
      <c r="J63" s="36"/>
      <c r="K63" s="39"/>
      <c r="L63" s="36"/>
    </row>
    <row r="64" spans="1:12" ht="21.75" customHeight="1">
      <c r="A64" s="3"/>
      <c r="B64" s="3"/>
      <c r="C64" s="4"/>
      <c r="D64" s="4"/>
      <c r="E64" s="4"/>
      <c r="F64" s="31"/>
      <c r="G64" s="31"/>
      <c r="H64" s="31"/>
      <c r="I64" s="31"/>
      <c r="J64" s="31"/>
      <c r="K64" s="31"/>
      <c r="L64" s="32" t="s">
        <v>70</v>
      </c>
    </row>
    <row r="65" spans="1:12" s="1" customFormat="1" ht="21.75" customHeight="1">
      <c r="A65" s="1" t="s">
        <v>0</v>
      </c>
    </row>
    <row r="66" spans="1:12" s="1" customFormat="1" ht="21.75" customHeight="1">
      <c r="A66" s="1" t="s">
        <v>71</v>
      </c>
      <c r="C66" s="2"/>
      <c r="D66" s="2"/>
      <c r="E66" s="2"/>
      <c r="F66" s="2"/>
      <c r="G66" s="2"/>
      <c r="I66" s="2"/>
      <c r="J66" s="2"/>
      <c r="K66" s="2"/>
      <c r="L66" s="2"/>
    </row>
    <row r="67" spans="1:12" s="1" customFormat="1" ht="21.75" customHeight="1">
      <c r="A67" s="1" t="s">
        <v>216</v>
      </c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21.75" customHeight="1">
      <c r="A68" s="3"/>
      <c r="B68" s="3"/>
      <c r="C68" s="4"/>
      <c r="D68" s="6"/>
      <c r="E68" s="10"/>
      <c r="F68" s="4"/>
      <c r="G68" s="4"/>
      <c r="H68" s="4"/>
      <c r="I68" s="4"/>
      <c r="J68" s="4"/>
      <c r="K68" s="4"/>
      <c r="L68" s="5" t="s">
        <v>72</v>
      </c>
    </row>
    <row r="69" spans="1:12" ht="21.75" customHeight="1">
      <c r="A69" s="3"/>
      <c r="B69" s="3"/>
      <c r="C69" s="4"/>
      <c r="D69" s="4"/>
      <c r="E69" s="4"/>
      <c r="F69" s="7"/>
      <c r="G69" s="7" t="s">
        <v>3</v>
      </c>
      <c r="H69" s="7"/>
      <c r="I69" s="33"/>
      <c r="J69" s="7"/>
      <c r="K69" s="7" t="s">
        <v>4</v>
      </c>
      <c r="L69" s="7"/>
    </row>
    <row r="70" spans="1:12" ht="21.75" customHeight="1">
      <c r="A70" s="3"/>
      <c r="B70" s="3"/>
      <c r="C70" s="6"/>
      <c r="D70" s="9" t="s">
        <v>5</v>
      </c>
      <c r="F70" s="34">
        <v>2026</v>
      </c>
      <c r="G70" s="12"/>
      <c r="H70" s="34">
        <v>2025</v>
      </c>
      <c r="I70" s="10"/>
      <c r="J70" s="34">
        <v>2026</v>
      </c>
      <c r="K70" s="12"/>
      <c r="L70" s="34">
        <v>2025</v>
      </c>
    </row>
    <row r="71" spans="1:12" ht="21.75" customHeight="1">
      <c r="A71" s="1" t="s">
        <v>73</v>
      </c>
      <c r="C71" s="6"/>
      <c r="E71" s="6"/>
      <c r="F71" s="6"/>
      <c r="H71" s="6"/>
      <c r="J71" s="6"/>
      <c r="L71" s="6"/>
    </row>
    <row r="72" spans="1:12" ht="21.75" customHeight="1">
      <c r="A72" s="6" t="s">
        <v>74</v>
      </c>
      <c r="C72" s="6"/>
      <c r="D72" s="4"/>
      <c r="E72" s="6"/>
      <c r="F72" s="16">
        <v>12968902</v>
      </c>
      <c r="G72" s="35"/>
      <c r="H72" s="15">
        <v>13268361</v>
      </c>
      <c r="I72" s="15"/>
      <c r="J72" s="15">
        <v>1142444</v>
      </c>
      <c r="K72" s="35"/>
      <c r="L72" s="15">
        <v>1450539</v>
      </c>
    </row>
    <row r="73" spans="1:12" ht="21.75" customHeight="1">
      <c r="A73" s="6" t="s">
        <v>75</v>
      </c>
      <c r="C73" s="6"/>
      <c r="D73" s="4"/>
      <c r="E73" s="6"/>
      <c r="F73" s="16"/>
      <c r="G73" s="35"/>
      <c r="H73" s="15"/>
      <c r="I73" s="15"/>
      <c r="J73" s="15"/>
      <c r="K73" s="35"/>
      <c r="L73" s="15"/>
    </row>
    <row r="74" spans="1:12" ht="21.75" customHeight="1">
      <c r="A74" s="6" t="s">
        <v>217</v>
      </c>
      <c r="C74" s="6"/>
      <c r="D74" s="4">
        <v>2</v>
      </c>
      <c r="E74" s="6"/>
      <c r="F74" s="16">
        <v>0</v>
      </c>
      <c r="G74" s="35"/>
      <c r="H74" s="15">
        <v>0</v>
      </c>
      <c r="I74" s="15"/>
      <c r="J74" s="15">
        <v>165085</v>
      </c>
      <c r="K74" s="35"/>
      <c r="L74" s="15">
        <v>162596</v>
      </c>
    </row>
    <row r="75" spans="1:12" ht="21.75" customHeight="1">
      <c r="A75" s="6" t="s">
        <v>44</v>
      </c>
      <c r="C75" s="6"/>
      <c r="D75" s="4"/>
      <c r="E75" s="6"/>
      <c r="F75" s="51">
        <v>189258</v>
      </c>
      <c r="G75" s="35"/>
      <c r="H75" s="27">
        <v>190218</v>
      </c>
      <c r="I75" s="15"/>
      <c r="J75" s="26">
        <v>104992</v>
      </c>
      <c r="K75" s="35"/>
      <c r="L75" s="26">
        <v>98088</v>
      </c>
    </row>
    <row r="76" spans="1:12" ht="21.75" customHeight="1">
      <c r="A76" s="1" t="s">
        <v>76</v>
      </c>
      <c r="C76" s="6"/>
      <c r="D76" s="4"/>
      <c r="E76" s="6"/>
      <c r="F76" s="26">
        <f>SUM(F72:F75)</f>
        <v>13158160</v>
      </c>
      <c r="G76" s="35"/>
      <c r="H76" s="26">
        <f>SUM(H72:H75)</f>
        <v>13458579</v>
      </c>
      <c r="I76" s="15"/>
      <c r="J76" s="26">
        <f>SUM(J72:J75)</f>
        <v>1412521</v>
      </c>
      <c r="K76" s="35"/>
      <c r="L76" s="26">
        <f>SUM(L72:L75)</f>
        <v>1711223</v>
      </c>
    </row>
    <row r="77" spans="1:12" ht="21.75" customHeight="1">
      <c r="A77" s="1" t="s">
        <v>77</v>
      </c>
      <c r="C77" s="6"/>
      <c r="D77" s="4"/>
      <c r="E77" s="6"/>
      <c r="F77" s="15"/>
      <c r="G77" s="35"/>
      <c r="H77" s="15"/>
      <c r="I77" s="15"/>
      <c r="J77" s="15"/>
      <c r="K77" s="35"/>
      <c r="L77" s="15"/>
    </row>
    <row r="78" spans="1:12" ht="21.75" customHeight="1">
      <c r="A78" s="6" t="s">
        <v>78</v>
      </c>
      <c r="C78" s="6"/>
      <c r="D78" s="4"/>
      <c r="E78" s="6"/>
      <c r="F78" s="15">
        <v>11744629</v>
      </c>
      <c r="G78" s="35"/>
      <c r="H78" s="15">
        <v>12121734</v>
      </c>
      <c r="I78" s="15"/>
      <c r="J78" s="15">
        <v>1087337</v>
      </c>
      <c r="K78" s="35"/>
      <c r="L78" s="15">
        <v>1215795</v>
      </c>
    </row>
    <row r="79" spans="1:12" ht="21.75" customHeight="1">
      <c r="A79" s="6" t="s">
        <v>183</v>
      </c>
      <c r="C79" s="6"/>
      <c r="D79" s="4"/>
      <c r="E79" s="6"/>
      <c r="F79" s="15">
        <v>209334</v>
      </c>
      <c r="G79" s="35"/>
      <c r="H79" s="15">
        <v>211238</v>
      </c>
      <c r="I79" s="15"/>
      <c r="J79" s="15">
        <v>16627</v>
      </c>
      <c r="K79" s="35"/>
      <c r="L79" s="15">
        <v>18520</v>
      </c>
    </row>
    <row r="80" spans="1:12" ht="21.75" customHeight="1">
      <c r="A80" s="6" t="s">
        <v>79</v>
      </c>
      <c r="C80" s="6"/>
      <c r="D80" s="4"/>
      <c r="E80" s="6"/>
      <c r="F80" s="15">
        <v>685199</v>
      </c>
      <c r="G80" s="35"/>
      <c r="H80" s="15">
        <v>614110</v>
      </c>
      <c r="I80" s="15"/>
      <c r="J80" s="15">
        <v>122062</v>
      </c>
      <c r="K80" s="35"/>
      <c r="L80" s="15">
        <v>136109</v>
      </c>
    </row>
    <row r="81" spans="1:12" ht="21.75" customHeight="1">
      <c r="A81" s="6" t="s">
        <v>218</v>
      </c>
      <c r="C81" s="6"/>
      <c r="D81" s="4"/>
      <c r="E81" s="6"/>
      <c r="F81" s="26">
        <v>660</v>
      </c>
      <c r="G81" s="35"/>
      <c r="H81" s="26">
        <v>3741</v>
      </c>
      <c r="I81" s="15"/>
      <c r="J81" s="26">
        <v>822</v>
      </c>
      <c r="K81" s="35"/>
      <c r="L81" s="26">
        <v>2260</v>
      </c>
    </row>
    <row r="82" spans="1:12" ht="21.75" customHeight="1">
      <c r="A82" s="1" t="s">
        <v>80</v>
      </c>
      <c r="C82" s="6"/>
      <c r="D82" s="4"/>
      <c r="E82" s="6"/>
      <c r="F82" s="26">
        <f>SUM(F78:F81)</f>
        <v>12639822</v>
      </c>
      <c r="G82" s="35"/>
      <c r="H82" s="26">
        <f>SUM(H78:H81)</f>
        <v>12950823</v>
      </c>
      <c r="I82" s="15"/>
      <c r="J82" s="26">
        <f>SUM(J78:J81)</f>
        <v>1226848</v>
      </c>
      <c r="K82" s="35"/>
      <c r="L82" s="26">
        <f>SUM(L78:L81)</f>
        <v>1372684</v>
      </c>
    </row>
    <row r="83" spans="1:12" ht="21.75" customHeight="1">
      <c r="A83" s="1" t="s">
        <v>240</v>
      </c>
      <c r="C83" s="6"/>
      <c r="D83" s="4"/>
      <c r="E83" s="6"/>
      <c r="F83" s="15">
        <f>F76-F82</f>
        <v>518338</v>
      </c>
      <c r="G83" s="35"/>
      <c r="H83" s="15">
        <f>H76-H82</f>
        <v>507756</v>
      </c>
      <c r="I83" s="15"/>
      <c r="J83" s="15">
        <f>J76-J82</f>
        <v>185673</v>
      </c>
      <c r="K83" s="35"/>
      <c r="L83" s="15">
        <f>L76-L82</f>
        <v>338539</v>
      </c>
    </row>
    <row r="84" spans="1:12" ht="21.75" customHeight="1">
      <c r="A84" s="6" t="s">
        <v>81</v>
      </c>
      <c r="C84" s="6"/>
      <c r="D84" s="4"/>
      <c r="E84" s="6"/>
      <c r="F84" s="15">
        <v>98152</v>
      </c>
      <c r="G84" s="35"/>
      <c r="H84" s="15">
        <v>101416</v>
      </c>
      <c r="I84" s="15"/>
      <c r="J84" s="15">
        <v>0</v>
      </c>
      <c r="K84" s="35"/>
      <c r="L84" s="15">
        <v>0</v>
      </c>
    </row>
    <row r="85" spans="1:12" ht="21.75" customHeight="1">
      <c r="A85" s="6" t="s">
        <v>189</v>
      </c>
      <c r="C85" s="6"/>
      <c r="D85" s="4"/>
      <c r="E85" s="6"/>
      <c r="F85" s="15">
        <v>84026</v>
      </c>
      <c r="G85" s="35"/>
      <c r="H85" s="15">
        <v>24043</v>
      </c>
      <c r="I85" s="15"/>
      <c r="J85" s="15">
        <v>0</v>
      </c>
      <c r="K85" s="35"/>
      <c r="L85" s="15">
        <v>0</v>
      </c>
    </row>
    <row r="86" spans="1:12" ht="21.75" customHeight="1">
      <c r="A86" s="6" t="s">
        <v>82</v>
      </c>
      <c r="C86" s="6"/>
      <c r="D86" s="4"/>
      <c r="E86" s="6"/>
      <c r="F86" s="15">
        <v>33086</v>
      </c>
      <c r="G86" s="35"/>
      <c r="H86" s="15">
        <v>30057</v>
      </c>
      <c r="I86" s="15"/>
      <c r="J86" s="15">
        <v>37332</v>
      </c>
      <c r="K86" s="35"/>
      <c r="L86" s="15">
        <v>44674</v>
      </c>
    </row>
    <row r="87" spans="1:12" ht="21.75" customHeight="1">
      <c r="A87" s="6" t="s">
        <v>83</v>
      </c>
      <c r="C87" s="6"/>
      <c r="D87" s="4"/>
      <c r="E87" s="6"/>
      <c r="F87" s="26">
        <v>-141208</v>
      </c>
      <c r="G87" s="35"/>
      <c r="H87" s="26">
        <v>-159423</v>
      </c>
      <c r="I87" s="15"/>
      <c r="J87" s="26">
        <v>-48928</v>
      </c>
      <c r="K87" s="35"/>
      <c r="L87" s="27">
        <v>-53011</v>
      </c>
    </row>
    <row r="88" spans="1:12" ht="21.75" customHeight="1">
      <c r="A88" s="1" t="s">
        <v>191</v>
      </c>
      <c r="C88" s="6"/>
      <c r="D88" s="4"/>
      <c r="E88" s="6"/>
      <c r="F88" s="15">
        <f>SUM(F83:F87)</f>
        <v>592394</v>
      </c>
      <c r="G88" s="35"/>
      <c r="H88" s="15">
        <f>SUM(H83:H87)</f>
        <v>503849</v>
      </c>
      <c r="I88" s="15"/>
      <c r="J88" s="15">
        <f>SUM(J83:J87)</f>
        <v>174077</v>
      </c>
      <c r="K88" s="35"/>
      <c r="L88" s="15">
        <f>SUM(L83:L87)</f>
        <v>330202</v>
      </c>
    </row>
    <row r="89" spans="1:12" ht="21.75" customHeight="1">
      <c r="A89" s="6" t="s">
        <v>190</v>
      </c>
      <c r="C89" s="6"/>
      <c r="D89" s="4"/>
      <c r="E89" s="6"/>
      <c r="F89" s="26">
        <v>-55708</v>
      </c>
      <c r="G89" s="35"/>
      <c r="H89" s="26">
        <v>-88639</v>
      </c>
      <c r="I89" s="15"/>
      <c r="J89" s="26">
        <v>-1145</v>
      </c>
      <c r="K89" s="35"/>
      <c r="L89" s="27">
        <v>-31183</v>
      </c>
    </row>
    <row r="90" spans="1:12" ht="21.75" customHeight="1" thickBot="1">
      <c r="A90" s="1" t="s">
        <v>84</v>
      </c>
      <c r="C90" s="6"/>
      <c r="D90" s="4"/>
      <c r="E90" s="36"/>
      <c r="F90" s="29">
        <f>SUM(F88:F89)</f>
        <v>536686</v>
      </c>
      <c r="G90" s="35"/>
      <c r="H90" s="29">
        <f>SUM(H88:H89)</f>
        <v>415210</v>
      </c>
      <c r="I90" s="15"/>
      <c r="J90" s="29">
        <f>SUM(J88:J89)</f>
        <v>172932</v>
      </c>
      <c r="K90" s="35"/>
      <c r="L90" s="29">
        <f>SUM(L88:L89)</f>
        <v>299019</v>
      </c>
    </row>
    <row r="91" spans="1:12" ht="21.75" customHeight="1" thickTop="1">
      <c r="A91" s="1"/>
      <c r="C91" s="6"/>
      <c r="D91" s="4"/>
      <c r="E91" s="36"/>
      <c r="F91" s="15"/>
      <c r="G91" s="35"/>
      <c r="H91" s="15"/>
      <c r="I91" s="15"/>
      <c r="J91" s="15"/>
      <c r="K91" s="35"/>
      <c r="L91" s="15"/>
    </row>
    <row r="92" spans="1:12" ht="21.75" customHeight="1">
      <c r="A92" s="1" t="s">
        <v>203</v>
      </c>
      <c r="C92" s="6"/>
      <c r="D92" s="4"/>
      <c r="E92" s="36"/>
      <c r="F92" s="15"/>
      <c r="G92" s="35"/>
      <c r="H92" s="15"/>
      <c r="I92" s="15"/>
      <c r="J92" s="15"/>
      <c r="K92" s="35"/>
      <c r="L92" s="15"/>
    </row>
    <row r="93" spans="1:12" ht="21.75" customHeight="1" thickBot="1">
      <c r="A93" s="6" t="s">
        <v>85</v>
      </c>
      <c r="C93" s="6"/>
      <c r="D93" s="4"/>
      <c r="E93" s="36"/>
      <c r="F93" s="15">
        <f>F90-F94</f>
        <v>509743</v>
      </c>
      <c r="G93" s="35"/>
      <c r="H93" s="15">
        <f>H90-H94</f>
        <v>414253</v>
      </c>
      <c r="I93" s="15"/>
      <c r="J93" s="24">
        <f>J90</f>
        <v>172932</v>
      </c>
      <c r="K93" s="35"/>
      <c r="L93" s="24">
        <f>L90</f>
        <v>299019</v>
      </c>
    </row>
    <row r="94" spans="1:12" ht="21.75" customHeight="1" thickTop="1">
      <c r="A94" s="6" t="s">
        <v>66</v>
      </c>
      <c r="C94" s="6"/>
      <c r="D94" s="4"/>
      <c r="E94" s="36"/>
      <c r="F94" s="26">
        <v>26943</v>
      </c>
      <c r="G94" s="35"/>
      <c r="H94" s="26">
        <v>957</v>
      </c>
      <c r="I94" s="15"/>
      <c r="J94" s="15"/>
      <c r="K94" s="35"/>
      <c r="L94" s="15"/>
    </row>
    <row r="95" spans="1:12" ht="21.75" customHeight="1" thickBot="1">
      <c r="C95" s="6"/>
      <c r="D95" s="4"/>
      <c r="E95" s="36"/>
      <c r="F95" s="24">
        <f>SUM(F93:F94)</f>
        <v>536686</v>
      </c>
      <c r="G95" s="35"/>
      <c r="H95" s="24">
        <f>SUM(H93:H94)</f>
        <v>415210</v>
      </c>
      <c r="I95" s="15"/>
      <c r="J95" s="15"/>
      <c r="K95" s="35"/>
      <c r="L95" s="15"/>
    </row>
    <row r="96" spans="1:12" ht="21.75" customHeight="1" thickTop="1">
      <c r="C96" s="6"/>
      <c r="D96" s="4"/>
      <c r="E96" s="36"/>
      <c r="F96" s="15"/>
      <c r="G96" s="35"/>
      <c r="H96" s="15"/>
      <c r="I96" s="15"/>
      <c r="J96" s="15"/>
      <c r="K96" s="35"/>
      <c r="L96" s="15"/>
    </row>
    <row r="97" spans="1:12" ht="21.75" customHeight="1">
      <c r="A97" s="1" t="s">
        <v>86</v>
      </c>
      <c r="C97" s="6"/>
      <c r="D97" s="4">
        <v>13</v>
      </c>
      <c r="E97" s="6"/>
      <c r="F97" s="6"/>
      <c r="H97" s="6"/>
      <c r="I97" s="6"/>
      <c r="J97" s="6"/>
      <c r="L97" s="6"/>
    </row>
    <row r="98" spans="1:12" ht="21.75" customHeight="1" thickBot="1">
      <c r="A98" s="6" t="s">
        <v>87</v>
      </c>
      <c r="C98" s="6"/>
      <c r="E98" s="36"/>
      <c r="F98" s="37">
        <v>1.52</v>
      </c>
      <c r="G98" s="38"/>
      <c r="H98" s="37">
        <v>1.23</v>
      </c>
      <c r="I98" s="36"/>
      <c r="J98" s="37">
        <v>0.51</v>
      </c>
      <c r="K98" s="36"/>
      <c r="L98" s="37">
        <v>0.89</v>
      </c>
    </row>
    <row r="99" spans="1:12" ht="21.75" customHeight="1" thickTop="1">
      <c r="C99" s="6"/>
      <c r="E99" s="36"/>
      <c r="F99" s="36"/>
      <c r="G99" s="39"/>
      <c r="H99" s="36"/>
      <c r="I99" s="36"/>
      <c r="J99" s="36"/>
      <c r="K99" s="39"/>
      <c r="L99" s="36"/>
    </row>
    <row r="100" spans="1:12" ht="21.75" customHeight="1">
      <c r="A100" s="6" t="s">
        <v>35</v>
      </c>
      <c r="C100" s="4"/>
      <c r="D100" s="4"/>
      <c r="E100" s="4"/>
      <c r="F100" s="36"/>
      <c r="G100" s="39"/>
      <c r="H100" s="36"/>
      <c r="I100" s="36"/>
      <c r="J100" s="36"/>
      <c r="K100" s="39"/>
      <c r="L100" s="36"/>
    </row>
    <row r="101" spans="1:12" ht="21.75" customHeight="1">
      <c r="A101" s="3"/>
      <c r="B101" s="3"/>
      <c r="C101" s="4"/>
      <c r="D101" s="4"/>
      <c r="E101" s="4"/>
      <c r="F101" s="31"/>
      <c r="G101" s="31"/>
      <c r="H101" s="31"/>
      <c r="I101" s="31"/>
      <c r="J101" s="31"/>
      <c r="K101" s="31"/>
      <c r="L101" s="32" t="s">
        <v>70</v>
      </c>
    </row>
    <row r="102" spans="1:12" ht="21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21.75" customHeight="1">
      <c r="A103" s="1" t="s">
        <v>88</v>
      </c>
      <c r="B103" s="1"/>
      <c r="C103" s="2"/>
      <c r="D103" s="2"/>
      <c r="E103" s="2"/>
      <c r="F103" s="2"/>
      <c r="G103" s="2"/>
      <c r="H103" s="1"/>
      <c r="I103" s="2"/>
      <c r="J103" s="2"/>
      <c r="K103" s="2"/>
      <c r="L103" s="2"/>
    </row>
    <row r="104" spans="1:12" ht="21.75" customHeight="1">
      <c r="A104" s="1" t="s">
        <v>216</v>
      </c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21.75" customHeight="1">
      <c r="A105" s="3"/>
      <c r="B105" s="3"/>
      <c r="C105" s="4"/>
      <c r="D105" s="6"/>
      <c r="E105" s="10"/>
      <c r="F105" s="4"/>
      <c r="G105" s="4"/>
      <c r="H105" s="4"/>
      <c r="I105" s="4"/>
      <c r="J105" s="4"/>
      <c r="K105" s="4"/>
      <c r="L105" s="5" t="s">
        <v>2</v>
      </c>
    </row>
    <row r="106" spans="1:12" ht="21.75" customHeight="1">
      <c r="A106" s="3"/>
      <c r="B106" s="3"/>
      <c r="C106" s="4"/>
      <c r="D106" s="4"/>
      <c r="E106" s="4"/>
      <c r="F106" s="7"/>
      <c r="G106" s="7" t="s">
        <v>3</v>
      </c>
      <c r="H106" s="7"/>
      <c r="I106" s="33"/>
      <c r="J106" s="7"/>
      <c r="K106" s="7" t="s">
        <v>4</v>
      </c>
      <c r="L106" s="7"/>
    </row>
    <row r="107" spans="1:12" ht="21.75" customHeight="1">
      <c r="A107" s="3"/>
      <c r="B107" s="3"/>
      <c r="C107" s="6"/>
      <c r="D107" s="3"/>
      <c r="F107" s="34">
        <v>2026</v>
      </c>
      <c r="G107" s="12"/>
      <c r="H107" s="34">
        <v>2025</v>
      </c>
      <c r="I107" s="10"/>
      <c r="J107" s="34">
        <v>2026</v>
      </c>
      <c r="K107" s="12"/>
      <c r="L107" s="34">
        <v>2025</v>
      </c>
    </row>
    <row r="108" spans="1:12" ht="21.75" customHeight="1">
      <c r="A108" s="3"/>
      <c r="B108" s="3"/>
      <c r="C108" s="6"/>
      <c r="F108" s="12"/>
      <c r="G108" s="12"/>
      <c r="H108" s="12"/>
      <c r="I108" s="10"/>
      <c r="J108" s="12"/>
      <c r="K108" s="12"/>
      <c r="L108" s="12"/>
    </row>
    <row r="109" spans="1:12" ht="21.75" customHeight="1">
      <c r="A109" s="40" t="s">
        <v>84</v>
      </c>
      <c r="C109" s="4"/>
      <c r="D109" s="4"/>
      <c r="E109" s="4"/>
      <c r="F109" s="26">
        <f>F90</f>
        <v>536686</v>
      </c>
      <c r="G109" s="41"/>
      <c r="H109" s="26">
        <f>H90</f>
        <v>415210</v>
      </c>
      <c r="I109" s="42"/>
      <c r="J109" s="26">
        <f>J90</f>
        <v>172932</v>
      </c>
      <c r="K109" s="42"/>
      <c r="L109" s="26">
        <f>L90</f>
        <v>299019</v>
      </c>
    </row>
    <row r="110" spans="1:12" ht="21.75" customHeight="1">
      <c r="A110" s="43"/>
      <c r="C110" s="4"/>
      <c r="E110" s="4"/>
      <c r="F110" s="15"/>
      <c r="G110" s="15"/>
      <c r="H110" s="15"/>
      <c r="I110" s="15"/>
      <c r="J110" s="15"/>
      <c r="K110" s="15"/>
      <c r="L110" s="15"/>
    </row>
    <row r="111" spans="1:12" ht="21.75" customHeight="1">
      <c r="A111" s="40" t="s">
        <v>89</v>
      </c>
      <c r="C111" s="4"/>
      <c r="D111" s="4"/>
      <c r="E111" s="4"/>
      <c r="F111" s="15"/>
      <c r="G111" s="15"/>
      <c r="H111" s="15"/>
      <c r="I111" s="15"/>
      <c r="J111" s="15"/>
      <c r="K111" s="15"/>
      <c r="L111" s="15"/>
    </row>
    <row r="112" spans="1:12" ht="21.75" customHeight="1">
      <c r="A112" s="44" t="s">
        <v>90</v>
      </c>
      <c r="C112" s="4"/>
      <c r="D112" s="4"/>
      <c r="E112" s="4"/>
      <c r="F112" s="15"/>
      <c r="G112" s="15"/>
      <c r="H112" s="15"/>
      <c r="I112" s="15"/>
      <c r="J112" s="15"/>
      <c r="K112" s="15"/>
      <c r="L112" s="15"/>
    </row>
    <row r="113" spans="1:12" ht="21.75" customHeight="1">
      <c r="A113" s="44" t="s">
        <v>91</v>
      </c>
      <c r="C113" s="4"/>
      <c r="D113" s="4"/>
      <c r="E113" s="4"/>
      <c r="F113" s="15"/>
      <c r="G113" s="15"/>
      <c r="H113" s="15"/>
      <c r="I113" s="15"/>
      <c r="J113" s="15"/>
      <c r="K113" s="15"/>
      <c r="L113" s="15"/>
    </row>
    <row r="114" spans="1:12" ht="21.75" customHeight="1">
      <c r="A114" s="43" t="s">
        <v>92</v>
      </c>
      <c r="C114" s="4"/>
      <c r="D114" s="4"/>
      <c r="E114" s="4"/>
      <c r="F114" s="19">
        <v>301205</v>
      </c>
      <c r="G114" s="15"/>
      <c r="H114" s="15">
        <v>94202</v>
      </c>
      <c r="I114" s="15"/>
      <c r="J114" s="15">
        <v>0</v>
      </c>
      <c r="K114" s="15"/>
      <c r="L114" s="15">
        <v>0</v>
      </c>
    </row>
    <row r="115" spans="1:12" ht="21.75" customHeight="1">
      <c r="A115" s="43" t="s">
        <v>93</v>
      </c>
      <c r="C115" s="4"/>
      <c r="D115" s="4"/>
      <c r="E115" s="4"/>
      <c r="F115" s="6"/>
      <c r="G115" s="15"/>
      <c r="H115" s="15"/>
      <c r="I115" s="15"/>
      <c r="J115" s="15"/>
      <c r="K115" s="15"/>
      <c r="L115" s="15"/>
    </row>
    <row r="116" spans="1:12" ht="21.75" customHeight="1">
      <c r="A116" s="6" t="s">
        <v>94</v>
      </c>
      <c r="C116" s="4"/>
      <c r="D116" s="4"/>
      <c r="E116" s="4"/>
      <c r="F116" s="27">
        <v>9338</v>
      </c>
      <c r="G116" s="15"/>
      <c r="H116" s="45">
        <v>162</v>
      </c>
      <c r="I116" s="15"/>
      <c r="J116" s="26">
        <v>0</v>
      </c>
      <c r="K116" s="15"/>
      <c r="L116" s="26">
        <v>0</v>
      </c>
    </row>
    <row r="117" spans="1:12" ht="21.75" customHeight="1">
      <c r="A117" s="40" t="s">
        <v>95</v>
      </c>
      <c r="C117" s="4"/>
      <c r="D117" s="4"/>
      <c r="E117" s="4"/>
      <c r="F117" s="46">
        <f>SUM(F114:F116)</f>
        <v>310543</v>
      </c>
      <c r="G117" s="41"/>
      <c r="H117" s="46">
        <f>SUM(H114:H116)</f>
        <v>94364</v>
      </c>
      <c r="I117" s="42"/>
      <c r="J117" s="46">
        <f>SUM(J114:J116)</f>
        <v>0</v>
      </c>
      <c r="K117" s="42"/>
      <c r="L117" s="46">
        <f>SUM(L114:L116)</f>
        <v>0</v>
      </c>
    </row>
    <row r="118" spans="1:12" ht="21.75" customHeight="1">
      <c r="A118" s="43"/>
      <c r="C118" s="4"/>
      <c r="D118" s="4"/>
      <c r="E118" s="4"/>
      <c r="F118" s="15"/>
      <c r="G118" s="15"/>
      <c r="H118" s="15"/>
      <c r="I118" s="15"/>
      <c r="J118" s="15"/>
      <c r="K118" s="15"/>
      <c r="L118" s="15"/>
    </row>
    <row r="119" spans="1:12" ht="21.75" customHeight="1" thickBot="1">
      <c r="A119" s="40" t="s">
        <v>96</v>
      </c>
      <c r="C119" s="4"/>
      <c r="D119" s="4"/>
      <c r="E119" s="4"/>
      <c r="F119" s="24">
        <f>F109+F117</f>
        <v>847229</v>
      </c>
      <c r="G119" s="15"/>
      <c r="H119" s="24">
        <f>H109+H117</f>
        <v>509574</v>
      </c>
      <c r="I119" s="15"/>
      <c r="J119" s="24">
        <f>J109+J117</f>
        <v>172932</v>
      </c>
      <c r="K119" s="15"/>
      <c r="L119" s="24">
        <f>L109+L117</f>
        <v>299019</v>
      </c>
    </row>
    <row r="120" spans="1:12" ht="21.75" customHeight="1" thickTop="1">
      <c r="A120" s="43"/>
      <c r="C120" s="4"/>
      <c r="D120" s="4"/>
      <c r="E120" s="4"/>
      <c r="F120" s="15"/>
      <c r="G120" s="15"/>
      <c r="H120" s="15"/>
      <c r="I120" s="15"/>
      <c r="J120" s="15"/>
      <c r="K120" s="15"/>
      <c r="L120" s="15"/>
    </row>
    <row r="121" spans="1:12" ht="21.75" customHeight="1">
      <c r="A121" s="47" t="s">
        <v>97</v>
      </c>
      <c r="C121" s="4"/>
      <c r="D121" s="4"/>
      <c r="E121" s="4"/>
      <c r="F121" s="15"/>
      <c r="G121" s="15"/>
      <c r="H121" s="15"/>
      <c r="I121" s="15"/>
      <c r="J121" s="15"/>
      <c r="K121" s="15"/>
      <c r="L121" s="15"/>
    </row>
    <row r="122" spans="1:12" ht="21.75" customHeight="1" thickBot="1">
      <c r="A122" s="17" t="s">
        <v>85</v>
      </c>
      <c r="C122" s="4"/>
      <c r="D122" s="4"/>
      <c r="E122" s="4"/>
      <c r="F122" s="15">
        <f>F119-F123</f>
        <v>798871</v>
      </c>
      <c r="G122" s="15"/>
      <c r="H122" s="15">
        <f>H119-H123</f>
        <v>500693</v>
      </c>
      <c r="I122" s="15"/>
      <c r="J122" s="24">
        <f>J119</f>
        <v>172932</v>
      </c>
      <c r="K122" s="15"/>
      <c r="L122" s="24">
        <f>L119</f>
        <v>299019</v>
      </c>
    </row>
    <row r="123" spans="1:12" ht="21.75" customHeight="1" thickTop="1">
      <c r="A123" s="17" t="s">
        <v>66</v>
      </c>
      <c r="C123" s="4"/>
      <c r="D123" s="4"/>
      <c r="E123" s="4"/>
      <c r="F123" s="45">
        <v>48358</v>
      </c>
      <c r="G123" s="15"/>
      <c r="H123" s="26">
        <v>8881</v>
      </c>
      <c r="I123" s="15"/>
      <c r="J123" s="15"/>
      <c r="K123" s="15"/>
      <c r="L123" s="15"/>
    </row>
    <row r="124" spans="1:12" ht="21.75" customHeight="1" thickBot="1">
      <c r="A124" s="43"/>
      <c r="C124" s="4"/>
      <c r="D124" s="4"/>
      <c r="E124" s="4"/>
      <c r="F124" s="48">
        <f>SUM(F122:F123)</f>
        <v>847229</v>
      </c>
      <c r="G124" s="15"/>
      <c r="H124" s="48">
        <f>SUM(H122:H123)</f>
        <v>509574</v>
      </c>
      <c r="I124" s="15"/>
      <c r="J124" s="41"/>
      <c r="K124" s="15"/>
      <c r="L124" s="41"/>
    </row>
    <row r="125" spans="1:12" ht="21.75" customHeight="1" thickTop="1">
      <c r="C125" s="4"/>
      <c r="D125" s="4"/>
      <c r="E125" s="4"/>
      <c r="F125" s="36"/>
      <c r="G125" s="39"/>
      <c r="H125" s="36"/>
      <c r="I125" s="36"/>
      <c r="J125" s="36"/>
      <c r="K125" s="39"/>
      <c r="L125" s="36"/>
    </row>
    <row r="126" spans="1:12" ht="21.75" customHeight="1">
      <c r="A126" s="6" t="s">
        <v>35</v>
      </c>
      <c r="C126" s="4"/>
      <c r="D126" s="4"/>
      <c r="E126" s="4"/>
      <c r="F126" s="36"/>
      <c r="G126" s="39"/>
      <c r="H126" s="36"/>
      <c r="I126" s="36"/>
      <c r="J126" s="36"/>
      <c r="K126" s="39"/>
      <c r="L126" s="36"/>
    </row>
    <row r="127" spans="1:12" ht="20.25" customHeight="1">
      <c r="A127" s="3"/>
      <c r="B127" s="3"/>
      <c r="C127" s="4"/>
      <c r="D127" s="4"/>
      <c r="E127" s="4"/>
      <c r="F127" s="6"/>
      <c r="H127" s="6"/>
      <c r="I127" s="6"/>
      <c r="J127" s="6"/>
      <c r="L127" s="32" t="s">
        <v>70</v>
      </c>
    </row>
    <row r="128" spans="1:12" s="1" customFormat="1" ht="20.25" customHeight="1">
      <c r="A128" s="1" t="s">
        <v>0</v>
      </c>
    </row>
    <row r="129" spans="1:12" s="1" customFormat="1" ht="20.25" customHeight="1">
      <c r="A129" s="1" t="s">
        <v>98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s="1" customFormat="1" ht="20.25" customHeight="1">
      <c r="A130" s="1" t="s">
        <v>216</v>
      </c>
      <c r="C130" s="2"/>
      <c r="D130" s="2"/>
      <c r="E130" s="2"/>
      <c r="F130" s="2"/>
      <c r="G130" s="2"/>
      <c r="H130" s="2"/>
      <c r="I130" s="47"/>
      <c r="J130" s="2"/>
      <c r="K130" s="2"/>
      <c r="L130" s="2"/>
    </row>
    <row r="131" spans="1:12" ht="20.25" customHeight="1">
      <c r="A131" s="3"/>
      <c r="B131" s="3"/>
      <c r="C131" s="4"/>
      <c r="D131" s="10"/>
      <c r="E131" s="10"/>
      <c r="F131" s="4"/>
      <c r="G131" s="4"/>
      <c r="H131" s="4"/>
      <c r="I131" s="4"/>
      <c r="J131" s="4"/>
      <c r="K131" s="4"/>
      <c r="L131" s="5" t="s">
        <v>2</v>
      </c>
    </row>
    <row r="132" spans="1:12" ht="20.25" customHeight="1">
      <c r="A132" s="3"/>
      <c r="B132" s="3"/>
      <c r="C132" s="4"/>
      <c r="D132" s="4"/>
      <c r="E132" s="4"/>
      <c r="F132" s="7"/>
      <c r="G132" s="7" t="s">
        <v>3</v>
      </c>
      <c r="H132" s="7"/>
      <c r="I132" s="33"/>
      <c r="J132" s="7"/>
      <c r="K132" s="7" t="s">
        <v>4</v>
      </c>
      <c r="L132" s="7"/>
    </row>
    <row r="133" spans="1:12" ht="20.25" customHeight="1">
      <c r="A133" s="3"/>
      <c r="B133" s="3"/>
      <c r="F133" s="34">
        <v>2026</v>
      </c>
      <c r="G133" s="12"/>
      <c r="H133" s="34">
        <v>2025</v>
      </c>
      <c r="I133" s="10"/>
      <c r="J133" s="34">
        <v>2026</v>
      </c>
      <c r="K133" s="12"/>
      <c r="L133" s="34">
        <v>2025</v>
      </c>
    </row>
    <row r="134" spans="1:12" ht="20.25" customHeight="1">
      <c r="A134" s="1" t="s">
        <v>99</v>
      </c>
      <c r="F134" s="49"/>
      <c r="G134" s="12"/>
      <c r="H134" s="12"/>
      <c r="I134" s="10"/>
      <c r="J134" s="49"/>
      <c r="K134" s="12"/>
      <c r="L134" s="6"/>
    </row>
    <row r="135" spans="1:12" ht="20.25" customHeight="1">
      <c r="A135" s="6" t="s">
        <v>100</v>
      </c>
      <c r="F135" s="15">
        <f>F88</f>
        <v>592394</v>
      </c>
      <c r="G135" s="15"/>
      <c r="H135" s="15">
        <f>H88</f>
        <v>503849</v>
      </c>
      <c r="I135" s="15"/>
      <c r="J135" s="15">
        <f>J88</f>
        <v>174077</v>
      </c>
      <c r="K135" s="15"/>
      <c r="L135" s="15">
        <f>L88</f>
        <v>330202</v>
      </c>
    </row>
    <row r="136" spans="1:12" ht="20.25" customHeight="1">
      <c r="A136" s="6" t="s">
        <v>101</v>
      </c>
      <c r="F136" s="15"/>
      <c r="G136" s="15"/>
      <c r="H136" s="15"/>
      <c r="I136" s="15"/>
      <c r="J136" s="15"/>
      <c r="K136" s="15"/>
      <c r="L136" s="15"/>
    </row>
    <row r="137" spans="1:12" ht="20.25" customHeight="1">
      <c r="A137" s="6" t="s">
        <v>102</v>
      </c>
      <c r="F137" s="15"/>
      <c r="G137" s="15"/>
      <c r="H137" s="15"/>
      <c r="I137" s="15"/>
      <c r="J137" s="15"/>
      <c r="K137" s="15"/>
      <c r="L137" s="15"/>
    </row>
    <row r="138" spans="1:12" ht="20.25" customHeight="1">
      <c r="A138" s="6" t="s">
        <v>103</v>
      </c>
      <c r="F138" s="15">
        <v>621900</v>
      </c>
      <c r="G138" s="15"/>
      <c r="H138" s="15">
        <v>620146</v>
      </c>
      <c r="I138" s="15"/>
      <c r="J138" s="15">
        <v>87212</v>
      </c>
      <c r="K138" s="15"/>
      <c r="L138" s="15">
        <v>74927</v>
      </c>
    </row>
    <row r="139" spans="1:12" ht="20.25" customHeight="1">
      <c r="A139" s="6" t="s">
        <v>162</v>
      </c>
      <c r="F139" s="15">
        <v>948</v>
      </c>
      <c r="G139" s="15"/>
      <c r="H139" s="15">
        <v>0</v>
      </c>
      <c r="I139" s="15"/>
      <c r="J139" s="15">
        <v>948</v>
      </c>
      <c r="K139" s="15"/>
      <c r="L139" s="15">
        <v>0</v>
      </c>
    </row>
    <row r="140" spans="1:12" ht="20.25" customHeight="1">
      <c r="A140" s="6" t="s">
        <v>241</v>
      </c>
      <c r="F140" s="15"/>
      <c r="G140" s="15"/>
      <c r="H140" s="15"/>
      <c r="I140" s="15"/>
      <c r="J140" s="15"/>
      <c r="K140" s="15"/>
      <c r="L140" s="15"/>
    </row>
    <row r="141" spans="1:12" ht="20.25" customHeight="1">
      <c r="A141" s="6" t="s">
        <v>174</v>
      </c>
      <c r="F141" s="15">
        <v>-1735</v>
      </c>
      <c r="G141" s="15"/>
      <c r="H141" s="15">
        <v>-2210</v>
      </c>
      <c r="I141" s="15"/>
      <c r="J141" s="15">
        <v>627</v>
      </c>
      <c r="K141" s="15"/>
      <c r="L141" s="15">
        <v>0</v>
      </c>
    </row>
    <row r="142" spans="1:12" ht="20.25" customHeight="1">
      <c r="A142" s="6" t="s">
        <v>248</v>
      </c>
      <c r="F142" s="15">
        <v>0</v>
      </c>
      <c r="G142" s="15"/>
      <c r="H142" s="15">
        <v>0</v>
      </c>
      <c r="I142" s="15"/>
      <c r="J142" s="15">
        <v>3750</v>
      </c>
      <c r="K142" s="15"/>
      <c r="L142" s="15">
        <v>16830</v>
      </c>
    </row>
    <row r="143" spans="1:12" ht="20.25" customHeight="1">
      <c r="A143" s="6" t="s">
        <v>232</v>
      </c>
      <c r="F143" s="15"/>
      <c r="G143" s="15"/>
      <c r="H143" s="15"/>
      <c r="I143" s="15"/>
      <c r="J143" s="15"/>
      <c r="K143" s="15"/>
      <c r="L143" s="15"/>
    </row>
    <row r="144" spans="1:12" ht="20.25" customHeight="1">
      <c r="A144" s="6" t="s">
        <v>233</v>
      </c>
      <c r="F144" s="15">
        <v>13685</v>
      </c>
      <c r="G144" s="15"/>
      <c r="H144" s="15">
        <v>0</v>
      </c>
      <c r="I144" s="15"/>
      <c r="J144" s="15">
        <v>0</v>
      </c>
      <c r="K144" s="15"/>
      <c r="L144" s="15">
        <v>0</v>
      </c>
    </row>
    <row r="145" spans="1:12" ht="20.25" customHeight="1">
      <c r="A145" s="6" t="s">
        <v>164</v>
      </c>
      <c r="G145" s="6"/>
      <c r="H145" s="6"/>
      <c r="I145" s="6"/>
      <c r="J145" s="6"/>
      <c r="K145" s="6"/>
      <c r="L145" s="6"/>
    </row>
    <row r="146" spans="1:12" ht="20.25" customHeight="1">
      <c r="A146" s="6" t="s">
        <v>104</v>
      </c>
      <c r="F146" s="15">
        <v>-182178</v>
      </c>
      <c r="G146" s="15"/>
      <c r="H146" s="15">
        <v>-125459</v>
      </c>
      <c r="I146" s="15"/>
      <c r="J146" s="15">
        <v>0</v>
      </c>
      <c r="K146" s="6"/>
      <c r="L146" s="19">
        <v>0</v>
      </c>
    </row>
    <row r="147" spans="1:12" ht="20.25" customHeight="1">
      <c r="A147" s="6" t="s">
        <v>242</v>
      </c>
      <c r="F147" s="15">
        <v>246</v>
      </c>
      <c r="G147" s="15"/>
      <c r="H147" s="15">
        <v>2084</v>
      </c>
      <c r="I147" s="15"/>
      <c r="J147" s="15">
        <v>0</v>
      </c>
      <c r="K147" s="15"/>
      <c r="L147" s="19">
        <v>2084</v>
      </c>
    </row>
    <row r="148" spans="1:12" ht="20.25" customHeight="1">
      <c r="A148" s="6" t="s">
        <v>229</v>
      </c>
      <c r="F148" s="15">
        <v>-7470</v>
      </c>
      <c r="G148" s="15"/>
      <c r="H148" s="15">
        <v>-12844</v>
      </c>
      <c r="I148" s="15"/>
      <c r="J148" s="15">
        <v>819</v>
      </c>
      <c r="K148" s="15"/>
      <c r="L148" s="15">
        <v>-9409</v>
      </c>
    </row>
    <row r="149" spans="1:12" ht="20.25" customHeight="1">
      <c r="A149" s="6" t="s">
        <v>243</v>
      </c>
      <c r="F149" s="15">
        <v>3993</v>
      </c>
      <c r="G149" s="15"/>
      <c r="H149" s="15">
        <v>-6017</v>
      </c>
      <c r="I149" s="15"/>
      <c r="J149" s="15">
        <v>-1352</v>
      </c>
      <c r="K149" s="15"/>
      <c r="L149" s="15">
        <v>-1304</v>
      </c>
    </row>
    <row r="150" spans="1:12" ht="20.25" customHeight="1">
      <c r="A150" s="6" t="s">
        <v>185</v>
      </c>
      <c r="F150" s="15">
        <v>0</v>
      </c>
      <c r="G150" s="15"/>
      <c r="H150" s="15">
        <v>6587</v>
      </c>
      <c r="I150" s="15"/>
      <c r="J150" s="15">
        <v>0</v>
      </c>
      <c r="K150" s="15"/>
      <c r="L150" s="15">
        <v>0</v>
      </c>
    </row>
    <row r="151" spans="1:12" ht="20.25" customHeight="1">
      <c r="A151" s="6" t="s">
        <v>182</v>
      </c>
      <c r="F151" s="15">
        <v>13699</v>
      </c>
      <c r="G151" s="15"/>
      <c r="H151" s="15">
        <v>12841</v>
      </c>
      <c r="I151" s="15"/>
      <c r="J151" s="15">
        <v>3368</v>
      </c>
      <c r="K151" s="15"/>
      <c r="L151" s="15">
        <v>2638</v>
      </c>
    </row>
    <row r="152" spans="1:12" ht="20.25" customHeight="1">
      <c r="A152" s="6" t="s">
        <v>219</v>
      </c>
      <c r="F152" s="15">
        <v>0</v>
      </c>
      <c r="G152" s="15"/>
      <c r="H152" s="15">
        <v>0</v>
      </c>
      <c r="I152" s="15"/>
      <c r="J152" s="15">
        <v>-165085</v>
      </c>
      <c r="K152" s="15"/>
      <c r="L152" s="15">
        <v>-162596</v>
      </c>
    </row>
    <row r="153" spans="1:12" ht="20.25" customHeight="1">
      <c r="A153" s="6" t="s">
        <v>105</v>
      </c>
      <c r="F153" s="15">
        <v>-33086</v>
      </c>
      <c r="G153" s="15"/>
      <c r="H153" s="15">
        <v>-30057</v>
      </c>
      <c r="I153" s="15"/>
      <c r="J153" s="15">
        <v>-37332</v>
      </c>
      <c r="K153" s="15"/>
      <c r="L153" s="15">
        <v>-44674</v>
      </c>
    </row>
    <row r="154" spans="1:12" ht="20.25" customHeight="1">
      <c r="A154" s="6" t="s">
        <v>106</v>
      </c>
      <c r="F154" s="26">
        <v>141208</v>
      </c>
      <c r="G154" s="15"/>
      <c r="H154" s="26">
        <v>159423</v>
      </c>
      <c r="I154" s="15"/>
      <c r="J154" s="26">
        <v>48928</v>
      </c>
      <c r="K154" s="15"/>
      <c r="L154" s="27">
        <v>53011</v>
      </c>
    </row>
    <row r="155" spans="1:12" ht="20.25" customHeight="1">
      <c r="A155" s="6" t="s">
        <v>107</v>
      </c>
      <c r="F155" s="15"/>
      <c r="G155" s="15"/>
      <c r="H155" s="15"/>
      <c r="I155" s="15"/>
      <c r="J155" s="15"/>
      <c r="K155" s="15"/>
      <c r="L155" s="15"/>
    </row>
    <row r="156" spans="1:12" ht="20.25" customHeight="1">
      <c r="A156" s="6" t="s">
        <v>108</v>
      </c>
      <c r="F156" s="15">
        <f>SUM(F135:F155)</f>
        <v>1163604</v>
      </c>
      <c r="G156" s="15">
        <f t="shared" ref="G156:L156" si="0">SUM(G135:G155)</f>
        <v>0</v>
      </c>
      <c r="H156" s="15">
        <f t="shared" si="0"/>
        <v>1128343</v>
      </c>
      <c r="I156" s="15">
        <f t="shared" si="0"/>
        <v>0</v>
      </c>
      <c r="J156" s="15">
        <f t="shared" si="0"/>
        <v>115960</v>
      </c>
      <c r="K156" s="15">
        <f t="shared" si="0"/>
        <v>0</v>
      </c>
      <c r="L156" s="15">
        <f t="shared" si="0"/>
        <v>261709</v>
      </c>
    </row>
    <row r="157" spans="1:12" ht="20.25" customHeight="1">
      <c r="A157" s="6" t="s">
        <v>109</v>
      </c>
      <c r="F157" s="15"/>
      <c r="G157" s="15"/>
      <c r="H157" s="15"/>
      <c r="I157" s="15"/>
      <c r="J157" s="15"/>
      <c r="K157" s="15"/>
      <c r="L157" s="15"/>
    </row>
    <row r="158" spans="1:12" ht="20.25" customHeight="1">
      <c r="A158" s="6" t="s">
        <v>180</v>
      </c>
      <c r="F158" s="15">
        <v>-16273</v>
      </c>
      <c r="G158" s="15"/>
      <c r="H158" s="15">
        <v>-107957</v>
      </c>
      <c r="I158" s="15"/>
      <c r="J158" s="15">
        <v>37176</v>
      </c>
      <c r="K158" s="15"/>
      <c r="L158" s="15">
        <v>-58966</v>
      </c>
    </row>
    <row r="159" spans="1:12" ht="20.25" customHeight="1">
      <c r="A159" s="6" t="s">
        <v>110</v>
      </c>
      <c r="F159" s="15">
        <v>-570194</v>
      </c>
      <c r="G159" s="15"/>
      <c r="H159" s="15">
        <v>-13759</v>
      </c>
      <c r="I159" s="15"/>
      <c r="J159" s="15">
        <v>-10493</v>
      </c>
      <c r="K159" s="15"/>
      <c r="L159" s="15">
        <v>12132</v>
      </c>
    </row>
    <row r="160" spans="1:12" ht="20.25" customHeight="1">
      <c r="A160" s="6" t="s">
        <v>111</v>
      </c>
      <c r="F160" s="15">
        <v>24511</v>
      </c>
      <c r="G160" s="15"/>
      <c r="H160" s="15">
        <v>-82110</v>
      </c>
      <c r="I160" s="15"/>
      <c r="J160" s="15">
        <v>-3884</v>
      </c>
      <c r="K160" s="15"/>
      <c r="L160" s="15">
        <v>-10578</v>
      </c>
    </row>
    <row r="161" spans="1:12" ht="20.25" customHeight="1">
      <c r="A161" s="6" t="s">
        <v>112</v>
      </c>
      <c r="F161" s="15">
        <v>-13148</v>
      </c>
      <c r="G161" s="15"/>
      <c r="H161" s="15">
        <v>-18312</v>
      </c>
      <c r="I161" s="15"/>
      <c r="J161" s="15">
        <v>-9447</v>
      </c>
      <c r="K161" s="15"/>
      <c r="L161" s="15">
        <v>-413</v>
      </c>
    </row>
    <row r="162" spans="1:12" ht="20.25" customHeight="1">
      <c r="A162" s="6" t="s">
        <v>113</v>
      </c>
      <c r="F162" s="15"/>
      <c r="G162" s="15"/>
      <c r="H162" s="15"/>
      <c r="I162" s="15"/>
      <c r="J162" s="15"/>
      <c r="K162" s="15"/>
      <c r="L162" s="15"/>
    </row>
    <row r="163" spans="1:12" ht="20.25" customHeight="1">
      <c r="A163" s="6" t="s">
        <v>179</v>
      </c>
      <c r="F163" s="15">
        <v>523519</v>
      </c>
      <c r="G163" s="15"/>
      <c r="H163" s="15">
        <v>-112841</v>
      </c>
      <c r="I163" s="15"/>
      <c r="J163" s="15">
        <v>-41517</v>
      </c>
      <c r="K163" s="15"/>
      <c r="L163" s="15">
        <v>87758</v>
      </c>
    </row>
    <row r="164" spans="1:12" ht="20.25" customHeight="1">
      <c r="A164" s="6" t="s">
        <v>114</v>
      </c>
      <c r="F164" s="15">
        <v>-58595</v>
      </c>
      <c r="G164" s="15"/>
      <c r="H164" s="15">
        <v>-4841</v>
      </c>
      <c r="I164" s="15"/>
      <c r="J164" s="15">
        <v>-7546</v>
      </c>
      <c r="K164" s="15"/>
      <c r="L164" s="15">
        <v>-1615</v>
      </c>
    </row>
    <row r="165" spans="1:12" ht="20.25" customHeight="1">
      <c r="A165" s="6" t="s">
        <v>115</v>
      </c>
      <c r="F165" s="26">
        <v>133</v>
      </c>
      <c r="G165" s="15"/>
      <c r="H165" s="26">
        <v>-1939</v>
      </c>
      <c r="I165" s="15"/>
      <c r="J165" s="26">
        <v>0</v>
      </c>
      <c r="K165" s="15"/>
      <c r="L165" s="26">
        <v>0</v>
      </c>
    </row>
    <row r="166" spans="1:12" ht="20.25" customHeight="1">
      <c r="A166" s="6" t="s">
        <v>99</v>
      </c>
      <c r="F166" s="15">
        <f>SUM(F156:F165)</f>
        <v>1053557</v>
      </c>
      <c r="G166" s="15"/>
      <c r="H166" s="15">
        <f>SUM(H156:H165)</f>
        <v>786584</v>
      </c>
      <c r="I166" s="15"/>
      <c r="J166" s="15">
        <f>SUM(J156:J165)</f>
        <v>80249</v>
      </c>
      <c r="K166" s="15"/>
      <c r="L166" s="15">
        <f>SUM(L156:L165)</f>
        <v>290027</v>
      </c>
    </row>
    <row r="167" spans="1:12" ht="20.25" customHeight="1">
      <c r="A167" s="6" t="s">
        <v>186</v>
      </c>
      <c r="F167" s="15">
        <v>-1909</v>
      </c>
      <c r="G167" s="15"/>
      <c r="H167" s="15">
        <v>-2077</v>
      </c>
      <c r="I167" s="15"/>
      <c r="J167" s="15">
        <v>-392</v>
      </c>
      <c r="K167" s="15"/>
      <c r="L167" s="15">
        <v>-592</v>
      </c>
    </row>
    <row r="168" spans="1:12" ht="20.25" customHeight="1">
      <c r="A168" s="6" t="s">
        <v>198</v>
      </c>
      <c r="F168" s="15">
        <v>-29235</v>
      </c>
      <c r="G168" s="15"/>
      <c r="H168" s="15">
        <v>-41672</v>
      </c>
      <c r="I168" s="15"/>
      <c r="J168" s="15">
        <v>-4556</v>
      </c>
      <c r="K168" s="15"/>
      <c r="L168" s="15">
        <v>-5629</v>
      </c>
    </row>
    <row r="169" spans="1:12" ht="20.25" customHeight="1">
      <c r="A169" s="6" t="s">
        <v>220</v>
      </c>
      <c r="F169" s="15">
        <v>2491</v>
      </c>
      <c r="G169" s="15"/>
      <c r="H169" s="15">
        <v>2185</v>
      </c>
      <c r="I169" s="15"/>
      <c r="J169" s="15">
        <v>0</v>
      </c>
      <c r="K169" s="15"/>
      <c r="L169" s="15">
        <v>1699</v>
      </c>
    </row>
    <row r="170" spans="1:12" ht="20.25" customHeight="1">
      <c r="A170" s="1" t="s">
        <v>165</v>
      </c>
      <c r="F170" s="20">
        <f>SUM(F166:F169)</f>
        <v>1024904</v>
      </c>
      <c r="G170" s="15"/>
      <c r="H170" s="20">
        <f>SUM(H166:H169)</f>
        <v>745020</v>
      </c>
      <c r="I170" s="15"/>
      <c r="J170" s="20">
        <f>SUM(J166:J169)</f>
        <v>75301</v>
      </c>
      <c r="K170" s="15"/>
      <c r="L170" s="20">
        <f>SUM(L166:L169)</f>
        <v>285505</v>
      </c>
    </row>
    <row r="171" spans="1:12" ht="12.75" customHeight="1">
      <c r="F171" s="15"/>
      <c r="G171" s="15"/>
      <c r="H171" s="15"/>
      <c r="I171" s="15"/>
      <c r="J171" s="15"/>
      <c r="K171" s="15"/>
      <c r="L171" s="15"/>
    </row>
    <row r="172" spans="1:12" ht="20.25" customHeight="1">
      <c r="A172" s="6" t="s">
        <v>35</v>
      </c>
      <c r="C172" s="4"/>
      <c r="F172" s="6"/>
      <c r="G172" s="6"/>
      <c r="H172" s="6"/>
      <c r="I172" s="6"/>
      <c r="J172" s="6"/>
      <c r="K172" s="6"/>
      <c r="L172" s="6"/>
    </row>
    <row r="173" spans="1:12" ht="20.25" customHeight="1">
      <c r="A173" s="3"/>
      <c r="B173" s="3"/>
      <c r="C173" s="4"/>
      <c r="D173" s="4"/>
      <c r="E173" s="4"/>
      <c r="F173" s="6"/>
      <c r="G173" s="6"/>
      <c r="H173" s="6"/>
      <c r="I173" s="6"/>
      <c r="J173" s="4"/>
      <c r="K173" s="6"/>
      <c r="L173" s="32" t="s">
        <v>70</v>
      </c>
    </row>
    <row r="174" spans="1:12" s="1" customFormat="1" ht="20.25" customHeight="1">
      <c r="A174" s="1" t="s">
        <v>0</v>
      </c>
    </row>
    <row r="175" spans="1:12" s="1" customFormat="1" ht="20.25" customHeight="1">
      <c r="A175" s="1" t="s">
        <v>116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s="1" customFormat="1" ht="20.25" customHeight="1">
      <c r="A176" s="1" t="s">
        <v>216</v>
      </c>
      <c r="C176" s="2"/>
      <c r="D176" s="2"/>
      <c r="E176" s="2"/>
      <c r="F176" s="2"/>
      <c r="G176" s="2"/>
      <c r="H176" s="2"/>
      <c r="I176" s="47"/>
      <c r="J176" s="2"/>
      <c r="K176" s="2"/>
      <c r="L176" s="2"/>
    </row>
    <row r="177" spans="1:12" ht="20.25" customHeight="1">
      <c r="A177" s="3"/>
      <c r="B177" s="3"/>
      <c r="C177" s="4"/>
      <c r="D177" s="10"/>
      <c r="E177" s="10"/>
      <c r="F177" s="4"/>
      <c r="G177" s="4"/>
      <c r="H177" s="4"/>
      <c r="I177" s="4"/>
      <c r="J177" s="4"/>
      <c r="K177" s="4"/>
      <c r="L177" s="5" t="s">
        <v>2</v>
      </c>
    </row>
    <row r="178" spans="1:12" ht="20.25" customHeight="1">
      <c r="A178" s="3"/>
      <c r="B178" s="3"/>
      <c r="C178" s="4"/>
      <c r="D178" s="4"/>
      <c r="E178" s="4"/>
      <c r="F178" s="7"/>
      <c r="G178" s="7" t="s">
        <v>3</v>
      </c>
      <c r="H178" s="7"/>
      <c r="I178" s="33"/>
      <c r="J178" s="7"/>
      <c r="K178" s="7" t="s">
        <v>4</v>
      </c>
      <c r="L178" s="7"/>
    </row>
    <row r="179" spans="1:12" ht="20.25" customHeight="1">
      <c r="A179" s="3"/>
      <c r="B179" s="3"/>
      <c r="F179" s="34">
        <v>2026</v>
      </c>
      <c r="G179" s="12"/>
      <c r="H179" s="34">
        <v>2025</v>
      </c>
      <c r="I179" s="10"/>
      <c r="J179" s="34">
        <v>2026</v>
      </c>
      <c r="K179" s="12"/>
      <c r="L179" s="34">
        <v>2025</v>
      </c>
    </row>
    <row r="180" spans="1:12" ht="20.25" customHeight="1">
      <c r="A180" s="1" t="s">
        <v>117</v>
      </c>
      <c r="F180" s="50"/>
      <c r="G180" s="16"/>
      <c r="H180" s="50"/>
      <c r="I180" s="50"/>
      <c r="J180" s="35"/>
      <c r="K180" s="16"/>
      <c r="L180" s="50"/>
    </row>
    <row r="181" spans="1:12" ht="20.25" customHeight="1">
      <c r="A181" s="6" t="s">
        <v>244</v>
      </c>
      <c r="C181" s="6"/>
      <c r="F181" s="15">
        <v>-1489839</v>
      </c>
      <c r="G181" s="15"/>
      <c r="H181" s="15">
        <v>-66089</v>
      </c>
      <c r="I181" s="15"/>
      <c r="J181" s="15">
        <v>66421</v>
      </c>
      <c r="K181" s="15"/>
      <c r="L181" s="15">
        <v>0</v>
      </c>
    </row>
    <row r="182" spans="1:12" ht="20.25" customHeight="1">
      <c r="A182" s="6" t="s">
        <v>245</v>
      </c>
      <c r="F182" s="15">
        <v>0</v>
      </c>
      <c r="G182" s="19"/>
      <c r="H182" s="19">
        <v>38375</v>
      </c>
      <c r="I182" s="19"/>
      <c r="J182" s="19">
        <v>-30912</v>
      </c>
      <c r="K182" s="19"/>
      <c r="L182" s="19">
        <v>133798</v>
      </c>
    </row>
    <row r="183" spans="1:12" ht="20.25" customHeight="1">
      <c r="A183" s="6" t="s">
        <v>221</v>
      </c>
      <c r="F183" s="15">
        <v>0</v>
      </c>
      <c r="G183" s="19"/>
      <c r="H183" s="19">
        <v>0</v>
      </c>
      <c r="I183" s="19"/>
      <c r="J183" s="19">
        <v>-380169</v>
      </c>
      <c r="K183" s="19"/>
      <c r="L183" s="19">
        <v>-571157</v>
      </c>
    </row>
    <row r="184" spans="1:12" ht="20.25" customHeight="1">
      <c r="A184" s="6" t="s">
        <v>204</v>
      </c>
      <c r="F184" s="15">
        <v>-6967</v>
      </c>
      <c r="G184" s="19"/>
      <c r="H184" s="15">
        <v>0</v>
      </c>
      <c r="I184" s="19"/>
      <c r="J184" s="15">
        <v>0</v>
      </c>
      <c r="K184" s="19"/>
      <c r="L184" s="15">
        <v>0</v>
      </c>
    </row>
    <row r="185" spans="1:12" ht="20.25" customHeight="1">
      <c r="A185" s="6" t="s">
        <v>222</v>
      </c>
      <c r="F185" s="15">
        <v>150566</v>
      </c>
      <c r="G185" s="19"/>
      <c r="H185" s="15">
        <v>152646</v>
      </c>
      <c r="I185" s="19"/>
      <c r="J185" s="15">
        <v>153385</v>
      </c>
      <c r="K185" s="19"/>
      <c r="L185" s="15">
        <v>152646</v>
      </c>
    </row>
    <row r="186" spans="1:12" ht="20.25" customHeight="1">
      <c r="A186" s="6" t="s">
        <v>223</v>
      </c>
      <c r="F186" s="15">
        <v>71061</v>
      </c>
      <c r="G186" s="19"/>
      <c r="H186" s="15">
        <v>40696</v>
      </c>
      <c r="I186" s="19"/>
      <c r="J186" s="15">
        <v>0</v>
      </c>
      <c r="K186" s="19"/>
      <c r="L186" s="15">
        <v>0</v>
      </c>
    </row>
    <row r="187" spans="1:12" ht="20.25" customHeight="1">
      <c r="A187" s="6" t="s">
        <v>118</v>
      </c>
      <c r="F187" s="15">
        <v>38314</v>
      </c>
      <c r="G187" s="15"/>
      <c r="H187" s="19">
        <v>20148</v>
      </c>
      <c r="I187" s="15"/>
      <c r="J187" s="15">
        <v>3</v>
      </c>
      <c r="K187" s="15"/>
      <c r="L187" s="15">
        <v>0</v>
      </c>
    </row>
    <row r="188" spans="1:12" ht="20.25" customHeight="1">
      <c r="A188" s="6" t="s">
        <v>206</v>
      </c>
      <c r="F188" s="15"/>
      <c r="G188" s="15"/>
      <c r="H188" s="15"/>
      <c r="I188" s="15"/>
      <c r="J188" s="15"/>
      <c r="K188" s="15"/>
      <c r="L188" s="15"/>
    </row>
    <row r="189" spans="1:12" ht="20.25" customHeight="1">
      <c r="A189" s="6" t="s">
        <v>207</v>
      </c>
      <c r="F189" s="15"/>
      <c r="G189" s="15"/>
      <c r="H189" s="15"/>
      <c r="I189" s="15"/>
      <c r="J189" s="15"/>
      <c r="K189" s="15"/>
      <c r="L189" s="15"/>
    </row>
    <row r="190" spans="1:12" ht="20.25" customHeight="1">
      <c r="A190" s="6" t="s">
        <v>196</v>
      </c>
      <c r="F190" s="15">
        <v>-916378</v>
      </c>
      <c r="G190" s="15"/>
      <c r="H190" s="15">
        <v>-476101</v>
      </c>
      <c r="I190" s="15"/>
      <c r="J190" s="15">
        <v>-64440</v>
      </c>
      <c r="K190" s="19"/>
      <c r="L190" s="19">
        <v>-39782</v>
      </c>
    </row>
    <row r="191" spans="1:12" ht="20.25" customHeight="1">
      <c r="A191" s="6" t="s">
        <v>119</v>
      </c>
      <c r="F191" s="15">
        <v>13218</v>
      </c>
      <c r="G191" s="15"/>
      <c r="H191" s="15">
        <v>43938</v>
      </c>
      <c r="I191" s="15"/>
      <c r="J191" s="19">
        <v>5700</v>
      </c>
      <c r="K191" s="19"/>
      <c r="L191" s="19">
        <v>7417</v>
      </c>
    </row>
    <row r="192" spans="1:12" ht="20.25" customHeight="1">
      <c r="A192" s="1" t="s">
        <v>237</v>
      </c>
      <c r="F192" s="20">
        <f>SUM(F181:F191)</f>
        <v>-2140025</v>
      </c>
      <c r="G192" s="15"/>
      <c r="H192" s="20">
        <f>SUM(H181:H191)</f>
        <v>-246387</v>
      </c>
      <c r="I192" s="15"/>
      <c r="J192" s="20">
        <f>SUM(J181:J191)</f>
        <v>-250012</v>
      </c>
      <c r="K192" s="15"/>
      <c r="L192" s="20">
        <f>SUM(L181:L191)</f>
        <v>-317078</v>
      </c>
    </row>
    <row r="193" spans="1:12" ht="20.25" customHeight="1">
      <c r="A193" s="1" t="s">
        <v>120</v>
      </c>
      <c r="F193" s="15"/>
      <c r="G193" s="15"/>
      <c r="H193" s="15"/>
      <c r="I193" s="15"/>
      <c r="J193" s="15"/>
      <c r="K193" s="15"/>
      <c r="L193" s="15"/>
    </row>
    <row r="194" spans="1:12" ht="20.25" customHeight="1">
      <c r="A194" s="6" t="s">
        <v>199</v>
      </c>
      <c r="F194" s="15">
        <v>322840</v>
      </c>
      <c r="G194" s="15"/>
      <c r="H194" s="15">
        <v>38543</v>
      </c>
      <c r="I194" s="15"/>
      <c r="J194" s="15">
        <v>698000</v>
      </c>
      <c r="K194" s="15"/>
      <c r="L194" s="15">
        <v>425000</v>
      </c>
    </row>
    <row r="195" spans="1:12" ht="20.25" customHeight="1">
      <c r="A195" s="6" t="s">
        <v>208</v>
      </c>
      <c r="F195" s="15">
        <v>0</v>
      </c>
      <c r="G195" s="15"/>
      <c r="H195" s="19">
        <v>0</v>
      </c>
      <c r="I195" s="19"/>
      <c r="J195" s="15">
        <v>136319</v>
      </c>
      <c r="K195" s="15"/>
      <c r="L195" s="15">
        <v>161885</v>
      </c>
    </row>
    <row r="196" spans="1:12" ht="20.25" customHeight="1">
      <c r="A196" s="6" t="s">
        <v>194</v>
      </c>
      <c r="F196" s="15">
        <v>1061424</v>
      </c>
      <c r="G196" s="15"/>
      <c r="H196" s="19">
        <v>576306</v>
      </c>
      <c r="I196" s="19"/>
      <c r="J196" s="15">
        <v>700000</v>
      </c>
      <c r="K196" s="15"/>
      <c r="L196" s="19">
        <v>0</v>
      </c>
    </row>
    <row r="197" spans="1:12" ht="20.25" customHeight="1">
      <c r="A197" s="6" t="s">
        <v>195</v>
      </c>
      <c r="F197" s="15">
        <v>-1411341</v>
      </c>
      <c r="G197" s="15"/>
      <c r="H197" s="19">
        <v>-537712</v>
      </c>
      <c r="I197" s="19"/>
      <c r="J197" s="15">
        <v>-1166550</v>
      </c>
      <c r="K197" s="15"/>
      <c r="L197" s="19">
        <v>-322700</v>
      </c>
    </row>
    <row r="198" spans="1:12" ht="20.25" customHeight="1">
      <c r="A198" s="6" t="s">
        <v>121</v>
      </c>
      <c r="F198" s="15">
        <v>-49189</v>
      </c>
      <c r="G198" s="15"/>
      <c r="H198" s="19">
        <v>-50760</v>
      </c>
      <c r="I198" s="19"/>
      <c r="J198" s="15">
        <v>-7235</v>
      </c>
      <c r="K198" s="15"/>
      <c r="L198" s="19">
        <v>-6419</v>
      </c>
    </row>
    <row r="199" spans="1:12" ht="20.25" customHeight="1">
      <c r="A199" s="6" t="s">
        <v>246</v>
      </c>
      <c r="F199" s="15">
        <v>-161322</v>
      </c>
      <c r="G199" s="15"/>
      <c r="H199" s="19">
        <v>-161322</v>
      </c>
      <c r="I199" s="19"/>
      <c r="J199" s="15">
        <v>-161322</v>
      </c>
      <c r="K199" s="15"/>
      <c r="L199" s="19">
        <v>-161322</v>
      </c>
    </row>
    <row r="200" spans="1:12" ht="20.25" customHeight="1">
      <c r="A200" s="6" t="s">
        <v>188</v>
      </c>
      <c r="F200" s="26">
        <v>-139936</v>
      </c>
      <c r="G200" s="15"/>
      <c r="H200" s="15">
        <v>-159776</v>
      </c>
      <c r="I200" s="15"/>
      <c r="J200" s="26">
        <v>-52375</v>
      </c>
      <c r="K200" s="15"/>
      <c r="L200" s="15">
        <v>-53362</v>
      </c>
    </row>
    <row r="201" spans="1:12" ht="20.25" customHeight="1">
      <c r="A201" s="1" t="s">
        <v>231</v>
      </c>
      <c r="F201" s="20">
        <f>SUM(F194:F200)</f>
        <v>-377524</v>
      </c>
      <c r="G201" s="15"/>
      <c r="H201" s="20">
        <f>SUM(H194:H200)</f>
        <v>-294721</v>
      </c>
      <c r="I201" s="15"/>
      <c r="J201" s="20">
        <f>SUM(J194:J200)</f>
        <v>146837</v>
      </c>
      <c r="K201" s="15"/>
      <c r="L201" s="20">
        <f>SUM(L194:L200)</f>
        <v>43082</v>
      </c>
    </row>
    <row r="202" spans="1:12" ht="20.25" customHeight="1">
      <c r="A202" s="6" t="s">
        <v>200</v>
      </c>
      <c r="F202" s="51">
        <v>150792</v>
      </c>
      <c r="G202" s="15"/>
      <c r="H202" s="26">
        <v>-102715</v>
      </c>
      <c r="I202" s="15"/>
      <c r="J202" s="51">
        <v>0</v>
      </c>
      <c r="K202" s="15"/>
      <c r="L202" s="51">
        <v>0</v>
      </c>
    </row>
    <row r="203" spans="1:12" ht="20.25" customHeight="1">
      <c r="A203" s="1" t="s">
        <v>201</v>
      </c>
      <c r="F203" s="15">
        <f>SUM(F170,F192,F201,F202)</f>
        <v>-1341853</v>
      </c>
      <c r="G203" s="15"/>
      <c r="H203" s="15">
        <f>SUM(H170,H192,H201,H202)</f>
        <v>101197</v>
      </c>
      <c r="I203" s="15"/>
      <c r="J203" s="15">
        <f>SUM(J170,J192,J201,J202)</f>
        <v>-27874</v>
      </c>
      <c r="K203" s="15"/>
      <c r="L203" s="15">
        <f>SUM(L170,L192,L201,L202)</f>
        <v>11509</v>
      </c>
    </row>
    <row r="204" spans="1:12" ht="20.25" customHeight="1">
      <c r="A204" s="6" t="s">
        <v>122</v>
      </c>
      <c r="F204" s="15">
        <f>bs!H11</f>
        <v>2296019</v>
      </c>
      <c r="G204" s="15"/>
      <c r="H204" s="15">
        <v>792687</v>
      </c>
      <c r="I204" s="15"/>
      <c r="J204" s="51">
        <f>bs!L11</f>
        <v>82768</v>
      </c>
      <c r="K204" s="15"/>
      <c r="L204" s="51">
        <v>136562</v>
      </c>
    </row>
    <row r="205" spans="1:12" ht="20.25" customHeight="1" thickBot="1">
      <c r="A205" s="1" t="s">
        <v>123</v>
      </c>
      <c r="F205" s="29">
        <f>SUM(F203:F204)</f>
        <v>954166</v>
      </c>
      <c r="G205" s="15"/>
      <c r="H205" s="29">
        <f>SUM(H203:H204)</f>
        <v>893884</v>
      </c>
      <c r="I205" s="15"/>
      <c r="J205" s="29">
        <f>SUM(J203:J204)</f>
        <v>54894</v>
      </c>
      <c r="K205" s="15"/>
      <c r="L205" s="29">
        <f>SUM(L203:L204)</f>
        <v>148071</v>
      </c>
    </row>
    <row r="206" spans="1:12" ht="10.5" customHeight="1" thickTop="1">
      <c r="F206" s="52"/>
      <c r="G206" s="15"/>
      <c r="H206" s="53"/>
      <c r="I206" s="15"/>
      <c r="J206" s="52"/>
      <c r="K206" s="15"/>
      <c r="L206" s="54"/>
    </row>
    <row r="207" spans="1:12" ht="20.25" customHeight="1">
      <c r="A207" s="1" t="s">
        <v>124</v>
      </c>
      <c r="F207" s="50"/>
      <c r="G207" s="16"/>
      <c r="H207" s="50"/>
      <c r="I207" s="50"/>
      <c r="K207" s="16"/>
      <c r="L207" s="50"/>
    </row>
    <row r="208" spans="1:12" ht="20.25" customHeight="1">
      <c r="A208" s="6" t="s">
        <v>125</v>
      </c>
      <c r="F208" s="15"/>
      <c r="G208" s="15"/>
      <c r="H208" s="15"/>
      <c r="I208" s="15"/>
      <c r="J208" s="15"/>
      <c r="K208" s="15"/>
      <c r="L208" s="15"/>
    </row>
    <row r="209" spans="1:15" ht="20.25" customHeight="1">
      <c r="A209" s="6" t="s">
        <v>230</v>
      </c>
      <c r="F209" s="6"/>
      <c r="G209" s="15"/>
      <c r="H209" s="15"/>
      <c r="I209" s="15"/>
      <c r="J209" s="6"/>
      <c r="K209" s="15"/>
      <c r="L209" s="15"/>
    </row>
    <row r="210" spans="1:15" ht="20.25" customHeight="1">
      <c r="A210" s="6" t="s">
        <v>197</v>
      </c>
      <c r="F210" s="15">
        <v>-30911</v>
      </c>
      <c r="G210" s="15"/>
      <c r="H210" s="15">
        <v>-17355</v>
      </c>
      <c r="I210" s="15"/>
      <c r="J210" s="15">
        <v>-42083</v>
      </c>
      <c r="K210" s="15"/>
      <c r="L210" s="15">
        <v>53662</v>
      </c>
    </row>
    <row r="211" spans="1:15" ht="20.25" customHeight="1">
      <c r="A211" s="6" t="s">
        <v>205</v>
      </c>
      <c r="F211" s="15">
        <v>-7660</v>
      </c>
      <c r="G211" s="15"/>
      <c r="H211" s="15">
        <v>6557</v>
      </c>
      <c r="I211" s="15"/>
      <c r="J211" s="15">
        <v>0</v>
      </c>
      <c r="K211" s="15"/>
      <c r="L211" s="15">
        <v>0</v>
      </c>
    </row>
    <row r="212" spans="1:15" ht="20.25" customHeight="1">
      <c r="A212" s="6" t="s">
        <v>126</v>
      </c>
      <c r="F212" s="16">
        <v>81060</v>
      </c>
      <c r="G212" s="15"/>
      <c r="H212" s="15">
        <v>35742</v>
      </c>
      <c r="I212" s="15"/>
      <c r="J212" s="15">
        <v>28058</v>
      </c>
      <c r="K212" s="15"/>
      <c r="L212" s="15">
        <v>1162</v>
      </c>
    </row>
    <row r="213" spans="1:15" ht="20.25" customHeight="1">
      <c r="A213" s="6" t="s">
        <v>224</v>
      </c>
      <c r="F213" s="15">
        <v>11700</v>
      </c>
      <c r="G213" s="15"/>
      <c r="H213" s="15">
        <v>9950</v>
      </c>
      <c r="I213" s="15"/>
      <c r="J213" s="15">
        <v>11700</v>
      </c>
      <c r="K213" s="15"/>
      <c r="L213" s="15">
        <v>9950</v>
      </c>
    </row>
    <row r="214" spans="1:15" ht="20.25" customHeight="1">
      <c r="A214" s="6" t="s">
        <v>234</v>
      </c>
      <c r="F214" s="15"/>
      <c r="G214" s="15"/>
      <c r="H214" s="15"/>
      <c r="I214" s="15"/>
      <c r="J214" s="15"/>
      <c r="K214" s="15"/>
      <c r="L214" s="15"/>
    </row>
    <row r="215" spans="1:15" ht="20.25" customHeight="1">
      <c r="A215" s="6" t="s">
        <v>235</v>
      </c>
      <c r="F215" s="15">
        <v>8287</v>
      </c>
      <c r="G215" s="15"/>
      <c r="H215" s="15">
        <v>0</v>
      </c>
      <c r="I215" s="15"/>
      <c r="J215" s="15">
        <v>0</v>
      </c>
      <c r="K215" s="15"/>
      <c r="L215" s="15">
        <v>0</v>
      </c>
    </row>
    <row r="216" spans="1:15" ht="20.25" customHeight="1">
      <c r="A216" s="6" t="s">
        <v>225</v>
      </c>
      <c r="F216" s="15"/>
      <c r="G216" s="15"/>
      <c r="H216" s="15"/>
      <c r="I216" s="15"/>
      <c r="J216" s="15"/>
      <c r="K216" s="15"/>
      <c r="L216" s="15"/>
    </row>
    <row r="217" spans="1:15" ht="20.25" customHeight="1">
      <c r="A217" s="6" t="s">
        <v>226</v>
      </c>
      <c r="F217" s="15">
        <v>0</v>
      </c>
      <c r="G217" s="15"/>
      <c r="H217" s="15">
        <v>27291</v>
      </c>
      <c r="I217" s="15"/>
      <c r="J217" s="15">
        <v>0</v>
      </c>
      <c r="K217" s="15"/>
      <c r="L217" s="15">
        <v>0</v>
      </c>
    </row>
    <row r="218" spans="1:15" ht="20.25" customHeight="1">
      <c r="A218" s="6" t="s">
        <v>247</v>
      </c>
      <c r="F218" s="15">
        <v>81932</v>
      </c>
      <c r="G218" s="15"/>
      <c r="H218" s="15">
        <v>0</v>
      </c>
      <c r="I218" s="15"/>
      <c r="J218" s="15">
        <v>0</v>
      </c>
      <c r="K218" s="15"/>
      <c r="L218" s="15">
        <v>0</v>
      </c>
    </row>
    <row r="219" spans="1:15" ht="4.5" customHeight="1">
      <c r="F219" s="15"/>
      <c r="G219" s="15"/>
      <c r="H219" s="15"/>
      <c r="I219" s="15"/>
      <c r="J219" s="15"/>
      <c r="K219" s="15"/>
      <c r="L219" s="15"/>
    </row>
    <row r="220" spans="1:15" ht="20.25" customHeight="1">
      <c r="A220" s="6" t="s">
        <v>35</v>
      </c>
      <c r="F220" s="3"/>
      <c r="G220" s="6"/>
      <c r="H220" s="3"/>
      <c r="I220" s="6"/>
      <c r="J220" s="3"/>
      <c r="K220" s="6"/>
      <c r="L220" s="6"/>
    </row>
    <row r="221" spans="1:15" ht="21.75" customHeight="1">
      <c r="F221" s="6"/>
      <c r="G221" s="6"/>
      <c r="H221" s="6"/>
      <c r="I221" s="6"/>
      <c r="J221" s="6"/>
      <c r="K221" s="6"/>
      <c r="L221" s="6"/>
    </row>
    <row r="222" spans="1:15" ht="21.75" customHeight="1">
      <c r="A222" s="17"/>
      <c r="F222" s="6"/>
      <c r="G222" s="6"/>
      <c r="H222" s="6"/>
      <c r="I222" s="6"/>
      <c r="J222" s="6"/>
      <c r="K222" s="6"/>
      <c r="L222" s="6"/>
    </row>
    <row r="223" spans="1:15" s="72" customFormat="1" ht="21.75" customHeight="1">
      <c r="A223" s="69"/>
      <c r="B223" s="69"/>
      <c r="C223" s="69"/>
      <c r="D223" s="69"/>
      <c r="E223" s="69"/>
      <c r="F223" s="70"/>
      <c r="G223" s="71"/>
      <c r="H223" s="71"/>
      <c r="I223" s="71"/>
      <c r="J223" s="69"/>
      <c r="K223" s="71"/>
      <c r="L223" s="69"/>
      <c r="M223" s="71"/>
      <c r="O223" s="73"/>
    </row>
    <row r="224" spans="1:15" s="72" customFormat="1" ht="21.75" customHeight="1">
      <c r="A224" s="69"/>
      <c r="B224" s="69"/>
      <c r="C224" s="69"/>
      <c r="D224" s="69"/>
      <c r="E224" s="69"/>
      <c r="F224" s="70"/>
      <c r="G224" s="71"/>
      <c r="H224" s="71"/>
      <c r="I224" s="71"/>
      <c r="J224" s="69"/>
      <c r="K224" s="71"/>
      <c r="L224" s="69"/>
      <c r="M224" s="71"/>
      <c r="O224" s="73"/>
    </row>
    <row r="225" spans="1:12" ht="21.75" customHeight="1">
      <c r="A225" s="17"/>
      <c r="F225" s="6"/>
      <c r="G225" s="6"/>
      <c r="H225" s="6"/>
      <c r="J225" s="6"/>
      <c r="K225" s="6"/>
      <c r="L225" s="6"/>
    </row>
    <row r="226" spans="1:12" ht="21.75" customHeight="1">
      <c r="A226" s="17"/>
      <c r="F226" s="6"/>
      <c r="G226" s="6"/>
      <c r="H226" s="6"/>
      <c r="J226" s="6"/>
      <c r="K226" s="6"/>
      <c r="L226" s="6"/>
    </row>
    <row r="227" spans="1:12" ht="21.75" customHeight="1">
      <c r="A227" s="17"/>
      <c r="F227" s="6"/>
      <c r="G227" s="6"/>
      <c r="H227" s="6"/>
      <c r="J227" s="6"/>
      <c r="K227" s="6"/>
      <c r="L227" s="6"/>
    </row>
    <row r="228" spans="1:12" ht="21.75" customHeight="1">
      <c r="A228" s="17"/>
      <c r="F228" s="6"/>
      <c r="G228" s="6"/>
      <c r="H228" s="6"/>
      <c r="J228" s="6"/>
      <c r="K228" s="6"/>
      <c r="L228" s="6"/>
    </row>
    <row r="229" spans="1:12" ht="21.75" customHeight="1">
      <c r="F229" s="6"/>
      <c r="G229" s="6"/>
      <c r="H229" s="6"/>
      <c r="J229" s="6"/>
      <c r="K229" s="6"/>
      <c r="L229" s="6"/>
    </row>
    <row r="230" spans="1:12" ht="21.75" customHeight="1">
      <c r="F230" s="6"/>
      <c r="G230" s="6"/>
      <c r="H230" s="6"/>
      <c r="J230" s="6"/>
      <c r="K230" s="6"/>
      <c r="L230" s="6"/>
    </row>
    <row r="231" spans="1:12" ht="21.75" customHeight="1">
      <c r="H231" s="6"/>
      <c r="J231" s="6"/>
      <c r="K231" s="6"/>
      <c r="L231" s="6"/>
    </row>
  </sheetData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5" orientation="portrait" r:id="rId1"/>
  <headerFooter alignWithMargins="0"/>
  <rowBreaks count="5" manualBreakCount="5">
    <brk id="37" max="11" man="1"/>
    <brk id="63" max="11" man="1"/>
    <brk id="100" max="16383" man="1"/>
    <brk id="126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0"/>
  <sheetViews>
    <sheetView showGridLines="0" view="pageBreakPreview" zoomScale="40" zoomScaleNormal="90" zoomScaleSheetLayoutView="40" workbookViewId="0">
      <selection activeCell="AG1" sqref="AG1"/>
    </sheetView>
  </sheetViews>
  <sheetFormatPr defaultColWidth="9.109375" defaultRowHeight="24" customHeight="1"/>
  <cols>
    <col min="1" max="1" width="27.44140625" style="17" customWidth="1"/>
    <col min="2" max="2" width="11.44140625" style="17" customWidth="1"/>
    <col min="3" max="3" width="14.5546875" style="17" customWidth="1"/>
    <col min="4" max="4" width="1.109375" style="17" customWidth="1"/>
    <col min="5" max="5" width="14.5546875" style="17" customWidth="1"/>
    <col min="6" max="6" width="1" style="17" customWidth="1"/>
    <col min="7" max="7" width="14.5546875" style="17" customWidth="1"/>
    <col min="8" max="8" width="1.109375" style="17" customWidth="1"/>
    <col min="9" max="9" width="14.5546875" style="17" customWidth="1"/>
    <col min="10" max="10" width="1" style="17" customWidth="1"/>
    <col min="11" max="11" width="14.5546875" style="17" customWidth="1"/>
    <col min="12" max="12" width="1.109375" style="17" customWidth="1"/>
    <col min="13" max="13" width="14.5546875" style="17" customWidth="1"/>
    <col min="14" max="14" width="1.109375" style="17" customWidth="1"/>
    <col min="15" max="15" width="14.5546875" style="17" customWidth="1"/>
    <col min="16" max="16" width="1" style="17" customWidth="1"/>
    <col min="17" max="17" width="14.5546875" style="17" customWidth="1"/>
    <col min="18" max="18" width="1" style="17" customWidth="1"/>
    <col min="19" max="19" width="14.5546875" style="17" customWidth="1"/>
    <col min="20" max="20" width="1.109375" style="17" customWidth="1"/>
    <col min="21" max="21" width="14.5546875" style="17" customWidth="1"/>
    <col min="22" max="22" width="1.109375" style="17" customWidth="1"/>
    <col min="23" max="23" width="14.5546875" style="17" customWidth="1"/>
    <col min="24" max="24" width="1.109375" style="17" customWidth="1"/>
    <col min="25" max="25" width="14.5546875" style="17" customWidth="1"/>
    <col min="26" max="26" width="1.109375" style="17" customWidth="1"/>
    <col min="27" max="27" width="14.5546875" style="17" customWidth="1"/>
    <col min="28" max="28" width="1.109375" style="17" customWidth="1"/>
    <col min="29" max="29" width="14.5546875" style="17" customWidth="1"/>
    <col min="30" max="30" width="1.109375" style="17" customWidth="1"/>
    <col min="31" max="31" width="14.5546875" style="17" customWidth="1"/>
    <col min="32" max="16384" width="9.109375" style="17"/>
  </cols>
  <sheetData>
    <row r="1" spans="1:31" ht="24" customHeight="1">
      <c r="AD1" s="32"/>
      <c r="AE1" s="32" t="s">
        <v>70</v>
      </c>
    </row>
    <row r="2" spans="1:31" s="1" customFormat="1" ht="24" customHeight="1">
      <c r="A2" s="1" t="s">
        <v>0</v>
      </c>
    </row>
    <row r="3" spans="1:31" s="47" customFormat="1" ht="24" customHeight="1">
      <c r="A3" s="47" t="s">
        <v>127</v>
      </c>
    </row>
    <row r="4" spans="1:31" s="47" customFormat="1" ht="24" customHeight="1">
      <c r="A4" s="47" t="s">
        <v>216</v>
      </c>
    </row>
    <row r="5" spans="1:31" ht="24" customHeight="1">
      <c r="AD5" s="32"/>
      <c r="AE5" s="32" t="s">
        <v>2</v>
      </c>
    </row>
    <row r="6" spans="1:31" ht="24" customHeight="1">
      <c r="C6" s="74" t="s">
        <v>3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</row>
    <row r="7" spans="1:31" ht="24" customHeight="1">
      <c r="C7" s="75" t="s">
        <v>128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55"/>
      <c r="AC7" s="55"/>
      <c r="AD7" s="55"/>
      <c r="AE7" s="55"/>
    </row>
    <row r="8" spans="1:31" ht="24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77" t="s">
        <v>64</v>
      </c>
      <c r="V8" s="77"/>
      <c r="W8" s="77"/>
      <c r="X8" s="77"/>
      <c r="Y8" s="77"/>
      <c r="Z8" s="12"/>
      <c r="AA8" s="12"/>
      <c r="AB8" s="56"/>
      <c r="AC8" s="56"/>
      <c r="AD8" s="56"/>
      <c r="AE8" s="56"/>
    </row>
    <row r="9" spans="1:31" ht="24" customHeight="1"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76" t="s">
        <v>129</v>
      </c>
      <c r="V9" s="76"/>
      <c r="W9" s="76"/>
      <c r="X9" s="76"/>
      <c r="Y9" s="76"/>
      <c r="Z9" s="59"/>
      <c r="AA9" s="56"/>
      <c r="AB9" s="56"/>
      <c r="AC9" s="56"/>
      <c r="AD9" s="56"/>
      <c r="AE9" s="56"/>
    </row>
    <row r="10" spans="1:31" s="12" customFormat="1" ht="24" customHeight="1">
      <c r="L10" s="59"/>
      <c r="M10" s="59"/>
      <c r="N10" s="59"/>
      <c r="O10" s="59"/>
      <c r="P10" s="59"/>
      <c r="Q10" s="59"/>
      <c r="R10" s="59"/>
      <c r="S10" s="59"/>
      <c r="W10" s="12" t="s">
        <v>130</v>
      </c>
    </row>
    <row r="11" spans="1:31" s="12" customFormat="1" ht="24" customHeight="1">
      <c r="K11" s="12" t="s">
        <v>131</v>
      </c>
      <c r="L11" s="59"/>
      <c r="M11" s="78" t="s">
        <v>137</v>
      </c>
      <c r="N11" s="78"/>
      <c r="O11" s="78"/>
      <c r="P11" s="78"/>
      <c r="Q11" s="78"/>
      <c r="R11" s="78"/>
      <c r="S11" s="78"/>
      <c r="W11" s="12" t="s">
        <v>132</v>
      </c>
      <c r="AA11" s="12" t="s">
        <v>133</v>
      </c>
      <c r="AC11" s="12" t="s">
        <v>134</v>
      </c>
    </row>
    <row r="12" spans="1:31" s="12" customFormat="1" ht="24" customHeight="1">
      <c r="C12" s="12" t="s">
        <v>135</v>
      </c>
      <c r="K12" s="12" t="s">
        <v>136</v>
      </c>
      <c r="M12" s="75" t="s">
        <v>168</v>
      </c>
      <c r="N12" s="75"/>
      <c r="O12" s="75"/>
      <c r="P12" s="75"/>
      <c r="Q12" s="75"/>
      <c r="W12" s="12" t="s">
        <v>138</v>
      </c>
      <c r="AA12" s="12" t="s">
        <v>139</v>
      </c>
      <c r="AC12" s="12" t="s">
        <v>140</v>
      </c>
      <c r="AE12" s="12" t="s">
        <v>141</v>
      </c>
    </row>
    <row r="13" spans="1:31" s="12" customFormat="1" ht="24" customHeight="1">
      <c r="C13" s="12" t="s">
        <v>142</v>
      </c>
      <c r="E13" s="12" t="s">
        <v>143</v>
      </c>
      <c r="I13" s="12" t="s">
        <v>143</v>
      </c>
      <c r="K13" s="12" t="s">
        <v>172</v>
      </c>
      <c r="M13" s="75" t="s">
        <v>160</v>
      </c>
      <c r="N13" s="75"/>
      <c r="O13" s="75"/>
      <c r="Q13" s="12" t="s">
        <v>166</v>
      </c>
      <c r="U13" s="12" t="s">
        <v>144</v>
      </c>
      <c r="W13" s="12" t="s">
        <v>145</v>
      </c>
      <c r="AA13" s="12" t="s">
        <v>146</v>
      </c>
      <c r="AC13" s="12" t="s">
        <v>147</v>
      </c>
      <c r="AE13" s="12" t="s">
        <v>148</v>
      </c>
    </row>
    <row r="14" spans="1:31" s="12" customFormat="1" ht="24" customHeight="1">
      <c r="C14" s="58" t="s">
        <v>149</v>
      </c>
      <c r="E14" s="58" t="s">
        <v>150</v>
      </c>
      <c r="G14" s="58" t="s">
        <v>166</v>
      </c>
      <c r="I14" s="58" t="s">
        <v>151</v>
      </c>
      <c r="J14" s="49"/>
      <c r="K14" s="58" t="s">
        <v>157</v>
      </c>
      <c r="M14" s="58" t="s">
        <v>152</v>
      </c>
      <c r="O14" s="58" t="s">
        <v>153</v>
      </c>
      <c r="Q14" s="58" t="s">
        <v>169</v>
      </c>
      <c r="S14" s="58" t="s">
        <v>154</v>
      </c>
      <c r="T14" s="49"/>
      <c r="U14" s="58" t="s">
        <v>155</v>
      </c>
      <c r="W14" s="58" t="s">
        <v>163</v>
      </c>
      <c r="Y14" s="58" t="s">
        <v>141</v>
      </c>
      <c r="AA14" s="58" t="s">
        <v>156</v>
      </c>
      <c r="AC14" s="58" t="s">
        <v>157</v>
      </c>
      <c r="AE14" s="58" t="s">
        <v>158</v>
      </c>
    </row>
    <row r="15" spans="1:31" ht="24" customHeight="1">
      <c r="A15" s="47" t="s">
        <v>175</v>
      </c>
      <c r="C15" s="15">
        <v>354842</v>
      </c>
      <c r="D15" s="15"/>
      <c r="E15" s="15">
        <v>2164354</v>
      </c>
      <c r="F15" s="15"/>
      <c r="G15" s="15">
        <v>-377142</v>
      </c>
      <c r="H15" s="15"/>
      <c r="I15" s="15">
        <v>33580</v>
      </c>
      <c r="J15" s="15"/>
      <c r="K15" s="15">
        <v>-2244</v>
      </c>
      <c r="L15" s="19"/>
      <c r="M15" s="15">
        <v>59541</v>
      </c>
      <c r="N15" s="19"/>
      <c r="O15" s="15">
        <v>159594</v>
      </c>
      <c r="P15" s="15"/>
      <c r="Q15" s="15">
        <v>377142</v>
      </c>
      <c r="R15" s="15"/>
      <c r="S15" s="15">
        <v>7959644</v>
      </c>
      <c r="T15" s="19"/>
      <c r="U15" s="15">
        <v>-204859</v>
      </c>
      <c r="V15" s="15"/>
      <c r="W15" s="15">
        <v>-801</v>
      </c>
      <c r="X15" s="15"/>
      <c r="Y15" s="15">
        <f>SUM(U15:W15)</f>
        <v>-205660</v>
      </c>
      <c r="Z15" s="15"/>
      <c r="AA15" s="15">
        <f>SUM(C15:S15,Y15)</f>
        <v>10523651</v>
      </c>
      <c r="AB15" s="15"/>
      <c r="AC15" s="15">
        <v>469384</v>
      </c>
      <c r="AD15" s="15"/>
      <c r="AE15" s="15">
        <f>SUM(AA15+AC15)</f>
        <v>10993035</v>
      </c>
    </row>
    <row r="16" spans="1:31" ht="24" customHeight="1">
      <c r="A16" s="17" t="s">
        <v>84</v>
      </c>
      <c r="B16" s="60"/>
      <c r="C16" s="61">
        <v>0</v>
      </c>
      <c r="D16" s="16"/>
      <c r="E16" s="61">
        <v>0</v>
      </c>
      <c r="F16" s="16"/>
      <c r="G16" s="61">
        <v>0</v>
      </c>
      <c r="H16" s="16"/>
      <c r="I16" s="61">
        <v>0</v>
      </c>
      <c r="J16" s="15"/>
      <c r="K16" s="61">
        <v>0</v>
      </c>
      <c r="L16" s="16"/>
      <c r="M16" s="61">
        <v>0</v>
      </c>
      <c r="N16" s="16"/>
      <c r="O16" s="61">
        <v>0</v>
      </c>
      <c r="P16" s="16"/>
      <c r="Q16" s="61">
        <v>0</v>
      </c>
      <c r="R16" s="16"/>
      <c r="S16" s="62">
        <f>pl!H93</f>
        <v>414253</v>
      </c>
      <c r="T16" s="19"/>
      <c r="U16" s="61">
        <v>0</v>
      </c>
      <c r="V16" s="16"/>
      <c r="W16" s="61">
        <v>0</v>
      </c>
      <c r="X16" s="15"/>
      <c r="Y16" s="61">
        <f>SUM(U16:W16)</f>
        <v>0</v>
      </c>
      <c r="Z16" s="15"/>
      <c r="AA16" s="61">
        <f>SUM(C16:S16,Y16)</f>
        <v>414253</v>
      </c>
      <c r="AB16" s="15"/>
      <c r="AC16" s="62">
        <v>957</v>
      </c>
      <c r="AD16" s="15"/>
      <c r="AE16" s="63">
        <f>SUM(AA16:AD16)</f>
        <v>415210</v>
      </c>
    </row>
    <row r="17" spans="1:31" ht="24" customHeight="1">
      <c r="A17" s="17" t="s">
        <v>95</v>
      </c>
      <c r="B17" s="60"/>
      <c r="C17" s="64">
        <v>0</v>
      </c>
      <c r="D17" s="16"/>
      <c r="E17" s="64">
        <v>0</v>
      </c>
      <c r="F17" s="16"/>
      <c r="G17" s="64">
        <v>0</v>
      </c>
      <c r="H17" s="16"/>
      <c r="I17" s="64">
        <v>0</v>
      </c>
      <c r="J17" s="15"/>
      <c r="K17" s="64">
        <v>0</v>
      </c>
      <c r="L17" s="16"/>
      <c r="M17" s="64">
        <v>0</v>
      </c>
      <c r="N17" s="16"/>
      <c r="O17" s="64">
        <v>0</v>
      </c>
      <c r="P17" s="16"/>
      <c r="Q17" s="64">
        <v>0</v>
      </c>
      <c r="R17" s="16"/>
      <c r="S17" s="65">
        <v>0</v>
      </c>
      <c r="T17" s="19"/>
      <c r="U17" s="64">
        <v>86278</v>
      </c>
      <c r="V17" s="16"/>
      <c r="W17" s="64">
        <v>162</v>
      </c>
      <c r="X17" s="15"/>
      <c r="Y17" s="64">
        <f>SUM(U17:W17)</f>
        <v>86440</v>
      </c>
      <c r="Z17" s="15"/>
      <c r="AA17" s="64">
        <f>SUM(C17:S17,Y17)</f>
        <v>86440</v>
      </c>
      <c r="AB17" s="15"/>
      <c r="AC17" s="65">
        <v>7924</v>
      </c>
      <c r="AD17" s="15"/>
      <c r="AE17" s="66">
        <f>SUM(AA17:AD17)</f>
        <v>94364</v>
      </c>
    </row>
    <row r="18" spans="1:31" ht="24" customHeight="1">
      <c r="A18" s="17" t="s">
        <v>96</v>
      </c>
      <c r="B18" s="60"/>
      <c r="C18" s="16">
        <f>SUM(C16:C17)</f>
        <v>0</v>
      </c>
      <c r="D18" s="16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5"/>
      <c r="K18" s="16">
        <f>SUM(K16:K17)</f>
        <v>0</v>
      </c>
      <c r="L18" s="16"/>
      <c r="M18" s="16">
        <f>SUM(M16:M17)</f>
        <v>0</v>
      </c>
      <c r="N18" s="16"/>
      <c r="O18" s="16">
        <f>SUM(O16:O17)</f>
        <v>0</v>
      </c>
      <c r="P18" s="16"/>
      <c r="Q18" s="16">
        <f>SUM(Q16:Q17)</f>
        <v>0</v>
      </c>
      <c r="R18" s="16"/>
      <c r="S18" s="16">
        <f>SUM(S16:S17)</f>
        <v>414253</v>
      </c>
      <c r="T18" s="19"/>
      <c r="U18" s="16">
        <f>SUM(U16:U17)</f>
        <v>86278</v>
      </c>
      <c r="V18" s="16"/>
      <c r="W18" s="16">
        <f>SUM(W16:W17)</f>
        <v>162</v>
      </c>
      <c r="X18" s="15"/>
      <c r="Y18" s="53">
        <f>SUM(Y16:Y17)</f>
        <v>86440</v>
      </c>
      <c r="Z18" s="15"/>
      <c r="AA18" s="54">
        <f>SUM(AA16:AA17)</f>
        <v>500693</v>
      </c>
      <c r="AB18" s="15"/>
      <c r="AC18" s="54">
        <f>SUM(AC16:AC17)</f>
        <v>8881</v>
      </c>
      <c r="AD18" s="15"/>
      <c r="AE18" s="54">
        <f>SUM(AE16:AE17)</f>
        <v>509574</v>
      </c>
    </row>
    <row r="19" spans="1:31" ht="24" customHeight="1">
      <c r="A19" s="17" t="s">
        <v>227</v>
      </c>
      <c r="B19" s="60"/>
      <c r="C19" s="51">
        <v>0</v>
      </c>
      <c r="D19" s="16"/>
      <c r="E19" s="51">
        <v>0</v>
      </c>
      <c r="F19" s="16"/>
      <c r="G19" s="51">
        <v>0</v>
      </c>
      <c r="H19" s="16"/>
      <c r="I19" s="51">
        <v>0</v>
      </c>
      <c r="J19" s="15"/>
      <c r="K19" s="51">
        <v>0</v>
      </c>
      <c r="L19" s="16"/>
      <c r="M19" s="51">
        <v>0</v>
      </c>
      <c r="N19" s="16"/>
      <c r="O19" s="51">
        <v>0</v>
      </c>
      <c r="P19" s="16"/>
      <c r="Q19" s="51">
        <v>0</v>
      </c>
      <c r="R19" s="16"/>
      <c r="S19" s="51">
        <v>-161322</v>
      </c>
      <c r="T19" s="19"/>
      <c r="U19" s="51">
        <v>0</v>
      </c>
      <c r="V19" s="16"/>
      <c r="W19" s="51">
        <v>0</v>
      </c>
      <c r="X19" s="15"/>
      <c r="Y19" s="26">
        <f>SUM(U19,W19)</f>
        <v>0</v>
      </c>
      <c r="Z19" s="15"/>
      <c r="AA19" s="51">
        <f>SUM(C19:S19,Y19)</f>
        <v>-161322</v>
      </c>
      <c r="AB19" s="15"/>
      <c r="AC19" s="51">
        <v>0</v>
      </c>
      <c r="AD19" s="15"/>
      <c r="AE19" s="26">
        <f>SUM(AA19:AD19)</f>
        <v>-161322</v>
      </c>
    </row>
    <row r="20" spans="1:31" ht="24" customHeight="1" thickBot="1">
      <c r="A20" s="47" t="s">
        <v>213</v>
      </c>
      <c r="B20" s="67"/>
      <c r="C20" s="29">
        <f>SUM(C18:C19,C15)</f>
        <v>354842</v>
      </c>
      <c r="D20" s="15"/>
      <c r="E20" s="29">
        <f>SUM(E18:E19,E15)</f>
        <v>2164354</v>
      </c>
      <c r="F20" s="15"/>
      <c r="G20" s="29">
        <f>SUM(G18:G19,G15)</f>
        <v>-377142</v>
      </c>
      <c r="H20" s="15"/>
      <c r="I20" s="29">
        <f>SUM(I18:I19,I15)</f>
        <v>33580</v>
      </c>
      <c r="J20" s="15"/>
      <c r="K20" s="29">
        <f>SUM(K18:K19,K15)</f>
        <v>-2244</v>
      </c>
      <c r="L20" s="15"/>
      <c r="M20" s="29">
        <f>SUM(M18:M19,M15)</f>
        <v>59541</v>
      </c>
      <c r="N20" s="15"/>
      <c r="O20" s="29">
        <f>SUM(O18:O19,O15)</f>
        <v>159594</v>
      </c>
      <c r="P20" s="15"/>
      <c r="Q20" s="29">
        <f>SUM(Q18:Q19,Q15)</f>
        <v>377142</v>
      </c>
      <c r="R20" s="15"/>
      <c r="S20" s="29">
        <f>SUM(S18:S19,S15)</f>
        <v>8212575</v>
      </c>
      <c r="T20" s="15"/>
      <c r="U20" s="29">
        <f>SUM(U18:U19,U15)</f>
        <v>-118581</v>
      </c>
      <c r="V20" s="15"/>
      <c r="W20" s="29">
        <f>SUM(W18:W19,W15)</f>
        <v>-639</v>
      </c>
      <c r="X20" s="15"/>
      <c r="Y20" s="29">
        <f>SUM(Y18:Y19,Y15)</f>
        <v>-119220</v>
      </c>
      <c r="Z20" s="15"/>
      <c r="AA20" s="29">
        <f>SUM(AA18:AA19,AA15)</f>
        <v>10863022</v>
      </c>
      <c r="AB20" s="15"/>
      <c r="AC20" s="29">
        <f>SUM(AC18:AC19,AC15)</f>
        <v>478265</v>
      </c>
      <c r="AD20" s="15"/>
      <c r="AE20" s="29">
        <f>SUM(AE18:AE19,AE15)</f>
        <v>11341287</v>
      </c>
    </row>
    <row r="21" spans="1:31" ht="24" customHeight="1" thickTop="1"/>
    <row r="22" spans="1:31" ht="24" customHeight="1">
      <c r="A22" s="47" t="s">
        <v>209</v>
      </c>
      <c r="C22" s="15">
        <v>354842</v>
      </c>
      <c r="D22" s="15"/>
      <c r="E22" s="15">
        <v>2164354</v>
      </c>
      <c r="F22" s="15"/>
      <c r="G22" s="15">
        <v>-377142</v>
      </c>
      <c r="H22" s="15"/>
      <c r="I22" s="15">
        <v>33580</v>
      </c>
      <c r="J22" s="15"/>
      <c r="K22" s="15">
        <v>-9563</v>
      </c>
      <c r="L22" s="19"/>
      <c r="M22" s="15">
        <v>59541</v>
      </c>
      <c r="N22" s="19"/>
      <c r="O22" s="15">
        <v>159894</v>
      </c>
      <c r="P22" s="15"/>
      <c r="Q22" s="15">
        <v>377142</v>
      </c>
      <c r="R22" s="15"/>
      <c r="S22" s="15">
        <v>8387131</v>
      </c>
      <c r="T22" s="19"/>
      <c r="U22" s="15">
        <v>-251312</v>
      </c>
      <c r="V22" s="15"/>
      <c r="W22" s="15">
        <v>-880</v>
      </c>
      <c r="X22" s="15"/>
      <c r="Y22" s="15">
        <f>SUM(U22:X22)</f>
        <v>-252192</v>
      </c>
      <c r="Z22" s="15"/>
      <c r="AA22" s="15">
        <f>SUM(C22:S22,Y22)</f>
        <v>10897587</v>
      </c>
      <c r="AB22" s="15"/>
      <c r="AC22" s="15">
        <v>523913</v>
      </c>
      <c r="AD22" s="15"/>
      <c r="AE22" s="15">
        <f>SUM(AA22+AC22)</f>
        <v>11421500</v>
      </c>
    </row>
    <row r="23" spans="1:31" ht="24" customHeight="1">
      <c r="A23" s="17" t="s">
        <v>84</v>
      </c>
      <c r="B23" s="67"/>
      <c r="C23" s="63">
        <v>0</v>
      </c>
      <c r="D23" s="15"/>
      <c r="E23" s="63">
        <v>0</v>
      </c>
      <c r="F23" s="15"/>
      <c r="G23" s="63">
        <v>0</v>
      </c>
      <c r="H23" s="15"/>
      <c r="I23" s="63">
        <v>0</v>
      </c>
      <c r="J23" s="15"/>
      <c r="K23" s="63">
        <v>0</v>
      </c>
      <c r="L23" s="19"/>
      <c r="M23" s="63">
        <v>0</v>
      </c>
      <c r="N23" s="19"/>
      <c r="O23" s="63">
        <v>0</v>
      </c>
      <c r="P23" s="15"/>
      <c r="Q23" s="63">
        <v>0</v>
      </c>
      <c r="R23" s="15"/>
      <c r="S23" s="63">
        <f>pl!F93</f>
        <v>509743</v>
      </c>
      <c r="T23" s="19"/>
      <c r="U23" s="63">
        <v>0</v>
      </c>
      <c r="V23" s="15"/>
      <c r="W23" s="63">
        <v>0</v>
      </c>
      <c r="X23" s="15"/>
      <c r="Y23" s="63">
        <f>SUM(U23:W23)</f>
        <v>0</v>
      </c>
      <c r="Z23" s="15"/>
      <c r="AA23" s="61">
        <f>SUM(C23:S23,Y23)</f>
        <v>509743</v>
      </c>
      <c r="AB23" s="15"/>
      <c r="AC23" s="63">
        <f>pl!F94</f>
        <v>26943</v>
      </c>
      <c r="AD23" s="15"/>
      <c r="AE23" s="63">
        <f>SUM(AA23:AD23)</f>
        <v>536686</v>
      </c>
    </row>
    <row r="24" spans="1:31" ht="24" customHeight="1">
      <c r="A24" s="17" t="s">
        <v>95</v>
      </c>
      <c r="B24" s="67"/>
      <c r="C24" s="66">
        <v>0</v>
      </c>
      <c r="D24" s="15"/>
      <c r="E24" s="66">
        <v>0</v>
      </c>
      <c r="F24" s="15"/>
      <c r="G24" s="66">
        <v>0</v>
      </c>
      <c r="H24" s="15"/>
      <c r="I24" s="66">
        <v>0</v>
      </c>
      <c r="J24" s="15"/>
      <c r="K24" s="66">
        <v>0</v>
      </c>
      <c r="L24" s="19"/>
      <c r="M24" s="66">
        <v>0</v>
      </c>
      <c r="N24" s="19"/>
      <c r="O24" s="66">
        <v>0</v>
      </c>
      <c r="P24" s="15"/>
      <c r="Q24" s="66">
        <v>0</v>
      </c>
      <c r="R24" s="15"/>
      <c r="S24" s="66">
        <v>0</v>
      </c>
      <c r="T24" s="19"/>
      <c r="U24" s="66">
        <v>279790</v>
      </c>
      <c r="V24" s="15"/>
      <c r="W24" s="66">
        <v>9338</v>
      </c>
      <c r="X24" s="15"/>
      <c r="Y24" s="64">
        <f>SUM(U24:W24)</f>
        <v>289128</v>
      </c>
      <c r="Z24" s="15"/>
      <c r="AA24" s="64">
        <f>SUM(C24:S24,Y24)</f>
        <v>289128</v>
      </c>
      <c r="AB24" s="15"/>
      <c r="AC24" s="66">
        <v>21415</v>
      </c>
      <c r="AD24" s="15"/>
      <c r="AE24" s="66">
        <f>SUM(AA24:AD24)</f>
        <v>310543</v>
      </c>
    </row>
    <row r="25" spans="1:31" ht="24" customHeight="1">
      <c r="A25" s="17" t="s">
        <v>96</v>
      </c>
      <c r="C25" s="15">
        <f>SUM(C23:C24)</f>
        <v>0</v>
      </c>
      <c r="E25" s="15">
        <f>SUM(E23:E24)</f>
        <v>0</v>
      </c>
      <c r="G25" s="15">
        <f>SUM(G23:G24)</f>
        <v>0</v>
      </c>
      <c r="I25" s="15">
        <f>SUM(I23:I24)</f>
        <v>0</v>
      </c>
      <c r="K25" s="15">
        <f>SUM(K23:K24)</f>
        <v>0</v>
      </c>
      <c r="M25" s="15">
        <f>SUM(M23:M24)</f>
        <v>0</v>
      </c>
      <c r="O25" s="15">
        <f>SUM(O23:O24)</f>
        <v>0</v>
      </c>
      <c r="Q25" s="15">
        <f>SUM(Q23:Q24)</f>
        <v>0</v>
      </c>
      <c r="S25" s="15">
        <f>SUM(S23:S24)</f>
        <v>509743</v>
      </c>
      <c r="U25" s="15">
        <f>SUM(U23:U24)</f>
        <v>279790</v>
      </c>
      <c r="W25" s="15">
        <f>SUM(W23:W24)</f>
        <v>9338</v>
      </c>
      <c r="Y25" s="15">
        <f>SUM(Y23:Y24)</f>
        <v>289128</v>
      </c>
      <c r="AA25" s="15">
        <f>SUM(AA23:AA24)</f>
        <v>798871</v>
      </c>
      <c r="AC25" s="15">
        <f>SUM(AC23:AC24)</f>
        <v>48358</v>
      </c>
      <c r="AE25" s="15">
        <f>SUM(AE23:AE24)</f>
        <v>847229</v>
      </c>
    </row>
    <row r="26" spans="1:31" ht="24" customHeight="1">
      <c r="A26" s="17" t="s">
        <v>227</v>
      </c>
      <c r="B26" s="60"/>
      <c r="C26" s="51">
        <v>0</v>
      </c>
      <c r="D26" s="16"/>
      <c r="E26" s="51">
        <v>0</v>
      </c>
      <c r="F26" s="16"/>
      <c r="G26" s="51">
        <v>0</v>
      </c>
      <c r="H26" s="16"/>
      <c r="I26" s="51">
        <v>0</v>
      </c>
      <c r="J26" s="15"/>
      <c r="K26" s="51">
        <v>0</v>
      </c>
      <c r="L26" s="16"/>
      <c r="M26" s="51">
        <v>0</v>
      </c>
      <c r="N26" s="16"/>
      <c r="O26" s="51">
        <v>0</v>
      </c>
      <c r="P26" s="16"/>
      <c r="Q26" s="51">
        <v>0</v>
      </c>
      <c r="R26" s="16"/>
      <c r="S26" s="51">
        <v>-161322</v>
      </c>
      <c r="T26" s="19"/>
      <c r="U26" s="51">
        <v>0</v>
      </c>
      <c r="V26" s="16"/>
      <c r="W26" s="51">
        <v>0</v>
      </c>
      <c r="X26" s="15"/>
      <c r="Y26" s="26">
        <f>SUM(U26,W26)</f>
        <v>0</v>
      </c>
      <c r="Z26" s="15"/>
      <c r="AA26" s="51">
        <f>SUM(C26:S26,Y26)</f>
        <v>-161322</v>
      </c>
      <c r="AB26" s="15"/>
      <c r="AC26" s="51">
        <v>0</v>
      </c>
      <c r="AD26" s="15"/>
      <c r="AE26" s="26">
        <f>SUM(AA26:AD26)</f>
        <v>-161322</v>
      </c>
    </row>
    <row r="27" spans="1:31" ht="24" customHeight="1" thickBot="1">
      <c r="A27" s="47" t="s">
        <v>214</v>
      </c>
      <c r="B27" s="67"/>
      <c r="C27" s="24">
        <f>SUM(C25:C26,C22)</f>
        <v>354842</v>
      </c>
      <c r="D27" s="15"/>
      <c r="E27" s="24">
        <f>SUM(E25:E26,E22)</f>
        <v>2164354</v>
      </c>
      <c r="F27" s="15"/>
      <c r="G27" s="24">
        <f>SUM(G25:G26,G22)</f>
        <v>-377142</v>
      </c>
      <c r="H27" s="15"/>
      <c r="I27" s="24">
        <f>SUM(I25:I26,I22)</f>
        <v>33580</v>
      </c>
      <c r="J27" s="15"/>
      <c r="K27" s="24">
        <f>SUM(K25:K26,K22)</f>
        <v>-9563</v>
      </c>
      <c r="L27" s="15"/>
      <c r="M27" s="24">
        <f>SUM(M25:M26,M22)</f>
        <v>59541</v>
      </c>
      <c r="N27" s="15"/>
      <c r="O27" s="24">
        <f>SUM(O25:O26,O22)</f>
        <v>159894</v>
      </c>
      <c r="P27" s="15"/>
      <c r="Q27" s="24">
        <f>SUM(Q25:Q26,Q22)</f>
        <v>377142</v>
      </c>
      <c r="R27" s="15"/>
      <c r="S27" s="24">
        <f>SUM(S25:S26,S22)</f>
        <v>8735552</v>
      </c>
      <c r="T27" s="15"/>
      <c r="U27" s="24">
        <f>SUM(U25:U26,U22)</f>
        <v>28478</v>
      </c>
      <c r="V27" s="16"/>
      <c r="W27" s="24">
        <f>SUM(W25:W26,W22)</f>
        <v>8458</v>
      </c>
      <c r="X27" s="15"/>
      <c r="Y27" s="24">
        <f>SUM(Y25:Y26,Y22)</f>
        <v>36936</v>
      </c>
      <c r="Z27" s="15"/>
      <c r="AA27" s="24">
        <f>SUM(AA25:AA26,AA22)</f>
        <v>11535136</v>
      </c>
      <c r="AB27" s="15"/>
      <c r="AC27" s="24">
        <f>SUM(AC25:AC26,AC22)</f>
        <v>572271</v>
      </c>
      <c r="AD27" s="15"/>
      <c r="AE27" s="24">
        <f>SUM(AE25:AE26,AE22)</f>
        <v>12107407</v>
      </c>
    </row>
    <row r="28" spans="1:31" ht="24" customHeight="1" thickTop="1">
      <c r="A28" s="47"/>
      <c r="B28" s="6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ht="24" customHeight="1">
      <c r="A29" s="47"/>
      <c r="B29" s="67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ht="24" customHeight="1">
      <c r="A30" s="6" t="s">
        <v>35</v>
      </c>
    </row>
  </sheetData>
  <mergeCells count="7">
    <mergeCell ref="C6:AE6"/>
    <mergeCell ref="M13:O13"/>
    <mergeCell ref="U9:Y9"/>
    <mergeCell ref="U8:Y8"/>
    <mergeCell ref="M11:S11"/>
    <mergeCell ref="M12:Q12"/>
    <mergeCell ref="C7:AA7"/>
  </mergeCells>
  <phoneticPr fontId="0" type="noConversion"/>
  <printOptions horizontalCentered="1"/>
  <pageMargins left="0.31496062992125984" right="0.19685039370078741" top="1.0236220472440944" bottom="0.39370078740157483" header="0.19685039370078741" footer="0.19685039370078741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showGridLines="0" view="pageBreakPreview" zoomScale="55" zoomScaleNormal="90" zoomScaleSheetLayoutView="55" workbookViewId="0">
      <selection activeCell="S2" sqref="S2"/>
    </sheetView>
  </sheetViews>
  <sheetFormatPr defaultColWidth="9.109375" defaultRowHeight="21" customHeight="1"/>
  <cols>
    <col min="1" max="1" width="25.88671875" style="17" customWidth="1"/>
    <col min="2" max="2" width="11.6640625" style="17" customWidth="1"/>
    <col min="3" max="3" width="19.44140625" style="17" customWidth="1"/>
    <col min="4" max="4" width="1" style="17" customWidth="1"/>
    <col min="5" max="5" width="19.44140625" style="17" customWidth="1"/>
    <col min="6" max="6" width="1.44140625" style="17" customWidth="1"/>
    <col min="7" max="7" width="19.44140625" style="17" customWidth="1"/>
    <col min="8" max="8" width="1" style="17" customWidth="1"/>
    <col min="9" max="9" width="19.44140625" style="17" customWidth="1"/>
    <col min="10" max="10" width="1" style="17" customWidth="1"/>
    <col min="11" max="11" width="19.44140625" style="17" customWidth="1"/>
    <col min="12" max="12" width="1.109375" style="17" customWidth="1"/>
    <col min="13" max="13" width="19.44140625" style="17" customWidth="1"/>
    <col min="14" max="14" width="1" style="17" customWidth="1"/>
    <col min="15" max="15" width="19.44140625" style="17" customWidth="1"/>
    <col min="16" max="16" width="1" style="17" customWidth="1"/>
    <col min="17" max="17" width="19.44140625" style="17" customWidth="1"/>
    <col min="18" max="16384" width="9.109375" style="17"/>
  </cols>
  <sheetData>
    <row r="1" spans="1:17" ht="21" customHeight="1">
      <c r="Q1" s="32" t="s">
        <v>70</v>
      </c>
    </row>
    <row r="2" spans="1:17" s="1" customFormat="1" ht="21" customHeight="1">
      <c r="A2" s="1" t="s">
        <v>0</v>
      </c>
    </row>
    <row r="3" spans="1:17" s="47" customFormat="1" ht="21" customHeight="1">
      <c r="A3" s="47" t="s">
        <v>159</v>
      </c>
    </row>
    <row r="4" spans="1:17" s="47" customFormat="1" ht="21" customHeight="1">
      <c r="A4" s="47" t="s">
        <v>216</v>
      </c>
    </row>
    <row r="5" spans="1:17" ht="21" customHeight="1">
      <c r="A5" s="47"/>
      <c r="Q5" s="32" t="s">
        <v>2</v>
      </c>
    </row>
    <row r="6" spans="1:17" ht="21" customHeight="1">
      <c r="C6" s="68" t="s">
        <v>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12" customFormat="1" ht="21" customHeight="1">
      <c r="C7" s="12" t="s">
        <v>135</v>
      </c>
      <c r="K7" s="78" t="s">
        <v>59</v>
      </c>
      <c r="L7" s="78"/>
      <c r="M7" s="78"/>
      <c r="N7" s="78"/>
      <c r="O7" s="78"/>
      <c r="Q7" s="12" t="s">
        <v>141</v>
      </c>
    </row>
    <row r="8" spans="1:17" s="12" customFormat="1" ht="21" customHeight="1">
      <c r="C8" s="12" t="s">
        <v>142</v>
      </c>
      <c r="E8" s="12" t="s">
        <v>143</v>
      </c>
      <c r="I8" s="12" t="s">
        <v>143</v>
      </c>
      <c r="K8" s="75" t="s">
        <v>168</v>
      </c>
      <c r="L8" s="75"/>
      <c r="M8" s="75"/>
      <c r="Q8" s="12" t="s">
        <v>148</v>
      </c>
    </row>
    <row r="9" spans="1:17" ht="21" customHeight="1">
      <c r="A9" s="12"/>
      <c r="C9" s="58" t="s">
        <v>149</v>
      </c>
      <c r="D9" s="12"/>
      <c r="E9" s="58" t="s">
        <v>150</v>
      </c>
      <c r="F9" s="12"/>
      <c r="G9" s="58" t="s">
        <v>166</v>
      </c>
      <c r="H9" s="12"/>
      <c r="I9" s="58" t="s">
        <v>151</v>
      </c>
      <c r="J9" s="12"/>
      <c r="K9" s="58" t="s">
        <v>160</v>
      </c>
      <c r="L9" s="12"/>
      <c r="M9" s="34" t="s">
        <v>167</v>
      </c>
      <c r="N9" s="12"/>
      <c r="O9" s="58" t="s">
        <v>154</v>
      </c>
      <c r="P9" s="12"/>
      <c r="Q9" s="58" t="s">
        <v>158</v>
      </c>
    </row>
    <row r="10" spans="1:17" ht="21" customHeight="1">
      <c r="A10" s="47" t="s">
        <v>175</v>
      </c>
      <c r="B10" s="60"/>
      <c r="C10" s="19">
        <v>354842</v>
      </c>
      <c r="D10" s="19"/>
      <c r="E10" s="19">
        <v>2164354</v>
      </c>
      <c r="F10" s="19"/>
      <c r="G10" s="19">
        <v>-377142</v>
      </c>
      <c r="H10" s="19"/>
      <c r="I10" s="19">
        <v>33580</v>
      </c>
      <c r="J10" s="19"/>
      <c r="K10" s="19">
        <v>59541</v>
      </c>
      <c r="L10" s="19"/>
      <c r="M10" s="19">
        <v>377142</v>
      </c>
      <c r="N10" s="19"/>
      <c r="O10" s="19">
        <v>6227889</v>
      </c>
      <c r="P10" s="19"/>
      <c r="Q10" s="19">
        <f>SUM(C10:P10)</f>
        <v>8840206</v>
      </c>
    </row>
    <row r="11" spans="1:17" ht="21" customHeight="1">
      <c r="A11" s="17" t="s">
        <v>84</v>
      </c>
      <c r="B11" s="60"/>
      <c r="C11" s="61">
        <v>0</v>
      </c>
      <c r="D11" s="16"/>
      <c r="E11" s="61">
        <v>0</v>
      </c>
      <c r="F11" s="16"/>
      <c r="G11" s="61">
        <v>0</v>
      </c>
      <c r="H11" s="16"/>
      <c r="I11" s="61">
        <v>0</v>
      </c>
      <c r="J11" s="16"/>
      <c r="K11" s="61">
        <v>0</v>
      </c>
      <c r="L11" s="16"/>
      <c r="M11" s="61">
        <v>0</v>
      </c>
      <c r="N11" s="16"/>
      <c r="O11" s="62">
        <f>pl!L93</f>
        <v>299019</v>
      </c>
      <c r="P11" s="19"/>
      <c r="Q11" s="62">
        <f>SUM(C11:P11)</f>
        <v>299019</v>
      </c>
    </row>
    <row r="12" spans="1:17" ht="21" customHeight="1">
      <c r="A12" s="17" t="s">
        <v>95</v>
      </c>
      <c r="B12" s="60"/>
      <c r="C12" s="64">
        <v>0</v>
      </c>
      <c r="D12" s="16"/>
      <c r="E12" s="64">
        <v>0</v>
      </c>
      <c r="F12" s="16"/>
      <c r="G12" s="64">
        <v>0</v>
      </c>
      <c r="H12" s="16"/>
      <c r="I12" s="64">
        <v>0</v>
      </c>
      <c r="J12" s="16"/>
      <c r="K12" s="64">
        <v>0</v>
      </c>
      <c r="L12" s="16"/>
      <c r="M12" s="64">
        <v>0</v>
      </c>
      <c r="N12" s="16"/>
      <c r="O12" s="65">
        <v>0</v>
      </c>
      <c r="P12" s="19"/>
      <c r="Q12" s="65">
        <f>SUM(C12:P12)</f>
        <v>0</v>
      </c>
    </row>
    <row r="13" spans="1:17" ht="21" customHeight="1">
      <c r="A13" s="17" t="s">
        <v>96</v>
      </c>
      <c r="B13" s="60"/>
      <c r="C13" s="16">
        <f>SUM(C11:C12)</f>
        <v>0</v>
      </c>
      <c r="D13" s="16"/>
      <c r="E13" s="16">
        <f>SUM(E11:E12)</f>
        <v>0</v>
      </c>
      <c r="F13" s="16"/>
      <c r="G13" s="16">
        <f>SUM(G11:G12)</f>
        <v>0</v>
      </c>
      <c r="H13" s="16"/>
      <c r="I13" s="16">
        <f>SUM(I11:I12)</f>
        <v>0</v>
      </c>
      <c r="J13" s="16"/>
      <c r="K13" s="16">
        <f>SUM(K11:K12)</f>
        <v>0</v>
      </c>
      <c r="L13" s="16"/>
      <c r="M13" s="16">
        <f>SUM(M11:M12)</f>
        <v>0</v>
      </c>
      <c r="N13" s="16"/>
      <c r="O13" s="16">
        <f>SUM(O11:O12)</f>
        <v>299019</v>
      </c>
      <c r="P13" s="19"/>
      <c r="Q13" s="16">
        <f>SUM(Q11:Q12)</f>
        <v>299019</v>
      </c>
    </row>
    <row r="14" spans="1:17" ht="21" customHeight="1">
      <c r="A14" s="17" t="s">
        <v>227</v>
      </c>
      <c r="B14" s="60"/>
      <c r="C14" s="16">
        <v>0</v>
      </c>
      <c r="D14" s="16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16">
        <v>-161322</v>
      </c>
      <c r="P14" s="19"/>
      <c r="Q14" s="16">
        <f>SUM(C14:O14)</f>
        <v>-161322</v>
      </c>
    </row>
    <row r="15" spans="1:17" ht="21" customHeight="1" thickBot="1">
      <c r="A15" s="47" t="s">
        <v>213</v>
      </c>
      <c r="B15" s="67"/>
      <c r="C15" s="29">
        <f>SUM(C10,C13:C14)</f>
        <v>354842</v>
      </c>
      <c r="D15" s="15"/>
      <c r="E15" s="29">
        <f>SUM(E10,E13:E14)</f>
        <v>2164354</v>
      </c>
      <c r="F15" s="15"/>
      <c r="G15" s="29">
        <f>SUM(G10,G13:G14)</f>
        <v>-377142</v>
      </c>
      <c r="H15" s="15"/>
      <c r="I15" s="29">
        <f>SUM(I10,I13:I14)</f>
        <v>33580</v>
      </c>
      <c r="J15" s="15"/>
      <c r="K15" s="29">
        <f>SUM(K10,K13:K14)</f>
        <v>59541</v>
      </c>
      <c r="L15" s="15"/>
      <c r="M15" s="29">
        <f>SUM(M10,M13:M14)</f>
        <v>377142</v>
      </c>
      <c r="N15" s="15"/>
      <c r="O15" s="29">
        <f>SUM(O10,O13:O14)</f>
        <v>6365586</v>
      </c>
      <c r="P15" s="15"/>
      <c r="Q15" s="29">
        <f>SUM(Q10,Q13:Q14)</f>
        <v>8977903</v>
      </c>
    </row>
    <row r="16" spans="1:17" ht="14.25" customHeight="1" thickTop="1">
      <c r="A16" s="47"/>
      <c r="B16" s="6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ht="21" customHeight="1">
      <c r="A17" s="47" t="s">
        <v>209</v>
      </c>
      <c r="B17" s="60"/>
      <c r="C17" s="19">
        <v>354842</v>
      </c>
      <c r="D17" s="19"/>
      <c r="E17" s="19">
        <v>2164354</v>
      </c>
      <c r="F17" s="19"/>
      <c r="G17" s="19">
        <v>-377142</v>
      </c>
      <c r="H17" s="19"/>
      <c r="I17" s="19">
        <v>33580</v>
      </c>
      <c r="J17" s="19"/>
      <c r="K17" s="19">
        <v>59541</v>
      </c>
      <c r="L17" s="19"/>
      <c r="M17" s="19">
        <v>377142</v>
      </c>
      <c r="N17" s="19"/>
      <c r="O17" s="19">
        <v>6251654</v>
      </c>
      <c r="P17" s="19"/>
      <c r="Q17" s="19">
        <f>SUM(C17:P17)</f>
        <v>8863971</v>
      </c>
    </row>
    <row r="18" spans="1:17" ht="21" customHeight="1">
      <c r="A18" s="17" t="s">
        <v>84</v>
      </c>
      <c r="B18" s="60"/>
      <c r="C18" s="61">
        <v>0</v>
      </c>
      <c r="D18" s="16"/>
      <c r="E18" s="61">
        <v>0</v>
      </c>
      <c r="F18" s="16"/>
      <c r="G18" s="61">
        <v>0</v>
      </c>
      <c r="H18" s="16"/>
      <c r="I18" s="61">
        <v>0</v>
      </c>
      <c r="J18" s="16"/>
      <c r="K18" s="61">
        <v>0</v>
      </c>
      <c r="L18" s="16"/>
      <c r="M18" s="61">
        <v>0</v>
      </c>
      <c r="N18" s="16"/>
      <c r="O18" s="62">
        <f>pl!J93</f>
        <v>172932</v>
      </c>
      <c r="P18" s="19"/>
      <c r="Q18" s="62">
        <f>SUM(C18:P18)</f>
        <v>172932</v>
      </c>
    </row>
    <row r="19" spans="1:17" ht="21" customHeight="1">
      <c r="A19" s="17" t="s">
        <v>95</v>
      </c>
      <c r="B19" s="60"/>
      <c r="C19" s="64">
        <v>0</v>
      </c>
      <c r="D19" s="16"/>
      <c r="E19" s="64">
        <v>0</v>
      </c>
      <c r="F19" s="16"/>
      <c r="G19" s="64">
        <v>0</v>
      </c>
      <c r="H19" s="16"/>
      <c r="I19" s="64">
        <v>0</v>
      </c>
      <c r="J19" s="16"/>
      <c r="K19" s="64">
        <v>0</v>
      </c>
      <c r="L19" s="16"/>
      <c r="M19" s="64">
        <v>0</v>
      </c>
      <c r="N19" s="16"/>
      <c r="O19" s="65">
        <v>0</v>
      </c>
      <c r="P19" s="19"/>
      <c r="Q19" s="65">
        <f>SUM(C19:P19)</f>
        <v>0</v>
      </c>
    </row>
    <row r="20" spans="1:17" ht="21" customHeight="1">
      <c r="A20" s="17" t="s">
        <v>96</v>
      </c>
      <c r="B20" s="60"/>
      <c r="C20" s="16">
        <f>SUM(C18:C19)</f>
        <v>0</v>
      </c>
      <c r="D20" s="16"/>
      <c r="E20" s="16">
        <f>SUM(E18:E19)</f>
        <v>0</v>
      </c>
      <c r="F20" s="16"/>
      <c r="G20" s="16">
        <f>SUM(G18:G19)</f>
        <v>0</v>
      </c>
      <c r="H20" s="16"/>
      <c r="I20" s="16">
        <f>SUM(I18:I19)</f>
        <v>0</v>
      </c>
      <c r="J20" s="16"/>
      <c r="K20" s="16">
        <f>SUM(K18:K19)</f>
        <v>0</v>
      </c>
      <c r="L20" s="16"/>
      <c r="M20" s="16">
        <f>SUM(M18:M19)</f>
        <v>0</v>
      </c>
      <c r="N20" s="16"/>
      <c r="O20" s="16">
        <f>SUM(O18:O19)</f>
        <v>172932</v>
      </c>
      <c r="P20" s="19"/>
      <c r="Q20" s="16">
        <f>SUM(Q18:Q19)</f>
        <v>172932</v>
      </c>
    </row>
    <row r="21" spans="1:17" ht="21" customHeight="1">
      <c r="A21" s="17" t="s">
        <v>227</v>
      </c>
      <c r="B21" s="60"/>
      <c r="C21" s="16">
        <v>0</v>
      </c>
      <c r="D21" s="16"/>
      <c r="E21" s="16">
        <v>0</v>
      </c>
      <c r="F21" s="16"/>
      <c r="G21" s="16">
        <v>0</v>
      </c>
      <c r="H21" s="16"/>
      <c r="I21" s="16">
        <v>0</v>
      </c>
      <c r="J21" s="16"/>
      <c r="K21" s="16">
        <v>0</v>
      </c>
      <c r="L21" s="16"/>
      <c r="M21" s="16">
        <v>0</v>
      </c>
      <c r="N21" s="16"/>
      <c r="O21" s="16">
        <v>-161322</v>
      </c>
      <c r="P21" s="19"/>
      <c r="Q21" s="16">
        <f>SUM(C21:O21)</f>
        <v>-161322</v>
      </c>
    </row>
    <row r="22" spans="1:17" ht="21" customHeight="1" thickBot="1">
      <c r="A22" s="47" t="s">
        <v>215</v>
      </c>
      <c r="B22" s="67"/>
      <c r="C22" s="29">
        <f>SUM(C17,C20:C21)</f>
        <v>354842</v>
      </c>
      <c r="D22" s="15"/>
      <c r="E22" s="29">
        <f>SUM(E17,E20:E21)</f>
        <v>2164354</v>
      </c>
      <c r="F22" s="15"/>
      <c r="G22" s="29">
        <f>SUM(G17,G20:G21)</f>
        <v>-377142</v>
      </c>
      <c r="H22" s="15"/>
      <c r="I22" s="29">
        <f>SUM(I17,I20:I21)</f>
        <v>33580</v>
      </c>
      <c r="J22" s="15"/>
      <c r="K22" s="29">
        <f>SUM(K17,K20:K21)</f>
        <v>59541</v>
      </c>
      <c r="L22" s="15"/>
      <c r="M22" s="29">
        <f>SUM(M17,M20:M21)</f>
        <v>377142</v>
      </c>
      <c r="N22" s="15"/>
      <c r="O22" s="29">
        <f>SUM(O17,O20:O21)</f>
        <v>6263264</v>
      </c>
      <c r="P22" s="15"/>
      <c r="Q22" s="29">
        <f>SUM(Q17,Q20:Q21)</f>
        <v>8875581</v>
      </c>
    </row>
    <row r="23" spans="1:17" ht="14.25" customHeight="1" thickTop="1">
      <c r="A23" s="47"/>
      <c r="B23" s="67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ht="14.25" customHeight="1">
      <c r="A24" s="47"/>
      <c r="B24" s="67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7" ht="21" customHeight="1">
      <c r="A25" s="6" t="s">
        <v>35</v>
      </c>
      <c r="O25" s="15"/>
    </row>
  </sheetData>
  <mergeCells count="2">
    <mergeCell ref="K7:O7"/>
    <mergeCell ref="K8:M8"/>
  </mergeCells>
  <phoneticPr fontId="0" type="noConversion"/>
  <printOptions horizontalCentered="1"/>
  <pageMargins left="0.31496062992125984" right="0.31496062992125984" top="0.78740157480314965" bottom="0.39370078740157483" header="0.19685039370078741" footer="0.19685039370078741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B634C53A0E547A1097056C7FD6902" ma:contentTypeVersion="6" ma:contentTypeDescription="Create a new document." ma:contentTypeScope="" ma:versionID="216db9342342fbfa8480ab6fd056e812">
  <xsd:schema xmlns:xsd="http://www.w3.org/2001/XMLSchema" xmlns:xs="http://www.w3.org/2001/XMLSchema" xmlns:p="http://schemas.microsoft.com/office/2006/metadata/properties" xmlns:ns2="c55c2227-a6d4-4ab9-99ea-36b0819db4e8" xmlns:ns3="82a62a98-c147-4994-8cf6-edaef29cef5c" targetNamespace="http://schemas.microsoft.com/office/2006/metadata/properties" ma:root="true" ma:fieldsID="f65f943bc0a1d506772490924b3df1ec" ns2:_="" ns3:_="">
    <xsd:import namespace="c55c2227-a6d4-4ab9-99ea-36b0819db4e8"/>
    <xsd:import namespace="82a62a98-c147-4994-8cf6-edaef29ce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c2227-a6d4-4ab9-99ea-36b0819db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62a98-c147-4994-8cf6-edaef29cef5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B1602-D3BC-4C12-B655-1FD0F99002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A2B9F5-CA45-46CA-9D0C-E590FD195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c2227-a6d4-4ab9-99ea-36b0819db4e8"/>
    <ds:schemaRef ds:uri="82a62a98-c147-4994-8cf6-edaef29ce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C8904D-FAF9-40CA-99ED-3D1A463A5D52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c55c2227-a6d4-4ab9-99ea-36b0819db4e8"/>
    <ds:schemaRef ds:uri="82a62a98-c147-4994-8cf6-edaef29cef5c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Consolidated</vt:lpstr>
      <vt:lpstr>Company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2026-08-11T10:57:29Z</cp:lastPrinted>
  <dcterms:created xsi:type="dcterms:W3CDTF">1997-04-03T02:49:01Z</dcterms:created>
  <dcterms:modified xsi:type="dcterms:W3CDTF">2026-08-11T10:57:33Z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0x0101008C2B634C53A0E547A1097056C7FD6902</vt:lpwstr>
  </property>
</Properties>
</file>