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ktc.co.th\ktc_shared\FIB\TIE_TIR\IRD\RES\Financial Statement\2026\2Q26\Reviewed\งบขึ้น SET\"/>
    </mc:Choice>
  </mc:AlternateContent>
  <xr:revisionPtr revIDLastSave="0" documentId="13_ncr:1_{6268D26C-DE1B-435D-B083-67DD2D0F37F9}" xr6:coauthVersionLast="47" xr6:coauthVersionMax="47" xr10:uidLastSave="{00000000-0000-0000-0000-000000000000}"/>
  <bookViews>
    <workbookView xWindow="-108" yWindow="-108" windowWidth="23256" windowHeight="12456" activeTab="4" xr2:uid="{02CA7CC6-3E12-4489-AE45-240E51737E64}"/>
  </bookViews>
  <sheets>
    <sheet name="BS" sheetId="5" r:id="rId1"/>
    <sheet name="PL" sheetId="6" r:id="rId2"/>
    <sheet name="CE Conso" sheetId="7" r:id="rId3"/>
    <sheet name="CE Separate" sheetId="8" r:id="rId4"/>
    <sheet name="CF" sheetId="9" r:id="rId5"/>
  </sheets>
  <externalReferences>
    <externalReference r:id="rId6"/>
  </externalReferences>
  <definedNames>
    <definedName name="AS2DocOpenMode" hidden="1">"AS2DocumentEdit"</definedName>
    <definedName name="_xlnm.Print_Area" localSheetId="0">BS!$A$1:$J$110</definedName>
    <definedName name="_xlnm.Print_Area" localSheetId="2">'CE Conso'!$A$1:$T$31</definedName>
    <definedName name="_xlnm.Print_Area" localSheetId="3">'CE Separate'!$A$1:$L$27</definedName>
    <definedName name="_xlnm.Print_Area" localSheetId="4">CF!$A$1:$I$70</definedName>
    <definedName name="_xlnm.Print_Area" localSheetId="1">PL!$A$1:$J$122</definedName>
    <definedName name="TextRefCopy49" localSheetId="2">'[1]กระแสเงินสด '!#REF!</definedName>
    <definedName name="TextRefCopy49" localSheetId="3">'[1]กระแสเงินสด '!#REF!</definedName>
    <definedName name="TextRefCopy49">#REF!</definedName>
    <definedName name="TextRefCopy54" localSheetId="2">'[1]กระแสเงินสด '!#REF!</definedName>
    <definedName name="TextRefCopy54" localSheetId="3">'[1]กระแสเงินสด '!#REF!</definedName>
    <definedName name="TextRefCopy54">#REF!</definedName>
    <definedName name="TextRefCopy55" localSheetId="2">'[1]กระแสเงินสด '!#REF!</definedName>
    <definedName name="TextRefCopy55" localSheetId="3">'[1]กระแสเงินสด '!#REF!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0">#REF!</definedName>
    <definedName name="TextRefCopy61" localSheetId="2">'[1]กระแสเงินสด '!#REF!</definedName>
    <definedName name="TextRefCopy61" localSheetId="3">'[1]กระแสเงินสด '!#REF!</definedName>
    <definedName name="TextRefCopy61">#REF!</definedName>
    <definedName name="TextRefCopy62" localSheetId="2">'[1]กระแสเงินสด '!#REF!</definedName>
    <definedName name="TextRefCopy62" localSheetId="3">'[1]กระแสเงินสด '!#REF!</definedName>
    <definedName name="TextRefCopy62">#REF!</definedName>
    <definedName name="TextRefCopy63" localSheetId="2">'[1]กระแสเงินสด '!#REF!</definedName>
    <definedName name="TextRefCopy63" localSheetId="3">'[1]กระแสเงินสด '!#REF!</definedName>
    <definedName name="TextRefCopy63">#REF!</definedName>
    <definedName name="TextRefCopy64" localSheetId="2">'[1]กระแสเงินสด '!#REF!</definedName>
    <definedName name="TextRefCopy64" localSheetId="3">'[1]กระแสเงินสด '!#REF!</definedName>
    <definedName name="TextRefCopy64">#REF!</definedName>
    <definedName name="TextRefCopy65" localSheetId="2">'[1]กระแสเงินสด '!#REF!</definedName>
    <definedName name="TextRefCopy65" localSheetId="3">'[1]กระแสเงินสด '!#REF!</definedName>
    <definedName name="TextRefCopy65">#REF!</definedName>
    <definedName name="TextRefCopy66" localSheetId="2">'[1]กระแสเงินสด '!#REF!</definedName>
    <definedName name="TextRefCopy66" localSheetId="3">'[1]กระแสเงินสด '!#REF!</definedName>
    <definedName name="TextRefCopy66">#REF!</definedName>
    <definedName name="TextRefCopy67" localSheetId="2">'[1]กระแสเงินสด '!#REF!</definedName>
    <definedName name="TextRefCopy67" localSheetId="3">'[1]กระแสเงินสด '!#REF!</definedName>
    <definedName name="TextRefCopy67">#REF!</definedName>
    <definedName name="TextRefCopyRangeCount" hidden="1">67</definedName>
  </definedNames>
  <calcPr calcId="191029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96" i="5" l="1"/>
  <c r="L18" i="8" l="1"/>
  <c r="J18" i="8"/>
  <c r="T19" i="7"/>
  <c r="T22" i="7"/>
  <c r="T26" i="7" s="1"/>
  <c r="P26" i="7"/>
  <c r="P19" i="7"/>
  <c r="P22" i="7"/>
  <c r="N26" i="7"/>
  <c r="N19" i="7"/>
  <c r="N22" i="7"/>
  <c r="D29" i="5"/>
  <c r="L11" i="8" l="1"/>
  <c r="P15" i="7"/>
  <c r="T15" i="7" s="1"/>
  <c r="F52" i="6"/>
  <c r="D52" i="6"/>
  <c r="F51" i="6"/>
  <c r="D51" i="6"/>
  <c r="F48" i="6"/>
  <c r="D48" i="6"/>
  <c r="J21" i="6"/>
  <c r="H21" i="6"/>
  <c r="F21" i="6"/>
  <c r="D21" i="6"/>
  <c r="J16" i="6"/>
  <c r="H16" i="6"/>
  <c r="F16" i="6"/>
  <c r="D16" i="6"/>
  <c r="F53" i="6" l="1"/>
  <c r="H22" i="6"/>
  <c r="D53" i="6"/>
  <c r="D22" i="6"/>
  <c r="J22" i="6"/>
  <c r="J24" i="6" s="1"/>
  <c r="J26" i="6" s="1"/>
  <c r="J46" i="6" s="1"/>
  <c r="F22" i="6"/>
  <c r="F24" i="6" s="1"/>
  <c r="F26" i="6" s="1"/>
  <c r="F31" i="6" s="1"/>
  <c r="D24" i="6" l="1"/>
  <c r="H24" i="6"/>
  <c r="J51" i="6"/>
  <c r="J31" i="6"/>
  <c r="D26" i="6" l="1"/>
  <c r="H26" i="6"/>
  <c r="H29" i="5"/>
  <c r="D31" i="6" l="1"/>
  <c r="H46" i="6"/>
  <c r="H51" i="6" s="1"/>
  <c r="H31" i="6"/>
  <c r="I1" i="9"/>
  <c r="R23" i="7" l="1"/>
  <c r="N23" i="7"/>
  <c r="D25" i="7" l="1"/>
  <c r="D26" i="7"/>
  <c r="D67" i="5" l="1"/>
  <c r="D97" i="5"/>
  <c r="J17" i="5"/>
  <c r="H17" i="5"/>
  <c r="D17" i="5"/>
  <c r="F17" i="5"/>
  <c r="D113" i="6" l="1"/>
  <c r="J14" i="8" l="1"/>
  <c r="J15" i="8" s="1"/>
  <c r="H14" i="8"/>
  <c r="H15" i="8" s="1"/>
  <c r="F14" i="8"/>
  <c r="F15" i="8" s="1"/>
  <c r="D14" i="8"/>
  <c r="D15" i="8" s="1"/>
  <c r="L13" i="8"/>
  <c r="L12" i="8"/>
  <c r="L14" i="8" s="1"/>
  <c r="L10" i="8"/>
  <c r="R18" i="7"/>
  <c r="R19" i="7" s="1"/>
  <c r="N18" i="7"/>
  <c r="L18" i="7"/>
  <c r="L19" i="7" s="1"/>
  <c r="J18" i="7"/>
  <c r="J19" i="7" s="1"/>
  <c r="H18" i="7"/>
  <c r="H19" i="7" s="1"/>
  <c r="F18" i="7"/>
  <c r="F19" i="7" s="1"/>
  <c r="D18" i="7"/>
  <c r="D19" i="7" s="1"/>
  <c r="P17" i="7"/>
  <c r="T17" i="7" s="1"/>
  <c r="P16" i="7"/>
  <c r="P14" i="7"/>
  <c r="L15" i="8" l="1"/>
  <c r="P18" i="7"/>
  <c r="T14" i="7"/>
  <c r="T16" i="7"/>
  <c r="T18" i="7" s="1"/>
  <c r="J97" i="5" l="1"/>
  <c r="H97" i="5"/>
  <c r="H99" i="5" s="1"/>
  <c r="F97" i="5"/>
  <c r="D99" i="5"/>
  <c r="F99" i="5" l="1"/>
  <c r="J99" i="5"/>
  <c r="I55" i="9" l="1"/>
  <c r="G55" i="9"/>
  <c r="C55" i="9"/>
  <c r="E55" i="9"/>
  <c r="E62" i="9" l="1"/>
  <c r="G62" i="9"/>
  <c r="I62" i="9"/>
  <c r="C62" i="9" l="1"/>
  <c r="F113" i="6"/>
  <c r="F112" i="6"/>
  <c r="D112" i="6"/>
  <c r="F109" i="6"/>
  <c r="F114" i="6" l="1"/>
  <c r="D114" i="6"/>
  <c r="D109" i="6"/>
  <c r="H21" i="8" l="1"/>
  <c r="H22" i="8" s="1"/>
  <c r="F21" i="8"/>
  <c r="F22" i="8" s="1"/>
  <c r="D21" i="8"/>
  <c r="D22" i="8" s="1"/>
  <c r="L20" i="8"/>
  <c r="L25" i="7"/>
  <c r="L26" i="7" s="1"/>
  <c r="J25" i="7"/>
  <c r="J26" i="7" s="1"/>
  <c r="H25" i="7"/>
  <c r="H26" i="7" s="1"/>
  <c r="F25" i="7"/>
  <c r="F26" i="7" s="1"/>
  <c r="P24" i="7"/>
  <c r="T24" i="7" s="1"/>
  <c r="J82" i="6"/>
  <c r="F82" i="6"/>
  <c r="D82" i="6"/>
  <c r="H82" i="6"/>
  <c r="J77" i="6"/>
  <c r="F77" i="6"/>
  <c r="H77" i="6"/>
  <c r="D77" i="6"/>
  <c r="J67" i="5"/>
  <c r="H67" i="5"/>
  <c r="F67" i="5"/>
  <c r="J58" i="5"/>
  <c r="H58" i="5"/>
  <c r="F58" i="5"/>
  <c r="D58" i="5"/>
  <c r="F29" i="5"/>
  <c r="J29" i="5"/>
  <c r="D83" i="6" l="1"/>
  <c r="J83" i="6"/>
  <c r="H83" i="6"/>
  <c r="F83" i="6"/>
  <c r="J68" i="5"/>
  <c r="H68" i="5"/>
  <c r="H100" i="5" s="1"/>
  <c r="D30" i="5"/>
  <c r="J30" i="5"/>
  <c r="D68" i="5"/>
  <c r="D100" i="5" s="1"/>
  <c r="H30" i="5"/>
  <c r="F30" i="5"/>
  <c r="F68" i="5"/>
  <c r="N25" i="7"/>
  <c r="P23" i="7"/>
  <c r="R25" i="7"/>
  <c r="R26" i="7" s="1"/>
  <c r="H85" i="6" l="1"/>
  <c r="F85" i="6"/>
  <c r="J100" i="5"/>
  <c r="F100" i="5"/>
  <c r="H87" i="6"/>
  <c r="G9" i="9"/>
  <c r="G22" i="9" s="1"/>
  <c r="G33" i="9" s="1"/>
  <c r="G37" i="9" s="1"/>
  <c r="G63" i="9" s="1"/>
  <c r="G65" i="9" s="1"/>
  <c r="G66" i="9" s="1"/>
  <c r="D85" i="6"/>
  <c r="J85" i="6"/>
  <c r="P25" i="7"/>
  <c r="T23" i="7"/>
  <c r="T25" i="7" s="1"/>
  <c r="C9" i="9" l="1"/>
  <c r="C22" i="9" s="1"/>
  <c r="C33" i="9" s="1"/>
  <c r="C37" i="9" s="1"/>
  <c r="C63" i="9" s="1"/>
  <c r="C65" i="9" s="1"/>
  <c r="C66" i="9" s="1"/>
  <c r="H92" i="6"/>
  <c r="E9" i="9"/>
  <c r="F87" i="6"/>
  <c r="J87" i="6"/>
  <c r="J92" i="6" s="1"/>
  <c r="I9" i="9"/>
  <c r="H107" i="6"/>
  <c r="H112" i="6" s="1"/>
  <c r="J19" i="8" s="1"/>
  <c r="J21" i="8" s="1"/>
  <c r="D87" i="6"/>
  <c r="D92" i="6" l="1"/>
  <c r="J22" i="8"/>
  <c r="I22" i="9"/>
  <c r="I33" i="9" s="1"/>
  <c r="I37" i="9" s="1"/>
  <c r="I63" i="9" s="1"/>
  <c r="E22" i="9"/>
  <c r="E33" i="9" s="1"/>
  <c r="E37" i="9" s="1"/>
  <c r="E63" i="9" s="1"/>
  <c r="J107" i="6"/>
  <c r="J112" i="6" s="1"/>
  <c r="F92" i="6"/>
  <c r="L19" i="8"/>
  <c r="L21" i="8" s="1"/>
  <c r="L22" i="8" s="1"/>
  <c r="I65" i="9" l="1"/>
  <c r="E65" i="9"/>
</calcChain>
</file>

<file path=xl/sharedStrings.xml><?xml version="1.0" encoding="utf-8"?>
<sst xmlns="http://schemas.openxmlformats.org/spreadsheetml/2006/main" count="356" uniqueCount="197">
  <si>
    <t>บริษัท บัตรกรุงไทย จำกัด (มหาชน) และบริษัทย่อย</t>
  </si>
  <si>
    <t>งบฐานะการเงิน</t>
  </si>
  <si>
    <t>(หน่วย: พันบาท)</t>
  </si>
  <si>
    <t>งบการเงินรวม</t>
  </si>
  <si>
    <t>งบการเงินเฉพาะกิจการ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</si>
  <si>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</si>
  <si>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</si>
  <si>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</si>
  <si>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</si>
  <si>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เงินให้สินเชื่อแก่ลูกหนี้และดอกเบี้ยค้างรับสุทธิ</t>
  </si>
  <si>
    <t xml:space="preserve">   ที่ถึงกำหนดชำระภายในหนึ่งปี</t>
  </si>
  <si>
    <t>เงินให้กู้ยืมระยะสั้น</t>
  </si>
  <si>
    <t xml:space="preserve">ลูกหนี้อื่นสุทธิ </t>
  </si>
  <si>
    <t>รวมสินทรัพย์หมุนเวียน</t>
  </si>
  <si>
    <t>สินทรัพย์ไม่หมุนเวียน</t>
  </si>
  <si>
    <t xml:space="preserve">   ที่ถึงกำหนดชำระเกินกว่าหนึ่งปี </t>
  </si>
  <si>
    <t>เงินให้กู้ยืมระยะยาว</t>
  </si>
  <si>
    <t>ทรัพย์สินรอการขายสุทธิ</t>
  </si>
  <si>
    <t>ส่วนปรับปรุงสำนักงานเช่าและอุปกรณ์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</si>
  <si>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</si>
  <si>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</si>
  <si>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</si>
  <si>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</si>
  <si>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</si>
  <si>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</si>
  <si>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งบฐานะการเงิน (ต่อ)</t>
  </si>
  <si>
    <t>หนี้สินและส่วนของผู้ถือหุ้น</t>
  </si>
  <si>
    <t>หนี้สิน</t>
  </si>
  <si>
    <t>หนี้สินหมุนเวียน</t>
  </si>
  <si>
    <t>เงินกู้ยืมระยะสั้น</t>
  </si>
  <si>
    <t>เจ้าหนี้การค้า</t>
  </si>
  <si>
    <t xml:space="preserve">ดอกเบี้ยค้างจ่าย  </t>
  </si>
  <si>
    <t>ภาษีเงินได้ค้างจ่าย</t>
  </si>
  <si>
    <t>ค่าใช้จ่ายค้างจ่าย</t>
  </si>
  <si>
    <t>เจ้าหนี้อื่น</t>
  </si>
  <si>
    <t xml:space="preserve">ส่วนของหนี้สินตามสัญญาเช่าที่ถึงกำหนดชำระภายในหนึ่งปี </t>
  </si>
  <si>
    <t>ส่วนของเงินกู้ยืมระยะยาวที่ถึงกำหนดชำระภายในหนึ่งปี</t>
  </si>
  <si>
    <t xml:space="preserve">ส่วนของหุ้นกู้ระยะยาวที่ถึงกำหนดชำระภายในหนึ่งปี </t>
  </si>
  <si>
    <t>รายได้รอการตัดบัญชีสำหรับคะแนนสะสมแลกของรางวัล</t>
  </si>
  <si>
    <t>รวมหนี้สินหมุนเวียน</t>
  </si>
  <si>
    <t>หนี้สินไม่หมุนเวียน</t>
  </si>
  <si>
    <t>หนี้สินตามสัญญาเช่าสุทธิจากส่วนที่ถึงกำหนด</t>
  </si>
  <si>
    <t xml:space="preserve">   ชำระภายในหนึ่งปี</t>
  </si>
  <si>
    <t>เงินกู้ยืมระยะยาวสุทธิจากส่วนที่ถึงกำหนด</t>
  </si>
  <si>
    <t>หุ้นกู้ระยะยาวสุทธิจากส่วนที่ถึงกำหนด</t>
  </si>
  <si>
    <t>ประมาณการหนี้สินผลประโยชน์พนักงาน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</si>
  <si>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</si>
  <si>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</si>
  <si>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</si>
  <si>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</si>
  <si>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 xml:space="preserve">   ทุนจดทะเบียน </t>
  </si>
  <si>
    <t xml:space="preserve">      หุ้นสามัญ 2,578,334,070 หุ้น มูลค่าหุ้นละ 1.00 บาท </t>
  </si>
  <si>
    <t xml:space="preserve">   ทุนที่ออกและชำระแล้ว</t>
  </si>
  <si>
    <t>ส่วนเกินมูลค่าหุ้น</t>
  </si>
  <si>
    <t xml:space="preserve">   ส่วนเกินมูลค่าหุ้นสามัญ</t>
  </si>
  <si>
    <t>ส่วนเกินทุนจากการรวมธุรกิจภายใต้การควบคุมเดียวกัน</t>
  </si>
  <si>
    <t>กำไรสะสม</t>
  </si>
  <si>
    <t xml:space="preserve">   จัดสรรแล้ว - ทุนสำรองตามกฎหมาย</t>
  </si>
  <si>
    <t xml:space="preserve">   ยังไม่ได้จัดสรร</t>
  </si>
  <si>
    <t>รวมส่วนของผู้ถือหุ้นบริษัทใหญ่</t>
  </si>
  <si>
    <t>ส่วนได้เสียที่ไม่มีอำนาจควบคุม</t>
  </si>
  <si>
    <t>งบกำไรขาดทุนเบ็ดเสร็จ</t>
  </si>
  <si>
    <t>(หน่วย: พันบาท ยกเว้นกำไรต่อหุ้นแสดงเป็นบาท)</t>
  </si>
  <si>
    <t>กำไรหรือขาดทุน:</t>
  </si>
  <si>
    <t>รายได้</t>
  </si>
  <si>
    <t xml:space="preserve">รายได้ดอกเบี้ย  </t>
  </si>
  <si>
    <t xml:space="preserve">รายได้ค่าธรรมเนียมและบริการ </t>
  </si>
  <si>
    <t>หนี้สูญได้รับคืน</t>
  </si>
  <si>
    <t>กำไรจากอัตราแลกเปลี่ยนสุทธิ</t>
  </si>
  <si>
    <t xml:space="preserve">รายได้อื่น </t>
  </si>
  <si>
    <t>รวมรายได้</t>
  </si>
  <si>
    <t>ค่าใช้จ่าย</t>
  </si>
  <si>
    <t xml:space="preserve">ค่าใช้จ่ายในการบริหาร </t>
  </si>
  <si>
    <t xml:space="preserve">ค่าตอบแทนผู้บริหาร </t>
  </si>
  <si>
    <t>ผลขาดทุนด้านเครดิตที่คาดว่าจะเกิดขึ้น</t>
  </si>
  <si>
    <t>รวมค่าใช้จ่าย</t>
  </si>
  <si>
    <t>กำไรจากการดำเนินงาน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</si>
  <si>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</si>
  <si>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</si>
  <si>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</si>
  <si>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กำไรสุทธิสำหรับงวด</t>
  </si>
  <si>
    <t>กำไรขาดทุนเบ็ดเสร็จอื่น:</t>
  </si>
  <si>
    <t>กำไรขาดทุนเบ็ดเสร็จอื่นสำหรับงวด</t>
  </si>
  <si>
    <t>กำไรขาดทุนเบ็ดเสร็จรวมสำหรับงวด</t>
  </si>
  <si>
    <t>งบกำไรขาดทุนเบ็ดเสร็จ (ต่อ)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</si>
  <si>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</si>
  <si>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</si>
  <si>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</si>
  <si>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 xml:space="preserve">การแบ่งปันกำไร (ขาดทุน) เบ็ดเสร็จรวม </t>
  </si>
  <si>
    <t>กำไรต่อหุ้นของผู้ถือหุ้นของบริษัท</t>
  </si>
  <si>
    <t>กำไรต่อหุ้นขั้นพื้นฐาน (บาท)</t>
  </si>
  <si>
    <t>หมายเหตุประกอบงบการเงินเป็นส่วนหนึ่งของงบการเงินนี้</t>
  </si>
  <si>
    <t>ส่วนของบริษัทใหญ่</t>
  </si>
  <si>
    <t>องค์ประกอบอื่นของส่วนของผู้ถือหุ้น</t>
  </si>
  <si>
    <t xml:space="preserve">กำไรสะสม </t>
  </si>
  <si>
    <t>ส่วนเกินทุนจากการ</t>
  </si>
  <si>
    <t>จัดสรรแล้ว -</t>
  </si>
  <si>
    <t/>
  </si>
  <si>
    <t>ทุนที่ออก</t>
  </si>
  <si>
    <t>ส่วนเกิน</t>
  </si>
  <si>
    <t>รวมธุรกิจภายใต้</t>
  </si>
  <si>
    <t>สัดส่วนการถือหุ้น</t>
  </si>
  <si>
    <t>ทุนสำรอง</t>
  </si>
  <si>
    <t>รวมส่วนของ</t>
  </si>
  <si>
    <t>ส่วนได้เสีย</t>
  </si>
  <si>
    <t xml:space="preserve">และชำระแล้ว </t>
  </si>
  <si>
    <t>มูลค่าหุ้นสามัญ</t>
  </si>
  <si>
    <t>การควบคุมเดียวกัน</t>
  </si>
  <si>
    <t>ในเงินลงทุนในบริษัทย่อย</t>
  </si>
  <si>
    <t xml:space="preserve">ตามกฎหมาย </t>
  </si>
  <si>
    <t>ยังไม่ได้จัดสรร</t>
  </si>
  <si>
    <t>บริษัทใหญ่</t>
  </si>
  <si>
    <t>ที่ไม่มีอำนาจควบคุม</t>
  </si>
  <si>
    <t xml:space="preserve">รวม </t>
  </si>
  <si>
    <t>กำไร (ขาดทุน) สำหรับงวด</t>
  </si>
  <si>
    <t>กำไร (ขาดทุน) เบ็ดเสร็จรวมสำหรับงวด</t>
  </si>
  <si>
    <t>จัดสรรแล้ว</t>
  </si>
  <si>
    <t xml:space="preserve">ทุนสำรองตามกฎหมาย </t>
  </si>
  <si>
    <t>กำไรสำหรับงวด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</si>
  <si>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</si>
  <si>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</si>
  <si>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</si>
  <si>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</si>
  <si>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</si>
  <si>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งบกระแสเงินสด</t>
  </si>
  <si>
    <t>กระแสเงินสดจากกิจกรรมดำเนินงาน</t>
  </si>
  <si>
    <t>กำไรจากการดำเนินงานก่อนภาษีเงินได้</t>
  </si>
  <si>
    <t>รายการปรับกระทบกำไรจากการดำเนินงานก่อนภาษีเงินได้เป็น</t>
  </si>
  <si>
    <t xml:space="preserve">   เงินสดรับ (จ่าย) จากกิจกรรมดำเนินงาน</t>
  </si>
  <si>
    <t xml:space="preserve">   ค่าใช้จ่ายผลประโยชน์พนักงาน</t>
  </si>
  <si>
    <t xml:space="preserve">   ค่าเสื่อมราคาและค่าตัดจำหน่าย      </t>
  </si>
  <si>
    <t xml:space="preserve">      สำนักงานเช่าและอุปกรณ์สุทธิ</t>
  </si>
  <si>
    <t xml:space="preserve">   ผลขาดทุนด้านเครดิตที่คาดว่าจะเกิดขึ้น</t>
  </si>
  <si>
    <t xml:space="preserve">   ขาดทุนจากการด้อยค่าเงินลงทุนในบริษัทย่อย</t>
  </si>
  <si>
    <t xml:space="preserve">   ค่าใช้จ่ายดอกเบี้ย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</si>
  <si>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</si>
  <si>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</si>
  <si>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</si>
  <si>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ลูกหนี้อื่น</t>
  </si>
  <si>
    <t xml:space="preserve">   ทรัพย์สินรอการขาย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</si>
  <si>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</si>
  <si>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</si>
  <si>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</t>
  </si>
  <si>
    <t xml:space="preserve">   ค่าใช้จ่ายค้างจ่าย</t>
  </si>
  <si>
    <t xml:space="preserve">   เจ้าหนี้อื่น</t>
  </si>
  <si>
    <t xml:space="preserve">   รายได้รอการตัดบัญชีสำหรับคะแนนสะสมแลกของรางวัล </t>
  </si>
  <si>
    <t>เงินสดได้มาจากกิจกรรมดำเนินงาน</t>
  </si>
  <si>
    <t>จ่ายดอกเบี้ย</t>
  </si>
  <si>
    <t>จ่ายผลประโยชน์พนักงาน</t>
  </si>
  <si>
    <t>จ่ายภาษีเงินได้</t>
  </si>
  <si>
    <t>เงินสดสุทธิได้มาจากกิจกรรมดำเนินงาน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</si>
  <si>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</si>
  <si>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</si>
  <si>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เงินสดจ่ายเพื่อซื้อส่วนปรับปรุงสำนักงานเช่าและอุปกรณ์</t>
  </si>
  <si>
    <t>เงินสดจ่ายเพื่อซื้อคอมพิวเตอร์ซอฟต์แวร์</t>
  </si>
  <si>
    <t>เงินสดรับจากการขายส่วนปรับปรุงสำนักงานเช่าและอุปกรณ์</t>
  </si>
  <si>
    <t>กระแสเงินสดจากกิจกรรมจัดหาเงิน</t>
  </si>
  <si>
    <t>เงินสดจ่ายคืนเงินกู้ยืมระยะสั้นสุทธิ</t>
  </si>
  <si>
    <t>เงินสดจ่ายเพื่อไถ่ถอนหุ้นกู้ระยะยาวครบกำหนดชำระ</t>
  </si>
  <si>
    <t>เงินสดจ่ายชำระหนี้สินตามสัญญาเช่า</t>
  </si>
  <si>
    <t>เงินสดสุทธิใช้ไปในกิจกรรมจัดหาเงิน</t>
  </si>
  <si>
    <t>เงินสดและรายการเทียบเท่าเงินสด ณ วันที่ 1 มกราคม</t>
  </si>
  <si>
    <t>การเปลี่ยนแปลง</t>
  </si>
  <si>
    <t>ส่วนเกินทุนจาก</t>
  </si>
  <si>
    <t>ยอดคงเหลือ ณ วันที่ 1 มกราคม 2568</t>
  </si>
  <si>
    <t>เงินลงทุนในบริษัทย่อยสุทธิ</t>
  </si>
  <si>
    <t xml:space="preserve">   ค่าตัดจำหน่ายส่วนลดมูลค่าเงินลงทุนในตราสารหนี้</t>
  </si>
  <si>
    <t>เงินสดสุทธิได้มาจาก (ใช้ไปใน) กิจกรรมลงทุน</t>
  </si>
  <si>
    <t xml:space="preserve">   เงินให้สินเชื่อแก่ลูกหนี้และดอกเบี้ยค้างรับ</t>
  </si>
  <si>
    <t>31 ธันวาคม 2568</t>
  </si>
  <si>
    <t>สินทรัพย์ทางการเงินหมุนเวียนอื่น</t>
  </si>
  <si>
    <t>ยอดคงเหลือ ณ วันที่ 1 มกราคม 2569</t>
  </si>
  <si>
    <t>=</t>
  </si>
  <si>
    <t>องค์ประกอบอื่น</t>
  </si>
  <si>
    <t>ของส่วนของผู้ถือหุ้น</t>
  </si>
  <si>
    <t>ณ วันที่ 30 มิถุนายน 2569</t>
  </si>
  <si>
    <t>30 มิถุนายน 2569</t>
  </si>
  <si>
    <t>สำหรับงวดสามเดือนสิ้นสุดวันที่ 30 มิถุนายน 2569</t>
  </si>
  <si>
    <t>สำหรับงวดหกเดือนสิ้นสุดวันที่ 30 มิถุนายน 2569</t>
  </si>
  <si>
    <t>จ่ายเงินปันผล</t>
  </si>
  <si>
    <t>ยอดคงเหลือ ณ วันที่ 30 มิถุนายน 2568</t>
  </si>
  <si>
    <t>ยอดคงเหลือ ณ วันที่ 30 มิถุนายน 2569</t>
  </si>
  <si>
    <t>เงินสดและรายการเทียบเท่าเงินสด ณ วันที่ 30 มิถุนายน</t>
  </si>
  <si>
    <t>เงินสดรับจากการออกหุ้นกู้ระยะยาว</t>
  </si>
  <si>
    <t>หมายเหตุ</t>
  </si>
  <si>
    <t>เงินสดและรายการเทียบเท่าเงินสดลดลงสุทธิ</t>
  </si>
  <si>
    <t>เงินสดรับจากเงินให้กู้ยืมระยะสั้นแก่กิจการที่เกี่ยวข้องกัน</t>
  </si>
  <si>
    <t>(ยังไม่ได้ตรวจสอบ</t>
  </si>
  <si>
    <t>แต่สอบทานแล้ว)</t>
  </si>
  <si>
    <t>8, 11.1</t>
  </si>
  <si>
    <t>11.1</t>
  </si>
  <si>
    <t>9</t>
  </si>
  <si>
    <t>(นายประไพสิทธิ์  ตัณฑ์เกยูร)</t>
  </si>
  <si>
    <t>(นางพิทยา วรปัญญาสกุล)</t>
  </si>
  <si>
    <t>กรรมการ</t>
  </si>
  <si>
    <t xml:space="preserve">   โอนกลับขาดทุนจากการด้อยค่าทรัพย์สินรอการขาย</t>
  </si>
  <si>
    <t xml:space="preserve">   ขาดทุนจากการขายและตัดจำหน่ายส่วนปรับปรุง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</si>
</sst>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_);_(* \(#,##0.00\);_(* &quot;-&quot;_);_(@_)"/>
  </numFmts>
  <fonts count="18">
    <font>
      <sz val="15"/>
      <name val="Angsana New"/>
      <family val="1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i/>
      <sz val="16"/>
      <name val="Angsana New"/>
      <family val="1"/>
    </font>
    <font>
      <sz val="14"/>
      <name val="Angsana New"/>
      <family val="1"/>
    </font>
    <font>
      <sz val="12"/>
      <name val="Times New Roman"/>
      <family val="1"/>
    </font>
    <font>
      <sz val="16"/>
      <color rgb="FFFF0000"/>
      <name val="Angsana New"/>
      <family val="1"/>
    </font>
    <font>
      <b/>
      <i/>
      <sz val="16"/>
      <name val="Angsana New"/>
      <family val="1"/>
    </font>
    <font>
      <sz val="10"/>
      <name val="ApFont"/>
    </font>
    <font>
      <sz val="16"/>
      <name val="AngsanaUPC"/>
      <family val="1"/>
      <charset val="222"/>
    </font>
    <font>
      <sz val="11"/>
      <color rgb="FF9C6500"/>
      <name val="Calibri"/>
      <family val="2"/>
      <scheme val="minor"/>
    </font>
    <font>
      <sz val="11"/>
      <color theme="1"/>
      <name val="Calibri"/>
      <family val="2"/>
    </font>
    <font>
      <sz val="16"/>
      <color theme="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auto="1"/>
      </bottom>
      <diagonal/>
    </border>
    <border>
      <left/>
      <right/>
      <top style="dotted">
        <color indexed="64"/>
      </top>
      <bottom/>
      <diagonal/>
    </border>
  </borders>
  <cellStyleXfs count="21">
    <xf numFmtId="0" fontId="0" fillId="0" borderId="0"/>
    <xf numFmtId="43" fontId="6" fillId="0" borderId="0" applyFont="0" applyFill="0" applyBorder="0" applyAlignment="0" applyProtection="0"/>
    <xf numFmtId="0" fontId="15" fillId="2" borderId="0" applyNumberFormat="0" applyBorder="0" applyAlignment="0" applyProtection="0"/>
    <xf numFmtId="43" fontId="6" fillId="0" borderId="0" applyFont="0" applyFill="0" applyBorder="0" applyAlignment="0" applyProtection="0"/>
    <xf numFmtId="0" fontId="7" fillId="0" borderId="0"/>
    <xf numFmtId="43" fontId="9" fillId="0" borderId="0" applyFont="0" applyFill="0" applyBorder="0" applyAlignment="0" applyProtection="0"/>
    <xf numFmtId="0" fontId="9" fillId="0" borderId="0"/>
    <xf numFmtId="0" fontId="10" fillId="0" borderId="0">
      <alignment vertical="center"/>
    </xf>
    <xf numFmtId="0" fontId="2" fillId="0" borderId="0"/>
    <xf numFmtId="0" fontId="9" fillId="0" borderId="0"/>
    <xf numFmtId="0" fontId="2" fillId="0" borderId="0"/>
    <xf numFmtId="0" fontId="13" fillId="0" borderId="0"/>
    <xf numFmtId="0" fontId="4" fillId="0" borderId="0"/>
    <xf numFmtId="37" fontId="14" fillId="0" borderId="0"/>
    <xf numFmtId="0" fontId="1" fillId="0" borderId="0"/>
    <xf numFmtId="0" fontId="6" fillId="0" borderId="0"/>
    <xf numFmtId="0" fontId="7" fillId="0" borderId="0"/>
    <xf numFmtId="0" fontId="9" fillId="0" borderId="0"/>
    <xf numFmtId="0" fontId="1" fillId="0" borderId="0"/>
    <xf numFmtId="0" fontId="16" fillId="0" borderId="0"/>
    <xf numFmtId="9" fontId="2" fillId="0" borderId="0" applyFont="0" applyFill="0" applyBorder="0" applyAlignment="0" applyProtection="0"/>
  </cellStyleXfs>
  <cellXfs count="194">
    <xf numFmtId="0" fontId="0" fillId="0" borderId="0" xfId="0"/>
    <xf numFmtId="41" fontId="4" fillId="0" borderId="0" xfId="1" applyNumberFormat="1" applyFont="1" applyFill="1" applyAlignment="1">
      <alignment horizontal="center" vertical="center"/>
    </xf>
    <xf numFmtId="164" fontId="4" fillId="0" borderId="0" xfId="1" applyNumberFormat="1" applyFont="1" applyFill="1" applyAlignment="1">
      <alignment horizontal="center" vertical="center"/>
    </xf>
    <xf numFmtId="41" fontId="4" fillId="0" borderId="0" xfId="5" applyNumberFormat="1" applyFont="1" applyFill="1" applyBorder="1" applyAlignment="1">
      <alignment horizontal="center" vertical="center"/>
    </xf>
    <xf numFmtId="41" fontId="4" fillId="0" borderId="2" xfId="3" applyNumberFormat="1" applyFont="1" applyFill="1" applyBorder="1" applyAlignment="1">
      <alignment vertical="center"/>
    </xf>
    <xf numFmtId="41" fontId="4" fillId="0" borderId="0" xfId="3" applyNumberFormat="1" applyFont="1" applyFill="1" applyBorder="1" applyAlignment="1">
      <alignment horizontal="center" vertical="center"/>
    </xf>
    <xf numFmtId="41" fontId="4" fillId="0" borderId="0" xfId="3" applyNumberFormat="1" applyFont="1" applyFill="1" applyAlignment="1">
      <alignment horizontal="center" vertical="center"/>
    </xf>
    <xf numFmtId="41" fontId="4" fillId="0" borderId="3" xfId="3" applyNumberFormat="1" applyFont="1" applyFill="1" applyBorder="1" applyAlignment="1">
      <alignment vertical="center"/>
    </xf>
    <xf numFmtId="41" fontId="4" fillId="0" borderId="2" xfId="3" applyNumberFormat="1" applyFont="1" applyFill="1" applyBorder="1" applyAlignment="1">
      <alignment horizontal="right" vertical="center"/>
    </xf>
    <xf numFmtId="41" fontId="4" fillId="0" borderId="1" xfId="3" applyNumberFormat="1" applyFont="1" applyFill="1" applyBorder="1" applyAlignment="1">
      <alignment horizontal="right" vertical="center"/>
    </xf>
    <xf numFmtId="164" fontId="4" fillId="0" borderId="0" xfId="3" applyNumberFormat="1" applyFont="1" applyFill="1" applyAlignment="1">
      <alignment horizontal="right" vertical="center"/>
    </xf>
    <xf numFmtId="41" fontId="4" fillId="0" borderId="3" xfId="3" applyNumberFormat="1" applyFont="1" applyFill="1" applyBorder="1" applyAlignment="1">
      <alignment horizontal="right" vertical="center"/>
    </xf>
    <xf numFmtId="41" fontId="4" fillId="0" borderId="0" xfId="3" applyNumberFormat="1" applyFont="1" applyFill="1" applyBorder="1" applyAlignment="1">
      <alignment horizontal="right" vertical="center"/>
    </xf>
    <xf numFmtId="41" fontId="4" fillId="0" borderId="1" xfId="1" applyNumberFormat="1" applyFont="1" applyFill="1" applyBorder="1" applyAlignment="1">
      <alignment horizontal="center" vertical="center"/>
    </xf>
    <xf numFmtId="41" fontId="4" fillId="0" borderId="1" xfId="1" applyNumberFormat="1" applyFont="1" applyFill="1" applyBorder="1" applyAlignment="1">
      <alignment horizontal="right" vertical="center"/>
    </xf>
    <xf numFmtId="41" fontId="4" fillId="0" borderId="1" xfId="3" applyNumberFormat="1" applyFont="1" applyFill="1" applyBorder="1" applyAlignment="1">
      <alignment horizontal="center" vertical="center"/>
    </xf>
    <xf numFmtId="41" fontId="4" fillId="0" borderId="0" xfId="1" applyNumberFormat="1" applyFont="1" applyFill="1" applyAlignment="1">
      <alignment horizontal="right" vertical="center"/>
    </xf>
    <xf numFmtId="41" fontId="4" fillId="0" borderId="2" xfId="1" applyNumberFormat="1" applyFont="1" applyFill="1" applyBorder="1" applyAlignment="1">
      <alignment horizontal="right" vertical="center"/>
    </xf>
    <xf numFmtId="41" fontId="4" fillId="0" borderId="0" xfId="1" applyNumberFormat="1" applyFont="1" applyFill="1" applyBorder="1" applyAlignment="1">
      <alignment horizontal="right" vertical="center"/>
    </xf>
    <xf numFmtId="41" fontId="4" fillId="0" borderId="0" xfId="3" applyNumberFormat="1" applyFont="1" applyFill="1" applyAlignment="1">
      <alignment horizontal="right" vertical="center"/>
    </xf>
    <xf numFmtId="41" fontId="4" fillId="0" borderId="4" xfId="1" applyNumberFormat="1" applyFont="1" applyFill="1" applyBorder="1" applyAlignment="1">
      <alignment horizontal="center" vertical="center"/>
    </xf>
    <xf numFmtId="43" fontId="4" fillId="0" borderId="0" xfId="1" applyFont="1" applyFill="1" applyAlignment="1">
      <alignment horizontal="right" vertical="center"/>
    </xf>
    <xf numFmtId="164" fontId="4" fillId="0" borderId="0" xfId="1" applyNumberFormat="1" applyFont="1" applyFill="1" applyBorder="1" applyAlignment="1">
      <alignment horizontal="right" vertical="center"/>
    </xf>
    <xf numFmtId="41" fontId="4" fillId="0" borderId="0" xfId="1" applyNumberFormat="1" applyFont="1" applyFill="1" applyAlignment="1">
      <alignment vertical="center"/>
    </xf>
    <xf numFmtId="41" fontId="4" fillId="0" borderId="5" xfId="3" applyNumberFormat="1" applyFont="1" applyFill="1" applyBorder="1" applyAlignment="1">
      <alignment vertical="top"/>
    </xf>
    <xf numFmtId="41" fontId="4" fillId="0" borderId="0" xfId="3" applyNumberFormat="1" applyFont="1" applyFill="1" applyAlignment="1">
      <alignment horizontal="right" vertical="top"/>
    </xf>
    <xf numFmtId="41" fontId="4" fillId="0" borderId="0" xfId="3" applyNumberFormat="1" applyFont="1" applyFill="1" applyAlignment="1">
      <alignment vertical="top"/>
    </xf>
    <xf numFmtId="41" fontId="4" fillId="0" borderId="0" xfId="3" applyNumberFormat="1" applyFont="1" applyFill="1" applyBorder="1" applyAlignment="1">
      <alignment vertical="top"/>
    </xf>
    <xf numFmtId="41" fontId="4" fillId="0" borderId="6" xfId="3" applyNumberFormat="1" applyFont="1" applyFill="1" applyBorder="1" applyAlignment="1">
      <alignment vertical="top"/>
    </xf>
    <xf numFmtId="41" fontId="4" fillId="0" borderId="0" xfId="1" applyNumberFormat="1" applyFont="1" applyFill="1" applyBorder="1" applyAlignment="1">
      <alignment vertical="center"/>
    </xf>
    <xf numFmtId="41" fontId="4" fillId="0" borderId="4" xfId="1" applyNumberFormat="1" applyFont="1" applyFill="1" applyBorder="1" applyAlignment="1">
      <alignment horizontal="right" vertical="center"/>
    </xf>
    <xf numFmtId="41" fontId="4" fillId="0" borderId="5" xfId="3" applyNumberFormat="1" applyFont="1" applyFill="1" applyBorder="1" applyAlignment="1">
      <alignment horizontal="right" vertical="top"/>
    </xf>
    <xf numFmtId="0" fontId="8" fillId="0" borderId="0" xfId="2" applyFont="1" applyFill="1" applyBorder="1" applyAlignment="1">
      <alignment horizontal="center" vertical="center"/>
    </xf>
    <xf numFmtId="41" fontId="4" fillId="0" borderId="0" xfId="5" applyNumberFormat="1" applyFont="1" applyFill="1" applyBorder="1" applyAlignment="1">
      <alignment vertical="center"/>
    </xf>
    <xf numFmtId="41" fontId="4" fillId="0" borderId="0" xfId="5" applyNumberFormat="1" applyFont="1" applyFill="1"/>
    <xf numFmtId="43" fontId="17" fillId="0" borderId="0" xfId="1" applyFont="1" applyFill="1" applyAlignment="1">
      <alignment horizontal="center" vertical="center"/>
    </xf>
    <xf numFmtId="164" fontId="4" fillId="0" borderId="3" xfId="1" applyNumberFormat="1" applyFont="1" applyFill="1" applyBorder="1" applyAlignment="1">
      <alignment horizontal="right" vertical="center"/>
    </xf>
    <xf numFmtId="164" fontId="4" fillId="0" borderId="0" xfId="1" applyNumberFormat="1" applyFont="1" applyFill="1" applyAlignment="1">
      <alignment horizontal="right" vertical="center"/>
    </xf>
    <xf numFmtId="164" fontId="4" fillId="0" borderId="1" xfId="1" applyNumberFormat="1" applyFont="1" applyFill="1" applyBorder="1" applyAlignment="1">
      <alignment horizontal="center" vertical="center"/>
    </xf>
    <xf numFmtId="164" fontId="4" fillId="0" borderId="1" xfId="1" applyNumberFormat="1" applyFont="1" applyFill="1" applyBorder="1" applyAlignment="1">
      <alignment horizontal="right" vertical="center"/>
    </xf>
    <xf numFmtId="43" fontId="4" fillId="0" borderId="0" xfId="1" applyFont="1" applyFill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16" fontId="4" fillId="0" borderId="1" xfId="0" quotePrefix="1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41" fontId="4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vertical="center"/>
    </xf>
    <xf numFmtId="41" fontId="4" fillId="0" borderId="0" xfId="0" applyNumberFormat="1" applyFont="1" applyAlignment="1">
      <alignment vertical="center"/>
    </xf>
    <xf numFmtId="0" fontId="8" fillId="0" borderId="0" xfId="4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41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4" applyFont="1" applyAlignment="1">
      <alignment vertical="center"/>
    </xf>
    <xf numFmtId="49" fontId="8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1" fontId="4" fillId="0" borderId="0" xfId="0" applyNumberFormat="1" applyFont="1" applyAlignment="1">
      <alignment horizontal="center" vertical="center" wrapText="1"/>
    </xf>
    <xf numFmtId="0" fontId="3" fillId="0" borderId="0" xfId="6" applyFont="1" applyAlignment="1">
      <alignment vertical="center"/>
    </xf>
    <xf numFmtId="0" fontId="4" fillId="0" borderId="0" xfId="7" applyFont="1">
      <alignment vertical="center"/>
    </xf>
    <xf numFmtId="0" fontId="4" fillId="0" borderId="0" xfId="7" applyFont="1" applyAlignment="1">
      <alignment horizontal="center" vertical="center"/>
    </xf>
    <xf numFmtId="0" fontId="4" fillId="0" borderId="0" xfId="8" applyFont="1" applyAlignment="1">
      <alignment horizontal="center" vertical="center" wrapText="1"/>
    </xf>
    <xf numFmtId="41" fontId="4" fillId="0" borderId="0" xfId="8" applyNumberFormat="1" applyFont="1" applyAlignment="1">
      <alignment horizontal="center" vertical="center" wrapText="1"/>
    </xf>
    <xf numFmtId="41" fontId="4" fillId="0" borderId="0" xfId="0" applyNumberFormat="1" applyFont="1" applyAlignment="1">
      <alignment horizontal="right" vertical="center"/>
    </xf>
    <xf numFmtId="41" fontId="4" fillId="0" borderId="0" xfId="7" applyNumberFormat="1" applyFont="1" applyAlignment="1">
      <alignment horizontal="center" vertical="center"/>
    </xf>
    <xf numFmtId="0" fontId="4" fillId="0" borderId="0" xfId="8" applyFont="1" applyAlignment="1">
      <alignment vertical="center" wrapText="1"/>
    </xf>
    <xf numFmtId="0" fontId="4" fillId="0" borderId="0" xfId="4" applyFont="1" applyAlignment="1">
      <alignment vertical="center"/>
    </xf>
    <xf numFmtId="41" fontId="4" fillId="0" borderId="1" xfId="0" applyNumberFormat="1" applyFont="1" applyBorder="1" applyAlignment="1">
      <alignment horizontal="right" vertical="center"/>
    </xf>
    <xf numFmtId="38" fontId="3" fillId="0" borderId="0" xfId="6" applyNumberFormat="1" applyFont="1" applyAlignment="1">
      <alignment vertical="center"/>
    </xf>
    <xf numFmtId="41" fontId="4" fillId="0" borderId="4" xfId="0" applyNumberFormat="1" applyFont="1" applyBorder="1" applyAlignment="1">
      <alignment horizontal="right" vertical="center"/>
    </xf>
    <xf numFmtId="41" fontId="3" fillId="0" borderId="0" xfId="0" applyNumberFormat="1" applyFont="1" applyAlignment="1">
      <alignment horizontal="center" vertical="center" wrapText="1"/>
    </xf>
    <xf numFmtId="49" fontId="4" fillId="0" borderId="8" xfId="0" applyNumberFormat="1" applyFont="1" applyBorder="1" applyAlignment="1">
      <alignment horizontal="left" vertical="center"/>
    </xf>
    <xf numFmtId="38" fontId="4" fillId="0" borderId="0" xfId="6" applyNumberFormat="1" applyFont="1" applyAlignment="1">
      <alignment horizontal="center" vertical="center"/>
    </xf>
    <xf numFmtId="38" fontId="4" fillId="0" borderId="0" xfId="0" applyNumberFormat="1" applyFont="1" applyAlignment="1">
      <alignment vertical="center"/>
    </xf>
    <xf numFmtId="49" fontId="4" fillId="0" borderId="0" xfId="0" applyNumberFormat="1" applyFont="1" applyAlignment="1">
      <alignment horizontal="center" vertical="center"/>
    </xf>
    <xf numFmtId="0" fontId="4" fillId="0" borderId="0" xfId="0" quotePrefix="1" applyFont="1" applyAlignment="1">
      <alignment horizontal="left" vertical="center"/>
    </xf>
    <xf numFmtId="164" fontId="4" fillId="0" borderId="0" xfId="0" applyNumberFormat="1" applyFont="1" applyAlignment="1">
      <alignment horizontal="right" vertical="top"/>
    </xf>
    <xf numFmtId="0" fontId="3" fillId="0" borderId="0" xfId="0" applyFont="1" applyAlignment="1">
      <alignment vertical="top"/>
    </xf>
    <xf numFmtId="0" fontId="3" fillId="0" borderId="0" xfId="4" applyFont="1" applyAlignment="1">
      <alignment horizontal="left" vertical="center"/>
    </xf>
    <xf numFmtId="38" fontId="3" fillId="0" borderId="0" xfId="4" applyNumberFormat="1" applyFont="1" applyAlignment="1">
      <alignment vertical="center"/>
    </xf>
    <xf numFmtId="0" fontId="4" fillId="0" borderId="0" xfId="4" applyFont="1" applyAlignment="1">
      <alignment horizontal="left" vertical="center"/>
    </xf>
    <xf numFmtId="41" fontId="11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41" fontId="4" fillId="0" borderId="0" xfId="4" applyNumberFormat="1" applyFont="1" applyAlignment="1">
      <alignment horizontal="left" vertical="center"/>
    </xf>
    <xf numFmtId="41" fontId="4" fillId="0" borderId="0" xfId="4" applyNumberFormat="1" applyFont="1" applyAlignment="1">
      <alignment vertical="center"/>
    </xf>
    <xf numFmtId="10" fontId="4" fillId="0" borderId="0" xfId="20" applyNumberFormat="1" applyFont="1" applyFill="1" applyAlignment="1">
      <alignment vertical="center"/>
    </xf>
    <xf numFmtId="0" fontId="3" fillId="0" borderId="0" xfId="9" applyFont="1"/>
    <xf numFmtId="0" fontId="12" fillId="0" borderId="0" xfId="0" applyFont="1" applyAlignment="1">
      <alignment vertical="center"/>
    </xf>
    <xf numFmtId="0" fontId="3" fillId="0" borderId="0" xfId="10" applyFont="1" applyAlignment="1">
      <alignment vertical="center"/>
    </xf>
    <xf numFmtId="0" fontId="12" fillId="0" borderId="0" xfId="0" applyFont="1" applyAlignment="1">
      <alignment horizontal="center" vertical="center" wrapText="1"/>
    </xf>
    <xf numFmtId="0" fontId="3" fillId="0" borderId="0" xfId="10" applyFont="1" applyAlignment="1">
      <alignment horizontal="left" vertical="center" wrapText="1"/>
    </xf>
    <xf numFmtId="0" fontId="4" fillId="0" borderId="0" xfId="10" applyFont="1" applyAlignment="1">
      <alignment horizontal="left" vertical="center" wrapText="1"/>
    </xf>
    <xf numFmtId="41" fontId="4" fillId="0" borderId="3" xfId="4" applyNumberFormat="1" applyFont="1" applyBorder="1" applyAlignment="1">
      <alignment horizontal="right" vertical="center"/>
    </xf>
    <xf numFmtId="165" fontId="4" fillId="0" borderId="3" xfId="4" applyNumberFormat="1" applyFont="1" applyBorder="1" applyAlignment="1">
      <alignment horizontal="right" vertical="center"/>
    </xf>
    <xf numFmtId="40" fontId="11" fillId="0" borderId="0" xfId="4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11" fillId="0" borderId="0" xfId="0" applyFont="1" applyAlignment="1">
      <alignment vertical="center"/>
    </xf>
    <xf numFmtId="38" fontId="4" fillId="0" borderId="0" xfId="9" applyNumberFormat="1" applyFont="1" applyAlignment="1">
      <alignment horizontal="center" vertical="center"/>
    </xf>
    <xf numFmtId="38" fontId="4" fillId="0" borderId="7" xfId="9" applyNumberFormat="1" applyFont="1" applyBorder="1" applyAlignment="1">
      <alignment horizontal="center" vertical="center"/>
    </xf>
    <xf numFmtId="38" fontId="4" fillId="0" borderId="1" xfId="9" applyNumberFormat="1" applyFont="1" applyBorder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37" fontId="4" fillId="0" borderId="0" xfId="11" applyNumberFormat="1" applyFont="1" applyAlignment="1">
      <alignment horizontal="center" vertical="center"/>
    </xf>
    <xf numFmtId="0" fontId="4" fillId="0" borderId="0" xfId="9" applyFont="1" applyAlignment="1">
      <alignment horizontal="center" vertical="center"/>
    </xf>
    <xf numFmtId="0" fontId="4" fillId="0" borderId="1" xfId="0" quotePrefix="1" applyFont="1" applyBorder="1" applyAlignment="1">
      <alignment horizontal="center" vertical="center"/>
    </xf>
    <xf numFmtId="37" fontId="4" fillId="0" borderId="1" xfId="11" applyNumberFormat="1" applyFont="1" applyBorder="1" applyAlignment="1">
      <alignment horizontal="center" vertical="center"/>
    </xf>
    <xf numFmtId="0" fontId="4" fillId="0" borderId="1" xfId="9" applyFont="1" applyBorder="1" applyAlignment="1">
      <alignment horizontal="center" vertical="center"/>
    </xf>
    <xf numFmtId="0" fontId="3" fillId="0" borderId="0" xfId="9" applyFont="1" applyAlignment="1">
      <alignment horizontal="left" vertical="top"/>
    </xf>
    <xf numFmtId="37" fontId="4" fillId="0" borderId="0" xfId="13" applyFont="1" applyAlignment="1">
      <alignment vertical="center"/>
    </xf>
    <xf numFmtId="0" fontId="8" fillId="0" borderId="0" xfId="9" applyFont="1" applyAlignment="1">
      <alignment horizontal="center" vertical="center"/>
    </xf>
    <xf numFmtId="0" fontId="4" fillId="0" borderId="0" xfId="9" applyFont="1" applyAlignment="1">
      <alignment horizontal="left" vertical="top"/>
    </xf>
    <xf numFmtId="0" fontId="8" fillId="0" borderId="0" xfId="13" applyNumberFormat="1" applyFont="1" applyAlignment="1">
      <alignment horizontal="center" vertical="center"/>
    </xf>
    <xf numFmtId="41" fontId="4" fillId="0" borderId="5" xfId="4" applyNumberFormat="1" applyFont="1" applyBorder="1" applyAlignment="1">
      <alignment horizontal="right" vertical="top"/>
    </xf>
    <xf numFmtId="41" fontId="4" fillId="0" borderId="0" xfId="4" applyNumberFormat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41" fontId="3" fillId="0" borderId="0" xfId="0" applyNumberFormat="1" applyFont="1" applyAlignment="1">
      <alignment vertical="center"/>
    </xf>
    <xf numFmtId="37" fontId="4" fillId="0" borderId="0" xfId="12" quotePrefix="1" applyNumberFormat="1" applyAlignment="1">
      <alignment horizontal="center" vertical="center"/>
    </xf>
    <xf numFmtId="0" fontId="4" fillId="0" borderId="0" xfId="0" applyFont="1"/>
    <xf numFmtId="41" fontId="4" fillId="0" borderId="5" xfId="4" applyNumberFormat="1" applyFont="1" applyBorder="1" applyAlignment="1">
      <alignment horizontal="center" vertical="center"/>
    </xf>
    <xf numFmtId="41" fontId="4" fillId="0" borderId="6" xfId="4" applyNumberFormat="1" applyFont="1" applyBorder="1" applyAlignment="1">
      <alignment horizontal="center" vertical="center"/>
    </xf>
    <xf numFmtId="0" fontId="4" fillId="0" borderId="0" xfId="0" quotePrefix="1" applyFont="1" applyAlignment="1">
      <alignment vertical="center"/>
    </xf>
    <xf numFmtId="0" fontId="4" fillId="0" borderId="0" xfId="9" applyFont="1"/>
    <xf numFmtId="0" fontId="4" fillId="0" borderId="0" xfId="9" applyFont="1" applyAlignment="1">
      <alignment vertical="center"/>
    </xf>
    <xf numFmtId="41" fontId="4" fillId="0" borderId="0" xfId="14" applyNumberFormat="1" applyFont="1" applyAlignment="1">
      <alignment horizontal="right" vertical="center"/>
    </xf>
    <xf numFmtId="0" fontId="3" fillId="0" borderId="0" xfId="6" applyFont="1" applyAlignment="1">
      <alignment horizontal="left" vertical="top"/>
    </xf>
    <xf numFmtId="0" fontId="4" fillId="0" borderId="0" xfId="15" applyFont="1" applyAlignment="1">
      <alignment vertical="center"/>
    </xf>
    <xf numFmtId="0" fontId="4" fillId="0" borderId="0" xfId="6" applyFont="1" applyAlignment="1">
      <alignment vertical="center"/>
    </xf>
    <xf numFmtId="0" fontId="4" fillId="0" borderId="0" xfId="6" applyFont="1" applyAlignment="1">
      <alignment horizontal="right" vertical="center"/>
    </xf>
    <xf numFmtId="41" fontId="3" fillId="0" borderId="0" xfId="6" applyNumberFormat="1" applyFont="1" applyAlignment="1">
      <alignment horizontal="right" vertical="center"/>
    </xf>
    <xf numFmtId="0" fontId="3" fillId="0" borderId="0" xfId="6" applyFont="1" applyAlignment="1">
      <alignment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0" xfId="4" applyFont="1" applyAlignment="1">
      <alignment horizontal="center" vertical="center" wrapText="1"/>
    </xf>
    <xf numFmtId="0" fontId="3" fillId="0" borderId="0" xfId="15" applyFont="1"/>
    <xf numFmtId="38" fontId="3" fillId="0" borderId="0" xfId="9" applyNumberFormat="1" applyFont="1" applyAlignment="1">
      <alignment vertical="center" wrapText="1"/>
    </xf>
    <xf numFmtId="38" fontId="3" fillId="0" borderId="0" xfId="9" applyNumberFormat="1" applyFont="1" applyAlignment="1">
      <alignment vertical="center"/>
    </xf>
    <xf numFmtId="41" fontId="3" fillId="0" borderId="0" xfId="9" applyNumberFormat="1" applyFont="1" applyAlignment="1">
      <alignment vertical="center"/>
    </xf>
    <xf numFmtId="38" fontId="4" fillId="0" borderId="0" xfId="6" applyNumberFormat="1" applyFont="1" applyAlignment="1">
      <alignment wrapText="1"/>
    </xf>
    <xf numFmtId="38" fontId="4" fillId="0" borderId="0" xfId="6" applyNumberFormat="1" applyFont="1"/>
    <xf numFmtId="41" fontId="4" fillId="0" borderId="0" xfId="9" applyNumberFormat="1" applyFont="1"/>
    <xf numFmtId="41" fontId="3" fillId="0" borderId="0" xfId="9" applyNumberFormat="1" applyFont="1"/>
    <xf numFmtId="0" fontId="4" fillId="0" borderId="0" xfId="16" applyFont="1" applyAlignment="1">
      <alignment vertical="center" wrapText="1"/>
    </xf>
    <xf numFmtId="38" fontId="4" fillId="0" borderId="0" xfId="6" applyNumberFormat="1" applyFont="1" applyAlignment="1">
      <alignment horizontal="left" vertical="center"/>
    </xf>
    <xf numFmtId="41" fontId="4" fillId="0" borderId="0" xfId="9" applyNumberFormat="1" applyFont="1" applyAlignment="1">
      <alignment vertical="center"/>
    </xf>
    <xf numFmtId="41" fontId="4" fillId="0" borderId="0" xfId="9" applyNumberFormat="1" applyFont="1" applyAlignment="1">
      <alignment horizontal="left" vertical="center"/>
    </xf>
    <xf numFmtId="38" fontId="4" fillId="0" borderId="0" xfId="9" applyNumberFormat="1" applyFont="1" applyAlignment="1">
      <alignment horizontal="left" vertical="center" indent="2"/>
    </xf>
    <xf numFmtId="41" fontId="4" fillId="0" borderId="0" xfId="6" applyNumberFormat="1" applyFont="1" applyAlignment="1">
      <alignment horizontal="center" vertical="center"/>
    </xf>
    <xf numFmtId="41" fontId="4" fillId="0" borderId="0" xfId="9" applyNumberFormat="1" applyFont="1" applyAlignment="1">
      <alignment horizontal="center" vertical="center"/>
    </xf>
    <xf numFmtId="41" fontId="4" fillId="0" borderId="0" xfId="9" applyNumberFormat="1" applyFont="1" applyAlignment="1">
      <alignment horizontal="left" vertical="center" indent="2"/>
    </xf>
    <xf numFmtId="38" fontId="4" fillId="0" borderId="0" xfId="6" applyNumberFormat="1" applyFont="1" applyAlignment="1">
      <alignment horizontal="left" vertical="center" indent="2"/>
    </xf>
    <xf numFmtId="41" fontId="4" fillId="0" borderId="0" xfId="6" applyNumberFormat="1" applyFont="1" applyAlignment="1">
      <alignment vertical="center"/>
    </xf>
    <xf numFmtId="41" fontId="4" fillId="0" borderId="0" xfId="6" applyNumberFormat="1" applyFont="1" applyAlignment="1">
      <alignment horizontal="right" vertical="center"/>
    </xf>
    <xf numFmtId="41" fontId="4" fillId="0" borderId="1" xfId="6" applyNumberFormat="1" applyFont="1" applyBorder="1" applyAlignment="1">
      <alignment horizontal="right" vertical="center"/>
    </xf>
    <xf numFmtId="0" fontId="4" fillId="0" borderId="0" xfId="19" applyFont="1" applyAlignment="1">
      <alignment vertical="top"/>
    </xf>
    <xf numFmtId="38" fontId="4" fillId="0" borderId="0" xfId="6" applyNumberFormat="1" applyFont="1" applyAlignment="1">
      <alignment vertical="center"/>
    </xf>
    <xf numFmtId="38" fontId="4" fillId="0" borderId="0" xfId="9" applyNumberFormat="1" applyFont="1" applyAlignment="1">
      <alignment horizontal="left" vertical="center" indent="1"/>
    </xf>
    <xf numFmtId="41" fontId="4" fillId="0" borderId="0" xfId="9" applyNumberFormat="1" applyFont="1" applyAlignment="1">
      <alignment horizontal="left" vertical="center" indent="1"/>
    </xf>
    <xf numFmtId="41" fontId="4" fillId="0" borderId="1" xfId="9" applyNumberFormat="1" applyFont="1" applyBorder="1" applyAlignment="1">
      <alignment vertical="center"/>
    </xf>
    <xf numFmtId="0" fontId="4" fillId="0" borderId="0" xfId="19" applyFont="1" applyAlignment="1">
      <alignment horizontal="left" vertical="top"/>
    </xf>
    <xf numFmtId="41" fontId="4" fillId="0" borderId="0" xfId="9" applyNumberFormat="1" applyFont="1" applyAlignment="1">
      <alignment horizontal="left" vertical="center" indent="3"/>
    </xf>
    <xf numFmtId="38" fontId="4" fillId="0" borderId="0" xfId="9" applyNumberFormat="1" applyFont="1" applyAlignment="1">
      <alignment vertical="center"/>
    </xf>
    <xf numFmtId="38" fontId="4" fillId="0" borderId="0" xfId="9" applyNumberFormat="1" applyFont="1" applyAlignment="1">
      <alignment horizontal="left" vertical="center" indent="4"/>
    </xf>
    <xf numFmtId="41" fontId="4" fillId="0" borderId="2" xfId="9" applyNumberFormat="1" applyFont="1" applyBorder="1" applyAlignment="1">
      <alignment vertical="center"/>
    </xf>
    <xf numFmtId="41" fontId="4" fillId="0" borderId="0" xfId="9" applyNumberFormat="1" applyFont="1" applyAlignment="1">
      <alignment horizontal="left" vertical="center" indent="4"/>
    </xf>
    <xf numFmtId="164" fontId="4" fillId="0" borderId="0" xfId="9" applyNumberFormat="1" applyFont="1" applyAlignment="1">
      <alignment vertical="center"/>
    </xf>
    <xf numFmtId="164" fontId="3" fillId="0" borderId="0" xfId="9" applyNumberFormat="1" applyFont="1" applyAlignment="1">
      <alignment vertical="center"/>
    </xf>
    <xf numFmtId="0" fontId="3" fillId="0" borderId="0" xfId="19" applyFont="1" applyAlignment="1">
      <alignment vertical="center" wrapText="1"/>
    </xf>
    <xf numFmtId="0" fontId="4" fillId="0" borderId="0" xfId="19" applyFont="1" applyAlignment="1">
      <alignment vertical="center" wrapText="1"/>
    </xf>
    <xf numFmtId="0" fontId="4" fillId="0" borderId="0" xfId="19" applyFont="1" applyAlignment="1">
      <alignment horizontal="left" vertical="center"/>
    </xf>
    <xf numFmtId="41" fontId="4" fillId="0" borderId="4" xfId="9" applyNumberFormat="1" applyFont="1" applyBorder="1" applyAlignment="1">
      <alignment vertical="center"/>
    </xf>
    <xf numFmtId="49" fontId="4" fillId="0" borderId="9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38" fontId="4" fillId="0" borderId="1" xfId="4" applyNumberFormat="1" applyFont="1" applyBorder="1" applyAlignment="1">
      <alignment horizontal="center" vertical="center"/>
    </xf>
    <xf numFmtId="49" fontId="4" fillId="0" borderId="1" xfId="4" applyNumberFormat="1" applyFont="1" applyBorder="1" applyAlignment="1">
      <alignment horizontal="center" vertical="center"/>
    </xf>
    <xf numFmtId="0" fontId="3" fillId="0" borderId="0" xfId="4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38" fontId="4" fillId="0" borderId="2" xfId="9" applyNumberFormat="1" applyFont="1" applyBorder="1" applyAlignment="1">
      <alignment horizontal="center" vertical="center"/>
    </xf>
    <xf numFmtId="0" fontId="3" fillId="0" borderId="0" xfId="9" applyFont="1" applyAlignment="1">
      <alignment horizontal="left" vertical="top"/>
    </xf>
    <xf numFmtId="0" fontId="3" fillId="0" borderId="0" xfId="6" applyFont="1" applyAlignment="1">
      <alignment horizontal="left" vertical="top"/>
    </xf>
    <xf numFmtId="38" fontId="4" fillId="0" borderId="1" xfId="6" applyNumberFormat="1" applyFont="1" applyBorder="1" applyAlignment="1">
      <alignment horizontal="center" vertical="center"/>
    </xf>
    <xf numFmtId="49" fontId="4" fillId="0" borderId="1" xfId="6" applyNumberFormat="1" applyFont="1" applyBorder="1" applyAlignment="1">
      <alignment horizontal="center" vertical="center"/>
    </xf>
  </cellXfs>
  <cellStyles count="21">
    <cellStyle name="Comma" xfId="1" builtinId="3"/>
    <cellStyle name="Comma 2" xfId="3" xr:uid="{E4A423E0-3C20-4423-8E6D-0F028898652F}"/>
    <cellStyle name="Comma 2 2" xfId="5" xr:uid="{BB4F3F1C-64C1-413A-8CB2-7D034CF77498}"/>
    <cellStyle name="Neutral" xfId="2" builtinId="28"/>
    <cellStyle name="Normal" xfId="0" builtinId="0"/>
    <cellStyle name="Normal 2" xfId="4" xr:uid="{CD5AB65F-42F1-40B6-8E52-5692FB77762C}"/>
    <cellStyle name="Normal 2 2 2" xfId="11" xr:uid="{CCA322C3-36B9-401E-AEA6-45B8F79E85D9}"/>
    <cellStyle name="Normal 2 3" xfId="6" xr:uid="{67597540-2CB7-4183-AF95-007EF92B3987}"/>
    <cellStyle name="Normal 2 3 2 2 2" xfId="14" xr:uid="{DEBD44E8-A21D-4120-8A75-BC3FA9199459}"/>
    <cellStyle name="Normal 2 3 2 2 7" xfId="18" xr:uid="{639499C0-B3E4-4F24-B684-CE69BB52ABB1}"/>
    <cellStyle name="Normal 3" xfId="10" xr:uid="{EC90370E-239C-458A-9F06-865B0EA01B51}"/>
    <cellStyle name="Normal 4" xfId="9" xr:uid="{F9782D7D-F964-44F4-876C-27DC78136D18}"/>
    <cellStyle name="Normal 4 2" xfId="17" xr:uid="{C49FBC8A-41A8-4C3F-B46A-7DADB3A4331A}"/>
    <cellStyle name="Normal 5 2" xfId="19" xr:uid="{AFBD8D2A-1098-4B3B-B634-84E0ED850192}"/>
    <cellStyle name="Normal_031220040678T02" xfId="8" xr:uid="{3AAB8114-04E2-4208-98EB-D54E0DADD2D8}"/>
    <cellStyle name="Normal_KCE44Y" xfId="7" xr:uid="{9E7FBD4B-843B-4499-BD30-0C9C5FD76CB8}"/>
    <cellStyle name="Normal_KTC50Q3" xfId="16" xr:uid="{07B16F20-1863-458B-85F8-05B9FD20A6C7}"/>
    <cellStyle name="Normal_Q2_FS_THAI_AEONTS49 (3)" xfId="12" xr:uid="{DE6EE117-97D2-4085-BF30-AF6342E4091F}"/>
    <cellStyle name="Normal_SHEET" xfId="15" xr:uid="{34893798-29C4-43E3-B131-333E72623CB7}"/>
    <cellStyle name="Normal_Worksheet in   ATS45Q3" xfId="13" xr:uid="{9CCF2A6C-B968-4B84-A223-C06FA9AB3004}"/>
    <cellStyle name="Percent" xfId="20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Users/psukjaroenchaikul/Desktop/KTC%20Q1'20/FS%20KTC/KTC63_Q1_Revise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ินทรัพย์"/>
      <sheetName val="หนี้สิน"/>
      <sheetName val="งบกำไรขาดทุน + เบ็ดเสร็จ"/>
      <sheetName val="สผถ.รวม"/>
      <sheetName val="สผถ.เดี่ยว"/>
      <sheetName val="กระแสเงินสด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C47432-B38A-4B81-975F-A71675968A84}">
  <dimension ref="A1:O118"/>
  <sheetViews>
    <sheetView showGridLines="0" view="pageBreakPreview" topLeftCell="A94" zoomScale="70" zoomScaleNormal="80" zoomScaleSheetLayoutView="70" workbookViewId="0">
      <selection activeCell="R54" sqref="R54"/>
    </sheetView>
  </sheetViews>
  <sheetFormatPr defaultColWidth="9.125" defaultRowHeight="23.25" customHeight="1"/>
  <cols>
    <col min="1" max="1" width="53.125" style="42" customWidth="1"/>
    <col min="2" max="2" width="9.5" style="46" customWidth="1"/>
    <col min="3" max="3" width="1.625" style="46" customWidth="1"/>
    <col min="4" max="4" width="16" style="46" customWidth="1"/>
    <col min="5" max="5" width="1.625" style="46" customWidth="1"/>
    <col min="6" max="6" width="16" style="46" customWidth="1"/>
    <col min="7" max="7" width="1.625" style="46" customWidth="1"/>
    <col min="8" max="8" width="16" style="46" customWidth="1"/>
    <col min="9" max="9" width="1.625" style="46" customWidth="1"/>
    <col min="10" max="10" width="16" style="46" customWidth="1"/>
    <col min="11" max="11" width="17" style="42" bestFit="1" customWidth="1"/>
    <col min="12" max="12" width="5.125" style="42" bestFit="1" customWidth="1"/>
    <col min="13" max="13" width="13.125" style="42" bestFit="1" customWidth="1"/>
    <col min="14" max="14" width="11.125" style="42" bestFit="1" customWidth="1"/>
    <col min="15" max="15" width="15.875" style="42" customWidth="1"/>
    <col min="16" max="16384" width="9.125" style="42"/>
  </cols>
  <sheetData>
    <row r="1" spans="1:15" ht="23.25" customHeight="1">
      <c r="A1" s="41" t="s">
        <v>0</v>
      </c>
      <c r="B1" s="41"/>
      <c r="C1" s="41"/>
      <c r="D1" s="41"/>
      <c r="E1" s="41"/>
      <c r="F1" s="41"/>
      <c r="G1" s="41"/>
      <c r="H1" s="41"/>
      <c r="I1" s="41"/>
      <c r="J1" s="41"/>
    </row>
    <row r="2" spans="1:15" ht="23.25" customHeight="1">
      <c r="A2" s="41" t="s">
        <v>1</v>
      </c>
      <c r="B2" s="41"/>
      <c r="C2" s="41"/>
      <c r="D2" s="41"/>
      <c r="E2" s="41"/>
      <c r="F2" s="41"/>
      <c r="G2" s="41"/>
      <c r="H2" s="41"/>
      <c r="I2" s="41"/>
      <c r="J2" s="41"/>
    </row>
    <row r="3" spans="1:15" ht="23.25" customHeight="1">
      <c r="A3" s="41" t="s">
        <v>175</v>
      </c>
      <c r="B3" s="41"/>
      <c r="C3" s="41"/>
      <c r="D3" s="41"/>
      <c r="E3" s="41"/>
      <c r="F3" s="41"/>
      <c r="G3" s="41"/>
      <c r="H3" s="41"/>
      <c r="I3" s="41"/>
      <c r="J3" s="41"/>
    </row>
    <row r="4" spans="1:15" ht="23.25" customHeight="1">
      <c r="A4" s="181" t="s">
        <v>2</v>
      </c>
      <c r="B4" s="181"/>
      <c r="C4" s="181"/>
      <c r="D4" s="181"/>
      <c r="E4" s="181"/>
      <c r="F4" s="181"/>
      <c r="G4" s="181"/>
      <c r="H4" s="181"/>
      <c r="I4" s="181"/>
      <c r="J4" s="181"/>
    </row>
    <row r="5" spans="1:15" ht="23.25" customHeight="1">
      <c r="A5" s="41"/>
      <c r="B5" s="44"/>
      <c r="C5" s="42"/>
      <c r="D5" s="182" t="s">
        <v>3</v>
      </c>
      <c r="E5" s="182"/>
      <c r="F5" s="182"/>
      <c r="H5" s="183" t="s">
        <v>4</v>
      </c>
      <c r="I5" s="183"/>
      <c r="J5" s="183"/>
    </row>
    <row r="6" spans="1:15" ht="23.25" customHeight="1">
      <c r="A6" s="48"/>
      <c r="B6" s="45" t="s">
        <v>184</v>
      </c>
      <c r="C6" s="44"/>
      <c r="D6" s="49" t="s">
        <v>176</v>
      </c>
      <c r="E6" s="44"/>
      <c r="F6" s="49" t="s">
        <v>169</v>
      </c>
      <c r="G6" s="44"/>
      <c r="H6" s="49" t="s">
        <v>176</v>
      </c>
      <c r="I6" s="44"/>
      <c r="J6" s="49" t="s">
        <v>169</v>
      </c>
    </row>
    <row r="7" spans="1:15" ht="23.25" customHeight="1">
      <c r="A7" s="48"/>
      <c r="B7" s="44"/>
      <c r="C7" s="44"/>
      <c r="D7" s="46" t="s">
        <v>187</v>
      </c>
      <c r="F7" s="46" t="s">
        <v>5</v>
      </c>
      <c r="H7" s="46" t="s">
        <v>187</v>
      </c>
      <c r="J7" s="46" t="s">
        <v>5</v>
      </c>
    </row>
    <row r="8" spans="1:15" ht="23.25" customHeight="1">
      <c r="A8" s="48"/>
      <c r="B8" s="44"/>
      <c r="C8" s="44"/>
      <c r="D8" s="46" t="s">
        <v>188</v>
      </c>
      <c r="F8" s="50"/>
      <c r="H8" s="46" t="s">
        <v>188</v>
      </c>
      <c r="J8" s="50"/>
    </row>
    <row r="9" spans="1:15" ht="23.25" customHeight="1">
      <c r="A9" s="51" t="s">
        <v>6</v>
      </c>
      <c r="B9" s="52"/>
      <c r="C9" s="52"/>
      <c r="D9" s="52"/>
      <c r="E9" s="52"/>
      <c r="F9" s="52"/>
      <c r="G9" s="52"/>
      <c r="H9" s="52"/>
      <c r="I9" s="52"/>
      <c r="J9" s="52"/>
    </row>
    <row r="10" spans="1:15" ht="23.25" customHeight="1">
      <c r="A10" s="51" t="s">
        <v>7</v>
      </c>
      <c r="B10" s="44"/>
      <c r="C10" s="44"/>
      <c r="D10" s="44"/>
      <c r="E10" s="44"/>
      <c r="F10" s="44"/>
      <c r="G10" s="44"/>
      <c r="H10" s="44"/>
      <c r="I10" s="44"/>
      <c r="J10" s="44"/>
    </row>
    <row r="11" spans="1:15" ht="23.25" customHeight="1">
      <c r="A11" s="53" t="s">
        <v>8</v>
      </c>
      <c r="B11" s="44"/>
      <c r="C11" s="44"/>
      <c r="D11" s="1">
        <v>2924362</v>
      </c>
      <c r="E11" s="54"/>
      <c r="F11" s="2">
        <v>3471462</v>
      </c>
      <c r="G11" s="54"/>
      <c r="H11" s="1">
        <v>2757089</v>
      </c>
      <c r="I11" s="54"/>
      <c r="J11" s="2">
        <v>3451204</v>
      </c>
      <c r="K11" s="2"/>
      <c r="L11" s="55"/>
      <c r="M11" s="2"/>
      <c r="N11" s="56"/>
      <c r="O11" s="56"/>
    </row>
    <row r="12" spans="1:15" ht="23.25" customHeight="1">
      <c r="A12" s="53" t="s">
        <v>9</v>
      </c>
      <c r="B12" s="44"/>
      <c r="C12" s="44"/>
      <c r="D12" s="1"/>
      <c r="E12" s="54"/>
      <c r="F12" s="2"/>
      <c r="G12" s="54"/>
      <c r="H12" s="1"/>
      <c r="I12" s="54"/>
      <c r="J12" s="2"/>
      <c r="K12" s="2"/>
      <c r="L12" s="55"/>
      <c r="M12" s="55"/>
      <c r="O12" s="56"/>
    </row>
    <row r="13" spans="1:15" ht="23.25" customHeight="1">
      <c r="A13" s="53" t="s">
        <v>10</v>
      </c>
      <c r="B13" s="57">
        <v>4</v>
      </c>
      <c r="C13" s="44"/>
      <c r="D13" s="1">
        <v>98894606</v>
      </c>
      <c r="E13" s="54"/>
      <c r="F13" s="2">
        <v>102627934</v>
      </c>
      <c r="G13" s="54"/>
      <c r="H13" s="1">
        <v>98590247</v>
      </c>
      <c r="I13" s="54"/>
      <c r="J13" s="2">
        <v>102293690</v>
      </c>
      <c r="K13" s="2"/>
      <c r="L13" s="55"/>
      <c r="M13" s="2"/>
      <c r="N13" s="56"/>
      <c r="O13" s="56"/>
    </row>
    <row r="14" spans="1:15" ht="23.25" customHeight="1">
      <c r="A14" s="53" t="s">
        <v>11</v>
      </c>
      <c r="B14" s="57">
        <v>11.1</v>
      </c>
      <c r="C14" s="44"/>
      <c r="D14" s="1">
        <v>0</v>
      </c>
      <c r="E14" s="54"/>
      <c r="F14" s="3">
        <v>0</v>
      </c>
      <c r="G14" s="54"/>
      <c r="H14" s="1">
        <v>1265000</v>
      </c>
      <c r="I14" s="54"/>
      <c r="J14" s="2">
        <v>1023000</v>
      </c>
      <c r="K14" s="2"/>
      <c r="L14" s="55"/>
      <c r="M14" s="2"/>
      <c r="N14" s="56"/>
      <c r="O14" s="56"/>
    </row>
    <row r="15" spans="1:15" ht="23.25" customHeight="1">
      <c r="A15" s="53" t="s">
        <v>12</v>
      </c>
      <c r="C15" s="44"/>
      <c r="D15" s="1">
        <v>1065687</v>
      </c>
      <c r="E15" s="54"/>
      <c r="F15" s="2">
        <v>893387</v>
      </c>
      <c r="G15" s="54"/>
      <c r="H15" s="1">
        <v>986962</v>
      </c>
      <c r="I15" s="54"/>
      <c r="J15" s="2">
        <v>813884</v>
      </c>
      <c r="K15" s="2"/>
      <c r="L15" s="55"/>
      <c r="M15" s="2"/>
      <c r="N15" s="56"/>
      <c r="O15" s="56"/>
    </row>
    <row r="16" spans="1:15" ht="23.25" customHeight="1">
      <c r="A16" s="53" t="s">
        <v>170</v>
      </c>
      <c r="B16" s="57">
        <v>5</v>
      </c>
      <c r="C16" s="44"/>
      <c r="D16" s="1">
        <v>1998</v>
      </c>
      <c r="E16" s="54"/>
      <c r="F16" s="2">
        <v>1997</v>
      </c>
      <c r="G16" s="54"/>
      <c r="H16" s="1">
        <v>1998</v>
      </c>
      <c r="I16" s="54"/>
      <c r="J16" s="2">
        <v>1997</v>
      </c>
      <c r="K16" s="2"/>
      <c r="L16" s="55"/>
      <c r="M16" s="2"/>
      <c r="N16" s="56"/>
      <c r="O16" s="56"/>
    </row>
    <row r="17" spans="1:15" ht="23.25" customHeight="1">
      <c r="A17" s="51" t="s">
        <v>13</v>
      </c>
      <c r="B17" s="44"/>
      <c r="C17" s="44"/>
      <c r="D17" s="4">
        <f>SUM(D11:D16)</f>
        <v>102886653</v>
      </c>
      <c r="E17" s="54"/>
      <c r="F17" s="4">
        <f>SUM(F11:F16)</f>
        <v>106994780</v>
      </c>
      <c r="G17" s="54"/>
      <c r="H17" s="4">
        <f>SUM(H11:H16)</f>
        <v>103601296</v>
      </c>
      <c r="I17" s="54"/>
      <c r="J17" s="4">
        <f>SUM(J11:J16)</f>
        <v>107583775</v>
      </c>
      <c r="K17" s="2"/>
      <c r="L17" s="55"/>
      <c r="M17" s="55"/>
      <c r="N17" s="56"/>
      <c r="O17" s="56"/>
    </row>
    <row r="18" spans="1:15" ht="23.25" customHeight="1">
      <c r="A18" s="58" t="s">
        <v>14</v>
      </c>
      <c r="B18" s="44"/>
      <c r="C18" s="44"/>
      <c r="D18" s="54"/>
      <c r="E18" s="54"/>
      <c r="F18" s="54"/>
      <c r="G18" s="54"/>
      <c r="H18" s="54"/>
      <c r="I18" s="54"/>
      <c r="J18" s="54"/>
      <c r="K18" s="2"/>
      <c r="L18" s="55"/>
      <c r="M18" s="55"/>
    </row>
    <row r="19" spans="1:15" ht="23.25" customHeight="1">
      <c r="A19" s="53" t="s">
        <v>9</v>
      </c>
      <c r="B19" s="44"/>
      <c r="C19" s="44"/>
      <c r="D19" s="54"/>
      <c r="E19" s="54"/>
      <c r="F19" s="54"/>
      <c r="G19" s="54"/>
      <c r="H19" s="54"/>
      <c r="I19" s="54"/>
      <c r="J19" s="54"/>
      <c r="K19" s="2"/>
      <c r="L19" s="55"/>
      <c r="M19" s="55"/>
    </row>
    <row r="20" spans="1:15" ht="23.25" customHeight="1">
      <c r="A20" s="53" t="s">
        <v>15</v>
      </c>
      <c r="B20" s="57">
        <v>4</v>
      </c>
      <c r="C20" s="44"/>
      <c r="D20" s="54">
        <v>352353</v>
      </c>
      <c r="E20" s="54"/>
      <c r="F20" s="1">
        <v>532942</v>
      </c>
      <c r="G20" s="54"/>
      <c r="H20" s="5">
        <v>0</v>
      </c>
      <c r="I20" s="54"/>
      <c r="J20" s="3">
        <v>0</v>
      </c>
      <c r="K20" s="2"/>
      <c r="L20" s="55"/>
      <c r="M20" s="2"/>
      <c r="N20" s="56"/>
      <c r="O20" s="56"/>
    </row>
    <row r="21" spans="1:15" ht="23.25" customHeight="1">
      <c r="A21" s="53" t="s">
        <v>165</v>
      </c>
      <c r="B21" s="57">
        <v>6</v>
      </c>
      <c r="C21" s="44"/>
      <c r="D21" s="6">
        <v>0</v>
      </c>
      <c r="E21" s="54"/>
      <c r="F21" s="1">
        <v>0</v>
      </c>
      <c r="G21" s="54"/>
      <c r="H21" s="6">
        <v>187974</v>
      </c>
      <c r="I21" s="54"/>
      <c r="J21" s="1">
        <v>187974</v>
      </c>
      <c r="K21" s="2"/>
      <c r="L21" s="55"/>
      <c r="M21" s="2"/>
      <c r="N21" s="56"/>
      <c r="O21" s="56"/>
    </row>
    <row r="22" spans="1:15" ht="23.25" customHeight="1">
      <c r="A22" s="53" t="s">
        <v>16</v>
      </c>
      <c r="B22" s="57">
        <v>11.1</v>
      </c>
      <c r="C22" s="44"/>
      <c r="D22" s="6">
        <v>0</v>
      </c>
      <c r="E22" s="54"/>
      <c r="F22" s="3">
        <v>0</v>
      </c>
      <c r="G22" s="54"/>
      <c r="H22" s="6">
        <v>0</v>
      </c>
      <c r="I22" s="54"/>
      <c r="J22" s="1">
        <v>500000</v>
      </c>
      <c r="K22" s="2"/>
      <c r="L22" s="55"/>
      <c r="M22" s="2"/>
      <c r="N22" s="56"/>
      <c r="O22" s="56"/>
    </row>
    <row r="23" spans="1:15" ht="23.25" customHeight="1">
      <c r="A23" s="53" t="s">
        <v>17</v>
      </c>
      <c r="B23" s="57"/>
      <c r="C23" s="44"/>
      <c r="D23" s="6">
        <v>7</v>
      </c>
      <c r="E23" s="54"/>
      <c r="F23" s="1">
        <v>7281</v>
      </c>
      <c r="G23" s="54"/>
      <c r="H23" s="5">
        <v>0</v>
      </c>
      <c r="I23" s="54"/>
      <c r="J23" s="3">
        <v>0</v>
      </c>
      <c r="K23" s="2"/>
      <c r="L23" s="55"/>
      <c r="M23" s="2"/>
      <c r="N23" s="56"/>
      <c r="O23" s="56"/>
    </row>
    <row r="24" spans="1:15" ht="23.25" customHeight="1">
      <c r="A24" s="53" t="s">
        <v>18</v>
      </c>
      <c r="B24" s="57"/>
      <c r="C24" s="44"/>
      <c r="D24" s="6">
        <v>451205</v>
      </c>
      <c r="E24" s="54"/>
      <c r="F24" s="1">
        <v>367053</v>
      </c>
      <c r="G24" s="54"/>
      <c r="H24" s="6">
        <v>449628</v>
      </c>
      <c r="I24" s="54"/>
      <c r="J24" s="1">
        <v>364439</v>
      </c>
      <c r="K24" s="2"/>
      <c r="L24" s="55"/>
      <c r="M24" s="2"/>
      <c r="N24" s="56"/>
      <c r="O24" s="56"/>
    </row>
    <row r="25" spans="1:15" ht="23.25" customHeight="1">
      <c r="A25" s="53" t="s">
        <v>19</v>
      </c>
      <c r="B25" s="57"/>
      <c r="C25" s="44"/>
      <c r="D25" s="6">
        <v>377032</v>
      </c>
      <c r="E25" s="54"/>
      <c r="F25" s="1">
        <v>221520</v>
      </c>
      <c r="G25" s="54"/>
      <c r="H25" s="6">
        <v>377032</v>
      </c>
      <c r="I25" s="54"/>
      <c r="J25" s="1">
        <v>220958</v>
      </c>
      <c r="K25" s="2"/>
      <c r="L25" s="55"/>
      <c r="M25" s="2"/>
      <c r="N25" s="56"/>
      <c r="O25" s="56"/>
    </row>
    <row r="26" spans="1:15" ht="23.25" customHeight="1">
      <c r="A26" s="53" t="s">
        <v>20</v>
      </c>
      <c r="B26" s="57"/>
      <c r="C26" s="44"/>
      <c r="D26" s="6">
        <v>512811</v>
      </c>
      <c r="E26" s="54"/>
      <c r="F26" s="1">
        <v>379623</v>
      </c>
      <c r="G26" s="54"/>
      <c r="H26" s="6">
        <v>512172</v>
      </c>
      <c r="I26" s="54"/>
      <c r="J26" s="1">
        <v>378540</v>
      </c>
      <c r="K26" s="2"/>
      <c r="L26" s="55"/>
      <c r="M26" s="2"/>
      <c r="N26" s="56"/>
      <c r="O26" s="56"/>
    </row>
    <row r="27" spans="1:15" ht="23.25" customHeight="1">
      <c r="A27" s="53" t="s">
        <v>21</v>
      </c>
      <c r="B27" s="57">
        <v>7.1</v>
      </c>
      <c r="C27" s="44"/>
      <c r="D27" s="6">
        <v>1936386</v>
      </c>
      <c r="E27" s="54"/>
      <c r="F27" s="1">
        <v>1936913</v>
      </c>
      <c r="G27" s="54"/>
      <c r="H27" s="6">
        <v>2046653</v>
      </c>
      <c r="I27" s="54"/>
      <c r="J27" s="1">
        <v>2047180</v>
      </c>
      <c r="K27" s="2"/>
      <c r="L27" s="55"/>
      <c r="M27" s="2"/>
      <c r="N27" s="56"/>
      <c r="O27" s="56"/>
    </row>
    <row r="28" spans="1:15" ht="23.25" customHeight="1">
      <c r="A28" s="53" t="s">
        <v>22</v>
      </c>
      <c r="B28" s="44"/>
      <c r="C28" s="44"/>
      <c r="D28" s="6">
        <v>77832</v>
      </c>
      <c r="E28" s="54"/>
      <c r="F28" s="2">
        <v>83855</v>
      </c>
      <c r="G28" s="54"/>
      <c r="H28" s="6">
        <v>76854</v>
      </c>
      <c r="I28" s="54"/>
      <c r="J28" s="2">
        <v>82875</v>
      </c>
      <c r="K28" s="2"/>
      <c r="L28" s="55"/>
      <c r="M28" s="2"/>
      <c r="N28" s="56"/>
      <c r="O28" s="56"/>
    </row>
    <row r="29" spans="1:15" ht="23.25" customHeight="1">
      <c r="A29" s="51" t="s">
        <v>23</v>
      </c>
      <c r="B29" s="44"/>
      <c r="C29" s="44"/>
      <c r="D29" s="4">
        <f>SUM(D19:D28)</f>
        <v>3707626</v>
      </c>
      <c r="E29" s="54"/>
      <c r="F29" s="4">
        <f>SUM(F19:F28)</f>
        <v>3529187</v>
      </c>
      <c r="G29" s="54"/>
      <c r="H29" s="4">
        <f>SUM(H19:H28)</f>
        <v>3650313</v>
      </c>
      <c r="I29" s="54"/>
      <c r="J29" s="4">
        <f>SUM(J19:J28)</f>
        <v>3781966</v>
      </c>
      <c r="K29" s="2"/>
      <c r="L29" s="55"/>
      <c r="M29" s="55"/>
      <c r="N29" s="56"/>
      <c r="O29" s="56"/>
    </row>
    <row r="30" spans="1:15" ht="23.25" customHeight="1" thickBot="1">
      <c r="A30" s="58" t="s">
        <v>24</v>
      </c>
      <c r="B30" s="52"/>
      <c r="C30" s="52"/>
      <c r="D30" s="7">
        <f>D29+D17</f>
        <v>106594279</v>
      </c>
      <c r="E30" s="59"/>
      <c r="F30" s="7">
        <f>F29+F17</f>
        <v>110523967</v>
      </c>
      <c r="G30" s="59"/>
      <c r="H30" s="7">
        <f>H29+H17</f>
        <v>107251609</v>
      </c>
      <c r="I30" s="59"/>
      <c r="J30" s="7">
        <f>J29+J17</f>
        <v>111365741</v>
      </c>
      <c r="K30" s="2"/>
      <c r="L30" s="55"/>
      <c r="M30" s="55"/>
      <c r="N30" s="56"/>
      <c r="O30" s="56"/>
    </row>
    <row r="31" spans="1:15" ht="23.25" customHeight="1" thickTop="1">
      <c r="A31" s="58"/>
      <c r="B31" s="52"/>
      <c r="C31" s="52"/>
      <c r="D31" s="60"/>
      <c r="E31" s="60"/>
      <c r="F31" s="60"/>
      <c r="G31" s="60"/>
      <c r="H31" s="60"/>
      <c r="I31" s="60"/>
      <c r="J31" s="60"/>
      <c r="K31" s="2"/>
      <c r="O31" s="56"/>
    </row>
    <row r="32" spans="1:15" ht="23.25" customHeight="1">
      <c r="A32" s="61" t="s">
        <v>91</v>
      </c>
      <c r="B32" s="52"/>
      <c r="C32" s="52"/>
      <c r="D32" s="60"/>
      <c r="E32" s="60"/>
      <c r="F32" s="60"/>
      <c r="G32" s="60"/>
      <c r="H32" s="60"/>
      <c r="I32" s="60"/>
      <c r="J32" s="60"/>
      <c r="K32" s="2"/>
      <c r="O32" s="56"/>
    </row>
    <row r="33" spans="1:15" ht="23.25" customHeight="1">
      <c r="A33" s="58"/>
      <c r="B33" s="52"/>
      <c r="C33" s="52"/>
      <c r="D33" s="60"/>
      <c r="E33" s="60"/>
      <c r="F33" s="60"/>
      <c r="G33" s="60"/>
      <c r="H33" s="60"/>
      <c r="I33" s="60"/>
      <c r="J33" s="60"/>
      <c r="K33" s="2"/>
      <c r="O33" s="56"/>
    </row>
    <row r="34" spans="1:15" ht="23.25" customHeight="1">
      <c r="A34" s="58"/>
      <c r="B34" s="52"/>
      <c r="C34" s="52"/>
      <c r="D34" s="60"/>
      <c r="E34" s="60"/>
      <c r="F34" s="60"/>
      <c r="G34" s="60"/>
      <c r="H34" s="60"/>
      <c r="I34" s="60"/>
      <c r="J34" s="60"/>
      <c r="K34" s="2"/>
      <c r="O34" s="56"/>
    </row>
    <row r="35" spans="1:15" ht="23.25" customHeight="1">
      <c r="A35" s="58"/>
      <c r="B35" s="52"/>
      <c r="C35" s="52"/>
      <c r="D35" s="60"/>
      <c r="E35" s="60"/>
      <c r="F35" s="60"/>
      <c r="G35" s="60"/>
      <c r="H35" s="60"/>
      <c r="I35" s="60"/>
      <c r="J35" s="60"/>
      <c r="K35" s="2"/>
      <c r="O35" s="56"/>
    </row>
    <row r="36" spans="1:15" ht="23.25" customHeight="1">
      <c r="A36" s="58"/>
      <c r="B36" s="52"/>
      <c r="C36" s="52"/>
      <c r="D36" s="60"/>
      <c r="E36" s="60"/>
      <c r="F36" s="60"/>
      <c r="G36" s="60"/>
      <c r="H36" s="60"/>
      <c r="I36" s="60"/>
      <c r="J36" s="60"/>
      <c r="K36" s="2"/>
      <c r="O36" s="56"/>
    </row>
    <row r="37" spans="1:15" ht="23.25" customHeight="1">
      <c r="A37" s="41" t="s">
        <v>0</v>
      </c>
      <c r="B37" s="41"/>
      <c r="C37" s="41"/>
      <c r="D37" s="41"/>
      <c r="E37" s="41"/>
      <c r="F37" s="41"/>
      <c r="G37" s="41"/>
      <c r="H37" s="41"/>
      <c r="I37" s="41"/>
      <c r="J37" s="41"/>
      <c r="K37" s="2"/>
      <c r="O37" s="56"/>
    </row>
    <row r="38" spans="1:15" ht="23.25" customHeight="1">
      <c r="A38" s="41" t="s">
        <v>25</v>
      </c>
      <c r="B38" s="41"/>
      <c r="C38" s="41"/>
      <c r="D38" s="41"/>
      <c r="E38" s="41"/>
      <c r="F38" s="41"/>
      <c r="G38" s="41"/>
      <c r="H38" s="41"/>
      <c r="I38" s="41"/>
      <c r="J38" s="41"/>
      <c r="K38" s="2"/>
      <c r="O38" s="56"/>
    </row>
    <row r="39" spans="1:15" ht="23.25" customHeight="1">
      <c r="A39" s="41" t="s">
        <v>175</v>
      </c>
      <c r="B39" s="41"/>
      <c r="C39" s="41"/>
      <c r="D39" s="41"/>
      <c r="E39" s="41"/>
      <c r="F39" s="41"/>
      <c r="G39" s="41"/>
      <c r="H39" s="41"/>
      <c r="I39" s="41"/>
      <c r="J39" s="41"/>
      <c r="K39" s="2"/>
      <c r="O39" s="56"/>
    </row>
    <row r="40" spans="1:15" ht="23.25" customHeight="1">
      <c r="A40" s="181" t="s">
        <v>2</v>
      </c>
      <c r="B40" s="181"/>
      <c r="C40" s="181"/>
      <c r="D40" s="181"/>
      <c r="E40" s="181"/>
      <c r="F40" s="181"/>
      <c r="G40" s="181"/>
      <c r="H40" s="181"/>
      <c r="I40" s="181"/>
      <c r="J40" s="181"/>
      <c r="K40" s="2"/>
      <c r="O40" s="56"/>
    </row>
    <row r="41" spans="1:15" ht="23.25" customHeight="1">
      <c r="A41" s="43"/>
      <c r="B41" s="44"/>
      <c r="C41" s="42"/>
      <c r="D41" s="182" t="s">
        <v>3</v>
      </c>
      <c r="E41" s="182"/>
      <c r="F41" s="182"/>
      <c r="H41" s="183" t="s">
        <v>4</v>
      </c>
      <c r="I41" s="183"/>
      <c r="J41" s="183"/>
      <c r="K41" s="2"/>
      <c r="O41" s="56"/>
    </row>
    <row r="42" spans="1:15" ht="23.25" customHeight="1">
      <c r="A42" s="48"/>
      <c r="B42" s="45" t="s">
        <v>184</v>
      </c>
      <c r="C42" s="44"/>
      <c r="D42" s="49" t="s">
        <v>176</v>
      </c>
      <c r="E42" s="44"/>
      <c r="F42" s="49" t="s">
        <v>169</v>
      </c>
      <c r="G42" s="44"/>
      <c r="H42" s="49" t="s">
        <v>176</v>
      </c>
      <c r="I42" s="44"/>
      <c r="J42" s="49" t="s">
        <v>169</v>
      </c>
      <c r="K42" s="2"/>
      <c r="O42" s="56"/>
    </row>
    <row r="43" spans="1:15" ht="23.25" customHeight="1">
      <c r="A43" s="48"/>
      <c r="B43" s="44"/>
      <c r="C43" s="44"/>
      <c r="D43" s="46" t="s">
        <v>187</v>
      </c>
      <c r="F43" s="46" t="s">
        <v>5</v>
      </c>
      <c r="H43" s="46" t="s">
        <v>187</v>
      </c>
      <c r="J43" s="46" t="s">
        <v>5</v>
      </c>
      <c r="K43" s="2"/>
      <c r="O43" s="56"/>
    </row>
    <row r="44" spans="1:15" ht="23.25" customHeight="1">
      <c r="A44" s="48"/>
      <c r="B44" s="44"/>
      <c r="C44" s="44"/>
      <c r="D44" s="46" t="s">
        <v>188</v>
      </c>
      <c r="F44" s="50"/>
      <c r="H44" s="46" t="s">
        <v>188</v>
      </c>
      <c r="J44" s="50"/>
      <c r="K44" s="2"/>
      <c r="O44" s="56"/>
    </row>
    <row r="45" spans="1:15" ht="23.25" customHeight="1">
      <c r="A45" s="62" t="s">
        <v>26</v>
      </c>
      <c r="B45" s="63"/>
      <c r="C45" s="63"/>
      <c r="D45" s="63"/>
      <c r="E45" s="63"/>
      <c r="F45" s="63"/>
      <c r="G45" s="63"/>
      <c r="H45" s="63"/>
      <c r="I45" s="63"/>
      <c r="J45" s="63"/>
      <c r="K45" s="2"/>
      <c r="O45" s="56"/>
    </row>
    <row r="46" spans="1:15" ht="23.25" customHeight="1">
      <c r="A46" s="64" t="s">
        <v>27</v>
      </c>
      <c r="B46" s="63"/>
      <c r="C46" s="63"/>
      <c r="D46" s="63"/>
      <c r="E46" s="63"/>
      <c r="F46" s="63"/>
      <c r="G46" s="63"/>
      <c r="H46" s="63"/>
      <c r="I46" s="63"/>
      <c r="J46" s="63"/>
      <c r="K46" s="2"/>
      <c r="O46" s="56"/>
    </row>
    <row r="47" spans="1:15" ht="23.25" customHeight="1">
      <c r="A47" s="58" t="s">
        <v>28</v>
      </c>
      <c r="B47" s="44"/>
      <c r="C47" s="44"/>
      <c r="D47" s="44"/>
      <c r="E47" s="44"/>
      <c r="F47" s="44"/>
      <c r="G47" s="44"/>
      <c r="H47" s="44"/>
      <c r="I47" s="44"/>
      <c r="J47" s="44"/>
      <c r="K47" s="2"/>
      <c r="O47" s="56"/>
    </row>
    <row r="48" spans="1:15" ht="23.25" customHeight="1">
      <c r="A48" s="48" t="s">
        <v>29</v>
      </c>
      <c r="B48" s="65" t="s">
        <v>189</v>
      </c>
      <c r="C48" s="44"/>
      <c r="D48" s="16">
        <v>9899887</v>
      </c>
      <c r="E48" s="16"/>
      <c r="F48" s="1">
        <v>11299977</v>
      </c>
      <c r="G48" s="16"/>
      <c r="H48" s="16">
        <v>9950467</v>
      </c>
      <c r="I48" s="16"/>
      <c r="J48" s="1">
        <v>11502399</v>
      </c>
      <c r="K48" s="2"/>
      <c r="L48" s="55"/>
      <c r="M48" s="2"/>
      <c r="N48" s="56"/>
      <c r="O48" s="56"/>
    </row>
    <row r="49" spans="1:15" ht="23.25" customHeight="1">
      <c r="A49" s="48" t="s">
        <v>30</v>
      </c>
      <c r="B49" s="65" t="s">
        <v>190</v>
      </c>
      <c r="C49" s="44"/>
      <c r="D49" s="6">
        <v>1258468</v>
      </c>
      <c r="E49" s="54"/>
      <c r="F49" s="1">
        <v>2103935</v>
      </c>
      <c r="G49" s="54"/>
      <c r="H49" s="6">
        <v>1258277</v>
      </c>
      <c r="I49" s="54"/>
      <c r="J49" s="1">
        <v>2100985</v>
      </c>
      <c r="K49" s="2"/>
      <c r="L49" s="55"/>
      <c r="M49" s="2"/>
      <c r="N49" s="56"/>
      <c r="O49" s="56"/>
    </row>
    <row r="50" spans="1:15" ht="23.25" customHeight="1">
      <c r="A50" s="48" t="s">
        <v>31</v>
      </c>
      <c r="B50" s="66"/>
      <c r="C50" s="44"/>
      <c r="D50" s="6">
        <v>212313</v>
      </c>
      <c r="E50" s="54"/>
      <c r="F50" s="1">
        <v>233426</v>
      </c>
      <c r="G50" s="54"/>
      <c r="H50" s="6">
        <v>212313</v>
      </c>
      <c r="I50" s="54"/>
      <c r="J50" s="1">
        <v>233439</v>
      </c>
      <c r="K50" s="2"/>
      <c r="L50" s="55"/>
      <c r="M50" s="2"/>
      <c r="N50" s="56"/>
      <c r="O50" s="56"/>
    </row>
    <row r="51" spans="1:15" ht="23.25" customHeight="1">
      <c r="A51" s="48" t="s">
        <v>32</v>
      </c>
      <c r="B51" s="66"/>
      <c r="C51" s="44"/>
      <c r="D51" s="6">
        <v>1057021</v>
      </c>
      <c r="E51" s="54"/>
      <c r="F51" s="1">
        <v>1097877</v>
      </c>
      <c r="G51" s="54"/>
      <c r="H51" s="6">
        <v>1057464</v>
      </c>
      <c r="I51" s="54"/>
      <c r="J51" s="1">
        <v>1099169</v>
      </c>
      <c r="K51" s="2"/>
      <c r="L51" s="55"/>
      <c r="M51" s="2"/>
      <c r="N51" s="56"/>
      <c r="O51" s="56"/>
    </row>
    <row r="52" spans="1:15" ht="23.25" customHeight="1">
      <c r="A52" s="48" t="s">
        <v>33</v>
      </c>
      <c r="B52" s="66"/>
      <c r="C52" s="44"/>
      <c r="D52" s="6">
        <v>1133101</v>
      </c>
      <c r="E52" s="54"/>
      <c r="F52" s="1">
        <v>1434033</v>
      </c>
      <c r="G52" s="54"/>
      <c r="H52" s="6">
        <v>1121856</v>
      </c>
      <c r="I52" s="54"/>
      <c r="J52" s="1">
        <v>1413329</v>
      </c>
      <c r="K52" s="2"/>
      <c r="L52" s="55"/>
      <c r="M52" s="2"/>
      <c r="N52" s="56"/>
      <c r="O52" s="56"/>
    </row>
    <row r="53" spans="1:15" ht="23.25" customHeight="1">
      <c r="A53" s="48" t="s">
        <v>34</v>
      </c>
      <c r="B53" s="66"/>
      <c r="C53" s="44"/>
      <c r="D53" s="6">
        <v>873871</v>
      </c>
      <c r="E53" s="54"/>
      <c r="F53" s="1">
        <v>818733</v>
      </c>
      <c r="G53" s="54"/>
      <c r="H53" s="6">
        <v>867877</v>
      </c>
      <c r="I53" s="54"/>
      <c r="J53" s="1">
        <v>812232</v>
      </c>
      <c r="K53" s="2"/>
      <c r="L53" s="55"/>
      <c r="M53" s="2"/>
      <c r="N53" s="56"/>
      <c r="O53" s="56"/>
    </row>
    <row r="54" spans="1:15" ht="23.25" customHeight="1">
      <c r="A54" s="48" t="s">
        <v>35</v>
      </c>
      <c r="B54" s="66"/>
      <c r="C54" s="44"/>
      <c r="D54" s="54">
        <v>186317</v>
      </c>
      <c r="E54" s="54"/>
      <c r="F54" s="1">
        <v>164313</v>
      </c>
      <c r="G54" s="54"/>
      <c r="H54" s="54">
        <v>186317</v>
      </c>
      <c r="I54" s="54"/>
      <c r="J54" s="1">
        <v>163724</v>
      </c>
      <c r="K54" s="2"/>
      <c r="L54" s="55"/>
      <c r="M54" s="2"/>
      <c r="N54" s="56"/>
      <c r="O54" s="56"/>
    </row>
    <row r="55" spans="1:15" ht="23.25" customHeight="1">
      <c r="A55" s="48" t="s">
        <v>36</v>
      </c>
      <c r="B55" s="65" t="s">
        <v>189</v>
      </c>
      <c r="C55" s="44"/>
      <c r="D55" s="54">
        <v>4500000</v>
      </c>
      <c r="E55" s="54"/>
      <c r="F55" s="1">
        <v>3500000</v>
      </c>
      <c r="G55" s="54"/>
      <c r="H55" s="54">
        <v>4500000</v>
      </c>
      <c r="I55" s="54"/>
      <c r="J55" s="1">
        <v>3500000</v>
      </c>
      <c r="K55" s="2"/>
      <c r="L55" s="55"/>
      <c r="M55" s="2"/>
      <c r="N55" s="56"/>
      <c r="O55" s="56"/>
    </row>
    <row r="56" spans="1:15" ht="23.25" customHeight="1">
      <c r="A56" s="48" t="s">
        <v>37</v>
      </c>
      <c r="B56" s="67">
        <v>9</v>
      </c>
      <c r="D56" s="6">
        <v>7830000</v>
      </c>
      <c r="E56" s="54"/>
      <c r="F56" s="1">
        <v>12330000</v>
      </c>
      <c r="G56" s="54"/>
      <c r="H56" s="6">
        <v>7830000</v>
      </c>
      <c r="I56" s="54"/>
      <c r="J56" s="1">
        <v>12330000</v>
      </c>
      <c r="K56" s="2"/>
      <c r="L56" s="55"/>
      <c r="M56" s="2"/>
      <c r="N56" s="56"/>
      <c r="O56" s="56"/>
    </row>
    <row r="57" spans="1:15" ht="23.25" customHeight="1">
      <c r="A57" s="48" t="s">
        <v>38</v>
      </c>
      <c r="B57" s="44"/>
      <c r="C57" s="44"/>
      <c r="D57" s="6">
        <v>3144509</v>
      </c>
      <c r="E57" s="54"/>
      <c r="F57" s="1">
        <v>3051032</v>
      </c>
      <c r="G57" s="54"/>
      <c r="H57" s="6">
        <v>3144509</v>
      </c>
      <c r="I57" s="54"/>
      <c r="J57" s="1">
        <v>3051032</v>
      </c>
      <c r="K57" s="2"/>
      <c r="L57" s="55"/>
      <c r="M57" s="2"/>
      <c r="N57" s="56"/>
      <c r="O57" s="56"/>
    </row>
    <row r="58" spans="1:15" ht="23.25" customHeight="1">
      <c r="A58" s="58" t="s">
        <v>39</v>
      </c>
      <c r="B58" s="44"/>
      <c r="C58" s="44"/>
      <c r="D58" s="8">
        <f>SUM(D48:D57)</f>
        <v>30095487</v>
      </c>
      <c r="E58" s="68"/>
      <c r="F58" s="8">
        <f>SUM(F48:F57)</f>
        <v>36033326</v>
      </c>
      <c r="G58" s="68"/>
      <c r="H58" s="8">
        <f>SUM(H48:H57)</f>
        <v>30129080</v>
      </c>
      <c r="I58" s="68"/>
      <c r="J58" s="8">
        <f>SUM(J48:J57)</f>
        <v>36206309</v>
      </c>
      <c r="K58" s="2"/>
      <c r="L58" s="55"/>
      <c r="M58" s="55"/>
      <c r="N58" s="56"/>
      <c r="O58" s="56"/>
    </row>
    <row r="59" spans="1:15" ht="23.25" customHeight="1">
      <c r="A59" s="58" t="s">
        <v>40</v>
      </c>
      <c r="B59" s="44"/>
      <c r="C59" s="44"/>
      <c r="D59" s="68"/>
      <c r="E59" s="68"/>
      <c r="F59" s="56"/>
      <c r="G59" s="68"/>
      <c r="H59" s="56"/>
      <c r="I59" s="68"/>
      <c r="J59" s="56"/>
      <c r="K59" s="2"/>
      <c r="L59" s="55"/>
      <c r="M59" s="55"/>
      <c r="O59" s="56"/>
    </row>
    <row r="60" spans="1:15" ht="23.25" customHeight="1">
      <c r="A60" s="42" t="s">
        <v>41</v>
      </c>
      <c r="B60" s="44"/>
      <c r="C60" s="44"/>
      <c r="D60" s="68"/>
      <c r="E60" s="68"/>
      <c r="F60" s="56"/>
      <c r="G60" s="68"/>
      <c r="H60" s="56"/>
      <c r="I60" s="68"/>
      <c r="J60" s="56"/>
      <c r="K60" s="2"/>
      <c r="L60" s="55"/>
      <c r="M60" s="55"/>
      <c r="O60" s="56"/>
    </row>
    <row r="61" spans="1:15" ht="23.25" customHeight="1">
      <c r="A61" s="42" t="s">
        <v>42</v>
      </c>
      <c r="B61" s="44"/>
      <c r="C61" s="44"/>
      <c r="D61" s="6">
        <v>194258</v>
      </c>
      <c r="E61" s="68"/>
      <c r="F61" s="1">
        <v>63447</v>
      </c>
      <c r="G61" s="68"/>
      <c r="H61" s="6">
        <v>194258</v>
      </c>
      <c r="I61" s="68"/>
      <c r="J61" s="1">
        <v>63447</v>
      </c>
      <c r="K61" s="2"/>
      <c r="L61" s="55"/>
      <c r="M61" s="2"/>
      <c r="N61" s="56"/>
      <c r="O61" s="56"/>
    </row>
    <row r="62" spans="1:15" ht="23.25" customHeight="1">
      <c r="A62" s="48" t="s">
        <v>43</v>
      </c>
      <c r="B62" s="66"/>
      <c r="C62" s="44"/>
      <c r="D62" s="6"/>
      <c r="E62" s="1"/>
      <c r="F62" s="1"/>
      <c r="G62" s="1"/>
      <c r="H62" s="6"/>
      <c r="I62" s="1"/>
      <c r="J62" s="1"/>
      <c r="K62" s="2"/>
      <c r="L62" s="55"/>
      <c r="M62" s="55"/>
      <c r="N62" s="56"/>
      <c r="O62" s="56"/>
    </row>
    <row r="63" spans="1:15" ht="23.25" customHeight="1">
      <c r="A63" s="42" t="s">
        <v>42</v>
      </c>
      <c r="B63" s="66" t="s">
        <v>189</v>
      </c>
      <c r="C63" s="44"/>
      <c r="D63" s="6">
        <v>5500000</v>
      </c>
      <c r="E63" s="1"/>
      <c r="F63" s="1">
        <v>6500000</v>
      </c>
      <c r="G63" s="1"/>
      <c r="H63" s="6">
        <v>5500000</v>
      </c>
      <c r="I63" s="1"/>
      <c r="J63" s="1">
        <v>6500000</v>
      </c>
      <c r="K63" s="2"/>
      <c r="L63" s="55"/>
      <c r="M63" s="2"/>
      <c r="N63" s="56"/>
      <c r="O63" s="56"/>
    </row>
    <row r="64" spans="1:15" ht="23.25" customHeight="1">
      <c r="A64" s="42" t="s">
        <v>44</v>
      </c>
      <c r="B64" s="44"/>
      <c r="C64" s="44"/>
      <c r="D64" s="6"/>
      <c r="E64" s="1"/>
      <c r="F64" s="23"/>
      <c r="G64" s="1"/>
      <c r="H64" s="6"/>
      <c r="I64" s="1"/>
      <c r="J64" s="23"/>
      <c r="K64" s="2"/>
      <c r="L64" s="55"/>
      <c r="M64" s="55"/>
      <c r="N64" s="56"/>
      <c r="O64" s="56"/>
    </row>
    <row r="65" spans="1:15" ht="23.25" customHeight="1">
      <c r="A65" s="42" t="s">
        <v>42</v>
      </c>
      <c r="B65" s="65" t="s">
        <v>191</v>
      </c>
      <c r="C65" s="44"/>
      <c r="D65" s="6">
        <v>26317900</v>
      </c>
      <c r="E65" s="1"/>
      <c r="F65" s="1">
        <v>23282216</v>
      </c>
      <c r="G65" s="1"/>
      <c r="H65" s="6">
        <v>26317900</v>
      </c>
      <c r="I65" s="1"/>
      <c r="J65" s="1">
        <v>23282216</v>
      </c>
      <c r="K65" s="2"/>
      <c r="L65" s="55"/>
      <c r="M65" s="2"/>
      <c r="N65" s="56"/>
      <c r="O65" s="56"/>
    </row>
    <row r="66" spans="1:15" ht="23.25" customHeight="1">
      <c r="A66" s="48" t="s">
        <v>45</v>
      </c>
      <c r="B66" s="44"/>
      <c r="C66" s="44"/>
      <c r="D66" s="6">
        <v>624038</v>
      </c>
      <c r="E66" s="1"/>
      <c r="F66" s="1">
        <v>626387</v>
      </c>
      <c r="G66" s="1"/>
      <c r="H66" s="6">
        <v>617423</v>
      </c>
      <c r="I66" s="1"/>
      <c r="J66" s="1">
        <v>620042</v>
      </c>
      <c r="K66" s="2"/>
      <c r="L66" s="55"/>
      <c r="M66" s="2"/>
      <c r="N66" s="56"/>
      <c r="O66" s="56"/>
    </row>
    <row r="67" spans="1:15" ht="23.25" customHeight="1">
      <c r="A67" s="58" t="s">
        <v>46</v>
      </c>
      <c r="B67" s="44"/>
      <c r="C67" s="44"/>
      <c r="D67" s="8">
        <f>SUM(D61:D66)</f>
        <v>32636196</v>
      </c>
      <c r="E67" s="68"/>
      <c r="F67" s="8">
        <f>SUM(F61:F66)</f>
        <v>30472050</v>
      </c>
      <c r="G67" s="68"/>
      <c r="H67" s="8">
        <f>SUM(H61:H66)</f>
        <v>32629581</v>
      </c>
      <c r="I67" s="68"/>
      <c r="J67" s="8">
        <f>SUM(J61:J66)</f>
        <v>30465705</v>
      </c>
      <c r="K67" s="2"/>
      <c r="L67" s="55"/>
      <c r="M67" s="55"/>
      <c r="N67" s="56"/>
      <c r="O67" s="56"/>
    </row>
    <row r="68" spans="1:15" ht="23.25" customHeight="1">
      <c r="A68" s="58" t="s">
        <v>47</v>
      </c>
      <c r="B68" s="44"/>
      <c r="C68" s="44"/>
      <c r="D68" s="9">
        <f>SUM(D58,D67)</f>
        <v>62731683</v>
      </c>
      <c r="E68" s="68"/>
      <c r="F68" s="9">
        <f>F67+F58</f>
        <v>66505376</v>
      </c>
      <c r="G68" s="68"/>
      <c r="H68" s="9">
        <f>SUM(H58,H67)</f>
        <v>62758661</v>
      </c>
      <c r="I68" s="68"/>
      <c r="J68" s="9">
        <f>J67+J58</f>
        <v>66672014</v>
      </c>
      <c r="K68" s="2"/>
      <c r="L68" s="55"/>
      <c r="M68" s="55"/>
      <c r="N68" s="56"/>
      <c r="O68" s="56"/>
    </row>
    <row r="69" spans="1:15" ht="23.25" customHeight="1">
      <c r="A69" s="53"/>
      <c r="B69" s="44"/>
      <c r="C69" s="44"/>
      <c r="D69" s="10"/>
      <c r="E69" s="44"/>
      <c r="F69" s="10"/>
      <c r="G69" s="44"/>
      <c r="H69" s="10"/>
      <c r="I69" s="44"/>
      <c r="J69" s="10"/>
      <c r="K69" s="2"/>
      <c r="L69" s="55"/>
      <c r="M69" s="55"/>
      <c r="O69" s="56"/>
    </row>
    <row r="70" spans="1:15" ht="23.25" customHeight="1">
      <c r="A70" s="61" t="s">
        <v>91</v>
      </c>
      <c r="B70" s="44"/>
      <c r="C70" s="44"/>
      <c r="D70" s="10"/>
      <c r="E70" s="44"/>
      <c r="F70" s="10"/>
      <c r="G70" s="44"/>
      <c r="H70" s="10"/>
      <c r="I70" s="44"/>
      <c r="J70" s="10"/>
      <c r="K70" s="2"/>
      <c r="O70" s="56"/>
    </row>
    <row r="71" spans="1:15" ht="23.25" customHeight="1">
      <c r="A71" s="61"/>
      <c r="B71" s="44"/>
      <c r="C71" s="44"/>
      <c r="D71" s="10"/>
      <c r="E71" s="44"/>
      <c r="F71" s="10"/>
      <c r="G71" s="44"/>
      <c r="H71" s="10"/>
      <c r="I71" s="44"/>
      <c r="J71" s="10"/>
      <c r="K71" s="2"/>
      <c r="O71" s="56"/>
    </row>
    <row r="72" spans="1:15" ht="23.25" customHeight="1">
      <c r="A72" s="61"/>
      <c r="B72" s="44"/>
      <c r="C72" s="44"/>
      <c r="D72" s="10"/>
      <c r="E72" s="44"/>
      <c r="F72" s="10"/>
      <c r="G72" s="44"/>
      <c r="H72" s="10"/>
      <c r="I72" s="44"/>
      <c r="J72" s="10"/>
      <c r="K72" s="2"/>
      <c r="O72" s="56"/>
    </row>
    <row r="73" spans="1:15" ht="23.25" customHeight="1">
      <c r="A73" s="61"/>
      <c r="B73" s="44"/>
      <c r="C73" s="44"/>
      <c r="D73" s="10"/>
      <c r="E73" s="44"/>
      <c r="F73" s="10"/>
      <c r="G73" s="44"/>
      <c r="H73" s="10"/>
      <c r="I73" s="44"/>
      <c r="J73" s="10"/>
      <c r="K73" s="2"/>
      <c r="O73" s="56"/>
    </row>
    <row r="74" spans="1:15" ht="23.25" customHeight="1">
      <c r="A74" s="61"/>
      <c r="B74" s="44"/>
      <c r="C74" s="44"/>
      <c r="D74" s="10"/>
      <c r="E74" s="44"/>
      <c r="F74" s="10"/>
      <c r="G74" s="44"/>
      <c r="H74" s="10"/>
      <c r="I74" s="44"/>
      <c r="J74" s="10"/>
      <c r="K74" s="2"/>
      <c r="O74" s="56"/>
    </row>
    <row r="75" spans="1:15" ht="23.25" customHeight="1">
      <c r="A75" s="53"/>
      <c r="B75" s="44"/>
      <c r="C75" s="44"/>
      <c r="D75" s="10"/>
      <c r="E75" s="44"/>
      <c r="F75" s="10"/>
      <c r="G75" s="44"/>
      <c r="H75" s="10"/>
      <c r="I75" s="44"/>
      <c r="J75" s="10"/>
      <c r="K75" s="2"/>
      <c r="O75" s="56"/>
    </row>
    <row r="76" spans="1:15" ht="23.25" customHeight="1">
      <c r="A76" s="41" t="s">
        <v>0</v>
      </c>
      <c r="B76" s="41"/>
      <c r="C76" s="41"/>
      <c r="D76" s="41"/>
      <c r="E76" s="41"/>
      <c r="F76" s="41"/>
      <c r="G76" s="41"/>
      <c r="H76" s="41"/>
      <c r="I76" s="41"/>
      <c r="J76" s="41"/>
      <c r="K76" s="2"/>
      <c r="O76" s="56"/>
    </row>
    <row r="77" spans="1:15" ht="23.25" customHeight="1">
      <c r="A77" s="41" t="s">
        <v>25</v>
      </c>
      <c r="B77" s="41"/>
      <c r="C77" s="41"/>
      <c r="D77" s="41"/>
      <c r="E77" s="41"/>
      <c r="F77" s="41"/>
      <c r="G77" s="41"/>
      <c r="H77" s="41"/>
      <c r="I77" s="41"/>
      <c r="J77" s="41"/>
      <c r="K77" s="2"/>
      <c r="O77" s="56"/>
    </row>
    <row r="78" spans="1:15" ht="23.25" customHeight="1">
      <c r="A78" s="41" t="s">
        <v>175</v>
      </c>
      <c r="B78" s="41"/>
      <c r="C78" s="41"/>
      <c r="D78" s="41"/>
      <c r="E78" s="41"/>
      <c r="F78" s="41"/>
      <c r="G78" s="41"/>
      <c r="H78" s="41"/>
      <c r="I78" s="41"/>
      <c r="J78" s="41"/>
      <c r="K78" s="2"/>
      <c r="O78" s="56"/>
    </row>
    <row r="79" spans="1:15" ht="23.25" customHeight="1">
      <c r="A79" s="181" t="s">
        <v>2</v>
      </c>
      <c r="B79" s="181"/>
      <c r="C79" s="181"/>
      <c r="D79" s="181"/>
      <c r="E79" s="181"/>
      <c r="F79" s="181"/>
      <c r="G79" s="181"/>
      <c r="H79" s="181"/>
      <c r="I79" s="181"/>
      <c r="J79" s="181"/>
      <c r="K79" s="2"/>
      <c r="O79" s="56"/>
    </row>
    <row r="80" spans="1:15" ht="23.25" customHeight="1">
      <c r="A80" s="41"/>
      <c r="B80" s="44"/>
      <c r="C80" s="42"/>
      <c r="D80" s="182" t="s">
        <v>3</v>
      </c>
      <c r="E80" s="182"/>
      <c r="F80" s="182"/>
      <c r="H80" s="183" t="s">
        <v>4</v>
      </c>
      <c r="I80" s="183"/>
      <c r="J80" s="183"/>
      <c r="K80" s="2"/>
      <c r="O80" s="56"/>
    </row>
    <row r="81" spans="1:15" ht="23.25" customHeight="1">
      <c r="A81" s="48"/>
      <c r="B81" s="45" t="s">
        <v>184</v>
      </c>
      <c r="C81" s="44"/>
      <c r="D81" s="49" t="s">
        <v>176</v>
      </c>
      <c r="E81" s="44"/>
      <c r="F81" s="49" t="s">
        <v>169</v>
      </c>
      <c r="G81" s="44"/>
      <c r="H81" s="49" t="s">
        <v>176</v>
      </c>
      <c r="I81" s="44"/>
      <c r="J81" s="49" t="s">
        <v>169</v>
      </c>
      <c r="K81" s="2"/>
      <c r="O81" s="56"/>
    </row>
    <row r="82" spans="1:15" ht="23.25" customHeight="1">
      <c r="A82" s="48"/>
      <c r="B82" s="44"/>
      <c r="C82" s="44"/>
      <c r="D82" s="46" t="s">
        <v>187</v>
      </c>
      <c r="F82" s="46" t="s">
        <v>5</v>
      </c>
      <c r="H82" s="46" t="s">
        <v>187</v>
      </c>
      <c r="J82" s="46" t="s">
        <v>5</v>
      </c>
      <c r="K82" s="2"/>
      <c r="O82" s="56"/>
    </row>
    <row r="83" spans="1:15" ht="23.25" customHeight="1">
      <c r="A83" s="48"/>
      <c r="B83" s="44"/>
      <c r="C83" s="44"/>
      <c r="D83" s="46" t="s">
        <v>188</v>
      </c>
      <c r="F83" s="50"/>
      <c r="H83" s="46" t="s">
        <v>188</v>
      </c>
      <c r="J83" s="50"/>
      <c r="K83" s="2"/>
      <c r="O83" s="56"/>
    </row>
    <row r="84" spans="1:15" ht="23.25" customHeight="1">
      <c r="A84" s="69" t="s">
        <v>48</v>
      </c>
      <c r="B84" s="63"/>
      <c r="C84" s="44"/>
      <c r="D84" s="44"/>
      <c r="E84" s="44"/>
      <c r="F84" s="44"/>
      <c r="G84" s="44"/>
      <c r="H84" s="44"/>
      <c r="I84" s="44"/>
      <c r="J84" s="44"/>
      <c r="K84" s="2"/>
      <c r="O84" s="56"/>
    </row>
    <row r="85" spans="1:15" ht="23.25" customHeight="1">
      <c r="A85" s="70" t="s">
        <v>49</v>
      </c>
      <c r="B85" s="63"/>
      <c r="C85" s="71"/>
      <c r="D85" s="71"/>
      <c r="E85" s="71"/>
      <c r="F85" s="71"/>
      <c r="G85" s="71"/>
      <c r="H85" s="71"/>
      <c r="I85" s="71"/>
      <c r="J85" s="71"/>
      <c r="K85" s="2"/>
      <c r="O85" s="56"/>
    </row>
    <row r="86" spans="1:15" ht="23.25" customHeight="1">
      <c r="A86" s="70" t="s">
        <v>50</v>
      </c>
      <c r="B86" s="44"/>
      <c r="C86" s="71"/>
      <c r="D86" s="71"/>
      <c r="E86" s="71"/>
      <c r="F86" s="71"/>
      <c r="G86" s="71"/>
      <c r="H86" s="71"/>
      <c r="I86" s="71"/>
      <c r="J86" s="71"/>
      <c r="K86" s="2"/>
      <c r="O86" s="56"/>
    </row>
    <row r="87" spans="1:15" ht="23.25" customHeight="1" thickBot="1">
      <c r="A87" s="70" t="s">
        <v>51</v>
      </c>
      <c r="B87" s="44"/>
      <c r="C87" s="72"/>
      <c r="D87" s="11">
        <v>2578334</v>
      </c>
      <c r="E87" s="73"/>
      <c r="F87" s="36">
        <v>2578334</v>
      </c>
      <c r="G87" s="73"/>
      <c r="H87" s="11">
        <v>2578334</v>
      </c>
      <c r="I87" s="73"/>
      <c r="J87" s="36">
        <v>2578334</v>
      </c>
      <c r="K87" s="2"/>
      <c r="L87" s="55"/>
      <c r="M87" s="2"/>
      <c r="N87" s="56"/>
      <c r="O87" s="56"/>
    </row>
    <row r="88" spans="1:15" ht="23.25" customHeight="1" thickTop="1">
      <c r="A88" s="70" t="s">
        <v>52</v>
      </c>
      <c r="B88" s="44"/>
      <c r="C88" s="71"/>
      <c r="D88" s="74"/>
      <c r="E88" s="75"/>
      <c r="F88" s="37"/>
      <c r="G88" s="75"/>
      <c r="H88" s="74"/>
      <c r="I88" s="75"/>
      <c r="J88" s="37"/>
      <c r="K88" s="2"/>
      <c r="L88" s="55"/>
      <c r="M88" s="55"/>
      <c r="N88" s="56"/>
      <c r="O88" s="56"/>
    </row>
    <row r="89" spans="1:15" ht="23.25" customHeight="1">
      <c r="A89" s="70" t="s">
        <v>51</v>
      </c>
      <c r="B89" s="71"/>
      <c r="C89" s="71"/>
      <c r="D89" s="12">
        <v>2578334</v>
      </c>
      <c r="E89" s="75"/>
      <c r="F89" s="37">
        <v>2578334</v>
      </c>
      <c r="G89" s="75"/>
      <c r="H89" s="12">
        <v>2578334</v>
      </c>
      <c r="I89" s="75"/>
      <c r="J89" s="37">
        <v>2578334</v>
      </c>
      <c r="K89" s="2"/>
      <c r="L89" s="55"/>
      <c r="M89" s="2"/>
      <c r="N89" s="56"/>
      <c r="O89" s="56"/>
    </row>
    <row r="90" spans="1:15" ht="23.25" customHeight="1">
      <c r="A90" s="76" t="s">
        <v>53</v>
      </c>
      <c r="B90" s="71"/>
      <c r="C90" s="71"/>
      <c r="D90" s="12"/>
      <c r="E90" s="75"/>
      <c r="F90" s="37"/>
      <c r="G90" s="75"/>
      <c r="H90" s="12"/>
      <c r="I90" s="75"/>
      <c r="J90" s="37"/>
      <c r="K90" s="2"/>
      <c r="L90" s="55"/>
      <c r="M90" s="55"/>
      <c r="N90" s="56"/>
      <c r="O90" s="56"/>
    </row>
    <row r="91" spans="1:15" ht="23.25" customHeight="1">
      <c r="A91" s="76" t="s">
        <v>54</v>
      </c>
      <c r="B91" s="71"/>
      <c r="C91" s="71"/>
      <c r="D91" s="12">
        <v>1891809</v>
      </c>
      <c r="E91" s="75"/>
      <c r="F91" s="37">
        <v>1891809</v>
      </c>
      <c r="G91" s="75"/>
      <c r="H91" s="12">
        <v>1891809</v>
      </c>
      <c r="I91" s="75"/>
      <c r="J91" s="37">
        <v>1891809</v>
      </c>
      <c r="K91" s="2"/>
      <c r="L91" s="55"/>
      <c r="M91" s="2"/>
      <c r="N91" s="56"/>
      <c r="O91" s="56"/>
    </row>
    <row r="92" spans="1:15" ht="23.25" customHeight="1">
      <c r="A92" s="70" t="s">
        <v>55</v>
      </c>
      <c r="B92" s="71"/>
      <c r="C92" s="71"/>
      <c r="D92" s="12">
        <v>423694</v>
      </c>
      <c r="E92" s="75"/>
      <c r="F92" s="37">
        <v>423694</v>
      </c>
      <c r="G92" s="75"/>
      <c r="H92" s="12">
        <v>0</v>
      </c>
      <c r="I92" s="75"/>
      <c r="J92" s="3">
        <v>0</v>
      </c>
      <c r="K92" s="2"/>
      <c r="L92" s="55"/>
      <c r="M92" s="55"/>
      <c r="N92" s="56"/>
      <c r="O92" s="56"/>
    </row>
    <row r="93" spans="1:15" ht="23.25" customHeight="1">
      <c r="A93" s="70" t="s">
        <v>93</v>
      </c>
      <c r="B93" s="71"/>
      <c r="C93" s="71"/>
      <c r="D93" s="12">
        <v>5</v>
      </c>
      <c r="E93" s="75"/>
      <c r="F93" s="37">
        <v>5</v>
      </c>
      <c r="G93" s="75"/>
      <c r="H93" s="12">
        <v>0</v>
      </c>
      <c r="I93" s="75"/>
      <c r="J93" s="3">
        <v>0</v>
      </c>
      <c r="K93" s="2"/>
      <c r="L93" s="55"/>
      <c r="M93" s="55"/>
      <c r="N93" s="56"/>
      <c r="O93" s="56"/>
    </row>
    <row r="94" spans="1:15" ht="23.25" customHeight="1">
      <c r="A94" s="53" t="s">
        <v>56</v>
      </c>
      <c r="B94" s="71"/>
      <c r="C94" s="71"/>
      <c r="D94" s="74"/>
      <c r="E94" s="75"/>
      <c r="F94" s="37"/>
      <c r="G94" s="75"/>
      <c r="H94" s="74"/>
      <c r="I94" s="75"/>
      <c r="J94" s="37"/>
      <c r="K94" s="2"/>
      <c r="L94" s="55"/>
      <c r="M94" s="55"/>
      <c r="O94" s="56"/>
    </row>
    <row r="95" spans="1:15" ht="23.25" customHeight="1">
      <c r="A95" s="77" t="s">
        <v>57</v>
      </c>
      <c r="B95" s="71"/>
      <c r="C95" s="71"/>
      <c r="D95" s="74">
        <v>257833</v>
      </c>
      <c r="E95" s="75"/>
      <c r="F95" s="37">
        <v>257833</v>
      </c>
      <c r="G95" s="75"/>
      <c r="H95" s="74">
        <v>257833</v>
      </c>
      <c r="I95" s="75"/>
      <c r="J95" s="37">
        <v>257833</v>
      </c>
      <c r="K95" s="2"/>
      <c r="L95" s="55"/>
      <c r="M95" s="2"/>
      <c r="N95" s="56"/>
      <c r="O95" s="56"/>
    </row>
    <row r="96" spans="1:15" ht="23.25" customHeight="1">
      <c r="A96" s="53" t="s">
        <v>58</v>
      </c>
      <c r="B96" s="71"/>
      <c r="C96" s="71"/>
      <c r="D96" s="13">
        <v>38832686</v>
      </c>
      <c r="E96" s="75"/>
      <c r="F96" s="38">
        <v>38999783</v>
      </c>
      <c r="G96" s="75"/>
      <c r="H96" s="14">
        <f>39764971+1</f>
        <v>39764972</v>
      </c>
      <c r="I96" s="75"/>
      <c r="J96" s="39">
        <v>39965751</v>
      </c>
      <c r="K96" s="2"/>
      <c r="L96" s="55"/>
      <c r="M96" s="2"/>
      <c r="N96" s="56"/>
      <c r="O96" s="56"/>
    </row>
    <row r="97" spans="1:15" ht="23.25" customHeight="1">
      <c r="A97" s="53" t="s">
        <v>59</v>
      </c>
      <c r="B97" s="71"/>
      <c r="C97" s="71"/>
      <c r="D97" s="74">
        <f>SUM(D89:D96)</f>
        <v>43984361</v>
      </c>
      <c r="E97" s="75"/>
      <c r="F97" s="74">
        <f>SUM(F89:F96)</f>
        <v>44151458</v>
      </c>
      <c r="G97" s="75"/>
      <c r="H97" s="74">
        <f>SUM(H89:H96)</f>
        <v>44492948</v>
      </c>
      <c r="I97" s="75"/>
      <c r="J97" s="74">
        <f>SUM(J89:J96)</f>
        <v>44693727</v>
      </c>
      <c r="K97" s="2"/>
      <c r="L97" s="55"/>
      <c r="M97" s="55"/>
      <c r="N97" s="56"/>
      <c r="O97" s="56"/>
    </row>
    <row r="98" spans="1:15" ht="23.25" customHeight="1">
      <c r="A98" s="53" t="s">
        <v>60</v>
      </c>
      <c r="B98" s="71"/>
      <c r="C98" s="71"/>
      <c r="D98" s="78">
        <v>-121765</v>
      </c>
      <c r="E98" s="75"/>
      <c r="F98" s="39">
        <v>-132867</v>
      </c>
      <c r="G98" s="75"/>
      <c r="H98" s="15">
        <v>0</v>
      </c>
      <c r="I98" s="75"/>
      <c r="J98" s="15">
        <v>0</v>
      </c>
      <c r="K98" s="2"/>
      <c r="L98" s="55"/>
      <c r="M98" s="55"/>
      <c r="N98" s="56"/>
      <c r="O98" s="56"/>
    </row>
    <row r="99" spans="1:15" ht="23.25" customHeight="1">
      <c r="A99" s="79" t="s">
        <v>121</v>
      </c>
      <c r="B99" s="71"/>
      <c r="C99" s="71"/>
      <c r="D99" s="74">
        <f>SUM(D97:D98)</f>
        <v>43862596</v>
      </c>
      <c r="E99" s="74"/>
      <c r="F99" s="74">
        <f>SUM(F97:F98)</f>
        <v>44018591</v>
      </c>
      <c r="G99" s="75"/>
      <c r="H99" s="74">
        <f>SUM(H97:H98)</f>
        <v>44492948</v>
      </c>
      <c r="I99" s="75"/>
      <c r="J99" s="74">
        <f>SUM(J97:J98)</f>
        <v>44693727</v>
      </c>
      <c r="K99" s="2"/>
      <c r="L99" s="55"/>
      <c r="M99" s="55"/>
      <c r="N99" s="56"/>
      <c r="O99" s="56"/>
    </row>
    <row r="100" spans="1:15" ht="23.25" customHeight="1" thickBot="1">
      <c r="A100" s="79" t="s">
        <v>122</v>
      </c>
      <c r="B100" s="52"/>
      <c r="C100" s="52"/>
      <c r="D100" s="80">
        <f>SUM(D68,D99)</f>
        <v>106594279</v>
      </c>
      <c r="E100" s="81"/>
      <c r="F100" s="80">
        <f>SUM(F68,F99)</f>
        <v>110523967</v>
      </c>
      <c r="G100" s="75"/>
      <c r="H100" s="80">
        <f>SUM(H68,H99)</f>
        <v>107251609</v>
      </c>
      <c r="I100" s="75"/>
      <c r="J100" s="80">
        <f>SUM(J68,J99)</f>
        <v>111365741</v>
      </c>
      <c r="K100" s="2"/>
      <c r="L100" s="55"/>
      <c r="M100" s="55"/>
      <c r="N100" s="56"/>
      <c r="O100" s="56"/>
    </row>
    <row r="101" spans="1:15" ht="23.25" customHeight="1" thickTop="1">
      <c r="D101" s="35" t="s">
        <v>172</v>
      </c>
      <c r="E101" s="35"/>
      <c r="F101" s="35"/>
      <c r="G101" s="35"/>
      <c r="H101" s="35"/>
      <c r="I101" s="35"/>
      <c r="J101" s="35"/>
      <c r="K101" s="2"/>
      <c r="O101" s="56"/>
    </row>
    <row r="102" spans="1:15" ht="23.25" customHeight="1">
      <c r="A102" s="61" t="s">
        <v>91</v>
      </c>
      <c r="D102" s="55"/>
      <c r="E102" s="42"/>
      <c r="F102" s="55"/>
      <c r="G102" s="42"/>
      <c r="H102" s="55"/>
      <c r="I102" s="42"/>
      <c r="J102" s="55"/>
      <c r="K102" s="2"/>
      <c r="O102" s="56"/>
    </row>
    <row r="103" spans="1:15" ht="23.25" customHeight="1">
      <c r="A103" s="61"/>
      <c r="D103" s="55"/>
      <c r="E103" s="42"/>
      <c r="F103" s="55"/>
      <c r="G103" s="42"/>
      <c r="H103" s="55"/>
      <c r="I103" s="42"/>
      <c r="J103" s="55"/>
      <c r="K103" s="2"/>
      <c r="O103" s="56"/>
    </row>
    <row r="104" spans="1:15" ht="23.25" customHeight="1">
      <c r="A104" s="61"/>
      <c r="D104" s="55"/>
      <c r="E104" s="42"/>
      <c r="F104" s="55"/>
      <c r="G104" s="42"/>
      <c r="H104" s="55"/>
      <c r="I104" s="42"/>
      <c r="J104" s="55"/>
      <c r="K104" s="2"/>
      <c r="O104" s="56"/>
    </row>
    <row r="105" spans="1:15" ht="23.25" customHeight="1">
      <c r="A105" s="61"/>
      <c r="D105" s="55"/>
      <c r="E105" s="42"/>
      <c r="F105" s="42"/>
      <c r="G105" s="42"/>
      <c r="H105" s="42"/>
      <c r="I105" s="42"/>
      <c r="J105" s="42"/>
      <c r="K105" s="2"/>
      <c r="O105" s="56"/>
    </row>
    <row r="106" spans="1:15" ht="23.25" customHeight="1">
      <c r="A106" s="82"/>
      <c r="B106" s="83"/>
      <c r="C106" s="84"/>
      <c r="D106" s="84"/>
      <c r="E106" s="84"/>
      <c r="F106" s="82"/>
      <c r="G106" s="82"/>
      <c r="H106" s="82"/>
      <c r="I106" s="82"/>
      <c r="J106" s="82"/>
      <c r="K106" s="2"/>
      <c r="O106" s="56"/>
    </row>
    <row r="107" spans="1:15" ht="23.25" customHeight="1">
      <c r="A107" s="85" t="s">
        <v>192</v>
      </c>
      <c r="B107" s="83"/>
      <c r="C107" s="84"/>
      <c r="D107" s="84"/>
      <c r="E107" s="84"/>
      <c r="F107" s="179" t="s">
        <v>193</v>
      </c>
      <c r="G107" s="179"/>
      <c r="H107" s="179"/>
      <c r="I107" s="179"/>
      <c r="J107" s="179"/>
      <c r="K107" s="2"/>
      <c r="O107" s="56"/>
    </row>
    <row r="108" spans="1:15" ht="23.25" customHeight="1">
      <c r="A108" s="85" t="s">
        <v>194</v>
      </c>
      <c r="B108" s="83"/>
      <c r="C108" s="84"/>
      <c r="D108" s="84"/>
      <c r="E108" s="84"/>
      <c r="F108" s="180" t="s">
        <v>194</v>
      </c>
      <c r="G108" s="180"/>
      <c r="H108" s="180"/>
      <c r="I108" s="180"/>
      <c r="J108" s="180"/>
      <c r="K108" s="2"/>
      <c r="O108" s="56"/>
    </row>
    <row r="109" spans="1:15" ht="23.25" customHeight="1">
      <c r="D109" s="55"/>
      <c r="E109" s="42"/>
      <c r="F109" s="42"/>
      <c r="G109" s="42"/>
      <c r="H109" s="42"/>
      <c r="I109" s="42"/>
      <c r="J109" s="42"/>
      <c r="K109" s="2"/>
      <c r="O109" s="56"/>
    </row>
    <row r="110" spans="1:15" ht="23.25" customHeight="1">
      <c r="D110" s="55"/>
      <c r="E110" s="42"/>
      <c r="F110" s="42"/>
      <c r="G110" s="42"/>
      <c r="H110" s="42"/>
      <c r="I110" s="42"/>
      <c r="J110" s="42"/>
      <c r="K110" s="2"/>
      <c r="O110" s="56"/>
    </row>
    <row r="112" spans="1:15" ht="23.25" customHeight="1">
      <c r="A112" s="58"/>
    </row>
    <row r="113" spans="1:1" ht="23.25" customHeight="1">
      <c r="A113" s="58"/>
    </row>
    <row r="114" spans="1:1" ht="23.25" customHeight="1">
      <c r="A114" s="58"/>
    </row>
    <row r="116" spans="1:1" ht="23.25" customHeight="1">
      <c r="A116" s="86"/>
    </row>
    <row r="118" spans="1:1" ht="23.25" customHeight="1">
      <c r="A118" s="86"/>
    </row>
  </sheetData>
  <mergeCells count="11">
    <mergeCell ref="A4:J4"/>
    <mergeCell ref="D5:F5"/>
    <mergeCell ref="H5:J5"/>
    <mergeCell ref="A40:J40"/>
    <mergeCell ref="D41:F41"/>
    <mergeCell ref="H41:J41"/>
    <mergeCell ref="F107:J107"/>
    <mergeCell ref="F108:J108"/>
    <mergeCell ref="A79:J79"/>
    <mergeCell ref="D80:F80"/>
    <mergeCell ref="H80:J80"/>
  </mergeCells>
  <pageMargins left="0.78740157480314965" right="0.51181102362204722" top="0.9055118110236221" bottom="0" header="0.59055118110236227" footer="0.31496062992125984"/>
  <pageSetup paperSize="9" scale="76" firstPageNumber="3" fitToHeight="0" orientation="portrait" useFirstPageNumber="1" r:id="rId1"/>
  <headerFooter alignWithMargins="0"/>
  <rowBreaks count="2" manualBreakCount="2">
    <brk id="36" max="16383" man="1"/>
    <brk id="7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6C5309-72E7-4806-8045-FF169904069B}">
  <dimension ref="A1:S132"/>
  <sheetViews>
    <sheetView showGridLines="0" view="pageBreakPreview" topLeftCell="A139" zoomScale="70" zoomScaleNormal="85" zoomScaleSheetLayoutView="70" workbookViewId="0">
      <selection activeCell="O108" sqref="O108"/>
    </sheetView>
  </sheetViews>
  <sheetFormatPr defaultColWidth="9.125" defaultRowHeight="23.25" customHeight="1"/>
  <cols>
    <col min="1" max="1" width="52.375" style="42" customWidth="1"/>
    <col min="2" max="2" width="10" style="46" bestFit="1" customWidth="1"/>
    <col min="3" max="3" width="1.625" style="46" customWidth="1"/>
    <col min="4" max="4" width="16.125" style="46" customWidth="1"/>
    <col min="5" max="5" width="1.625" style="46" customWidth="1"/>
    <col min="6" max="6" width="16.125" style="46" customWidth="1"/>
    <col min="7" max="7" width="1.625" style="46" customWidth="1"/>
    <col min="8" max="8" width="16.125" style="46" customWidth="1"/>
    <col min="9" max="9" width="1.625" style="46" customWidth="1"/>
    <col min="10" max="10" width="16.125" style="46" customWidth="1"/>
    <col min="11" max="11" width="12.875" style="42" bestFit="1" customWidth="1"/>
    <col min="12" max="12" width="5.125" style="42" customWidth="1"/>
    <col min="13" max="13" width="13.875" style="42" bestFit="1" customWidth="1"/>
    <col min="14" max="14" width="12.125" style="42" customWidth="1"/>
    <col min="15" max="15" width="14.125" style="42" customWidth="1"/>
    <col min="16" max="16" width="12.75" style="42" customWidth="1"/>
    <col min="17" max="17" width="9.125" style="42"/>
    <col min="18" max="18" width="16.5" style="42" customWidth="1"/>
    <col min="19" max="19" width="9.5" style="42" bestFit="1" customWidth="1"/>
    <col min="20" max="16384" width="9.125" style="42"/>
  </cols>
  <sheetData>
    <row r="1" spans="1:19" ht="23.25" customHeight="1">
      <c r="J1" s="87" t="s">
        <v>123</v>
      </c>
    </row>
    <row r="2" spans="1:19" ht="23.25" customHeight="1">
      <c r="A2" s="88" t="s">
        <v>0</v>
      </c>
      <c r="B2" s="88"/>
      <c r="C2" s="88"/>
      <c r="D2" s="88"/>
      <c r="E2" s="88"/>
      <c r="F2" s="88"/>
      <c r="G2" s="88"/>
      <c r="H2" s="88"/>
      <c r="I2" s="88"/>
      <c r="J2" s="42"/>
    </row>
    <row r="3" spans="1:19" ht="23.25" customHeight="1">
      <c r="A3" s="88" t="s">
        <v>61</v>
      </c>
      <c r="B3" s="88"/>
      <c r="C3" s="88"/>
      <c r="D3" s="88"/>
      <c r="E3" s="88"/>
      <c r="F3" s="88"/>
      <c r="G3" s="88"/>
      <c r="H3" s="88"/>
      <c r="I3" s="88"/>
      <c r="J3" s="88"/>
    </row>
    <row r="4" spans="1:19" ht="23.25" customHeight="1">
      <c r="A4" s="88" t="s">
        <v>177</v>
      </c>
      <c r="B4" s="88"/>
      <c r="C4" s="88"/>
      <c r="D4" s="88"/>
      <c r="E4" s="88"/>
      <c r="F4" s="88"/>
      <c r="G4" s="88"/>
      <c r="H4" s="88"/>
      <c r="I4" s="88"/>
      <c r="J4" s="88"/>
    </row>
    <row r="5" spans="1:19" ht="23.25" customHeight="1">
      <c r="A5" s="181" t="s">
        <v>62</v>
      </c>
      <c r="B5" s="181"/>
      <c r="C5" s="181"/>
      <c r="D5" s="181"/>
      <c r="E5" s="181"/>
      <c r="F5" s="181"/>
      <c r="G5" s="181"/>
      <c r="H5" s="181"/>
      <c r="I5" s="181"/>
      <c r="J5" s="181"/>
    </row>
    <row r="6" spans="1:19" ht="23.25" customHeight="1">
      <c r="A6" s="41"/>
      <c r="C6" s="42"/>
      <c r="D6" s="182" t="s">
        <v>3</v>
      </c>
      <c r="E6" s="182"/>
      <c r="F6" s="182"/>
      <c r="H6" s="183" t="s">
        <v>4</v>
      </c>
      <c r="I6" s="183"/>
      <c r="J6" s="183"/>
      <c r="O6" s="187"/>
      <c r="P6" s="187"/>
    </row>
    <row r="7" spans="1:19" ht="23.25" customHeight="1">
      <c r="A7" s="48"/>
      <c r="B7" s="45" t="s">
        <v>184</v>
      </c>
      <c r="C7" s="44"/>
      <c r="D7" s="47">
        <v>2569</v>
      </c>
      <c r="E7" s="44"/>
      <c r="F7" s="47">
        <v>2568</v>
      </c>
      <c r="G7" s="44"/>
      <c r="H7" s="47">
        <v>2569</v>
      </c>
      <c r="I7" s="44"/>
      <c r="J7" s="47">
        <v>2568</v>
      </c>
      <c r="O7" s="46"/>
      <c r="P7" s="46"/>
    </row>
    <row r="8" spans="1:19" ht="23.25" customHeight="1">
      <c r="A8" s="48"/>
      <c r="C8" s="44"/>
      <c r="D8" s="44"/>
      <c r="E8" s="44"/>
      <c r="F8" s="44"/>
      <c r="G8" s="44"/>
      <c r="H8" s="44"/>
      <c r="I8" s="44"/>
      <c r="J8" s="44"/>
    </row>
    <row r="9" spans="1:19" ht="23.25" customHeight="1">
      <c r="A9" s="89" t="s">
        <v>63</v>
      </c>
      <c r="B9" s="66"/>
      <c r="C9" s="44"/>
      <c r="D9" s="44"/>
      <c r="E9" s="44"/>
      <c r="F9" s="44"/>
      <c r="G9" s="44"/>
      <c r="H9" s="44"/>
      <c r="I9" s="44"/>
      <c r="J9" s="44"/>
    </row>
    <row r="10" spans="1:19" ht="23.25" customHeight="1">
      <c r="A10" s="90" t="s">
        <v>64</v>
      </c>
      <c r="B10" s="66"/>
      <c r="C10" s="44"/>
      <c r="D10" s="44"/>
      <c r="E10" s="44"/>
      <c r="F10" s="44"/>
      <c r="G10" s="44"/>
      <c r="H10" s="44"/>
      <c r="I10" s="44"/>
      <c r="J10" s="44"/>
    </row>
    <row r="11" spans="1:19" ht="23.25" customHeight="1">
      <c r="A11" s="91" t="s">
        <v>65</v>
      </c>
      <c r="B11" s="66"/>
      <c r="C11" s="44"/>
      <c r="D11" s="16">
        <v>4037009</v>
      </c>
      <c r="E11" s="68"/>
      <c r="F11" s="16">
        <v>4023230</v>
      </c>
      <c r="G11" s="68"/>
      <c r="H11" s="16">
        <v>4019856</v>
      </c>
      <c r="I11" s="92"/>
      <c r="J11" s="16">
        <v>3997922</v>
      </c>
      <c r="K11" s="2"/>
      <c r="L11" s="55"/>
      <c r="M11" s="2"/>
      <c r="N11" s="56"/>
      <c r="O11" s="56"/>
      <c r="P11" s="56"/>
      <c r="Q11" s="56"/>
      <c r="R11" s="56"/>
      <c r="S11" s="56"/>
    </row>
    <row r="12" spans="1:19" ht="23.25" customHeight="1">
      <c r="A12" s="91" t="s">
        <v>66</v>
      </c>
      <c r="B12" s="66"/>
      <c r="C12" s="44"/>
      <c r="D12" s="16">
        <v>1605104</v>
      </c>
      <c r="E12" s="92"/>
      <c r="F12" s="16">
        <v>1545801</v>
      </c>
      <c r="G12" s="68"/>
      <c r="H12" s="16">
        <v>1604050</v>
      </c>
      <c r="I12" s="68"/>
      <c r="J12" s="16">
        <v>1543698</v>
      </c>
      <c r="K12" s="2"/>
      <c r="L12" s="55"/>
      <c r="M12" s="2"/>
      <c r="N12" s="56"/>
      <c r="O12" s="56"/>
      <c r="P12" s="56"/>
      <c r="Q12" s="56"/>
      <c r="R12" s="56"/>
      <c r="S12" s="56"/>
    </row>
    <row r="13" spans="1:19" ht="23.25" customHeight="1">
      <c r="A13" s="91" t="s">
        <v>67</v>
      </c>
      <c r="B13" s="66"/>
      <c r="C13" s="44"/>
      <c r="D13" s="16">
        <v>911205</v>
      </c>
      <c r="E13" s="92"/>
      <c r="F13" s="16">
        <v>991797</v>
      </c>
      <c r="G13" s="68"/>
      <c r="H13" s="16">
        <v>887129</v>
      </c>
      <c r="I13" s="92"/>
      <c r="J13" s="16">
        <v>974235</v>
      </c>
      <c r="K13" s="2"/>
      <c r="L13" s="55"/>
      <c r="M13" s="2"/>
      <c r="N13" s="56"/>
      <c r="O13" s="56"/>
      <c r="P13" s="56"/>
      <c r="Q13" s="56"/>
      <c r="R13" s="56"/>
      <c r="S13" s="56"/>
    </row>
    <row r="14" spans="1:19" ht="23.25" customHeight="1">
      <c r="A14" s="91" t="s">
        <v>68</v>
      </c>
      <c r="B14" s="66"/>
      <c r="C14" s="44"/>
      <c r="D14" s="16">
        <v>67253</v>
      </c>
      <c r="E14" s="68"/>
      <c r="F14" s="16">
        <v>63249</v>
      </c>
      <c r="G14" s="68"/>
      <c r="H14" s="16">
        <v>67253</v>
      </c>
      <c r="I14" s="68"/>
      <c r="J14" s="16">
        <v>63249</v>
      </c>
      <c r="K14" s="2"/>
      <c r="L14" s="55"/>
      <c r="M14" s="2"/>
      <c r="N14" s="56"/>
      <c r="O14" s="56"/>
      <c r="P14" s="56"/>
      <c r="Q14" s="56"/>
      <c r="R14" s="56"/>
      <c r="S14" s="56"/>
    </row>
    <row r="15" spans="1:19" ht="23.25" customHeight="1">
      <c r="A15" s="91" t="s">
        <v>69</v>
      </c>
      <c r="B15" s="66"/>
      <c r="C15" s="44"/>
      <c r="D15" s="16">
        <v>213589</v>
      </c>
      <c r="E15" s="68"/>
      <c r="F15" s="16">
        <v>187955</v>
      </c>
      <c r="G15" s="68"/>
      <c r="H15" s="16">
        <v>218558</v>
      </c>
      <c r="I15" s="68"/>
      <c r="J15" s="16">
        <v>196676</v>
      </c>
      <c r="K15" s="2"/>
      <c r="L15" s="55"/>
      <c r="M15" s="2"/>
      <c r="N15" s="56"/>
      <c r="O15" s="56"/>
      <c r="P15" s="56"/>
      <c r="Q15" s="56"/>
      <c r="R15" s="56"/>
      <c r="S15" s="56"/>
    </row>
    <row r="16" spans="1:19" ht="23.25" customHeight="1">
      <c r="A16" s="89" t="s">
        <v>70</v>
      </c>
      <c r="B16" s="66"/>
      <c r="C16" s="44"/>
      <c r="D16" s="17">
        <f>SUM(D11:D15)</f>
        <v>6834160</v>
      </c>
      <c r="E16" s="68"/>
      <c r="F16" s="17">
        <f>SUM(F11:F15)</f>
        <v>6812032</v>
      </c>
      <c r="G16" s="68"/>
      <c r="H16" s="17">
        <f>SUM(H11:H15)</f>
        <v>6796846</v>
      </c>
      <c r="I16" s="68"/>
      <c r="J16" s="17">
        <f>SUM(J11:J15)</f>
        <v>6775780</v>
      </c>
      <c r="L16" s="56"/>
      <c r="M16" s="56"/>
      <c r="N16" s="56"/>
      <c r="O16" s="56"/>
      <c r="P16" s="56"/>
      <c r="Q16" s="56"/>
      <c r="R16" s="56"/>
      <c r="S16" s="56"/>
    </row>
    <row r="17" spans="1:19" ht="23.25" customHeight="1">
      <c r="A17" s="90" t="s">
        <v>71</v>
      </c>
      <c r="B17" s="66"/>
      <c r="C17" s="44"/>
      <c r="D17" s="18"/>
      <c r="E17" s="68"/>
      <c r="F17" s="18"/>
      <c r="G17" s="68"/>
      <c r="H17" s="18"/>
      <c r="I17" s="68"/>
      <c r="J17" s="18"/>
      <c r="L17" s="56"/>
      <c r="M17" s="56"/>
      <c r="N17" s="56"/>
      <c r="O17" s="56"/>
      <c r="P17" s="56"/>
      <c r="Q17" s="56"/>
      <c r="R17" s="56"/>
      <c r="S17" s="56"/>
    </row>
    <row r="18" spans="1:19" ht="23.25" customHeight="1">
      <c r="A18" s="53" t="s">
        <v>72</v>
      </c>
      <c r="B18" s="66"/>
      <c r="C18" s="44"/>
      <c r="D18" s="1">
        <v>2289525</v>
      </c>
      <c r="E18" s="92"/>
      <c r="F18" s="1">
        <v>2309592</v>
      </c>
      <c r="G18" s="54"/>
      <c r="H18" s="1">
        <v>2284743</v>
      </c>
      <c r="I18" s="92"/>
      <c r="J18" s="1">
        <v>2378398</v>
      </c>
      <c r="K18" s="2"/>
      <c r="L18" s="55"/>
      <c r="M18" s="2"/>
      <c r="N18" s="56"/>
      <c r="O18" s="56"/>
      <c r="P18" s="56"/>
      <c r="Q18" s="56"/>
      <c r="R18" s="56"/>
      <c r="S18" s="56"/>
    </row>
    <row r="19" spans="1:19" ht="23.25" customHeight="1">
      <c r="A19" s="53" t="s">
        <v>73</v>
      </c>
      <c r="B19" s="66">
        <v>11.3</v>
      </c>
      <c r="C19" s="44"/>
      <c r="D19" s="16">
        <v>77077</v>
      </c>
      <c r="E19" s="92"/>
      <c r="F19" s="16">
        <v>76330</v>
      </c>
      <c r="G19" s="54"/>
      <c r="H19" s="16">
        <v>76611</v>
      </c>
      <c r="I19" s="54"/>
      <c r="J19" s="16">
        <v>75374</v>
      </c>
      <c r="K19" s="2"/>
      <c r="L19" s="55"/>
      <c r="M19" s="2"/>
      <c r="N19" s="56"/>
      <c r="O19" s="56"/>
      <c r="P19" s="56"/>
      <c r="Q19" s="56"/>
      <c r="R19" s="56"/>
      <c r="S19" s="56"/>
    </row>
    <row r="20" spans="1:19" ht="23.25" customHeight="1">
      <c r="A20" s="48" t="s">
        <v>74</v>
      </c>
      <c r="B20" s="66"/>
      <c r="C20" s="44"/>
      <c r="D20" s="1">
        <v>1310361</v>
      </c>
      <c r="E20" s="92"/>
      <c r="F20" s="1">
        <v>1521799</v>
      </c>
      <c r="G20" s="54"/>
      <c r="H20" s="1">
        <v>1313754</v>
      </c>
      <c r="I20" s="54"/>
      <c r="J20" s="1">
        <v>1468336</v>
      </c>
      <c r="K20" s="2"/>
      <c r="L20" s="55"/>
      <c r="M20" s="2"/>
      <c r="N20" s="56"/>
      <c r="O20" s="56"/>
      <c r="P20" s="56"/>
      <c r="Q20" s="56"/>
      <c r="R20" s="56"/>
      <c r="S20" s="56"/>
    </row>
    <row r="21" spans="1:19" ht="23.25" customHeight="1">
      <c r="A21" s="51" t="s">
        <v>75</v>
      </c>
      <c r="B21" s="66"/>
      <c r="C21" s="44"/>
      <c r="D21" s="17">
        <f>SUM(D18:D20)</f>
        <v>3676963</v>
      </c>
      <c r="E21" s="68"/>
      <c r="F21" s="17">
        <f>SUM(F18:F20)</f>
        <v>3907721</v>
      </c>
      <c r="G21" s="68"/>
      <c r="H21" s="17">
        <f>SUM(H18:H20)</f>
        <v>3675108</v>
      </c>
      <c r="I21" s="68"/>
      <c r="J21" s="17">
        <f>SUM(J18:J20)</f>
        <v>3922108</v>
      </c>
      <c r="L21" s="56"/>
      <c r="M21" s="56"/>
      <c r="N21" s="56"/>
      <c r="O21" s="56"/>
      <c r="P21" s="56"/>
      <c r="Q21" s="56"/>
      <c r="R21" s="56"/>
      <c r="S21" s="56"/>
    </row>
    <row r="22" spans="1:19" ht="23.25" customHeight="1">
      <c r="A22" s="90" t="s">
        <v>76</v>
      </c>
      <c r="B22" s="93"/>
      <c r="C22" s="42"/>
      <c r="D22" s="16">
        <f>D16-D21</f>
        <v>3157197</v>
      </c>
      <c r="E22" s="56"/>
      <c r="F22" s="16">
        <f>F16-F21</f>
        <v>2904311</v>
      </c>
      <c r="G22" s="56"/>
      <c r="H22" s="16">
        <f>H16-H21</f>
        <v>3121738</v>
      </c>
      <c r="I22" s="92"/>
      <c r="J22" s="16">
        <f>J16-J21</f>
        <v>2853672</v>
      </c>
      <c r="L22" s="56"/>
      <c r="M22" s="56"/>
      <c r="N22" s="56"/>
      <c r="O22" s="56"/>
      <c r="P22" s="56"/>
      <c r="Q22" s="56"/>
      <c r="R22" s="56"/>
      <c r="S22" s="56"/>
    </row>
    <row r="23" spans="1:19" ht="23.25" customHeight="1">
      <c r="A23" s="53" t="s">
        <v>77</v>
      </c>
      <c r="B23" s="93"/>
      <c r="C23" s="44"/>
      <c r="D23" s="14">
        <v>362717</v>
      </c>
      <c r="E23" s="68"/>
      <c r="F23" s="14">
        <v>432149</v>
      </c>
      <c r="G23" s="68"/>
      <c r="H23" s="14">
        <v>362854</v>
      </c>
      <c r="I23" s="68"/>
      <c r="J23" s="14">
        <v>433120</v>
      </c>
      <c r="K23" s="2"/>
      <c r="L23" s="55"/>
      <c r="M23" s="2"/>
      <c r="N23" s="56"/>
      <c r="O23" s="56"/>
      <c r="P23" s="56"/>
      <c r="Q23" s="56"/>
      <c r="R23" s="56"/>
      <c r="S23" s="56"/>
    </row>
    <row r="24" spans="1:19" ht="23.25" customHeight="1">
      <c r="A24" s="89" t="s">
        <v>78</v>
      </c>
      <c r="B24" s="66"/>
      <c r="C24" s="44"/>
      <c r="D24" s="19">
        <f>D22-D23</f>
        <v>2794480</v>
      </c>
      <c r="E24" s="68"/>
      <c r="F24" s="19">
        <f>F22-F23</f>
        <v>2472162</v>
      </c>
      <c r="G24" s="68"/>
      <c r="H24" s="19">
        <f>H22-H23</f>
        <v>2758884</v>
      </c>
      <c r="I24" s="68"/>
      <c r="J24" s="19">
        <f>J22-J23</f>
        <v>2420552</v>
      </c>
      <c r="L24" s="56"/>
      <c r="M24" s="56"/>
      <c r="N24" s="56"/>
      <c r="O24" s="56"/>
      <c r="P24" s="56"/>
      <c r="Q24" s="56"/>
      <c r="R24" s="56"/>
      <c r="S24" s="56"/>
    </row>
    <row r="25" spans="1:19" ht="23.25" customHeight="1">
      <c r="A25" s="53" t="s">
        <v>79</v>
      </c>
      <c r="B25" s="66">
        <v>7.2</v>
      </c>
      <c r="C25" s="44"/>
      <c r="D25" s="14">
        <v>560315</v>
      </c>
      <c r="E25" s="92"/>
      <c r="F25" s="14">
        <v>615893</v>
      </c>
      <c r="G25" s="68"/>
      <c r="H25" s="14">
        <v>560279</v>
      </c>
      <c r="I25" s="68"/>
      <c r="J25" s="14">
        <v>489861</v>
      </c>
      <c r="L25" s="56"/>
      <c r="M25" s="56"/>
      <c r="N25" s="56"/>
      <c r="O25" s="56"/>
      <c r="P25" s="56"/>
      <c r="Q25" s="56"/>
      <c r="R25" s="56"/>
      <c r="S25" s="56"/>
    </row>
    <row r="26" spans="1:19" ht="23.25" customHeight="1">
      <c r="A26" s="51" t="s">
        <v>80</v>
      </c>
      <c r="B26" s="66"/>
      <c r="C26" s="44"/>
      <c r="D26" s="8">
        <f>D24-D25</f>
        <v>2234165</v>
      </c>
      <c r="E26" s="94"/>
      <c r="F26" s="8">
        <f>F24-F25</f>
        <v>1856269</v>
      </c>
      <c r="G26" s="95"/>
      <c r="H26" s="8">
        <f>H24-H25</f>
        <v>2198605</v>
      </c>
      <c r="I26" s="92"/>
      <c r="J26" s="8">
        <f>J24-J25</f>
        <v>1930691</v>
      </c>
      <c r="L26" s="56"/>
      <c r="M26" s="56"/>
      <c r="N26" s="56"/>
      <c r="O26" s="56"/>
      <c r="P26" s="56"/>
      <c r="Q26" s="56"/>
      <c r="R26" s="56"/>
      <c r="S26" s="56"/>
    </row>
    <row r="27" spans="1:19" ht="23.25" customHeight="1">
      <c r="A27" s="51"/>
      <c r="B27" s="66"/>
      <c r="C27" s="44"/>
      <c r="D27" s="44"/>
      <c r="E27" s="44"/>
      <c r="F27" s="44"/>
      <c r="G27" s="44"/>
      <c r="H27" s="44"/>
      <c r="I27" s="44"/>
      <c r="J27" s="44"/>
      <c r="L27" s="56"/>
      <c r="M27" s="56"/>
      <c r="N27" s="96"/>
      <c r="O27" s="56"/>
    </row>
    <row r="28" spans="1:19" ht="23.25" customHeight="1">
      <c r="A28" s="97" t="s">
        <v>81</v>
      </c>
      <c r="B28" s="66"/>
      <c r="C28" s="44"/>
      <c r="D28" s="44"/>
      <c r="E28" s="44"/>
      <c r="F28" s="44"/>
      <c r="G28" s="44"/>
      <c r="H28" s="44"/>
      <c r="I28" s="44"/>
      <c r="J28" s="44"/>
      <c r="L28" s="56"/>
      <c r="M28" s="56"/>
      <c r="N28" s="56"/>
      <c r="O28" s="56"/>
    </row>
    <row r="29" spans="1:19" ht="23.25" customHeight="1">
      <c r="A29" s="41" t="s">
        <v>82</v>
      </c>
      <c r="B29" s="66"/>
      <c r="C29" s="44"/>
      <c r="D29" s="15">
        <v>0</v>
      </c>
      <c r="E29" s="68"/>
      <c r="F29" s="15">
        <v>0</v>
      </c>
      <c r="G29" s="68"/>
      <c r="H29" s="15">
        <v>0</v>
      </c>
      <c r="I29" s="68"/>
      <c r="J29" s="15">
        <v>0</v>
      </c>
      <c r="L29" s="56"/>
      <c r="M29" s="56"/>
      <c r="N29" s="56"/>
      <c r="O29" s="56"/>
    </row>
    <row r="30" spans="1:19" ht="23.25" customHeight="1">
      <c r="A30" s="41"/>
      <c r="B30" s="98"/>
      <c r="C30" s="41"/>
      <c r="D30" s="44"/>
      <c r="E30" s="44"/>
      <c r="F30" s="44"/>
      <c r="G30" s="44"/>
      <c r="H30" s="44"/>
      <c r="I30" s="44"/>
      <c r="J30" s="44"/>
      <c r="L30" s="56"/>
      <c r="M30" s="56"/>
      <c r="N30" s="56"/>
      <c r="O30" s="56"/>
    </row>
    <row r="31" spans="1:19" ht="23.25" customHeight="1" thickBot="1">
      <c r="A31" s="99" t="s">
        <v>83</v>
      </c>
      <c r="B31" s="66"/>
      <c r="C31" s="44"/>
      <c r="D31" s="11">
        <f>SUM(D26:D29)</f>
        <v>2234165</v>
      </c>
      <c r="E31" s="94"/>
      <c r="F31" s="11">
        <f>SUM(F26:F29)</f>
        <v>1856269</v>
      </c>
      <c r="G31" s="95"/>
      <c r="H31" s="11">
        <f>SUM(H26:H29)</f>
        <v>2198605</v>
      </c>
      <c r="I31" s="92"/>
      <c r="J31" s="11">
        <f>SUM(J26:J29)</f>
        <v>1930691</v>
      </c>
      <c r="L31" s="56"/>
      <c r="M31" s="56"/>
      <c r="N31" s="56"/>
      <c r="O31" s="56"/>
      <c r="P31" s="56"/>
      <c r="Q31" s="56"/>
    </row>
    <row r="32" spans="1:19" ht="23.25" customHeight="1" thickTop="1">
      <c r="A32" s="48"/>
      <c r="B32" s="100"/>
      <c r="C32" s="52"/>
      <c r="D32" s="81"/>
      <c r="E32" s="81"/>
      <c r="F32" s="81"/>
      <c r="G32" s="81"/>
      <c r="H32" s="81"/>
      <c r="I32" s="81"/>
      <c r="J32" s="81"/>
      <c r="L32" s="56"/>
      <c r="M32" s="56"/>
      <c r="N32" s="40"/>
    </row>
    <row r="33" spans="1:14" ht="23.25" customHeight="1">
      <c r="A33" s="42" t="s">
        <v>91</v>
      </c>
      <c r="B33" s="100"/>
      <c r="C33" s="52"/>
      <c r="D33" s="81"/>
      <c r="E33" s="81"/>
      <c r="F33" s="81"/>
      <c r="G33" s="81"/>
      <c r="H33" s="81"/>
      <c r="I33" s="81"/>
      <c r="J33" s="81"/>
      <c r="L33" s="56"/>
      <c r="M33" s="56"/>
      <c r="N33" s="40"/>
    </row>
    <row r="34" spans="1:14" ht="23.25" customHeight="1">
      <c r="A34" s="61"/>
      <c r="B34" s="100"/>
      <c r="C34" s="52"/>
      <c r="D34" s="81"/>
      <c r="E34" s="81"/>
      <c r="F34" s="81"/>
      <c r="G34" s="81"/>
      <c r="H34" s="81"/>
      <c r="I34" s="81"/>
      <c r="J34" s="81"/>
    </row>
    <row r="35" spans="1:14" ht="23.25" customHeight="1">
      <c r="A35" s="61"/>
      <c r="B35" s="100"/>
      <c r="C35" s="52"/>
      <c r="D35" s="81"/>
      <c r="E35" s="81"/>
      <c r="F35" s="81"/>
      <c r="G35" s="81"/>
      <c r="H35" s="81"/>
      <c r="I35" s="81"/>
      <c r="J35" s="81"/>
    </row>
    <row r="36" spans="1:14" ht="23.25" customHeight="1">
      <c r="B36" s="100"/>
      <c r="C36" s="52"/>
      <c r="D36" s="81"/>
      <c r="E36" s="81"/>
      <c r="F36" s="81"/>
      <c r="G36" s="81"/>
      <c r="H36" s="81"/>
      <c r="I36" s="81"/>
      <c r="J36" s="81"/>
    </row>
    <row r="37" spans="1:14" ht="23.25" customHeight="1">
      <c r="J37" s="87" t="s">
        <v>123</v>
      </c>
    </row>
    <row r="38" spans="1:14" ht="23.25" customHeight="1">
      <c r="A38" s="88" t="s">
        <v>0</v>
      </c>
      <c r="B38" s="88"/>
      <c r="C38" s="88"/>
      <c r="D38" s="88"/>
      <c r="E38" s="88"/>
      <c r="F38" s="88"/>
      <c r="G38" s="88"/>
      <c r="H38" s="88"/>
      <c r="I38" s="88"/>
      <c r="J38" s="42"/>
    </row>
    <row r="39" spans="1:14" ht="23.25" customHeight="1">
      <c r="A39" s="186" t="s">
        <v>84</v>
      </c>
      <c r="B39" s="186"/>
      <c r="C39" s="186"/>
      <c r="D39" s="186"/>
      <c r="E39" s="186"/>
      <c r="F39" s="186"/>
      <c r="G39" s="186"/>
      <c r="H39" s="186"/>
      <c r="I39" s="186"/>
      <c r="J39" s="186"/>
    </row>
    <row r="40" spans="1:14" ht="23.25" customHeight="1">
      <c r="A40" s="88" t="s">
        <v>177</v>
      </c>
      <c r="B40" s="88"/>
      <c r="C40" s="88"/>
      <c r="D40" s="88"/>
      <c r="E40" s="88"/>
      <c r="F40" s="88"/>
      <c r="G40" s="88"/>
      <c r="H40" s="88"/>
      <c r="I40" s="88"/>
      <c r="J40" s="88"/>
    </row>
    <row r="41" spans="1:14" ht="23.25" customHeight="1">
      <c r="A41" s="181" t="s">
        <v>62</v>
      </c>
      <c r="B41" s="181"/>
      <c r="C41" s="181"/>
      <c r="D41" s="181"/>
      <c r="E41" s="181"/>
      <c r="F41" s="181"/>
      <c r="G41" s="181"/>
      <c r="H41" s="181"/>
      <c r="I41" s="181"/>
      <c r="J41" s="181"/>
    </row>
    <row r="42" spans="1:14" ht="23.25" customHeight="1">
      <c r="A42" s="43"/>
      <c r="C42" s="89"/>
      <c r="D42" s="184" t="s">
        <v>3</v>
      </c>
      <c r="E42" s="184"/>
      <c r="F42" s="184"/>
      <c r="G42" s="77"/>
      <c r="H42" s="185" t="s">
        <v>4</v>
      </c>
      <c r="I42" s="185"/>
      <c r="J42" s="185"/>
    </row>
    <row r="43" spans="1:14" ht="23.25" customHeight="1">
      <c r="A43" s="43"/>
      <c r="B43" s="45" t="s">
        <v>184</v>
      </c>
      <c r="C43" s="44"/>
      <c r="D43" s="47">
        <v>2569</v>
      </c>
      <c r="E43" s="44"/>
      <c r="F43" s="47">
        <v>2568</v>
      </c>
      <c r="G43" s="44"/>
      <c r="H43" s="47">
        <v>2569</v>
      </c>
      <c r="I43" s="44"/>
      <c r="J43" s="47">
        <v>2568</v>
      </c>
    </row>
    <row r="44" spans="1:14" ht="23.25" customHeight="1">
      <c r="A44" s="43"/>
      <c r="C44" s="44"/>
      <c r="D44" s="44"/>
      <c r="E44" s="44"/>
      <c r="F44" s="44"/>
      <c r="G44" s="44"/>
      <c r="H44" s="44"/>
      <c r="I44" s="44"/>
      <c r="J44" s="44"/>
    </row>
    <row r="45" spans="1:14" ht="23.25" customHeight="1">
      <c r="A45" s="101" t="s">
        <v>85</v>
      </c>
      <c r="B45" s="66"/>
      <c r="C45" s="44"/>
      <c r="D45" s="44"/>
      <c r="E45" s="44"/>
      <c r="F45" s="44"/>
      <c r="G45" s="44"/>
      <c r="H45" s="44"/>
      <c r="I45" s="44"/>
      <c r="J45" s="44"/>
    </row>
    <row r="46" spans="1:14" ht="23.25" customHeight="1" thickBot="1">
      <c r="A46" s="102" t="s">
        <v>86</v>
      </c>
      <c r="B46" s="44"/>
      <c r="C46" s="44"/>
      <c r="D46" s="1">
        <v>2225308</v>
      </c>
      <c r="E46" s="92"/>
      <c r="F46" s="1">
        <v>1894792</v>
      </c>
      <c r="G46" s="1"/>
      <c r="H46" s="103">
        <f>+H26</f>
        <v>2198605</v>
      </c>
      <c r="I46" s="92"/>
      <c r="J46" s="103">
        <f>+J26</f>
        <v>1930691</v>
      </c>
      <c r="K46" s="56"/>
      <c r="L46" s="56"/>
      <c r="M46" s="56"/>
      <c r="N46" s="56"/>
    </row>
    <row r="47" spans="1:14" ht="23.25" customHeight="1" thickTop="1">
      <c r="A47" s="102" t="s">
        <v>87</v>
      </c>
      <c r="B47" s="44"/>
      <c r="C47" s="44"/>
      <c r="D47" s="1">
        <v>8857</v>
      </c>
      <c r="E47" s="92"/>
      <c r="F47" s="1">
        <v>-38523</v>
      </c>
      <c r="G47" s="68"/>
      <c r="H47" s="68"/>
      <c r="I47" s="56"/>
      <c r="J47" s="68"/>
      <c r="L47" s="56"/>
      <c r="M47" s="56"/>
      <c r="N47" s="96"/>
    </row>
    <row r="48" spans="1:14" ht="23.25" customHeight="1" thickBot="1">
      <c r="A48" s="48"/>
      <c r="B48" s="44"/>
      <c r="C48" s="44"/>
      <c r="D48" s="20">
        <f>SUM(D46:D47)</f>
        <v>2234165</v>
      </c>
      <c r="E48" s="68"/>
      <c r="F48" s="20">
        <f>SUM(F46:F47)</f>
        <v>1856269</v>
      </c>
      <c r="G48" s="68"/>
      <c r="H48" s="68"/>
      <c r="I48" s="56"/>
      <c r="J48" s="68"/>
      <c r="L48" s="56"/>
      <c r="M48" s="56"/>
      <c r="N48" s="56"/>
    </row>
    <row r="49" spans="1:14" ht="23.25" customHeight="1" thickTop="1">
      <c r="A49" s="48"/>
      <c r="B49" s="52"/>
      <c r="C49" s="52"/>
      <c r="D49" s="81"/>
      <c r="E49" s="81"/>
      <c r="F49" s="81"/>
      <c r="G49" s="81"/>
      <c r="H49" s="81"/>
      <c r="I49" s="81"/>
      <c r="J49" s="81"/>
      <c r="L49" s="56"/>
      <c r="M49" s="56"/>
      <c r="N49" s="40"/>
    </row>
    <row r="50" spans="1:14" ht="23.25" customHeight="1">
      <c r="A50" s="101" t="s">
        <v>88</v>
      </c>
      <c r="B50" s="44"/>
      <c r="C50" s="44"/>
      <c r="D50" s="68"/>
      <c r="E50" s="68"/>
      <c r="F50" s="68"/>
      <c r="G50" s="68"/>
      <c r="H50" s="68"/>
      <c r="I50" s="56"/>
      <c r="J50" s="68"/>
      <c r="L50" s="56"/>
      <c r="M50" s="56"/>
      <c r="N50" s="40"/>
    </row>
    <row r="51" spans="1:14" ht="23.25" customHeight="1" thickBot="1">
      <c r="A51" s="102" t="s">
        <v>86</v>
      </c>
      <c r="B51" s="44"/>
      <c r="C51" s="44"/>
      <c r="D51" s="1">
        <f>+D46</f>
        <v>2225308</v>
      </c>
      <c r="E51" s="92"/>
      <c r="F51" s="1">
        <f>+F46</f>
        <v>1894792</v>
      </c>
      <c r="G51" s="1"/>
      <c r="H51" s="103">
        <f>+H46</f>
        <v>2198605</v>
      </c>
      <c r="I51" s="92"/>
      <c r="J51" s="103">
        <f>+J46</f>
        <v>1930691</v>
      </c>
      <c r="L51" s="56"/>
      <c r="M51" s="56"/>
      <c r="N51" s="40"/>
    </row>
    <row r="52" spans="1:14" ht="23.25" customHeight="1" thickTop="1">
      <c r="A52" s="102" t="s">
        <v>87</v>
      </c>
      <c r="B52" s="44"/>
      <c r="C52" s="44"/>
      <c r="D52" s="1">
        <f>D47</f>
        <v>8857</v>
      </c>
      <c r="E52" s="92"/>
      <c r="F52" s="1">
        <f>+F47</f>
        <v>-38523</v>
      </c>
      <c r="G52" s="68"/>
      <c r="H52" s="68"/>
      <c r="I52" s="56"/>
      <c r="J52" s="68"/>
      <c r="L52" s="56"/>
      <c r="M52" s="56"/>
      <c r="N52" s="40"/>
    </row>
    <row r="53" spans="1:14" ht="23.25" customHeight="1" thickBot="1">
      <c r="A53" s="48"/>
      <c r="B53" s="44"/>
      <c r="C53" s="44"/>
      <c r="D53" s="20">
        <f>SUM(D51:D52)</f>
        <v>2234165</v>
      </c>
      <c r="E53" s="68"/>
      <c r="F53" s="20">
        <f>SUM(F51:F52)</f>
        <v>1856269</v>
      </c>
      <c r="G53" s="68"/>
      <c r="H53" s="68"/>
      <c r="I53" s="56"/>
      <c r="J53" s="68"/>
      <c r="L53" s="56"/>
      <c r="M53" s="56"/>
      <c r="N53" s="40"/>
    </row>
    <row r="54" spans="1:14" ht="23.25" customHeight="1" thickTop="1">
      <c r="A54" s="48"/>
      <c r="B54" s="52"/>
      <c r="C54" s="52"/>
      <c r="D54" s="52"/>
      <c r="E54" s="52"/>
      <c r="F54" s="52"/>
      <c r="G54" s="52"/>
      <c r="H54" s="52"/>
      <c r="I54" s="52"/>
      <c r="J54" s="52"/>
      <c r="L54" s="56"/>
      <c r="M54" s="56"/>
      <c r="N54" s="40"/>
    </row>
    <row r="55" spans="1:14" ht="23.25" customHeight="1">
      <c r="A55" s="58" t="s">
        <v>89</v>
      </c>
      <c r="B55" s="52"/>
      <c r="C55" s="52"/>
      <c r="D55" s="21"/>
      <c r="E55" s="44"/>
      <c r="F55" s="21"/>
      <c r="G55" s="44"/>
      <c r="H55" s="21"/>
      <c r="I55" s="44"/>
      <c r="J55" s="21"/>
      <c r="L55" s="56"/>
      <c r="M55" s="56"/>
      <c r="N55" s="40"/>
    </row>
    <row r="56" spans="1:14" ht="23.25" customHeight="1" thickBot="1">
      <c r="A56" s="48" t="s">
        <v>90</v>
      </c>
      <c r="B56" s="52"/>
      <c r="C56" s="52"/>
      <c r="D56" s="104">
        <v>0.86</v>
      </c>
      <c r="E56" s="44"/>
      <c r="F56" s="104">
        <v>0.73</v>
      </c>
      <c r="G56" s="44"/>
      <c r="H56" s="104">
        <v>0.85</v>
      </c>
      <c r="I56" s="105"/>
      <c r="J56" s="104">
        <v>0.75</v>
      </c>
      <c r="L56" s="56"/>
      <c r="M56" s="56"/>
      <c r="N56" s="40"/>
    </row>
    <row r="57" spans="1:14" ht="23.25" customHeight="1" thickTop="1">
      <c r="B57" s="42"/>
      <c r="C57" s="42"/>
      <c r="D57" s="42"/>
      <c r="E57" s="42"/>
      <c r="F57" s="42"/>
      <c r="G57" s="42"/>
      <c r="H57" s="42"/>
      <c r="I57" s="42"/>
      <c r="J57" s="42"/>
      <c r="L57" s="56"/>
      <c r="M57" s="56"/>
    </row>
    <row r="58" spans="1:14" ht="23.25" customHeight="1">
      <c r="A58" s="42" t="s">
        <v>91</v>
      </c>
      <c r="B58" s="42"/>
      <c r="C58" s="42"/>
      <c r="D58" s="40"/>
      <c r="E58" s="42"/>
      <c r="F58" s="42"/>
      <c r="G58" s="42"/>
      <c r="H58" s="40"/>
      <c r="I58" s="42"/>
      <c r="J58" s="42"/>
      <c r="L58" s="56"/>
      <c r="M58" s="56"/>
    </row>
    <row r="59" spans="1:14" ht="23.25" customHeight="1">
      <c r="A59" s="61"/>
      <c r="B59" s="42"/>
      <c r="C59" s="42"/>
      <c r="D59" s="42"/>
      <c r="E59" s="42"/>
      <c r="F59" s="42"/>
      <c r="G59" s="42"/>
      <c r="H59" s="42"/>
      <c r="I59" s="42"/>
      <c r="J59" s="42"/>
      <c r="L59" s="56"/>
      <c r="M59" s="56"/>
    </row>
    <row r="60" spans="1:14" ht="23.25" customHeight="1">
      <c r="B60" s="106"/>
      <c r="C60" s="106"/>
      <c r="D60" s="106"/>
      <c r="E60" s="106"/>
      <c r="F60" s="106"/>
      <c r="G60" s="106"/>
      <c r="H60" s="106"/>
      <c r="I60" s="106"/>
      <c r="J60" s="106"/>
      <c r="L60" s="56"/>
      <c r="M60" s="56"/>
    </row>
    <row r="61" spans="1:14" ht="23.25" customHeight="1">
      <c r="A61" s="86"/>
      <c r="B61" s="106"/>
      <c r="C61" s="106"/>
      <c r="D61" s="106"/>
      <c r="E61" s="106"/>
      <c r="F61" s="106"/>
      <c r="G61" s="106"/>
      <c r="H61" s="106"/>
      <c r="I61" s="106"/>
      <c r="J61" s="106"/>
      <c r="L61" s="56"/>
      <c r="M61" s="56"/>
    </row>
    <row r="62" spans="1:14" ht="23.25" customHeight="1">
      <c r="J62" s="87" t="s">
        <v>123</v>
      </c>
      <c r="L62" s="56"/>
      <c r="M62" s="56"/>
    </row>
    <row r="63" spans="1:14" ht="23.25" customHeight="1">
      <c r="A63" s="88" t="s">
        <v>0</v>
      </c>
      <c r="B63" s="88"/>
      <c r="C63" s="88"/>
      <c r="D63" s="88"/>
      <c r="E63" s="88"/>
      <c r="F63" s="88"/>
      <c r="G63" s="88"/>
      <c r="H63" s="88"/>
      <c r="I63" s="88"/>
      <c r="J63" s="42"/>
      <c r="L63" s="56"/>
      <c r="M63" s="56"/>
    </row>
    <row r="64" spans="1:14" ht="23.25" customHeight="1">
      <c r="A64" s="88" t="s">
        <v>61</v>
      </c>
      <c r="B64" s="88"/>
      <c r="C64" s="88"/>
      <c r="D64" s="88"/>
      <c r="E64" s="88"/>
      <c r="F64" s="88"/>
      <c r="G64" s="88"/>
      <c r="H64" s="88"/>
      <c r="I64" s="88"/>
      <c r="J64" s="88"/>
      <c r="L64" s="56"/>
      <c r="M64" s="56"/>
    </row>
    <row r="65" spans="1:17" ht="23.25" customHeight="1">
      <c r="A65" s="88" t="s">
        <v>178</v>
      </c>
      <c r="B65" s="88"/>
      <c r="C65" s="88"/>
      <c r="D65" s="88"/>
      <c r="E65" s="88"/>
      <c r="F65" s="88"/>
      <c r="G65" s="88"/>
      <c r="H65" s="88"/>
      <c r="I65" s="88"/>
      <c r="J65" s="88"/>
      <c r="L65" s="56"/>
      <c r="M65" s="56"/>
    </row>
    <row r="66" spans="1:17" ht="23.25" customHeight="1">
      <c r="A66" s="181" t="s">
        <v>62</v>
      </c>
      <c r="B66" s="181"/>
      <c r="C66" s="181"/>
      <c r="D66" s="181"/>
      <c r="E66" s="181"/>
      <c r="F66" s="181"/>
      <c r="G66" s="181"/>
      <c r="H66" s="181"/>
      <c r="I66" s="181"/>
      <c r="J66" s="181"/>
      <c r="L66" s="56"/>
      <c r="M66" s="56"/>
    </row>
    <row r="67" spans="1:17" ht="23.25" customHeight="1">
      <c r="A67" s="41"/>
      <c r="C67" s="42"/>
      <c r="D67" s="182" t="s">
        <v>3</v>
      </c>
      <c r="E67" s="182"/>
      <c r="F67" s="182"/>
      <c r="H67" s="183" t="s">
        <v>4</v>
      </c>
      <c r="I67" s="183"/>
      <c r="J67" s="183"/>
      <c r="L67" s="56"/>
      <c r="M67" s="56"/>
    </row>
    <row r="68" spans="1:17" ht="23.25" customHeight="1">
      <c r="A68" s="48"/>
      <c r="B68" s="45" t="s">
        <v>184</v>
      </c>
      <c r="C68" s="44"/>
      <c r="D68" s="47">
        <v>2569</v>
      </c>
      <c r="E68" s="44"/>
      <c r="F68" s="47">
        <v>2568</v>
      </c>
      <c r="G68" s="44"/>
      <c r="H68" s="47">
        <v>2569</v>
      </c>
      <c r="I68" s="44"/>
      <c r="J68" s="47">
        <v>2568</v>
      </c>
      <c r="L68" s="56"/>
      <c r="M68" s="56"/>
    </row>
    <row r="69" spans="1:17" ht="23.25" customHeight="1">
      <c r="A69" s="48"/>
      <c r="C69" s="44"/>
      <c r="D69" s="44"/>
      <c r="E69" s="44"/>
      <c r="F69" s="44"/>
      <c r="G69" s="44"/>
      <c r="H69" s="44"/>
      <c r="I69" s="44"/>
      <c r="J69" s="44"/>
      <c r="L69" s="56"/>
      <c r="M69" s="56"/>
    </row>
    <row r="70" spans="1:17" ht="23.25" customHeight="1">
      <c r="A70" s="89" t="s">
        <v>63</v>
      </c>
      <c r="B70" s="66"/>
      <c r="C70" s="44"/>
      <c r="D70" s="44"/>
      <c r="E70" s="44"/>
      <c r="F70" s="44"/>
      <c r="G70" s="44"/>
      <c r="H70" s="44"/>
      <c r="I70" s="44"/>
      <c r="J70" s="44"/>
      <c r="L70" s="56"/>
      <c r="M70" s="56"/>
    </row>
    <row r="71" spans="1:17" ht="23.25" customHeight="1">
      <c r="A71" s="90" t="s">
        <v>64</v>
      </c>
      <c r="B71" s="66"/>
      <c r="C71" s="44"/>
      <c r="D71" s="44"/>
      <c r="E71" s="44"/>
      <c r="F71" s="44"/>
      <c r="G71" s="44"/>
      <c r="H71" s="44"/>
      <c r="I71" s="44"/>
      <c r="J71" s="44"/>
      <c r="K71" s="43"/>
      <c r="L71" s="43"/>
      <c r="M71" s="43"/>
      <c r="N71" s="43"/>
      <c r="O71" s="43"/>
      <c r="P71" s="43"/>
    </row>
    <row r="72" spans="1:17" ht="23.25" customHeight="1">
      <c r="A72" s="91" t="s">
        <v>65</v>
      </c>
      <c r="B72" s="66"/>
      <c r="C72" s="44"/>
      <c r="D72" s="16">
        <v>8029890</v>
      </c>
      <c r="E72" s="68"/>
      <c r="F72" s="16">
        <v>8015023</v>
      </c>
      <c r="G72" s="68"/>
      <c r="H72" s="16">
        <v>7992720</v>
      </c>
      <c r="I72" s="92"/>
      <c r="J72" s="16">
        <v>7955645</v>
      </c>
      <c r="K72" s="56"/>
      <c r="L72" s="56"/>
      <c r="M72" s="56"/>
      <c r="N72" s="56"/>
      <c r="O72" s="56"/>
      <c r="P72" s="56"/>
      <c r="Q72" s="56"/>
    </row>
    <row r="73" spans="1:17" ht="23.25" customHeight="1">
      <c r="A73" s="91" t="s">
        <v>66</v>
      </c>
      <c r="B73" s="66"/>
      <c r="C73" s="44"/>
      <c r="D73" s="16">
        <v>3277514</v>
      </c>
      <c r="E73" s="92"/>
      <c r="F73" s="16">
        <v>3201979</v>
      </c>
      <c r="G73" s="68"/>
      <c r="H73" s="16">
        <v>3274574</v>
      </c>
      <c r="I73" s="68"/>
      <c r="J73" s="16">
        <v>3196419</v>
      </c>
      <c r="K73" s="56"/>
      <c r="L73" s="56"/>
      <c r="M73" s="56"/>
      <c r="N73" s="56"/>
      <c r="O73" s="56"/>
      <c r="P73" s="56"/>
      <c r="Q73" s="56"/>
    </row>
    <row r="74" spans="1:17" ht="23.25" customHeight="1">
      <c r="A74" s="91" t="s">
        <v>67</v>
      </c>
      <c r="B74" s="66"/>
      <c r="C74" s="44"/>
      <c r="D74" s="16">
        <v>1890188</v>
      </c>
      <c r="E74" s="92"/>
      <c r="F74" s="16">
        <v>1988917</v>
      </c>
      <c r="G74" s="68"/>
      <c r="H74" s="16">
        <v>1834420</v>
      </c>
      <c r="I74" s="92"/>
      <c r="J74" s="16">
        <v>1951096</v>
      </c>
      <c r="K74" s="56"/>
      <c r="L74" s="56"/>
      <c r="M74" s="56"/>
      <c r="N74" s="56"/>
      <c r="O74" s="56"/>
      <c r="P74" s="56"/>
      <c r="Q74" s="56"/>
    </row>
    <row r="75" spans="1:17" ht="23.25" customHeight="1">
      <c r="A75" s="91" t="s">
        <v>68</v>
      </c>
      <c r="B75" s="66"/>
      <c r="C75" s="44"/>
      <c r="D75" s="16">
        <v>133367</v>
      </c>
      <c r="E75" s="68"/>
      <c r="F75" s="16">
        <v>122952</v>
      </c>
      <c r="G75" s="68"/>
      <c r="H75" s="16">
        <v>133367</v>
      </c>
      <c r="I75" s="68"/>
      <c r="J75" s="16">
        <v>122952</v>
      </c>
      <c r="K75" s="56"/>
      <c r="L75" s="56"/>
      <c r="M75" s="56"/>
      <c r="N75" s="56"/>
      <c r="O75" s="56"/>
      <c r="P75" s="56"/>
      <c r="Q75" s="56"/>
    </row>
    <row r="76" spans="1:17" ht="23.25" customHeight="1">
      <c r="A76" s="91" t="s">
        <v>69</v>
      </c>
      <c r="B76" s="66"/>
      <c r="C76" s="44"/>
      <c r="D76" s="16">
        <v>392095</v>
      </c>
      <c r="E76" s="68"/>
      <c r="F76" s="16">
        <v>314916</v>
      </c>
      <c r="G76" s="68"/>
      <c r="H76" s="16">
        <v>402117</v>
      </c>
      <c r="I76" s="68"/>
      <c r="J76" s="16">
        <v>335146</v>
      </c>
      <c r="K76" s="56"/>
      <c r="L76" s="56"/>
      <c r="M76" s="56"/>
      <c r="N76" s="56"/>
      <c r="O76" s="56"/>
      <c r="P76" s="56"/>
      <c r="Q76" s="56"/>
    </row>
    <row r="77" spans="1:17" ht="23.25" customHeight="1">
      <c r="A77" s="89" t="s">
        <v>70</v>
      </c>
      <c r="B77" s="66"/>
      <c r="C77" s="44"/>
      <c r="D77" s="17">
        <f>SUM(D72:D76)</f>
        <v>13723054</v>
      </c>
      <c r="E77" s="68"/>
      <c r="F77" s="17">
        <f>SUM(F72:F76)</f>
        <v>13643787</v>
      </c>
      <c r="G77" s="68"/>
      <c r="H77" s="17">
        <f>SUM(H72:H76)</f>
        <v>13637198</v>
      </c>
      <c r="I77" s="68"/>
      <c r="J77" s="17">
        <f>SUM(J72:J76)</f>
        <v>13561258</v>
      </c>
      <c r="K77" s="56"/>
      <c r="L77" s="56"/>
      <c r="M77" s="56"/>
      <c r="N77" s="56"/>
      <c r="O77" s="56"/>
      <c r="P77" s="56"/>
      <c r="Q77" s="56"/>
    </row>
    <row r="78" spans="1:17" ht="23.25" customHeight="1">
      <c r="A78" s="90" t="s">
        <v>71</v>
      </c>
      <c r="B78" s="66"/>
      <c r="C78" s="44"/>
      <c r="D78" s="18"/>
      <c r="E78" s="68"/>
      <c r="F78" s="18"/>
      <c r="G78" s="68"/>
      <c r="H78" s="18"/>
      <c r="I78" s="68"/>
      <c r="J78" s="18"/>
      <c r="K78" s="56"/>
      <c r="L78" s="56"/>
      <c r="M78" s="56"/>
      <c r="N78" s="56"/>
      <c r="O78" s="56"/>
      <c r="P78" s="56"/>
      <c r="Q78" s="56"/>
    </row>
    <row r="79" spans="1:17" ht="23.25" customHeight="1">
      <c r="A79" s="53" t="s">
        <v>72</v>
      </c>
      <c r="B79" s="66"/>
      <c r="C79" s="44"/>
      <c r="D79" s="1">
        <v>4647799</v>
      </c>
      <c r="E79" s="92"/>
      <c r="F79" s="1">
        <v>4656609</v>
      </c>
      <c r="G79" s="54"/>
      <c r="H79" s="1">
        <v>4650188</v>
      </c>
      <c r="I79" s="92"/>
      <c r="J79" s="1">
        <v>4813882</v>
      </c>
      <c r="K79" s="56"/>
      <c r="L79" s="56"/>
      <c r="M79" s="56"/>
      <c r="N79" s="56"/>
      <c r="O79" s="56"/>
      <c r="P79" s="56"/>
      <c r="Q79" s="56"/>
    </row>
    <row r="80" spans="1:17" ht="23.25" customHeight="1">
      <c r="A80" s="53" t="s">
        <v>73</v>
      </c>
      <c r="B80" s="66">
        <v>11.3</v>
      </c>
      <c r="C80" s="44"/>
      <c r="D80" s="16">
        <v>131033</v>
      </c>
      <c r="E80" s="92"/>
      <c r="F80" s="16">
        <v>129433</v>
      </c>
      <c r="G80" s="54"/>
      <c r="H80" s="16">
        <v>130101</v>
      </c>
      <c r="I80" s="54"/>
      <c r="J80" s="16">
        <v>127521</v>
      </c>
      <c r="K80" s="56"/>
      <c r="L80" s="56"/>
      <c r="M80" s="56"/>
      <c r="N80" s="56"/>
      <c r="O80" s="56"/>
      <c r="P80" s="56"/>
      <c r="Q80" s="56"/>
    </row>
    <row r="81" spans="1:17" ht="23.25" customHeight="1">
      <c r="A81" s="48" t="s">
        <v>74</v>
      </c>
      <c r="B81" s="66"/>
      <c r="C81" s="44"/>
      <c r="D81" s="1">
        <v>2697641</v>
      </c>
      <c r="E81" s="92"/>
      <c r="F81" s="1">
        <v>3115733</v>
      </c>
      <c r="G81" s="54"/>
      <c r="H81" s="1">
        <v>2654600</v>
      </c>
      <c r="I81" s="54"/>
      <c r="J81" s="1">
        <v>2976620</v>
      </c>
      <c r="K81" s="56"/>
      <c r="L81" s="56"/>
      <c r="M81" s="56"/>
      <c r="N81" s="56"/>
      <c r="O81" s="56"/>
      <c r="P81" s="56"/>
      <c r="Q81" s="56"/>
    </row>
    <row r="82" spans="1:17" ht="23.25" customHeight="1">
      <c r="A82" s="51" t="s">
        <v>75</v>
      </c>
      <c r="B82" s="66"/>
      <c r="C82" s="44"/>
      <c r="D82" s="17">
        <f>SUM(D79:D81)</f>
        <v>7476473</v>
      </c>
      <c r="E82" s="68"/>
      <c r="F82" s="17">
        <f>SUM(F79:F81)</f>
        <v>7901775</v>
      </c>
      <c r="G82" s="68"/>
      <c r="H82" s="17">
        <f>SUM(H79:H81)</f>
        <v>7434889</v>
      </c>
      <c r="I82" s="68"/>
      <c r="J82" s="17">
        <f>SUM(J79:J81)</f>
        <v>7918023</v>
      </c>
      <c r="K82" s="56"/>
      <c r="L82" s="56"/>
      <c r="M82" s="56"/>
      <c r="N82" s="56"/>
      <c r="O82" s="56"/>
      <c r="P82" s="56"/>
      <c r="Q82" s="56"/>
    </row>
    <row r="83" spans="1:17" ht="23.25" customHeight="1">
      <c r="A83" s="90" t="s">
        <v>76</v>
      </c>
      <c r="B83" s="93"/>
      <c r="C83" s="42"/>
      <c r="D83" s="16">
        <f>D77-D82</f>
        <v>6246581</v>
      </c>
      <c r="E83" s="56"/>
      <c r="F83" s="16">
        <f>F77-F82</f>
        <v>5742012</v>
      </c>
      <c r="G83" s="56"/>
      <c r="H83" s="16">
        <f>H77-H82</f>
        <v>6202309</v>
      </c>
      <c r="I83" s="92"/>
      <c r="J83" s="16">
        <f>J77-J82</f>
        <v>5643235</v>
      </c>
      <c r="K83" s="56"/>
      <c r="L83" s="56"/>
      <c r="M83" s="56"/>
      <c r="N83" s="56"/>
      <c r="O83" s="56"/>
      <c r="P83" s="56"/>
      <c r="Q83" s="56"/>
    </row>
    <row r="84" spans="1:17" ht="23.25" customHeight="1">
      <c r="A84" s="53" t="s">
        <v>77</v>
      </c>
      <c r="B84" s="93"/>
      <c r="C84" s="44"/>
      <c r="D84" s="14">
        <v>731385</v>
      </c>
      <c r="E84" s="68"/>
      <c r="F84" s="14">
        <v>871561</v>
      </c>
      <c r="G84" s="68"/>
      <c r="H84" s="14">
        <v>732016</v>
      </c>
      <c r="I84" s="68"/>
      <c r="J84" s="14">
        <v>873648</v>
      </c>
      <c r="K84" s="56"/>
      <c r="L84" s="56"/>
      <c r="M84" s="56"/>
      <c r="N84" s="56"/>
      <c r="O84" s="56"/>
      <c r="P84" s="56"/>
      <c r="Q84" s="56"/>
    </row>
    <row r="85" spans="1:17" ht="23.25" customHeight="1">
      <c r="A85" s="89" t="s">
        <v>78</v>
      </c>
      <c r="B85" s="66"/>
      <c r="C85" s="44"/>
      <c r="D85" s="19">
        <f>D83-D84</f>
        <v>5515196</v>
      </c>
      <c r="E85" s="68"/>
      <c r="F85" s="19">
        <f>F83-F84</f>
        <v>4870451</v>
      </c>
      <c r="G85" s="68"/>
      <c r="H85" s="19">
        <f>H83-H84</f>
        <v>5470293</v>
      </c>
      <c r="I85" s="68"/>
      <c r="J85" s="19">
        <f>J83-J84</f>
        <v>4769587</v>
      </c>
      <c r="K85" s="56"/>
      <c r="L85" s="56"/>
      <c r="M85" s="56"/>
      <c r="N85" s="56"/>
      <c r="O85" s="56"/>
      <c r="P85" s="56"/>
      <c r="Q85" s="56"/>
    </row>
    <row r="86" spans="1:17" ht="23.25" customHeight="1">
      <c r="A86" s="53" t="s">
        <v>79</v>
      </c>
      <c r="B86" s="66">
        <v>7.2</v>
      </c>
      <c r="C86" s="44"/>
      <c r="D86" s="14">
        <v>1107552</v>
      </c>
      <c r="E86" s="92"/>
      <c r="F86" s="14">
        <v>1185854</v>
      </c>
      <c r="G86" s="68"/>
      <c r="H86" s="14">
        <v>1107433</v>
      </c>
      <c r="I86" s="68"/>
      <c r="J86" s="14">
        <v>962178</v>
      </c>
      <c r="K86" s="56"/>
      <c r="L86" s="56"/>
      <c r="M86" s="56"/>
      <c r="N86" s="56"/>
      <c r="O86" s="56"/>
      <c r="P86" s="56"/>
      <c r="Q86" s="56"/>
    </row>
    <row r="87" spans="1:17" ht="23.25" customHeight="1">
      <c r="A87" s="51" t="s">
        <v>80</v>
      </c>
      <c r="B87" s="66"/>
      <c r="C87" s="44"/>
      <c r="D87" s="8">
        <f>D85-D86</f>
        <v>4407644</v>
      </c>
      <c r="E87" s="94"/>
      <c r="F87" s="8">
        <f>F85-F86</f>
        <v>3684597</v>
      </c>
      <c r="G87" s="95"/>
      <c r="H87" s="8">
        <f>H85-H86</f>
        <v>4362860</v>
      </c>
      <c r="I87" s="92"/>
      <c r="J87" s="8">
        <f>J85-J86</f>
        <v>3807409</v>
      </c>
      <c r="K87" s="56"/>
      <c r="L87" s="56"/>
      <c r="M87" s="56"/>
      <c r="N87" s="56"/>
      <c r="O87" s="56"/>
      <c r="P87" s="56"/>
      <c r="Q87" s="56"/>
    </row>
    <row r="88" spans="1:17" ht="23.25" customHeight="1">
      <c r="A88" s="51"/>
      <c r="B88" s="66"/>
      <c r="C88" s="44"/>
      <c r="D88" s="44"/>
      <c r="E88" s="44"/>
      <c r="F88" s="44"/>
      <c r="G88" s="44"/>
      <c r="H88" s="44"/>
      <c r="I88" s="44"/>
      <c r="J88" s="44"/>
      <c r="K88" s="56"/>
      <c r="L88" s="56"/>
      <c r="M88" s="56"/>
      <c r="N88" s="96"/>
      <c r="O88" s="56"/>
    </row>
    <row r="89" spans="1:17" ht="23.25" customHeight="1">
      <c r="A89" s="97" t="s">
        <v>81</v>
      </c>
      <c r="B89" s="66"/>
      <c r="C89" s="44"/>
      <c r="D89" s="44"/>
      <c r="E89" s="44"/>
      <c r="F89" s="44"/>
      <c r="G89" s="44"/>
      <c r="H89" s="44"/>
      <c r="I89" s="44"/>
      <c r="J89" s="44"/>
      <c r="K89" s="56"/>
      <c r="L89" s="56"/>
      <c r="M89" s="56"/>
      <c r="N89" s="56"/>
      <c r="O89" s="56"/>
    </row>
    <row r="90" spans="1:17" ht="23.25" customHeight="1">
      <c r="A90" s="41" t="s">
        <v>82</v>
      </c>
      <c r="B90" s="66"/>
      <c r="C90" s="44"/>
      <c r="D90" s="15">
        <v>0</v>
      </c>
      <c r="E90" s="68"/>
      <c r="F90" s="15">
        <v>0</v>
      </c>
      <c r="G90" s="68"/>
      <c r="H90" s="15">
        <v>0</v>
      </c>
      <c r="I90" s="68"/>
      <c r="J90" s="15">
        <v>0</v>
      </c>
      <c r="K90" s="56"/>
      <c r="L90" s="56"/>
      <c r="M90" s="56"/>
      <c r="N90" s="56"/>
      <c r="O90" s="56"/>
    </row>
    <row r="91" spans="1:17" ht="23.25" customHeight="1">
      <c r="A91" s="41"/>
      <c r="B91" s="98"/>
      <c r="C91" s="41"/>
      <c r="D91" s="44"/>
      <c r="E91" s="44"/>
      <c r="F91" s="44"/>
      <c r="G91" s="44"/>
      <c r="H91" s="44"/>
      <c r="I91" s="44"/>
      <c r="J91" s="44"/>
      <c r="L91" s="56"/>
      <c r="M91" s="56"/>
      <c r="N91" s="56"/>
      <c r="O91" s="56"/>
    </row>
    <row r="92" spans="1:17" ht="23.25" customHeight="1" thickBot="1">
      <c r="A92" s="99" t="s">
        <v>83</v>
      </c>
      <c r="B92" s="66"/>
      <c r="C92" s="44"/>
      <c r="D92" s="11">
        <f>SUM(D87:D90)</f>
        <v>4407644</v>
      </c>
      <c r="E92" s="94"/>
      <c r="F92" s="11">
        <f>SUM(F87:F90)</f>
        <v>3684597</v>
      </c>
      <c r="G92" s="95"/>
      <c r="H92" s="11">
        <f>SUM(H87:H90)</f>
        <v>4362860</v>
      </c>
      <c r="I92" s="92"/>
      <c r="J92" s="11">
        <f>SUM(J87:J90)</f>
        <v>3807409</v>
      </c>
      <c r="L92" s="56"/>
      <c r="M92" s="56"/>
      <c r="N92" s="56"/>
      <c r="O92" s="56"/>
      <c r="P92" s="56"/>
      <c r="Q92" s="56"/>
    </row>
    <row r="93" spans="1:17" ht="23.25" customHeight="1" thickTop="1">
      <c r="A93" s="48"/>
      <c r="B93" s="100"/>
      <c r="C93" s="52"/>
      <c r="D93" s="81"/>
      <c r="E93" s="81"/>
      <c r="F93" s="81"/>
      <c r="G93" s="81"/>
      <c r="H93" s="81"/>
      <c r="I93" s="81"/>
      <c r="J93" s="81"/>
      <c r="L93" s="56"/>
      <c r="M93" s="56"/>
      <c r="N93" s="40"/>
    </row>
    <row r="94" spans="1:17" ht="23.25" customHeight="1">
      <c r="A94" s="42" t="s">
        <v>91</v>
      </c>
      <c r="B94" s="100"/>
      <c r="C94" s="52"/>
      <c r="D94" s="81"/>
      <c r="E94" s="81"/>
      <c r="F94" s="81"/>
      <c r="G94" s="81"/>
      <c r="H94" s="81"/>
      <c r="I94" s="81"/>
      <c r="J94" s="81"/>
      <c r="L94" s="56"/>
      <c r="M94" s="56"/>
      <c r="N94" s="40"/>
    </row>
    <row r="95" spans="1:17" ht="23.25" customHeight="1">
      <c r="A95" s="61"/>
      <c r="B95" s="100"/>
      <c r="C95" s="52"/>
      <c r="D95" s="81"/>
      <c r="E95" s="81"/>
      <c r="F95" s="81"/>
      <c r="G95" s="81"/>
      <c r="H95" s="81"/>
      <c r="I95" s="81"/>
      <c r="J95" s="81"/>
      <c r="L95" s="56"/>
      <c r="M95" s="56"/>
    </row>
    <row r="96" spans="1:17" ht="23.25" customHeight="1">
      <c r="A96" s="61"/>
      <c r="B96" s="100"/>
      <c r="C96" s="52"/>
      <c r="D96" s="81"/>
      <c r="E96" s="81"/>
      <c r="F96" s="81"/>
      <c r="G96" s="81"/>
      <c r="H96" s="81"/>
      <c r="I96" s="81"/>
      <c r="J96" s="81"/>
      <c r="L96" s="56"/>
      <c r="M96" s="56"/>
    </row>
    <row r="97" spans="1:16" ht="23.25" customHeight="1">
      <c r="B97" s="100"/>
      <c r="C97" s="52"/>
      <c r="D97" s="81"/>
      <c r="E97" s="81"/>
      <c r="F97" s="81"/>
      <c r="G97" s="81"/>
      <c r="H97" s="81"/>
      <c r="I97" s="81"/>
      <c r="J97" s="81"/>
      <c r="L97" s="56"/>
      <c r="M97" s="56"/>
    </row>
    <row r="98" spans="1:16" ht="23.25" customHeight="1">
      <c r="J98" s="87" t="s">
        <v>123</v>
      </c>
      <c r="L98" s="56"/>
      <c r="M98" s="56"/>
    </row>
    <row r="99" spans="1:16" ht="23.25" customHeight="1">
      <c r="A99" s="88" t="s">
        <v>0</v>
      </c>
      <c r="B99" s="88"/>
      <c r="C99" s="88"/>
      <c r="D99" s="88"/>
      <c r="E99" s="88"/>
      <c r="F99" s="88"/>
      <c r="G99" s="88"/>
      <c r="H99" s="88"/>
      <c r="I99" s="88"/>
      <c r="J99" s="42"/>
      <c r="L99" s="56"/>
      <c r="M99" s="56"/>
    </row>
    <row r="100" spans="1:16" ht="23.25" customHeight="1">
      <c r="A100" s="186" t="s">
        <v>84</v>
      </c>
      <c r="B100" s="186"/>
      <c r="C100" s="186"/>
      <c r="D100" s="186"/>
      <c r="E100" s="186"/>
      <c r="F100" s="186"/>
      <c r="G100" s="186"/>
      <c r="H100" s="186"/>
      <c r="I100" s="186"/>
      <c r="J100" s="186"/>
      <c r="L100" s="56"/>
      <c r="M100" s="56"/>
    </row>
    <row r="101" spans="1:16" ht="23.25" customHeight="1">
      <c r="A101" s="88" t="s">
        <v>178</v>
      </c>
      <c r="B101" s="88"/>
      <c r="C101" s="88"/>
      <c r="D101" s="88"/>
      <c r="E101" s="88"/>
      <c r="F101" s="88"/>
      <c r="G101" s="88"/>
      <c r="H101" s="88"/>
      <c r="I101" s="88"/>
      <c r="J101" s="88"/>
      <c r="L101" s="56"/>
      <c r="M101" s="56"/>
    </row>
    <row r="102" spans="1:16" ht="23.25" customHeight="1">
      <c r="A102" s="181" t="s">
        <v>62</v>
      </c>
      <c r="B102" s="181"/>
      <c r="C102" s="181"/>
      <c r="D102" s="181"/>
      <c r="E102" s="181"/>
      <c r="F102" s="181"/>
      <c r="G102" s="181"/>
      <c r="H102" s="181"/>
      <c r="I102" s="181"/>
      <c r="J102" s="181"/>
      <c r="L102" s="56"/>
      <c r="M102" s="56"/>
    </row>
    <row r="103" spans="1:16" ht="23.25" customHeight="1">
      <c r="A103" s="43"/>
      <c r="C103" s="89"/>
      <c r="D103" s="184" t="s">
        <v>3</v>
      </c>
      <c r="E103" s="184"/>
      <c r="F103" s="184"/>
      <c r="G103" s="77"/>
      <c r="H103" s="185" t="s">
        <v>4</v>
      </c>
      <c r="I103" s="185"/>
      <c r="J103" s="185"/>
      <c r="L103" s="56"/>
      <c r="M103" s="56"/>
    </row>
    <row r="104" spans="1:16" ht="23.25" customHeight="1">
      <c r="A104" s="43"/>
      <c r="B104" s="45" t="s">
        <v>184</v>
      </c>
      <c r="C104" s="44"/>
      <c r="D104" s="47">
        <v>2569</v>
      </c>
      <c r="E104" s="44"/>
      <c r="F104" s="47">
        <v>2568</v>
      </c>
      <c r="G104" s="44"/>
      <c r="H104" s="47">
        <v>2569</v>
      </c>
      <c r="I104" s="44"/>
      <c r="J104" s="47">
        <v>2568</v>
      </c>
      <c r="L104" s="56"/>
      <c r="M104" s="56"/>
    </row>
    <row r="105" spans="1:16" ht="23.25" customHeight="1">
      <c r="A105" s="43"/>
      <c r="C105" s="44"/>
      <c r="D105" s="44"/>
      <c r="E105" s="44"/>
      <c r="F105" s="44"/>
      <c r="G105" s="44"/>
      <c r="H105" s="44"/>
      <c r="I105" s="44"/>
      <c r="J105" s="44"/>
      <c r="L105" s="56"/>
      <c r="M105" s="56"/>
    </row>
    <row r="106" spans="1:16" ht="23.25" customHeight="1">
      <c r="A106" s="101" t="s">
        <v>85</v>
      </c>
      <c r="B106" s="66"/>
      <c r="C106" s="44"/>
      <c r="D106" s="44"/>
      <c r="E106" s="44"/>
      <c r="F106" s="44"/>
      <c r="G106" s="44"/>
      <c r="H106" s="44"/>
      <c r="I106" s="44"/>
      <c r="J106" s="44"/>
      <c r="L106" s="56"/>
      <c r="M106" s="56"/>
    </row>
    <row r="107" spans="1:16" ht="23.25" customHeight="1" thickBot="1">
      <c r="A107" s="102" t="s">
        <v>86</v>
      </c>
      <c r="B107" s="44"/>
      <c r="C107" s="44"/>
      <c r="D107" s="1">
        <v>4396542</v>
      </c>
      <c r="E107" s="92"/>
      <c r="F107" s="1">
        <v>3755301</v>
      </c>
      <c r="G107" s="1"/>
      <c r="H107" s="103">
        <f>+H87</f>
        <v>4362860</v>
      </c>
      <c r="I107" s="92"/>
      <c r="J107" s="103">
        <f>+J87</f>
        <v>3807409</v>
      </c>
      <c r="K107" s="56"/>
      <c r="L107" s="56"/>
      <c r="M107" s="56"/>
      <c r="N107" s="56"/>
      <c r="O107" s="56"/>
      <c r="P107" s="56"/>
    </row>
    <row r="108" spans="1:16" ht="23.25" customHeight="1" thickTop="1">
      <c r="A108" s="102" t="s">
        <v>87</v>
      </c>
      <c r="B108" s="44"/>
      <c r="C108" s="44"/>
      <c r="D108" s="1">
        <v>11102</v>
      </c>
      <c r="E108" s="92"/>
      <c r="F108" s="1">
        <v>-70704</v>
      </c>
      <c r="G108" s="68"/>
      <c r="H108" s="68"/>
      <c r="I108" s="56"/>
      <c r="J108" s="68"/>
      <c r="L108" s="56"/>
      <c r="M108" s="56"/>
      <c r="N108" s="56"/>
      <c r="O108" s="56"/>
      <c r="P108" s="56"/>
    </row>
    <row r="109" spans="1:16" ht="23.25" customHeight="1" thickBot="1">
      <c r="A109" s="48"/>
      <c r="B109" s="44"/>
      <c r="C109" s="44"/>
      <c r="D109" s="20">
        <f>SUM(D107:D108)</f>
        <v>4407644</v>
      </c>
      <c r="E109" s="68"/>
      <c r="F109" s="20">
        <f>SUM(F107:F108)</f>
        <v>3684597</v>
      </c>
      <c r="G109" s="68"/>
      <c r="H109" s="68"/>
      <c r="I109" s="56"/>
      <c r="J109" s="68"/>
      <c r="K109" s="56"/>
      <c r="L109" s="56"/>
      <c r="M109" s="56"/>
      <c r="N109" s="56"/>
      <c r="O109" s="56"/>
      <c r="P109" s="56"/>
    </row>
    <row r="110" spans="1:16" ht="23.25" customHeight="1" thickTop="1">
      <c r="A110" s="48"/>
      <c r="B110" s="52"/>
      <c r="C110" s="52"/>
      <c r="D110" s="81"/>
      <c r="E110" s="81"/>
      <c r="F110" s="81"/>
      <c r="G110" s="81"/>
      <c r="H110" s="81"/>
      <c r="I110" s="81"/>
      <c r="J110" s="81"/>
      <c r="L110" s="56"/>
      <c r="M110" s="56"/>
      <c r="N110" s="40"/>
    </row>
    <row r="111" spans="1:16" ht="23.25" customHeight="1">
      <c r="A111" s="101" t="s">
        <v>88</v>
      </c>
      <c r="B111" s="44"/>
      <c r="C111" s="44"/>
      <c r="D111" s="68"/>
      <c r="E111" s="68"/>
      <c r="F111" s="68"/>
      <c r="G111" s="68"/>
      <c r="H111" s="68"/>
      <c r="I111" s="56"/>
      <c r="J111" s="68"/>
      <c r="L111" s="56"/>
      <c r="M111" s="56"/>
      <c r="N111" s="40"/>
    </row>
    <row r="112" spans="1:16" ht="23.25" customHeight="1" thickBot="1">
      <c r="A112" s="102" t="s">
        <v>86</v>
      </c>
      <c r="B112" s="44"/>
      <c r="C112" s="44"/>
      <c r="D112" s="1">
        <f>+D107</f>
        <v>4396542</v>
      </c>
      <c r="E112" s="92"/>
      <c r="F112" s="1">
        <f>+F107</f>
        <v>3755301</v>
      </c>
      <c r="G112" s="1"/>
      <c r="H112" s="103">
        <f>+H107</f>
        <v>4362860</v>
      </c>
      <c r="I112" s="92"/>
      <c r="J112" s="103">
        <f>+J107</f>
        <v>3807409</v>
      </c>
      <c r="L112" s="56"/>
      <c r="M112" s="56"/>
      <c r="N112" s="40"/>
    </row>
    <row r="113" spans="1:14" ht="23.25" customHeight="1" thickTop="1">
      <c r="A113" s="102" t="s">
        <v>87</v>
      </c>
      <c r="B113" s="44"/>
      <c r="C113" s="44"/>
      <c r="D113" s="1">
        <f>D108</f>
        <v>11102</v>
      </c>
      <c r="E113" s="92"/>
      <c r="F113" s="1">
        <f>+F108</f>
        <v>-70704</v>
      </c>
      <c r="G113" s="68"/>
      <c r="H113" s="68"/>
      <c r="I113" s="56"/>
      <c r="J113" s="68"/>
      <c r="L113" s="56"/>
      <c r="M113" s="56"/>
      <c r="N113" s="40"/>
    </row>
    <row r="114" spans="1:14" ht="23.25" customHeight="1" thickBot="1">
      <c r="A114" s="48"/>
      <c r="B114" s="44"/>
      <c r="C114" s="44"/>
      <c r="D114" s="20">
        <f>SUM(D112:D113)</f>
        <v>4407644</v>
      </c>
      <c r="E114" s="68"/>
      <c r="F114" s="20">
        <f>SUM(F112:F113)</f>
        <v>3684597</v>
      </c>
      <c r="G114" s="68"/>
      <c r="H114" s="68"/>
      <c r="I114" s="56"/>
      <c r="J114" s="68"/>
      <c r="K114" s="56"/>
      <c r="L114" s="56"/>
      <c r="M114" s="56"/>
      <c r="N114" s="40"/>
    </row>
    <row r="115" spans="1:14" ht="23.25" customHeight="1" thickTop="1">
      <c r="A115" s="48"/>
      <c r="B115" s="52"/>
      <c r="C115" s="52"/>
      <c r="D115" s="52"/>
      <c r="E115" s="52"/>
      <c r="F115" s="52"/>
      <c r="G115" s="52"/>
      <c r="H115" s="52"/>
      <c r="I115" s="52"/>
      <c r="J115" s="52"/>
      <c r="L115" s="56"/>
      <c r="M115" s="56"/>
      <c r="N115" s="40"/>
    </row>
    <row r="116" spans="1:14" ht="23.25" customHeight="1">
      <c r="A116" s="58" t="s">
        <v>89</v>
      </c>
      <c r="B116" s="52"/>
      <c r="C116" s="52"/>
      <c r="D116" s="21"/>
      <c r="E116" s="44"/>
      <c r="F116" s="21"/>
      <c r="G116" s="44"/>
      <c r="H116" s="21"/>
      <c r="I116" s="44"/>
      <c r="J116" s="21"/>
      <c r="L116" s="56"/>
      <c r="M116" s="56"/>
      <c r="N116" s="40"/>
    </row>
    <row r="117" spans="1:14" ht="23.25" customHeight="1" thickBot="1">
      <c r="A117" s="48" t="s">
        <v>90</v>
      </c>
      <c r="B117" s="52"/>
      <c r="C117" s="52"/>
      <c r="D117" s="104">
        <v>1.71</v>
      </c>
      <c r="E117" s="44"/>
      <c r="F117" s="104">
        <v>1.46</v>
      </c>
      <c r="G117" s="44"/>
      <c r="H117" s="104">
        <v>1.69</v>
      </c>
      <c r="I117" s="105"/>
      <c r="J117" s="104">
        <v>1.48</v>
      </c>
      <c r="L117" s="56"/>
      <c r="M117" s="56"/>
      <c r="N117" s="40"/>
    </row>
    <row r="118" spans="1:14" ht="23.25" customHeight="1" thickTop="1">
      <c r="B118" s="42"/>
      <c r="C118" s="42"/>
      <c r="D118" s="42"/>
      <c r="E118" s="42"/>
      <c r="F118" s="42"/>
      <c r="G118" s="42"/>
      <c r="H118" s="42"/>
      <c r="I118" s="42"/>
      <c r="J118" s="42"/>
      <c r="L118" s="56"/>
      <c r="M118" s="56"/>
    </row>
    <row r="119" spans="1:14" ht="23.25" customHeight="1">
      <c r="A119" s="42" t="s">
        <v>91</v>
      </c>
      <c r="B119" s="42"/>
      <c r="C119" s="42"/>
      <c r="D119" s="40"/>
      <c r="E119" s="42"/>
      <c r="F119" s="42"/>
      <c r="G119" s="42"/>
      <c r="H119" s="40"/>
      <c r="I119" s="42"/>
      <c r="J119" s="42"/>
      <c r="L119" s="56"/>
      <c r="M119" s="56"/>
    </row>
    <row r="120" spans="1:14" ht="23.25" customHeight="1">
      <c r="A120" s="61"/>
      <c r="B120" s="42"/>
      <c r="C120" s="42"/>
      <c r="D120" s="42"/>
      <c r="E120" s="42"/>
      <c r="F120" s="42"/>
      <c r="G120" s="42"/>
      <c r="H120" s="42"/>
      <c r="I120" s="42"/>
      <c r="J120" s="42"/>
      <c r="L120" s="56"/>
      <c r="M120" s="56"/>
    </row>
    <row r="121" spans="1:14" ht="23.25" customHeight="1">
      <c r="B121" s="106"/>
      <c r="C121" s="106"/>
      <c r="D121" s="106"/>
      <c r="E121" s="106"/>
      <c r="F121" s="106"/>
      <c r="G121" s="106"/>
      <c r="H121" s="106"/>
      <c r="I121" s="106"/>
      <c r="J121" s="106"/>
      <c r="L121" s="56"/>
      <c r="M121" s="56"/>
    </row>
    <row r="122" spans="1:14" ht="23.25" customHeight="1">
      <c r="A122" s="86"/>
      <c r="B122" s="106"/>
      <c r="C122" s="106"/>
      <c r="D122" s="106"/>
      <c r="E122" s="106"/>
      <c r="F122" s="106"/>
      <c r="G122" s="106"/>
      <c r="H122" s="106"/>
      <c r="I122" s="106"/>
      <c r="J122" s="106"/>
      <c r="L122" s="56"/>
      <c r="M122" s="56"/>
    </row>
    <row r="123" spans="1:14" ht="23.25" customHeight="1">
      <c r="L123" s="56"/>
      <c r="M123" s="56"/>
    </row>
    <row r="124" spans="1:14" ht="23.25" customHeight="1">
      <c r="L124" s="56"/>
      <c r="M124" s="56"/>
    </row>
    <row r="125" spans="1:14" ht="23.25" customHeight="1">
      <c r="L125" s="56"/>
      <c r="M125" s="56"/>
    </row>
    <row r="126" spans="1:14" ht="23.25" customHeight="1">
      <c r="L126" s="56"/>
      <c r="M126" s="56"/>
    </row>
    <row r="127" spans="1:14" ht="23.25" customHeight="1">
      <c r="L127" s="56"/>
      <c r="M127" s="56"/>
    </row>
    <row r="128" spans="1:14" ht="23.25" customHeight="1">
      <c r="L128" s="56"/>
      <c r="M128" s="56"/>
    </row>
    <row r="129" spans="12:13" ht="23.25" customHeight="1">
      <c r="L129" s="56"/>
      <c r="M129" s="56"/>
    </row>
    <row r="130" spans="12:13" ht="23.25" customHeight="1">
      <c r="L130" s="56"/>
      <c r="M130" s="56"/>
    </row>
    <row r="131" spans="12:13" ht="23.25" customHeight="1">
      <c r="L131" s="56"/>
      <c r="M131" s="56"/>
    </row>
    <row r="132" spans="12:13" ht="23.25" customHeight="1">
      <c r="L132" s="56"/>
      <c r="M132" s="56"/>
    </row>
  </sheetData>
  <mergeCells count="15">
    <mergeCell ref="O6:P6"/>
    <mergeCell ref="D42:F42"/>
    <mergeCell ref="H42:J42"/>
    <mergeCell ref="A5:J5"/>
    <mergeCell ref="D6:F6"/>
    <mergeCell ref="H6:J6"/>
    <mergeCell ref="A39:J39"/>
    <mergeCell ref="A41:J41"/>
    <mergeCell ref="D103:F103"/>
    <mergeCell ref="H103:J103"/>
    <mergeCell ref="A66:J66"/>
    <mergeCell ref="D67:F67"/>
    <mergeCell ref="H67:J67"/>
    <mergeCell ref="A100:J100"/>
    <mergeCell ref="A102:J102"/>
  </mergeCells>
  <pageMargins left="0.78740157480314965" right="0.51181102362204722" top="0.9055118110236221" bottom="0" header="0.59055118110236227" footer="0.31496062992125984"/>
  <pageSetup paperSize="9" scale="76" firstPageNumber="3" fitToHeight="0" orientation="portrait" useFirstPageNumber="1" r:id="rId1"/>
  <headerFooter alignWithMargins="0"/>
  <rowBreaks count="3" manualBreakCount="3">
    <brk id="36" max="16383" man="1"/>
    <brk id="61" max="16383" man="1"/>
    <brk id="97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69FAC0-A224-47DA-A818-BAEC02E51A9D}">
  <dimension ref="A1:V39"/>
  <sheetViews>
    <sheetView showGridLines="0" view="pageBreakPreview" zoomScale="55" zoomScaleNormal="85" zoomScaleSheetLayoutView="55" workbookViewId="0">
      <selection activeCell="AB22" sqref="AB22"/>
    </sheetView>
  </sheetViews>
  <sheetFormatPr defaultColWidth="9.125" defaultRowHeight="23.25" customHeight="1"/>
  <cols>
    <col min="1" max="1" width="43.625" style="42" customWidth="1"/>
    <col min="2" max="2" width="9.875" style="42" customWidth="1"/>
    <col min="3" max="3" width="1.625" style="42" customWidth="1"/>
    <col min="4" max="4" width="14.125" style="42" customWidth="1"/>
    <col min="5" max="5" width="1.625" style="42" customWidth="1"/>
    <col min="6" max="6" width="14.125" style="42" customWidth="1"/>
    <col min="7" max="7" width="1.625" style="42" customWidth="1"/>
    <col min="8" max="8" width="18.375" style="42" customWidth="1"/>
    <col min="9" max="9" width="1.625" style="42" customWidth="1"/>
    <col min="10" max="10" width="23" style="42" bestFit="1" customWidth="1"/>
    <col min="11" max="11" width="1.625" style="42" customWidth="1"/>
    <col min="12" max="12" width="14.625" style="42" customWidth="1"/>
    <col min="13" max="13" width="1.625" style="42" customWidth="1"/>
    <col min="14" max="14" width="13.75" style="42" customWidth="1"/>
    <col min="15" max="15" width="1.625" style="42" customWidth="1"/>
    <col min="16" max="16" width="15.125" style="42" customWidth="1"/>
    <col min="17" max="17" width="1.625" style="42" customWidth="1"/>
    <col min="18" max="18" width="18.75" style="42" bestFit="1" customWidth="1"/>
    <col min="19" max="19" width="1.625" style="42" customWidth="1"/>
    <col min="20" max="20" width="17.125" style="42" customWidth="1"/>
    <col min="21" max="21" width="15.875" style="42" customWidth="1"/>
    <col min="22" max="16384" width="9.125" style="42"/>
  </cols>
  <sheetData>
    <row r="1" spans="1:22" ht="23.25" customHeight="1">
      <c r="T1" s="87" t="s">
        <v>123</v>
      </c>
    </row>
    <row r="2" spans="1:22" s="41" customFormat="1" ht="23.25" customHeight="1">
      <c r="A2" s="188" t="s">
        <v>0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  <c r="P2" s="188"/>
      <c r="Q2" s="188"/>
      <c r="R2" s="188"/>
      <c r="S2" s="188"/>
      <c r="T2" s="188"/>
    </row>
    <row r="3" spans="1:22" s="41" customFormat="1" ht="23.25" customHeight="1">
      <c r="A3" s="188" t="s">
        <v>119</v>
      </c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188"/>
      <c r="N3" s="188"/>
      <c r="O3" s="188"/>
      <c r="P3" s="188"/>
      <c r="Q3" s="188"/>
      <c r="R3" s="188"/>
      <c r="S3" s="188"/>
      <c r="T3" s="188"/>
      <c r="V3" s="107"/>
    </row>
    <row r="4" spans="1:22" s="41" customFormat="1" ht="23.25" customHeight="1">
      <c r="A4" s="188" t="s">
        <v>178</v>
      </c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188"/>
      <c r="O4" s="188"/>
      <c r="P4" s="188"/>
      <c r="Q4" s="188"/>
      <c r="R4" s="188"/>
      <c r="S4" s="188"/>
      <c r="T4" s="188"/>
      <c r="U4" s="127"/>
    </row>
    <row r="5" spans="1:22" s="41" customFormat="1" ht="23.25" customHeight="1">
      <c r="A5" s="181" t="s">
        <v>2</v>
      </c>
      <c r="B5" s="181"/>
      <c r="C5" s="181"/>
      <c r="D5" s="181"/>
      <c r="E5" s="181"/>
      <c r="F5" s="181"/>
      <c r="G5" s="181"/>
      <c r="H5" s="181"/>
      <c r="I5" s="181"/>
      <c r="J5" s="181"/>
      <c r="K5" s="181"/>
      <c r="L5" s="181"/>
      <c r="M5" s="181"/>
      <c r="N5" s="181"/>
      <c r="O5" s="181"/>
      <c r="P5" s="181"/>
      <c r="Q5" s="181"/>
      <c r="R5" s="181"/>
      <c r="S5" s="181"/>
      <c r="T5" s="181"/>
    </row>
    <row r="6" spans="1:22" s="46" customFormat="1" ht="23.25" customHeight="1">
      <c r="D6" s="182" t="s">
        <v>3</v>
      </c>
      <c r="E6" s="182"/>
      <c r="F6" s="182"/>
      <c r="G6" s="182"/>
      <c r="H6" s="182"/>
      <c r="I6" s="182"/>
      <c r="J6" s="182"/>
      <c r="K6" s="182"/>
      <c r="L6" s="182"/>
      <c r="M6" s="182"/>
      <c r="N6" s="182"/>
      <c r="O6" s="182"/>
      <c r="P6" s="182"/>
      <c r="Q6" s="182"/>
      <c r="R6" s="182"/>
      <c r="S6" s="182"/>
      <c r="T6" s="182"/>
    </row>
    <row r="7" spans="1:22" s="46" customFormat="1" ht="23.25" customHeight="1">
      <c r="D7" s="189" t="s">
        <v>92</v>
      </c>
      <c r="E7" s="189"/>
      <c r="F7" s="189"/>
      <c r="G7" s="189"/>
      <c r="H7" s="189"/>
      <c r="I7" s="189"/>
      <c r="J7" s="189"/>
      <c r="K7" s="189"/>
      <c r="L7" s="189"/>
      <c r="M7" s="189"/>
      <c r="N7" s="189"/>
      <c r="O7" s="189"/>
      <c r="P7" s="189"/>
      <c r="Q7" s="42"/>
      <c r="S7" s="42"/>
    </row>
    <row r="8" spans="1:22" s="46" customFormat="1" ht="23.25" customHeight="1">
      <c r="D8" s="108"/>
      <c r="E8" s="108"/>
      <c r="F8" s="108"/>
      <c r="G8" s="108"/>
      <c r="H8" s="108"/>
      <c r="I8" s="108"/>
      <c r="J8" s="109" t="s">
        <v>173</v>
      </c>
      <c r="K8" s="108"/>
      <c r="L8" s="109"/>
      <c r="M8" s="108"/>
      <c r="N8" s="108"/>
      <c r="O8" s="108"/>
      <c r="P8" s="108"/>
      <c r="Q8" s="42"/>
      <c r="S8" s="42"/>
    </row>
    <row r="9" spans="1:22" s="46" customFormat="1" ht="23.25" customHeight="1">
      <c r="D9" s="108"/>
      <c r="E9" s="108"/>
      <c r="F9" s="108"/>
      <c r="G9" s="108"/>
      <c r="H9" s="108"/>
      <c r="I9" s="108"/>
      <c r="J9" s="110" t="s">
        <v>174</v>
      </c>
      <c r="K9" s="108"/>
      <c r="L9" s="182" t="s">
        <v>94</v>
      </c>
      <c r="M9" s="182"/>
      <c r="N9" s="182"/>
      <c r="O9" s="108"/>
      <c r="P9" s="108"/>
      <c r="Q9" s="42"/>
      <c r="S9" s="42"/>
    </row>
    <row r="10" spans="1:22" s="46" customFormat="1" ht="23.25" customHeight="1">
      <c r="D10" s="108"/>
      <c r="E10" s="108"/>
      <c r="F10" s="108"/>
      <c r="G10" s="108"/>
      <c r="H10" s="108"/>
      <c r="I10" s="108"/>
      <c r="J10" s="108" t="s">
        <v>163</v>
      </c>
      <c r="K10" s="108"/>
      <c r="O10" s="108"/>
      <c r="P10" s="108"/>
      <c r="Q10" s="42"/>
      <c r="S10" s="42"/>
    </row>
    <row r="11" spans="1:22" s="41" customFormat="1" ht="23.25" customHeight="1">
      <c r="A11" s="46"/>
      <c r="B11" s="46"/>
      <c r="C11" s="46"/>
      <c r="D11" s="111"/>
      <c r="E11" s="42"/>
      <c r="F11" s="111"/>
      <c r="G11" s="42"/>
      <c r="H11" s="46" t="s">
        <v>95</v>
      </c>
      <c r="I11" s="46"/>
      <c r="J11" s="112" t="s">
        <v>162</v>
      </c>
      <c r="K11" s="42"/>
      <c r="L11" s="46" t="s">
        <v>96</v>
      </c>
      <c r="O11" s="46"/>
      <c r="P11" s="126"/>
      <c r="Q11" s="46"/>
      <c r="R11" s="111" t="s">
        <v>97</v>
      </c>
      <c r="S11" s="46"/>
      <c r="T11" s="42"/>
    </row>
    <row r="12" spans="1:22" s="41" customFormat="1" ht="23.25" customHeight="1">
      <c r="A12" s="46"/>
      <c r="B12" s="46"/>
      <c r="C12" s="46"/>
      <c r="D12" s="111" t="s">
        <v>98</v>
      </c>
      <c r="E12" s="46"/>
      <c r="F12" s="46" t="s">
        <v>99</v>
      </c>
      <c r="G12" s="42"/>
      <c r="H12" s="46" t="s">
        <v>100</v>
      </c>
      <c r="I12" s="46"/>
      <c r="J12" s="112" t="s">
        <v>101</v>
      </c>
      <c r="K12" s="42"/>
      <c r="L12" s="111" t="s">
        <v>102</v>
      </c>
      <c r="M12" s="42"/>
      <c r="N12" s="42"/>
      <c r="O12" s="42"/>
      <c r="P12" s="113" t="s">
        <v>103</v>
      </c>
      <c r="Q12" s="42"/>
      <c r="R12" s="46" t="s">
        <v>104</v>
      </c>
      <c r="S12" s="42"/>
      <c r="T12" s="46"/>
    </row>
    <row r="13" spans="1:22" s="41" customFormat="1" ht="23.25" customHeight="1">
      <c r="A13" s="46"/>
      <c r="B13" s="45" t="s">
        <v>184</v>
      </c>
      <c r="C13" s="46"/>
      <c r="D13" s="114" t="s">
        <v>105</v>
      </c>
      <c r="E13" s="46"/>
      <c r="F13" s="114" t="s">
        <v>106</v>
      </c>
      <c r="G13" s="42"/>
      <c r="H13" s="45" t="s">
        <v>107</v>
      </c>
      <c r="I13" s="46"/>
      <c r="J13" s="115" t="s">
        <v>108</v>
      </c>
      <c r="K13" s="42"/>
      <c r="L13" s="114" t="s">
        <v>109</v>
      </c>
      <c r="M13" s="42"/>
      <c r="N13" s="45" t="s">
        <v>110</v>
      </c>
      <c r="O13" s="42"/>
      <c r="P13" s="116" t="s">
        <v>111</v>
      </c>
      <c r="Q13" s="42"/>
      <c r="R13" s="114" t="s">
        <v>112</v>
      </c>
      <c r="S13" s="42"/>
      <c r="T13" s="114" t="s">
        <v>113</v>
      </c>
    </row>
    <row r="14" spans="1:22" ht="23.25" customHeight="1">
      <c r="A14" s="117" t="s">
        <v>164</v>
      </c>
      <c r="B14" s="117"/>
      <c r="C14" s="93"/>
      <c r="D14" s="18">
        <v>2578334</v>
      </c>
      <c r="E14" s="18"/>
      <c r="F14" s="18">
        <v>1891809</v>
      </c>
      <c r="G14" s="18"/>
      <c r="H14" s="1">
        <v>423694</v>
      </c>
      <c r="I14" s="1"/>
      <c r="J14" s="1">
        <v>5</v>
      </c>
      <c r="K14" s="18"/>
      <c r="L14" s="18">
        <v>257833</v>
      </c>
      <c r="M14" s="18"/>
      <c r="N14" s="18">
        <v>34658609</v>
      </c>
      <c r="O14" s="18"/>
      <c r="P14" s="18">
        <f>SUM(D14:N14)</f>
        <v>39810284</v>
      </c>
      <c r="Q14" s="18"/>
      <c r="R14" s="18">
        <v>89501</v>
      </c>
      <c r="S14" s="18"/>
      <c r="T14" s="18">
        <f>SUM(P14:R14)</f>
        <v>39899785</v>
      </c>
    </row>
    <row r="15" spans="1:22" ht="23.25" customHeight="1">
      <c r="A15" s="118" t="s">
        <v>179</v>
      </c>
      <c r="B15" s="119">
        <v>10</v>
      </c>
      <c r="C15" s="93"/>
      <c r="D15" s="18">
        <v>0</v>
      </c>
      <c r="E15" s="18"/>
      <c r="F15" s="18">
        <v>0</v>
      </c>
      <c r="G15" s="18"/>
      <c r="H15" s="1">
        <v>0</v>
      </c>
      <c r="I15" s="1"/>
      <c r="J15" s="1">
        <v>0</v>
      </c>
      <c r="K15" s="18"/>
      <c r="L15" s="18">
        <v>0</v>
      </c>
      <c r="M15" s="18"/>
      <c r="N15" s="18">
        <v>-3403383</v>
      </c>
      <c r="O15" s="18"/>
      <c r="P15" s="18">
        <f>SUM(D15:N15)</f>
        <v>-3403383</v>
      </c>
      <c r="Q15" s="18"/>
      <c r="R15" s="18">
        <v>0</v>
      </c>
      <c r="S15" s="18"/>
      <c r="T15" s="18">
        <f>SUM(P15:R15)</f>
        <v>-3403383</v>
      </c>
    </row>
    <row r="16" spans="1:22" ht="23.25" customHeight="1">
      <c r="A16" s="120" t="s">
        <v>114</v>
      </c>
      <c r="B16" s="120"/>
      <c r="C16" s="121"/>
      <c r="D16" s="24">
        <v>0</v>
      </c>
      <c r="E16" s="25"/>
      <c r="F16" s="24">
        <v>0</v>
      </c>
      <c r="G16" s="26"/>
      <c r="H16" s="24">
        <v>0</v>
      </c>
      <c r="I16" s="27"/>
      <c r="J16" s="24">
        <v>0</v>
      </c>
      <c r="K16" s="26"/>
      <c r="L16" s="24">
        <v>0</v>
      </c>
      <c r="M16" s="26"/>
      <c r="N16" s="24">
        <v>3755301</v>
      </c>
      <c r="O16" s="26"/>
      <c r="P16" s="24">
        <f>SUM(D16:N16)</f>
        <v>3755301</v>
      </c>
      <c r="Q16" s="26"/>
      <c r="R16" s="122">
        <v>-70704</v>
      </c>
      <c r="S16" s="26"/>
      <c r="T16" s="24">
        <f>SUM(P16:R16)</f>
        <v>3684597</v>
      </c>
      <c r="U16" s="22"/>
    </row>
    <row r="17" spans="1:21" ht="23.25" customHeight="1">
      <c r="A17" s="120" t="s">
        <v>82</v>
      </c>
      <c r="B17" s="120"/>
      <c r="C17" s="121"/>
      <c r="D17" s="28">
        <v>0</v>
      </c>
      <c r="E17" s="25"/>
      <c r="F17" s="28">
        <v>0</v>
      </c>
      <c r="G17" s="26"/>
      <c r="H17" s="28">
        <v>0</v>
      </c>
      <c r="I17" s="27"/>
      <c r="J17" s="28">
        <v>0</v>
      </c>
      <c r="K17" s="26"/>
      <c r="L17" s="28">
        <v>0</v>
      </c>
      <c r="M17" s="26"/>
      <c r="N17" s="28">
        <v>0</v>
      </c>
      <c r="O17" s="26"/>
      <c r="P17" s="28">
        <f>SUM(D17:N17)</f>
        <v>0</v>
      </c>
      <c r="Q17" s="26"/>
      <c r="R17" s="28">
        <v>0</v>
      </c>
      <c r="S17" s="26"/>
      <c r="T17" s="28">
        <f>SUM(P17:R17)</f>
        <v>0</v>
      </c>
      <c r="U17" s="22"/>
    </row>
    <row r="18" spans="1:21" ht="23.25" customHeight="1">
      <c r="A18" s="120" t="s">
        <v>115</v>
      </c>
      <c r="B18" s="120"/>
      <c r="C18" s="93"/>
      <c r="D18" s="123">
        <f>+D16+D17</f>
        <v>0</v>
      </c>
      <c r="E18" s="29"/>
      <c r="F18" s="123">
        <f>+F16+F17</f>
        <v>0</v>
      </c>
      <c r="G18" s="29"/>
      <c r="H18" s="123">
        <f>+H16+H17</f>
        <v>0</v>
      </c>
      <c r="I18" s="123"/>
      <c r="J18" s="123">
        <f>+J16+J17</f>
        <v>0</v>
      </c>
      <c r="K18" s="29"/>
      <c r="L18" s="123">
        <f>+L16+L17</f>
        <v>0</v>
      </c>
      <c r="M18" s="18"/>
      <c r="N18" s="123">
        <f>+N16+N17</f>
        <v>3755301</v>
      </c>
      <c r="O18" s="16"/>
      <c r="P18" s="123">
        <f>+P16+P17</f>
        <v>3755301</v>
      </c>
      <c r="Q18" s="16"/>
      <c r="R18" s="123">
        <f>+R16+R17</f>
        <v>-70704</v>
      </c>
      <c r="S18" s="16"/>
      <c r="T18" s="123">
        <f>+T16+T17</f>
        <v>3684597</v>
      </c>
      <c r="U18" s="22"/>
    </row>
    <row r="19" spans="1:21" ht="23.25" customHeight="1" thickBot="1">
      <c r="A19" s="117" t="s">
        <v>180</v>
      </c>
      <c r="B19" s="117"/>
      <c r="C19" s="41"/>
      <c r="D19" s="30">
        <f>SUM(D14:D15,D18)</f>
        <v>2578334</v>
      </c>
      <c r="E19" s="68"/>
      <c r="F19" s="30">
        <f>SUM(F14:F15,F18)</f>
        <v>1891809</v>
      </c>
      <c r="G19" s="68"/>
      <c r="H19" s="30">
        <f>SUM(H14:H15,H18)</f>
        <v>423694</v>
      </c>
      <c r="I19" s="18"/>
      <c r="J19" s="30">
        <f>SUM(J14:J15,J18)</f>
        <v>5</v>
      </c>
      <c r="K19" s="68"/>
      <c r="L19" s="30">
        <f>SUM(L14:L15,L18)</f>
        <v>257833</v>
      </c>
      <c r="M19" s="16"/>
      <c r="N19" s="30">
        <f>SUM(N14:N15,N18)</f>
        <v>35010527</v>
      </c>
      <c r="O19" s="18"/>
      <c r="P19" s="30">
        <f>SUM(P14:P15,P18)</f>
        <v>40162202</v>
      </c>
      <c r="Q19" s="18"/>
      <c r="R19" s="30">
        <f>SUM(R14:R15,R18)</f>
        <v>18797</v>
      </c>
      <c r="S19" s="18"/>
      <c r="T19" s="30">
        <f>SUM(T14:T15,T18)</f>
        <v>40180999</v>
      </c>
      <c r="U19" s="22"/>
    </row>
    <row r="20" spans="1:21" s="41" customFormat="1" ht="23.25" customHeight="1" thickTop="1">
      <c r="A20" s="63"/>
      <c r="B20" s="63"/>
      <c r="C20" s="124"/>
      <c r="D20" s="125"/>
      <c r="E20" s="59"/>
      <c r="F20" s="59"/>
      <c r="G20" s="125"/>
      <c r="H20" s="59"/>
      <c r="I20" s="59"/>
      <c r="J20" s="59"/>
      <c r="K20" s="125"/>
      <c r="L20" s="125"/>
      <c r="M20" s="125"/>
      <c r="N20" s="125"/>
      <c r="O20" s="125"/>
      <c r="P20" s="125"/>
      <c r="Q20" s="125"/>
      <c r="R20" s="125"/>
      <c r="S20" s="125"/>
      <c r="T20" s="125"/>
    </row>
    <row r="21" spans="1:21" ht="23.25" customHeight="1">
      <c r="A21" s="117" t="s">
        <v>171</v>
      </c>
      <c r="B21" s="117"/>
      <c r="C21" s="93"/>
      <c r="D21" s="18">
        <v>2578334</v>
      </c>
      <c r="E21" s="18"/>
      <c r="F21" s="18">
        <v>1891809</v>
      </c>
      <c r="G21" s="18"/>
      <c r="H21" s="1">
        <v>423694</v>
      </c>
      <c r="I21" s="1"/>
      <c r="J21" s="1">
        <v>5</v>
      </c>
      <c r="K21" s="18"/>
      <c r="L21" s="18">
        <v>257833</v>
      </c>
      <c r="M21" s="18"/>
      <c r="N21" s="18">
        <v>38999783</v>
      </c>
      <c r="O21" s="18"/>
      <c r="P21" s="18">
        <v>44151458</v>
      </c>
      <c r="Q21" s="18"/>
      <c r="R21" s="18">
        <v>-132867</v>
      </c>
      <c r="S21" s="18"/>
      <c r="T21" s="18">
        <v>44018591</v>
      </c>
    </row>
    <row r="22" spans="1:21" ht="23.25" customHeight="1">
      <c r="A22" s="118" t="s">
        <v>179</v>
      </c>
      <c r="B22" s="119">
        <v>10</v>
      </c>
      <c r="C22" s="93"/>
      <c r="D22" s="18">
        <v>0</v>
      </c>
      <c r="E22" s="18"/>
      <c r="F22" s="18">
        <v>0</v>
      </c>
      <c r="G22" s="18"/>
      <c r="H22" s="1">
        <v>0</v>
      </c>
      <c r="I22" s="1"/>
      <c r="J22" s="1">
        <v>0</v>
      </c>
      <c r="K22" s="18"/>
      <c r="L22" s="18">
        <v>0</v>
      </c>
      <c r="M22" s="18"/>
      <c r="N22" s="18">
        <f>-4563639271.44/1000</f>
        <v>-4563639</v>
      </c>
      <c r="O22" s="18"/>
      <c r="P22" s="18">
        <f>N22</f>
        <v>-4563639</v>
      </c>
      <c r="Q22" s="18"/>
      <c r="R22" s="18">
        <v>0</v>
      </c>
      <c r="S22" s="18"/>
      <c r="T22" s="18">
        <f>SUM(P22:R22)</f>
        <v>-4563639</v>
      </c>
    </row>
    <row r="23" spans="1:21" ht="23.25" customHeight="1">
      <c r="A23" s="120" t="s">
        <v>118</v>
      </c>
      <c r="B23" s="120"/>
      <c r="C23" s="121"/>
      <c r="D23" s="24">
        <v>0</v>
      </c>
      <c r="E23" s="25"/>
      <c r="F23" s="24">
        <v>0</v>
      </c>
      <c r="G23" s="26"/>
      <c r="H23" s="24">
        <v>0</v>
      </c>
      <c r="I23" s="27"/>
      <c r="J23" s="24">
        <v>0</v>
      </c>
      <c r="K23" s="26"/>
      <c r="L23" s="24">
        <v>0</v>
      </c>
      <c r="M23" s="26"/>
      <c r="N23" s="24">
        <f>PL!D107</f>
        <v>4396542</v>
      </c>
      <c r="O23" s="26"/>
      <c r="P23" s="24">
        <f>SUM(D23:N23)</f>
        <v>4396542</v>
      </c>
      <c r="Q23" s="26"/>
      <c r="R23" s="122">
        <f>PL!D108</f>
        <v>11102</v>
      </c>
      <c r="S23" s="26"/>
      <c r="T23" s="24">
        <f>SUM(P23:R23)</f>
        <v>4407644</v>
      </c>
      <c r="U23" s="22"/>
    </row>
    <row r="24" spans="1:21" ht="23.25" customHeight="1">
      <c r="A24" s="120" t="s">
        <v>82</v>
      </c>
      <c r="B24" s="120"/>
      <c r="C24" s="121"/>
      <c r="D24" s="28">
        <v>0</v>
      </c>
      <c r="E24" s="25"/>
      <c r="F24" s="28">
        <v>0</v>
      </c>
      <c r="G24" s="26"/>
      <c r="H24" s="28">
        <v>0</v>
      </c>
      <c r="I24" s="27"/>
      <c r="J24" s="28">
        <v>0</v>
      </c>
      <c r="K24" s="26"/>
      <c r="L24" s="28">
        <v>0</v>
      </c>
      <c r="M24" s="26"/>
      <c r="N24" s="28">
        <v>0</v>
      </c>
      <c r="O24" s="26"/>
      <c r="P24" s="28">
        <f>SUM(D24:N24)</f>
        <v>0</v>
      </c>
      <c r="Q24" s="26"/>
      <c r="R24" s="28">
        <v>0</v>
      </c>
      <c r="S24" s="26"/>
      <c r="T24" s="28">
        <f>SUM(P24:R24)</f>
        <v>0</v>
      </c>
      <c r="U24" s="22"/>
    </row>
    <row r="25" spans="1:21" ht="23.25" customHeight="1">
      <c r="A25" s="120" t="s">
        <v>83</v>
      </c>
      <c r="B25" s="120"/>
      <c r="C25" s="93"/>
      <c r="D25" s="123">
        <f>+D23+D24</f>
        <v>0</v>
      </c>
      <c r="E25" s="29"/>
      <c r="F25" s="123">
        <f>+F23+F24</f>
        <v>0</v>
      </c>
      <c r="G25" s="29"/>
      <c r="H25" s="123">
        <f>+H23+H24</f>
        <v>0</v>
      </c>
      <c r="I25" s="123"/>
      <c r="J25" s="123">
        <f>+J23+J24</f>
        <v>0</v>
      </c>
      <c r="K25" s="29"/>
      <c r="L25" s="123">
        <f>+L23+L24</f>
        <v>0</v>
      </c>
      <c r="M25" s="18"/>
      <c r="N25" s="123">
        <f>+N23+N24</f>
        <v>4396542</v>
      </c>
      <c r="O25" s="16"/>
      <c r="P25" s="123">
        <f>+P23+P24</f>
        <v>4396542</v>
      </c>
      <c r="Q25" s="16"/>
      <c r="R25" s="123">
        <f>+R23+R24</f>
        <v>11102</v>
      </c>
      <c r="S25" s="16"/>
      <c r="T25" s="123">
        <f>+T23+T24</f>
        <v>4407644</v>
      </c>
      <c r="U25" s="22"/>
    </row>
    <row r="26" spans="1:21" ht="23.25" customHeight="1" thickBot="1">
      <c r="A26" s="117" t="s">
        <v>181</v>
      </c>
      <c r="B26" s="117"/>
      <c r="C26" s="41"/>
      <c r="D26" s="30">
        <f>SUM(D21:D21,D25)</f>
        <v>2578334</v>
      </c>
      <c r="E26" s="68"/>
      <c r="F26" s="30">
        <f>SUM(F21:F21,F25)</f>
        <v>1891809</v>
      </c>
      <c r="G26" s="68"/>
      <c r="H26" s="30">
        <f>SUM(H21:H21,H25)</f>
        <v>423694</v>
      </c>
      <c r="I26" s="18"/>
      <c r="J26" s="30">
        <f>SUM(J21:J21,J25)</f>
        <v>5</v>
      </c>
      <c r="K26" s="68"/>
      <c r="L26" s="30">
        <f>SUM(L21:L21,L25)</f>
        <v>257833</v>
      </c>
      <c r="M26" s="16"/>
      <c r="N26" s="30">
        <f>SUM(N21:N22,N25)</f>
        <v>38832686</v>
      </c>
      <c r="O26" s="18"/>
      <c r="P26" s="30">
        <f>SUM(P21:P22,P25)</f>
        <v>43984361</v>
      </c>
      <c r="Q26" s="18"/>
      <c r="R26" s="30">
        <f>SUM(R21:R21,R25)</f>
        <v>-121765</v>
      </c>
      <c r="S26" s="18"/>
      <c r="T26" s="30">
        <f>SUM(T21:T22,T25)</f>
        <v>43862596</v>
      </c>
      <c r="U26" s="56"/>
    </row>
    <row r="27" spans="1:21" ht="23.25" customHeight="1" thickTop="1">
      <c r="D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</row>
    <row r="28" spans="1:21" ht="23.25" customHeight="1">
      <c r="A28" s="42" t="s">
        <v>91</v>
      </c>
      <c r="D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6"/>
      <c r="R28" s="56"/>
      <c r="S28" s="56"/>
      <c r="T28" s="56"/>
    </row>
    <row r="33" spans="4:20" ht="23.25" customHeight="1">
      <c r="D33" s="56"/>
      <c r="E33" s="56"/>
      <c r="F33" s="56"/>
      <c r="G33" s="56"/>
      <c r="H33" s="56"/>
      <c r="I33" s="56"/>
      <c r="J33" s="56"/>
      <c r="K33" s="56"/>
      <c r="L33" s="56"/>
      <c r="M33" s="56"/>
      <c r="N33" s="56"/>
      <c r="O33" s="56"/>
      <c r="P33" s="56"/>
      <c r="Q33" s="56"/>
      <c r="R33" s="56"/>
      <c r="S33" s="56"/>
      <c r="T33" s="56"/>
    </row>
    <row r="34" spans="4:20" ht="23.25" customHeight="1">
      <c r="D34" s="56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</row>
    <row r="35" spans="4:20" ht="23.25" customHeight="1">
      <c r="D35" s="56"/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6"/>
    </row>
    <row r="36" spans="4:20" ht="23.25" customHeight="1">
      <c r="D36" s="56"/>
      <c r="E36" s="56"/>
      <c r="F36" s="56"/>
      <c r="G36" s="56"/>
      <c r="H36" s="56"/>
      <c r="I36" s="56"/>
      <c r="J36" s="56"/>
      <c r="K36" s="56"/>
      <c r="L36" s="56"/>
      <c r="M36" s="56"/>
      <c r="N36" s="56"/>
      <c r="O36" s="56"/>
      <c r="P36" s="56"/>
      <c r="Q36" s="56"/>
      <c r="R36" s="56"/>
      <c r="S36" s="56"/>
      <c r="T36" s="56"/>
    </row>
    <row r="37" spans="4:20" ht="23.25" customHeight="1">
      <c r="D37" s="56"/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</row>
    <row r="38" spans="4:20" ht="23.25" customHeight="1">
      <c r="D38" s="56"/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56"/>
      <c r="T38" s="56"/>
    </row>
    <row r="39" spans="4:20" ht="23.25" customHeight="1">
      <c r="D39" s="56"/>
    </row>
  </sheetData>
  <mergeCells count="7">
    <mergeCell ref="L9:N9"/>
    <mergeCell ref="A2:T2"/>
    <mergeCell ref="A3:T3"/>
    <mergeCell ref="A4:T4"/>
    <mergeCell ref="A5:T5"/>
    <mergeCell ref="D6:T6"/>
    <mergeCell ref="D7:P7"/>
  </mergeCells>
  <printOptions horizontalCentered="1"/>
  <pageMargins left="0.39370078740157483" right="0.39370078740157483" top="0.86614173228346458" bottom="0" header="0.59055118110236227" footer="0.31496062992125984"/>
  <pageSetup paperSize="9" scale="73" firstPageNumber="3" fitToHeight="0" orientation="landscape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098675-B017-428C-AD1E-AA5B23BA2D8A}">
  <dimension ref="A1:N34"/>
  <sheetViews>
    <sheetView showGridLines="0" view="pageBreakPreview" zoomScale="66" zoomScaleNormal="85" zoomScaleSheetLayoutView="75" workbookViewId="0">
      <selection activeCell="R21" sqref="R21"/>
    </sheetView>
  </sheetViews>
  <sheetFormatPr defaultColWidth="9.125" defaultRowHeight="23.25" customHeight="1"/>
  <cols>
    <col min="1" max="1" width="41.125" style="42" customWidth="1"/>
    <col min="2" max="2" width="12.125" style="42" customWidth="1"/>
    <col min="3" max="3" width="1.75" style="42" customWidth="1"/>
    <col min="4" max="4" width="22.875" style="42" customWidth="1"/>
    <col min="5" max="5" width="1.75" style="42" customWidth="1"/>
    <col min="6" max="6" width="22.875" style="42" customWidth="1"/>
    <col min="7" max="7" width="1.75" style="42" customWidth="1"/>
    <col min="8" max="8" width="22.875" style="42" customWidth="1"/>
    <col min="9" max="9" width="1.75" style="42" customWidth="1"/>
    <col min="10" max="10" width="22.875" style="42" customWidth="1"/>
    <col min="11" max="11" width="1.75" style="42" customWidth="1"/>
    <col min="12" max="12" width="22.875" style="42" customWidth="1"/>
    <col min="13" max="13" width="0.875" style="42" customWidth="1"/>
    <col min="14" max="14" width="13.875" style="42" customWidth="1"/>
    <col min="15" max="16384" width="9.125" style="42"/>
  </cols>
  <sheetData>
    <row r="1" spans="1:12" ht="22.35" customHeight="1">
      <c r="L1" s="87" t="s">
        <v>123</v>
      </c>
    </row>
    <row r="2" spans="1:12" s="41" customFormat="1" ht="22.35" customHeight="1">
      <c r="A2" s="188" t="s">
        <v>0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</row>
    <row r="3" spans="1:12" s="41" customFormat="1" ht="22.35" customHeight="1">
      <c r="A3" s="188" t="s">
        <v>120</v>
      </c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88"/>
    </row>
    <row r="4" spans="1:12" s="41" customFormat="1" ht="22.35" customHeight="1">
      <c r="A4" s="188" t="s">
        <v>178</v>
      </c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188"/>
    </row>
    <row r="5" spans="1:12" s="41" customFormat="1" ht="22.35" customHeight="1">
      <c r="A5" s="181" t="s">
        <v>2</v>
      </c>
      <c r="B5" s="181"/>
      <c r="C5" s="181"/>
      <c r="D5" s="181"/>
      <c r="E5" s="181"/>
      <c r="F5" s="181"/>
      <c r="G5" s="181"/>
      <c r="H5" s="181"/>
      <c r="I5" s="181"/>
      <c r="J5" s="181"/>
      <c r="K5" s="181"/>
      <c r="L5" s="181"/>
    </row>
    <row r="6" spans="1:12" s="46" customFormat="1" ht="22.35" customHeight="1">
      <c r="D6" s="183" t="s">
        <v>4</v>
      </c>
      <c r="E6" s="183"/>
      <c r="F6" s="183"/>
      <c r="G6" s="183"/>
      <c r="H6" s="183"/>
      <c r="I6" s="183"/>
      <c r="J6" s="183"/>
      <c r="K6" s="183"/>
      <c r="L6" s="183"/>
    </row>
    <row r="7" spans="1:12" s="41" customFormat="1" ht="22.35" customHeight="1">
      <c r="A7" s="63"/>
      <c r="B7" s="63"/>
      <c r="C7" s="42"/>
      <c r="D7" s="42"/>
      <c r="E7" s="42"/>
      <c r="F7" s="42"/>
      <c r="G7" s="42"/>
      <c r="H7" s="182" t="s">
        <v>94</v>
      </c>
      <c r="I7" s="182"/>
      <c r="J7" s="182"/>
      <c r="K7" s="46"/>
      <c r="L7" s="42"/>
    </row>
    <row r="8" spans="1:12" s="41" customFormat="1" ht="22.35" customHeight="1">
      <c r="A8" s="63"/>
      <c r="B8" s="63"/>
      <c r="C8" s="46"/>
      <c r="D8" s="111" t="s">
        <v>98</v>
      </c>
      <c r="E8" s="42"/>
      <c r="F8" s="46" t="s">
        <v>99</v>
      </c>
      <c r="G8" s="42"/>
      <c r="H8" s="46" t="s">
        <v>116</v>
      </c>
      <c r="I8" s="42"/>
      <c r="J8" s="42"/>
      <c r="K8" s="46"/>
      <c r="L8" s="46"/>
    </row>
    <row r="9" spans="1:12" s="41" customFormat="1" ht="22.35" customHeight="1">
      <c r="A9" s="63"/>
      <c r="B9" s="45" t="s">
        <v>184</v>
      </c>
      <c r="C9" s="46"/>
      <c r="D9" s="114" t="s">
        <v>105</v>
      </c>
      <c r="E9" s="46"/>
      <c r="F9" s="114" t="s">
        <v>106</v>
      </c>
      <c r="G9" s="42"/>
      <c r="H9" s="114" t="s">
        <v>117</v>
      </c>
      <c r="I9" s="42"/>
      <c r="J9" s="45" t="s">
        <v>110</v>
      </c>
      <c r="K9" s="42"/>
      <c r="L9" s="45" t="s">
        <v>113</v>
      </c>
    </row>
    <row r="10" spans="1:12" ht="22.35" customHeight="1">
      <c r="A10" s="117" t="s">
        <v>164</v>
      </c>
      <c r="B10" s="117"/>
      <c r="C10" s="67"/>
      <c r="D10" s="26">
        <v>2578334</v>
      </c>
      <c r="E10" s="25"/>
      <c r="F10" s="26">
        <v>1891809</v>
      </c>
      <c r="G10" s="26"/>
      <c r="H10" s="26">
        <v>257833</v>
      </c>
      <c r="I10" s="26"/>
      <c r="J10" s="26">
        <v>35117102</v>
      </c>
      <c r="K10" s="26"/>
      <c r="L10" s="26">
        <f>SUM(D10:J10)</f>
        <v>39845078</v>
      </c>
    </row>
    <row r="11" spans="1:12" ht="22.35" customHeight="1">
      <c r="A11" s="42" t="s">
        <v>179</v>
      </c>
      <c r="B11" s="66">
        <v>10</v>
      </c>
      <c r="C11" s="67"/>
      <c r="D11" s="26">
        <v>0</v>
      </c>
      <c r="E11" s="25"/>
      <c r="F11" s="26">
        <v>0</v>
      </c>
      <c r="G11" s="26"/>
      <c r="H11" s="26">
        <v>0</v>
      </c>
      <c r="I11" s="26"/>
      <c r="J11" s="26">
        <v>-3403383</v>
      </c>
      <c r="K11" s="26"/>
      <c r="L11" s="26">
        <f>SUM(D11:J11)</f>
        <v>-3403383</v>
      </c>
    </row>
    <row r="12" spans="1:12" ht="22.35" customHeight="1">
      <c r="A12" s="120" t="s">
        <v>118</v>
      </c>
      <c r="B12" s="118"/>
      <c r="C12" s="67"/>
      <c r="D12" s="128">
        <v>0</v>
      </c>
      <c r="E12" s="25"/>
      <c r="F12" s="128">
        <v>0</v>
      </c>
      <c r="G12" s="25"/>
      <c r="H12" s="128">
        <v>0</v>
      </c>
      <c r="I12" s="25"/>
      <c r="J12" s="31">
        <v>3807409</v>
      </c>
      <c r="K12" s="25"/>
      <c r="L12" s="31">
        <f>SUM(D12:J12)</f>
        <v>3807409</v>
      </c>
    </row>
    <row r="13" spans="1:12" ht="22.35" customHeight="1">
      <c r="A13" s="120" t="s">
        <v>82</v>
      </c>
      <c r="B13" s="118"/>
      <c r="C13" s="67"/>
      <c r="D13" s="129">
        <v>0</v>
      </c>
      <c r="E13" s="25"/>
      <c r="F13" s="129">
        <v>0</v>
      </c>
      <c r="G13" s="25"/>
      <c r="H13" s="129">
        <v>0</v>
      </c>
      <c r="I13" s="25"/>
      <c r="J13" s="129">
        <v>0</v>
      </c>
      <c r="K13" s="25"/>
      <c r="L13" s="129">
        <f>SUM(D13:J13)</f>
        <v>0</v>
      </c>
    </row>
    <row r="14" spans="1:12" ht="22.35" customHeight="1">
      <c r="A14" s="120" t="s">
        <v>83</v>
      </c>
      <c r="B14" s="118"/>
      <c r="C14" s="32"/>
      <c r="D14" s="123">
        <f>+D12+D13</f>
        <v>0</v>
      </c>
      <c r="E14" s="25"/>
      <c r="F14" s="123">
        <f>+F12+F13</f>
        <v>0</v>
      </c>
      <c r="G14" s="25"/>
      <c r="H14" s="123">
        <f>+H12+H13</f>
        <v>0</v>
      </c>
      <c r="I14" s="25"/>
      <c r="J14" s="123">
        <f>+J12+J13</f>
        <v>3807409</v>
      </c>
      <c r="K14" s="25"/>
      <c r="L14" s="123">
        <f>+L12+L13</f>
        <v>3807409</v>
      </c>
    </row>
    <row r="15" spans="1:12" ht="22.35" customHeight="1" thickBot="1">
      <c r="A15" s="117" t="s">
        <v>180</v>
      </c>
      <c r="B15" s="120"/>
      <c r="C15" s="63"/>
      <c r="D15" s="30">
        <f>SUM(D10:D11,D14)</f>
        <v>2578334</v>
      </c>
      <c r="E15" s="16"/>
      <c r="F15" s="30">
        <f>SUM(F10:F11,F14)</f>
        <v>1891809</v>
      </c>
      <c r="G15" s="16"/>
      <c r="H15" s="30">
        <f>SUM(H10:H11,H14)</f>
        <v>257833</v>
      </c>
      <c r="I15" s="16"/>
      <c r="J15" s="30">
        <f>SUM(J10:J11,J14)</f>
        <v>35521128</v>
      </c>
      <c r="K15" s="18"/>
      <c r="L15" s="30">
        <f>SUM(L10:L11,L14)</f>
        <v>40249104</v>
      </c>
    </row>
    <row r="16" spans="1:12" ht="22.35" customHeight="1" thickTop="1">
      <c r="A16" s="41"/>
      <c r="B16" s="120"/>
      <c r="C16" s="93"/>
      <c r="D16" s="23"/>
      <c r="E16" s="23"/>
      <c r="F16" s="23"/>
      <c r="G16" s="23"/>
      <c r="H16" s="23"/>
      <c r="I16" s="23"/>
      <c r="J16" s="23"/>
      <c r="K16" s="23"/>
      <c r="L16" s="23"/>
    </row>
    <row r="17" spans="1:14" ht="22.35" customHeight="1">
      <c r="A17" s="117" t="s">
        <v>171</v>
      </c>
      <c r="B17" s="120"/>
      <c r="C17" s="67"/>
      <c r="D17" s="26">
        <v>2578334</v>
      </c>
      <c r="E17" s="25"/>
      <c r="F17" s="26">
        <v>1891809</v>
      </c>
      <c r="G17" s="26"/>
      <c r="H17" s="26">
        <v>257833</v>
      </c>
      <c r="I17" s="26"/>
      <c r="J17" s="26">
        <v>39965751</v>
      </c>
      <c r="K17" s="26"/>
      <c r="L17" s="26">
        <v>44693727</v>
      </c>
    </row>
    <row r="18" spans="1:14" ht="22.35" customHeight="1">
      <c r="A18" s="42" t="s">
        <v>179</v>
      </c>
      <c r="B18" s="66">
        <v>10</v>
      </c>
      <c r="C18" s="67"/>
      <c r="D18" s="26">
        <v>0</v>
      </c>
      <c r="E18" s="25"/>
      <c r="F18" s="26">
        <v>0</v>
      </c>
      <c r="G18" s="26"/>
      <c r="H18" s="26">
        <v>0</v>
      </c>
      <c r="I18" s="26"/>
      <c r="J18" s="26">
        <f>'CE Conso'!N22</f>
        <v>-4563639</v>
      </c>
      <c r="K18" s="26"/>
      <c r="L18" s="26">
        <f>SUM(D18:J18)</f>
        <v>-4563639</v>
      </c>
    </row>
    <row r="19" spans="1:14" ht="22.35" customHeight="1">
      <c r="A19" s="120" t="s">
        <v>118</v>
      </c>
      <c r="B19" s="63"/>
      <c r="C19" s="67"/>
      <c r="D19" s="128">
        <v>0</v>
      </c>
      <c r="E19" s="25"/>
      <c r="F19" s="128">
        <v>0</v>
      </c>
      <c r="G19" s="25"/>
      <c r="H19" s="128">
        <v>0</v>
      </c>
      <c r="I19" s="25"/>
      <c r="J19" s="31">
        <f>PL!H112</f>
        <v>4362860</v>
      </c>
      <c r="K19" s="25"/>
      <c r="L19" s="31">
        <f>SUM(D19:J19)</f>
        <v>4362860</v>
      </c>
    </row>
    <row r="20" spans="1:14" ht="22.35" customHeight="1">
      <c r="A20" s="120" t="s">
        <v>82</v>
      </c>
      <c r="B20" s="117"/>
      <c r="C20" s="67"/>
      <c r="D20" s="129">
        <v>0</v>
      </c>
      <c r="E20" s="25"/>
      <c r="F20" s="129">
        <v>0</v>
      </c>
      <c r="G20" s="25"/>
      <c r="H20" s="129">
        <v>0</v>
      </c>
      <c r="I20" s="25"/>
      <c r="J20" s="129">
        <v>0</v>
      </c>
      <c r="K20" s="25"/>
      <c r="L20" s="129">
        <f>SUM(D20:J20)</f>
        <v>0</v>
      </c>
    </row>
    <row r="21" spans="1:14" ht="22.35" customHeight="1">
      <c r="A21" s="120" t="s">
        <v>83</v>
      </c>
      <c r="B21" s="117"/>
      <c r="C21" s="32"/>
      <c r="D21" s="123">
        <f>+D19+D20</f>
        <v>0</v>
      </c>
      <c r="E21" s="25"/>
      <c r="F21" s="123">
        <f>+F19+F20</f>
        <v>0</v>
      </c>
      <c r="G21" s="25"/>
      <c r="H21" s="123">
        <f>+H19+H20</f>
        <v>0</v>
      </c>
      <c r="I21" s="25"/>
      <c r="J21" s="123">
        <f>+J19+J20</f>
        <v>4362860</v>
      </c>
      <c r="K21" s="25"/>
      <c r="L21" s="123">
        <f>+L19+L20</f>
        <v>4362860</v>
      </c>
    </row>
    <row r="22" spans="1:14" ht="22.35" customHeight="1" thickBot="1">
      <c r="A22" s="117" t="s">
        <v>181</v>
      </c>
      <c r="B22" s="120"/>
      <c r="C22" s="63"/>
      <c r="D22" s="30">
        <f>SUM(D17:D17,D21)</f>
        <v>2578334</v>
      </c>
      <c r="E22" s="16"/>
      <c r="F22" s="30">
        <f>SUM(F17:F17,F21)</f>
        <v>1891809</v>
      </c>
      <c r="G22" s="16"/>
      <c r="H22" s="30">
        <f>SUM(H17:H17,H21)</f>
        <v>257833</v>
      </c>
      <c r="I22" s="16"/>
      <c r="J22" s="30">
        <f>SUM(J17:J18,J21)</f>
        <v>39764972</v>
      </c>
      <c r="K22" s="18"/>
      <c r="L22" s="30">
        <f>SUM(L17:L18,L21)</f>
        <v>44492948</v>
      </c>
      <c r="N22" s="56"/>
    </row>
    <row r="23" spans="1:14" ht="22.35" customHeight="1" thickTop="1">
      <c r="B23" s="117"/>
      <c r="D23" s="26"/>
      <c r="F23" s="26"/>
      <c r="G23" s="26"/>
      <c r="H23" s="26"/>
      <c r="I23" s="26"/>
      <c r="J23" s="26"/>
      <c r="K23" s="26"/>
      <c r="L23" s="26"/>
    </row>
    <row r="24" spans="1:14" ht="23.25" customHeight="1">
      <c r="A24" s="42" t="s">
        <v>91</v>
      </c>
      <c r="B24" s="130"/>
      <c r="D24" s="56"/>
      <c r="F24" s="26"/>
      <c r="G24" s="26"/>
      <c r="H24" s="26"/>
      <c r="I24" s="26"/>
      <c r="J24" s="26"/>
      <c r="K24" s="26"/>
      <c r="L24" s="26"/>
    </row>
    <row r="29" spans="1:14" ht="23.25" customHeight="1">
      <c r="D29" s="56"/>
      <c r="E29" s="56"/>
      <c r="F29" s="56"/>
      <c r="G29" s="56"/>
      <c r="H29" s="56"/>
      <c r="I29" s="56"/>
      <c r="J29" s="56"/>
      <c r="K29" s="56"/>
      <c r="L29" s="56"/>
      <c r="M29" s="56"/>
    </row>
    <row r="30" spans="1:14" ht="23.25" customHeight="1">
      <c r="D30" s="56"/>
      <c r="E30" s="56"/>
      <c r="F30" s="56"/>
      <c r="G30" s="56"/>
      <c r="H30" s="56"/>
      <c r="I30" s="56"/>
      <c r="J30" s="56"/>
      <c r="K30" s="56"/>
      <c r="L30" s="56"/>
      <c r="M30" s="56"/>
    </row>
    <row r="31" spans="1:14" ht="23.25" customHeight="1">
      <c r="D31" s="56"/>
      <c r="E31" s="56"/>
      <c r="F31" s="56"/>
      <c r="G31" s="56"/>
      <c r="H31" s="56"/>
      <c r="I31" s="56"/>
      <c r="J31" s="56"/>
      <c r="K31" s="56"/>
      <c r="L31" s="56"/>
      <c r="M31" s="56"/>
    </row>
    <row r="32" spans="1:14" ht="23.25" customHeight="1">
      <c r="D32" s="56"/>
      <c r="E32" s="56"/>
      <c r="F32" s="56"/>
      <c r="G32" s="56"/>
      <c r="H32" s="56"/>
      <c r="I32" s="56"/>
      <c r="J32" s="56"/>
      <c r="K32" s="56"/>
      <c r="L32" s="56"/>
      <c r="M32" s="56"/>
    </row>
    <row r="33" spans="4:13" ht="23.25" customHeight="1">
      <c r="D33" s="56"/>
      <c r="E33" s="56"/>
      <c r="F33" s="56"/>
      <c r="G33" s="56"/>
      <c r="H33" s="56"/>
      <c r="I33" s="56"/>
      <c r="J33" s="56"/>
      <c r="K33" s="56"/>
      <c r="L33" s="56"/>
      <c r="M33" s="56"/>
    </row>
    <row r="34" spans="4:13" ht="23.25" customHeight="1">
      <c r="D34" s="56"/>
      <c r="E34" s="56"/>
      <c r="F34" s="56"/>
      <c r="G34" s="56"/>
      <c r="H34" s="56"/>
      <c r="I34" s="56"/>
      <c r="J34" s="56"/>
      <c r="K34" s="56"/>
      <c r="L34" s="56"/>
      <c r="M34" s="56"/>
    </row>
  </sheetData>
  <mergeCells count="6">
    <mergeCell ref="H7:J7"/>
    <mergeCell ref="A2:L2"/>
    <mergeCell ref="A3:L3"/>
    <mergeCell ref="A4:L4"/>
    <mergeCell ref="A5:L5"/>
    <mergeCell ref="D6:L6"/>
  </mergeCells>
  <pageMargins left="0.78740157480314965" right="0.39370078740157483" top="0.9055118110236221" bottom="0" header="0.59055118110236227" footer="0.31496062992125984"/>
  <pageSetup paperSize="9" scale="85" firstPageNumber="3" fitToHeight="0" orientation="landscape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7D24F9-2B69-4ED3-9A16-F994FEB0B0B3}">
  <dimension ref="A1:L92"/>
  <sheetViews>
    <sheetView showGridLines="0" tabSelected="1" view="pageBreakPreview" zoomScale="70" zoomScaleNormal="85" zoomScaleSheetLayoutView="70" workbookViewId="0">
      <selection activeCell="S15" sqref="S15"/>
    </sheetView>
  </sheetViews>
  <sheetFormatPr defaultColWidth="8.375" defaultRowHeight="23.25" customHeight="1"/>
  <cols>
    <col min="1" max="1" width="64.375" style="131" customWidth="1"/>
    <col min="2" max="2" width="1" style="131" customWidth="1"/>
    <col min="3" max="3" width="16.125" style="131" customWidth="1"/>
    <col min="4" max="4" width="1.375" style="131" customWidth="1"/>
    <col min="5" max="5" width="16.125" style="131" customWidth="1"/>
    <col min="6" max="6" width="1.375" style="131" customWidth="1"/>
    <col min="7" max="7" width="16.125" style="132" customWidth="1"/>
    <col min="8" max="8" width="1.375" style="131" customWidth="1"/>
    <col min="9" max="9" width="16.125" style="131" customWidth="1"/>
    <col min="10" max="11" width="12.125" style="131" customWidth="1"/>
    <col min="12" max="252" width="8.375" style="131"/>
    <col min="253" max="253" width="61.375" style="131" customWidth="1"/>
    <col min="254" max="254" width="1" style="131" customWidth="1"/>
    <col min="255" max="255" width="16.375" style="131" customWidth="1"/>
    <col min="256" max="256" width="1" style="131" customWidth="1"/>
    <col min="257" max="257" width="17.125" style="131" customWidth="1"/>
    <col min="258" max="258" width="1.125" style="131" customWidth="1"/>
    <col min="259" max="259" width="16.375" style="131" customWidth="1"/>
    <col min="260" max="260" width="1" style="131" customWidth="1"/>
    <col min="261" max="261" width="17.125" style="131" customWidth="1"/>
    <col min="262" max="262" width="0.375" style="131" customWidth="1"/>
    <col min="263" max="508" width="8.375" style="131"/>
    <col min="509" max="509" width="61.375" style="131" customWidth="1"/>
    <col min="510" max="510" width="1" style="131" customWidth="1"/>
    <col min="511" max="511" width="16.375" style="131" customWidth="1"/>
    <col min="512" max="512" width="1" style="131" customWidth="1"/>
    <col min="513" max="513" width="17.125" style="131" customWidth="1"/>
    <col min="514" max="514" width="1.125" style="131" customWidth="1"/>
    <col min="515" max="515" width="16.375" style="131" customWidth="1"/>
    <col min="516" max="516" width="1" style="131" customWidth="1"/>
    <col min="517" max="517" width="17.125" style="131" customWidth="1"/>
    <col min="518" max="518" width="0.375" style="131" customWidth="1"/>
    <col min="519" max="764" width="8.375" style="131"/>
    <col min="765" max="765" width="61.375" style="131" customWidth="1"/>
    <col min="766" max="766" width="1" style="131" customWidth="1"/>
    <col min="767" max="767" width="16.375" style="131" customWidth="1"/>
    <col min="768" max="768" width="1" style="131" customWidth="1"/>
    <col min="769" max="769" width="17.125" style="131" customWidth="1"/>
    <col min="770" max="770" width="1.125" style="131" customWidth="1"/>
    <col min="771" max="771" width="16.375" style="131" customWidth="1"/>
    <col min="772" max="772" width="1" style="131" customWidth="1"/>
    <col min="773" max="773" width="17.125" style="131" customWidth="1"/>
    <col min="774" max="774" width="0.375" style="131" customWidth="1"/>
    <col min="775" max="1020" width="8.375" style="131"/>
    <col min="1021" max="1021" width="61.375" style="131" customWidth="1"/>
    <col min="1022" max="1022" width="1" style="131" customWidth="1"/>
    <col min="1023" max="1023" width="16.375" style="131" customWidth="1"/>
    <col min="1024" max="1024" width="1" style="131" customWidth="1"/>
    <col min="1025" max="1025" width="17.125" style="131" customWidth="1"/>
    <col min="1026" max="1026" width="1.125" style="131" customWidth="1"/>
    <col min="1027" max="1027" width="16.375" style="131" customWidth="1"/>
    <col min="1028" max="1028" width="1" style="131" customWidth="1"/>
    <col min="1029" max="1029" width="17.125" style="131" customWidth="1"/>
    <col min="1030" max="1030" width="0.375" style="131" customWidth="1"/>
    <col min="1031" max="1276" width="8.375" style="131"/>
    <col min="1277" max="1277" width="61.375" style="131" customWidth="1"/>
    <col min="1278" max="1278" width="1" style="131" customWidth="1"/>
    <col min="1279" max="1279" width="16.375" style="131" customWidth="1"/>
    <col min="1280" max="1280" width="1" style="131" customWidth="1"/>
    <col min="1281" max="1281" width="17.125" style="131" customWidth="1"/>
    <col min="1282" max="1282" width="1.125" style="131" customWidth="1"/>
    <col min="1283" max="1283" width="16.375" style="131" customWidth="1"/>
    <col min="1284" max="1284" width="1" style="131" customWidth="1"/>
    <col min="1285" max="1285" width="17.125" style="131" customWidth="1"/>
    <col min="1286" max="1286" width="0.375" style="131" customWidth="1"/>
    <col min="1287" max="1532" width="8.375" style="131"/>
    <col min="1533" max="1533" width="61.375" style="131" customWidth="1"/>
    <col min="1534" max="1534" width="1" style="131" customWidth="1"/>
    <col min="1535" max="1535" width="16.375" style="131" customWidth="1"/>
    <col min="1536" max="1536" width="1" style="131" customWidth="1"/>
    <col min="1537" max="1537" width="17.125" style="131" customWidth="1"/>
    <col min="1538" max="1538" width="1.125" style="131" customWidth="1"/>
    <col min="1539" max="1539" width="16.375" style="131" customWidth="1"/>
    <col min="1540" max="1540" width="1" style="131" customWidth="1"/>
    <col min="1541" max="1541" width="17.125" style="131" customWidth="1"/>
    <col min="1542" max="1542" width="0.375" style="131" customWidth="1"/>
    <col min="1543" max="1788" width="8.375" style="131"/>
    <col min="1789" max="1789" width="61.375" style="131" customWidth="1"/>
    <col min="1790" max="1790" width="1" style="131" customWidth="1"/>
    <col min="1791" max="1791" width="16.375" style="131" customWidth="1"/>
    <col min="1792" max="1792" width="1" style="131" customWidth="1"/>
    <col min="1793" max="1793" width="17.125" style="131" customWidth="1"/>
    <col min="1794" max="1794" width="1.125" style="131" customWidth="1"/>
    <col min="1795" max="1795" width="16.375" style="131" customWidth="1"/>
    <col min="1796" max="1796" width="1" style="131" customWidth="1"/>
    <col min="1797" max="1797" width="17.125" style="131" customWidth="1"/>
    <col min="1798" max="1798" width="0.375" style="131" customWidth="1"/>
    <col min="1799" max="2044" width="8.375" style="131"/>
    <col min="2045" max="2045" width="61.375" style="131" customWidth="1"/>
    <col min="2046" max="2046" width="1" style="131" customWidth="1"/>
    <col min="2047" max="2047" width="16.375" style="131" customWidth="1"/>
    <col min="2048" max="2048" width="1" style="131" customWidth="1"/>
    <col min="2049" max="2049" width="17.125" style="131" customWidth="1"/>
    <col min="2050" max="2050" width="1.125" style="131" customWidth="1"/>
    <col min="2051" max="2051" width="16.375" style="131" customWidth="1"/>
    <col min="2052" max="2052" width="1" style="131" customWidth="1"/>
    <col min="2053" max="2053" width="17.125" style="131" customWidth="1"/>
    <col min="2054" max="2054" width="0.375" style="131" customWidth="1"/>
    <col min="2055" max="2300" width="8.375" style="131"/>
    <col min="2301" max="2301" width="61.375" style="131" customWidth="1"/>
    <col min="2302" max="2302" width="1" style="131" customWidth="1"/>
    <col min="2303" max="2303" width="16.375" style="131" customWidth="1"/>
    <col min="2304" max="2304" width="1" style="131" customWidth="1"/>
    <col min="2305" max="2305" width="17.125" style="131" customWidth="1"/>
    <col min="2306" max="2306" width="1.125" style="131" customWidth="1"/>
    <col min="2307" max="2307" width="16.375" style="131" customWidth="1"/>
    <col min="2308" max="2308" width="1" style="131" customWidth="1"/>
    <col min="2309" max="2309" width="17.125" style="131" customWidth="1"/>
    <col min="2310" max="2310" width="0.375" style="131" customWidth="1"/>
    <col min="2311" max="2556" width="8.375" style="131"/>
    <col min="2557" max="2557" width="61.375" style="131" customWidth="1"/>
    <col min="2558" max="2558" width="1" style="131" customWidth="1"/>
    <col min="2559" max="2559" width="16.375" style="131" customWidth="1"/>
    <col min="2560" max="2560" width="1" style="131" customWidth="1"/>
    <col min="2561" max="2561" width="17.125" style="131" customWidth="1"/>
    <col min="2562" max="2562" width="1.125" style="131" customWidth="1"/>
    <col min="2563" max="2563" width="16.375" style="131" customWidth="1"/>
    <col min="2564" max="2564" width="1" style="131" customWidth="1"/>
    <col min="2565" max="2565" width="17.125" style="131" customWidth="1"/>
    <col min="2566" max="2566" width="0.375" style="131" customWidth="1"/>
    <col min="2567" max="2812" width="8.375" style="131"/>
    <col min="2813" max="2813" width="61.375" style="131" customWidth="1"/>
    <col min="2814" max="2814" width="1" style="131" customWidth="1"/>
    <col min="2815" max="2815" width="16.375" style="131" customWidth="1"/>
    <col min="2816" max="2816" width="1" style="131" customWidth="1"/>
    <col min="2817" max="2817" width="17.125" style="131" customWidth="1"/>
    <col min="2818" max="2818" width="1.125" style="131" customWidth="1"/>
    <col min="2819" max="2819" width="16.375" style="131" customWidth="1"/>
    <col min="2820" max="2820" width="1" style="131" customWidth="1"/>
    <col min="2821" max="2821" width="17.125" style="131" customWidth="1"/>
    <col min="2822" max="2822" width="0.375" style="131" customWidth="1"/>
    <col min="2823" max="3068" width="8.375" style="131"/>
    <col min="3069" max="3069" width="61.375" style="131" customWidth="1"/>
    <col min="3070" max="3070" width="1" style="131" customWidth="1"/>
    <col min="3071" max="3071" width="16.375" style="131" customWidth="1"/>
    <col min="3072" max="3072" width="1" style="131" customWidth="1"/>
    <col min="3073" max="3073" width="17.125" style="131" customWidth="1"/>
    <col min="3074" max="3074" width="1.125" style="131" customWidth="1"/>
    <col min="3075" max="3075" width="16.375" style="131" customWidth="1"/>
    <col min="3076" max="3076" width="1" style="131" customWidth="1"/>
    <col min="3077" max="3077" width="17.125" style="131" customWidth="1"/>
    <col min="3078" max="3078" width="0.375" style="131" customWidth="1"/>
    <col min="3079" max="3324" width="8.375" style="131"/>
    <col min="3325" max="3325" width="61.375" style="131" customWidth="1"/>
    <col min="3326" max="3326" width="1" style="131" customWidth="1"/>
    <col min="3327" max="3327" width="16.375" style="131" customWidth="1"/>
    <col min="3328" max="3328" width="1" style="131" customWidth="1"/>
    <col min="3329" max="3329" width="17.125" style="131" customWidth="1"/>
    <col min="3330" max="3330" width="1.125" style="131" customWidth="1"/>
    <col min="3331" max="3331" width="16.375" style="131" customWidth="1"/>
    <col min="3332" max="3332" width="1" style="131" customWidth="1"/>
    <col min="3333" max="3333" width="17.125" style="131" customWidth="1"/>
    <col min="3334" max="3334" width="0.375" style="131" customWidth="1"/>
    <col min="3335" max="3580" width="8.375" style="131"/>
    <col min="3581" max="3581" width="61.375" style="131" customWidth="1"/>
    <col min="3582" max="3582" width="1" style="131" customWidth="1"/>
    <col min="3583" max="3583" width="16.375" style="131" customWidth="1"/>
    <col min="3584" max="3584" width="1" style="131" customWidth="1"/>
    <col min="3585" max="3585" width="17.125" style="131" customWidth="1"/>
    <col min="3586" max="3586" width="1.125" style="131" customWidth="1"/>
    <col min="3587" max="3587" width="16.375" style="131" customWidth="1"/>
    <col min="3588" max="3588" width="1" style="131" customWidth="1"/>
    <col min="3589" max="3589" width="17.125" style="131" customWidth="1"/>
    <col min="3590" max="3590" width="0.375" style="131" customWidth="1"/>
    <col min="3591" max="3836" width="8.375" style="131"/>
    <col min="3837" max="3837" width="61.375" style="131" customWidth="1"/>
    <col min="3838" max="3838" width="1" style="131" customWidth="1"/>
    <col min="3839" max="3839" width="16.375" style="131" customWidth="1"/>
    <col min="3840" max="3840" width="1" style="131" customWidth="1"/>
    <col min="3841" max="3841" width="17.125" style="131" customWidth="1"/>
    <col min="3842" max="3842" width="1.125" style="131" customWidth="1"/>
    <col min="3843" max="3843" width="16.375" style="131" customWidth="1"/>
    <col min="3844" max="3844" width="1" style="131" customWidth="1"/>
    <col min="3845" max="3845" width="17.125" style="131" customWidth="1"/>
    <col min="3846" max="3846" width="0.375" style="131" customWidth="1"/>
    <col min="3847" max="4092" width="8.375" style="131"/>
    <col min="4093" max="4093" width="61.375" style="131" customWidth="1"/>
    <col min="4094" max="4094" width="1" style="131" customWidth="1"/>
    <col min="4095" max="4095" width="16.375" style="131" customWidth="1"/>
    <col min="4096" max="4096" width="1" style="131" customWidth="1"/>
    <col min="4097" max="4097" width="17.125" style="131" customWidth="1"/>
    <col min="4098" max="4098" width="1.125" style="131" customWidth="1"/>
    <col min="4099" max="4099" width="16.375" style="131" customWidth="1"/>
    <col min="4100" max="4100" width="1" style="131" customWidth="1"/>
    <col min="4101" max="4101" width="17.125" style="131" customWidth="1"/>
    <col min="4102" max="4102" width="0.375" style="131" customWidth="1"/>
    <col min="4103" max="4348" width="8.375" style="131"/>
    <col min="4349" max="4349" width="61.375" style="131" customWidth="1"/>
    <col min="4350" max="4350" width="1" style="131" customWidth="1"/>
    <col min="4351" max="4351" width="16.375" style="131" customWidth="1"/>
    <col min="4352" max="4352" width="1" style="131" customWidth="1"/>
    <col min="4353" max="4353" width="17.125" style="131" customWidth="1"/>
    <col min="4354" max="4354" width="1.125" style="131" customWidth="1"/>
    <col min="4355" max="4355" width="16.375" style="131" customWidth="1"/>
    <col min="4356" max="4356" width="1" style="131" customWidth="1"/>
    <col min="4357" max="4357" width="17.125" style="131" customWidth="1"/>
    <col min="4358" max="4358" width="0.375" style="131" customWidth="1"/>
    <col min="4359" max="4604" width="8.375" style="131"/>
    <col min="4605" max="4605" width="61.375" style="131" customWidth="1"/>
    <col min="4606" max="4606" width="1" style="131" customWidth="1"/>
    <col min="4607" max="4607" width="16.375" style="131" customWidth="1"/>
    <col min="4608" max="4608" width="1" style="131" customWidth="1"/>
    <col min="4609" max="4609" width="17.125" style="131" customWidth="1"/>
    <col min="4610" max="4610" width="1.125" style="131" customWidth="1"/>
    <col min="4611" max="4611" width="16.375" style="131" customWidth="1"/>
    <col min="4612" max="4612" width="1" style="131" customWidth="1"/>
    <col min="4613" max="4613" width="17.125" style="131" customWidth="1"/>
    <col min="4614" max="4614" width="0.375" style="131" customWidth="1"/>
    <col min="4615" max="4860" width="8.375" style="131"/>
    <col min="4861" max="4861" width="61.375" style="131" customWidth="1"/>
    <col min="4862" max="4862" width="1" style="131" customWidth="1"/>
    <col min="4863" max="4863" width="16.375" style="131" customWidth="1"/>
    <col min="4864" max="4864" width="1" style="131" customWidth="1"/>
    <col min="4865" max="4865" width="17.125" style="131" customWidth="1"/>
    <col min="4866" max="4866" width="1.125" style="131" customWidth="1"/>
    <col min="4867" max="4867" width="16.375" style="131" customWidth="1"/>
    <col min="4868" max="4868" width="1" style="131" customWidth="1"/>
    <col min="4869" max="4869" width="17.125" style="131" customWidth="1"/>
    <col min="4870" max="4870" width="0.375" style="131" customWidth="1"/>
    <col min="4871" max="5116" width="8.375" style="131"/>
    <col min="5117" max="5117" width="61.375" style="131" customWidth="1"/>
    <col min="5118" max="5118" width="1" style="131" customWidth="1"/>
    <col min="5119" max="5119" width="16.375" style="131" customWidth="1"/>
    <col min="5120" max="5120" width="1" style="131" customWidth="1"/>
    <col min="5121" max="5121" width="17.125" style="131" customWidth="1"/>
    <col min="5122" max="5122" width="1.125" style="131" customWidth="1"/>
    <col min="5123" max="5123" width="16.375" style="131" customWidth="1"/>
    <col min="5124" max="5124" width="1" style="131" customWidth="1"/>
    <col min="5125" max="5125" width="17.125" style="131" customWidth="1"/>
    <col min="5126" max="5126" width="0.375" style="131" customWidth="1"/>
    <col min="5127" max="5372" width="8.375" style="131"/>
    <col min="5373" max="5373" width="61.375" style="131" customWidth="1"/>
    <col min="5374" max="5374" width="1" style="131" customWidth="1"/>
    <col min="5375" max="5375" width="16.375" style="131" customWidth="1"/>
    <col min="5376" max="5376" width="1" style="131" customWidth="1"/>
    <col min="5377" max="5377" width="17.125" style="131" customWidth="1"/>
    <col min="5378" max="5378" width="1.125" style="131" customWidth="1"/>
    <col min="5379" max="5379" width="16.375" style="131" customWidth="1"/>
    <col min="5380" max="5380" width="1" style="131" customWidth="1"/>
    <col min="5381" max="5381" width="17.125" style="131" customWidth="1"/>
    <col min="5382" max="5382" width="0.375" style="131" customWidth="1"/>
    <col min="5383" max="5628" width="8.375" style="131"/>
    <col min="5629" max="5629" width="61.375" style="131" customWidth="1"/>
    <col min="5630" max="5630" width="1" style="131" customWidth="1"/>
    <col min="5631" max="5631" width="16.375" style="131" customWidth="1"/>
    <col min="5632" max="5632" width="1" style="131" customWidth="1"/>
    <col min="5633" max="5633" width="17.125" style="131" customWidth="1"/>
    <col min="5634" max="5634" width="1.125" style="131" customWidth="1"/>
    <col min="5635" max="5635" width="16.375" style="131" customWidth="1"/>
    <col min="5636" max="5636" width="1" style="131" customWidth="1"/>
    <col min="5637" max="5637" width="17.125" style="131" customWidth="1"/>
    <col min="5638" max="5638" width="0.375" style="131" customWidth="1"/>
    <col min="5639" max="5884" width="8.375" style="131"/>
    <col min="5885" max="5885" width="61.375" style="131" customWidth="1"/>
    <col min="5886" max="5886" width="1" style="131" customWidth="1"/>
    <col min="5887" max="5887" width="16.375" style="131" customWidth="1"/>
    <col min="5888" max="5888" width="1" style="131" customWidth="1"/>
    <col min="5889" max="5889" width="17.125" style="131" customWidth="1"/>
    <col min="5890" max="5890" width="1.125" style="131" customWidth="1"/>
    <col min="5891" max="5891" width="16.375" style="131" customWidth="1"/>
    <col min="5892" max="5892" width="1" style="131" customWidth="1"/>
    <col min="5893" max="5893" width="17.125" style="131" customWidth="1"/>
    <col min="5894" max="5894" width="0.375" style="131" customWidth="1"/>
    <col min="5895" max="6140" width="8.375" style="131"/>
    <col min="6141" max="6141" width="61.375" style="131" customWidth="1"/>
    <col min="6142" max="6142" width="1" style="131" customWidth="1"/>
    <col min="6143" max="6143" width="16.375" style="131" customWidth="1"/>
    <col min="6144" max="6144" width="1" style="131" customWidth="1"/>
    <col min="6145" max="6145" width="17.125" style="131" customWidth="1"/>
    <col min="6146" max="6146" width="1.125" style="131" customWidth="1"/>
    <col min="6147" max="6147" width="16.375" style="131" customWidth="1"/>
    <col min="6148" max="6148" width="1" style="131" customWidth="1"/>
    <col min="6149" max="6149" width="17.125" style="131" customWidth="1"/>
    <col min="6150" max="6150" width="0.375" style="131" customWidth="1"/>
    <col min="6151" max="6396" width="8.375" style="131"/>
    <col min="6397" max="6397" width="61.375" style="131" customWidth="1"/>
    <col min="6398" max="6398" width="1" style="131" customWidth="1"/>
    <col min="6399" max="6399" width="16.375" style="131" customWidth="1"/>
    <col min="6400" max="6400" width="1" style="131" customWidth="1"/>
    <col min="6401" max="6401" width="17.125" style="131" customWidth="1"/>
    <col min="6402" max="6402" width="1.125" style="131" customWidth="1"/>
    <col min="6403" max="6403" width="16.375" style="131" customWidth="1"/>
    <col min="6404" max="6404" width="1" style="131" customWidth="1"/>
    <col min="6405" max="6405" width="17.125" style="131" customWidth="1"/>
    <col min="6406" max="6406" width="0.375" style="131" customWidth="1"/>
    <col min="6407" max="6652" width="8.375" style="131"/>
    <col min="6653" max="6653" width="61.375" style="131" customWidth="1"/>
    <col min="6654" max="6654" width="1" style="131" customWidth="1"/>
    <col min="6655" max="6655" width="16.375" style="131" customWidth="1"/>
    <col min="6656" max="6656" width="1" style="131" customWidth="1"/>
    <col min="6657" max="6657" width="17.125" style="131" customWidth="1"/>
    <col min="6658" max="6658" width="1.125" style="131" customWidth="1"/>
    <col min="6659" max="6659" width="16.375" style="131" customWidth="1"/>
    <col min="6660" max="6660" width="1" style="131" customWidth="1"/>
    <col min="6661" max="6661" width="17.125" style="131" customWidth="1"/>
    <col min="6662" max="6662" width="0.375" style="131" customWidth="1"/>
    <col min="6663" max="6908" width="8.375" style="131"/>
    <col min="6909" max="6909" width="61.375" style="131" customWidth="1"/>
    <col min="6910" max="6910" width="1" style="131" customWidth="1"/>
    <col min="6911" max="6911" width="16.375" style="131" customWidth="1"/>
    <col min="6912" max="6912" width="1" style="131" customWidth="1"/>
    <col min="6913" max="6913" width="17.125" style="131" customWidth="1"/>
    <col min="6914" max="6914" width="1.125" style="131" customWidth="1"/>
    <col min="6915" max="6915" width="16.375" style="131" customWidth="1"/>
    <col min="6916" max="6916" width="1" style="131" customWidth="1"/>
    <col min="6917" max="6917" width="17.125" style="131" customWidth="1"/>
    <col min="6918" max="6918" width="0.375" style="131" customWidth="1"/>
    <col min="6919" max="7164" width="8.375" style="131"/>
    <col min="7165" max="7165" width="61.375" style="131" customWidth="1"/>
    <col min="7166" max="7166" width="1" style="131" customWidth="1"/>
    <col min="7167" max="7167" width="16.375" style="131" customWidth="1"/>
    <col min="7168" max="7168" width="1" style="131" customWidth="1"/>
    <col min="7169" max="7169" width="17.125" style="131" customWidth="1"/>
    <col min="7170" max="7170" width="1.125" style="131" customWidth="1"/>
    <col min="7171" max="7171" width="16.375" style="131" customWidth="1"/>
    <col min="7172" max="7172" width="1" style="131" customWidth="1"/>
    <col min="7173" max="7173" width="17.125" style="131" customWidth="1"/>
    <col min="7174" max="7174" width="0.375" style="131" customWidth="1"/>
    <col min="7175" max="7420" width="8.375" style="131"/>
    <col min="7421" max="7421" width="61.375" style="131" customWidth="1"/>
    <col min="7422" max="7422" width="1" style="131" customWidth="1"/>
    <col min="7423" max="7423" width="16.375" style="131" customWidth="1"/>
    <col min="7424" max="7424" width="1" style="131" customWidth="1"/>
    <col min="7425" max="7425" width="17.125" style="131" customWidth="1"/>
    <col min="7426" max="7426" width="1.125" style="131" customWidth="1"/>
    <col min="7427" max="7427" width="16.375" style="131" customWidth="1"/>
    <col min="7428" max="7428" width="1" style="131" customWidth="1"/>
    <col min="7429" max="7429" width="17.125" style="131" customWidth="1"/>
    <col min="7430" max="7430" width="0.375" style="131" customWidth="1"/>
    <col min="7431" max="7676" width="8.375" style="131"/>
    <col min="7677" max="7677" width="61.375" style="131" customWidth="1"/>
    <col min="7678" max="7678" width="1" style="131" customWidth="1"/>
    <col min="7679" max="7679" width="16.375" style="131" customWidth="1"/>
    <col min="7680" max="7680" width="1" style="131" customWidth="1"/>
    <col min="7681" max="7681" width="17.125" style="131" customWidth="1"/>
    <col min="7682" max="7682" width="1.125" style="131" customWidth="1"/>
    <col min="7683" max="7683" width="16.375" style="131" customWidth="1"/>
    <col min="7684" max="7684" width="1" style="131" customWidth="1"/>
    <col min="7685" max="7685" width="17.125" style="131" customWidth="1"/>
    <col min="7686" max="7686" width="0.375" style="131" customWidth="1"/>
    <col min="7687" max="7932" width="8.375" style="131"/>
    <col min="7933" max="7933" width="61.375" style="131" customWidth="1"/>
    <col min="7934" max="7934" width="1" style="131" customWidth="1"/>
    <col min="7935" max="7935" width="16.375" style="131" customWidth="1"/>
    <col min="7936" max="7936" width="1" style="131" customWidth="1"/>
    <col min="7937" max="7937" width="17.125" style="131" customWidth="1"/>
    <col min="7938" max="7938" width="1.125" style="131" customWidth="1"/>
    <col min="7939" max="7939" width="16.375" style="131" customWidth="1"/>
    <col min="7940" max="7940" width="1" style="131" customWidth="1"/>
    <col min="7941" max="7941" width="17.125" style="131" customWidth="1"/>
    <col min="7942" max="7942" width="0.375" style="131" customWidth="1"/>
    <col min="7943" max="8188" width="8.375" style="131"/>
    <col min="8189" max="8189" width="61.375" style="131" customWidth="1"/>
    <col min="8190" max="8190" width="1" style="131" customWidth="1"/>
    <col min="8191" max="8191" width="16.375" style="131" customWidth="1"/>
    <col min="8192" max="8192" width="1" style="131" customWidth="1"/>
    <col min="8193" max="8193" width="17.125" style="131" customWidth="1"/>
    <col min="8194" max="8194" width="1.125" style="131" customWidth="1"/>
    <col min="8195" max="8195" width="16.375" style="131" customWidth="1"/>
    <col min="8196" max="8196" width="1" style="131" customWidth="1"/>
    <col min="8197" max="8197" width="17.125" style="131" customWidth="1"/>
    <col min="8198" max="8198" width="0.375" style="131" customWidth="1"/>
    <col min="8199" max="8444" width="8.375" style="131"/>
    <col min="8445" max="8445" width="61.375" style="131" customWidth="1"/>
    <col min="8446" max="8446" width="1" style="131" customWidth="1"/>
    <col min="8447" max="8447" width="16.375" style="131" customWidth="1"/>
    <col min="8448" max="8448" width="1" style="131" customWidth="1"/>
    <col min="8449" max="8449" width="17.125" style="131" customWidth="1"/>
    <col min="8450" max="8450" width="1.125" style="131" customWidth="1"/>
    <col min="8451" max="8451" width="16.375" style="131" customWidth="1"/>
    <col min="8452" max="8452" width="1" style="131" customWidth="1"/>
    <col min="8453" max="8453" width="17.125" style="131" customWidth="1"/>
    <col min="8454" max="8454" width="0.375" style="131" customWidth="1"/>
    <col min="8455" max="8700" width="8.375" style="131"/>
    <col min="8701" max="8701" width="61.375" style="131" customWidth="1"/>
    <col min="8702" max="8702" width="1" style="131" customWidth="1"/>
    <col min="8703" max="8703" width="16.375" style="131" customWidth="1"/>
    <col min="8704" max="8704" width="1" style="131" customWidth="1"/>
    <col min="8705" max="8705" width="17.125" style="131" customWidth="1"/>
    <col min="8706" max="8706" width="1.125" style="131" customWidth="1"/>
    <col min="8707" max="8707" width="16.375" style="131" customWidth="1"/>
    <col min="8708" max="8708" width="1" style="131" customWidth="1"/>
    <col min="8709" max="8709" width="17.125" style="131" customWidth="1"/>
    <col min="8710" max="8710" width="0.375" style="131" customWidth="1"/>
    <col min="8711" max="8956" width="8.375" style="131"/>
    <col min="8957" max="8957" width="61.375" style="131" customWidth="1"/>
    <col min="8958" max="8958" width="1" style="131" customWidth="1"/>
    <col min="8959" max="8959" width="16.375" style="131" customWidth="1"/>
    <col min="8960" max="8960" width="1" style="131" customWidth="1"/>
    <col min="8961" max="8961" width="17.125" style="131" customWidth="1"/>
    <col min="8962" max="8962" width="1.125" style="131" customWidth="1"/>
    <col min="8963" max="8963" width="16.375" style="131" customWidth="1"/>
    <col min="8964" max="8964" width="1" style="131" customWidth="1"/>
    <col min="8965" max="8965" width="17.125" style="131" customWidth="1"/>
    <col min="8966" max="8966" width="0.375" style="131" customWidth="1"/>
    <col min="8967" max="9212" width="8.375" style="131"/>
    <col min="9213" max="9213" width="61.375" style="131" customWidth="1"/>
    <col min="9214" max="9214" width="1" style="131" customWidth="1"/>
    <col min="9215" max="9215" width="16.375" style="131" customWidth="1"/>
    <col min="9216" max="9216" width="1" style="131" customWidth="1"/>
    <col min="9217" max="9217" width="17.125" style="131" customWidth="1"/>
    <col min="9218" max="9218" width="1.125" style="131" customWidth="1"/>
    <col min="9219" max="9219" width="16.375" style="131" customWidth="1"/>
    <col min="9220" max="9220" width="1" style="131" customWidth="1"/>
    <col min="9221" max="9221" width="17.125" style="131" customWidth="1"/>
    <col min="9222" max="9222" width="0.375" style="131" customWidth="1"/>
    <col min="9223" max="9468" width="8.375" style="131"/>
    <col min="9469" max="9469" width="61.375" style="131" customWidth="1"/>
    <col min="9470" max="9470" width="1" style="131" customWidth="1"/>
    <col min="9471" max="9471" width="16.375" style="131" customWidth="1"/>
    <col min="9472" max="9472" width="1" style="131" customWidth="1"/>
    <col min="9473" max="9473" width="17.125" style="131" customWidth="1"/>
    <col min="9474" max="9474" width="1.125" style="131" customWidth="1"/>
    <col min="9475" max="9475" width="16.375" style="131" customWidth="1"/>
    <col min="9476" max="9476" width="1" style="131" customWidth="1"/>
    <col min="9477" max="9477" width="17.125" style="131" customWidth="1"/>
    <col min="9478" max="9478" width="0.375" style="131" customWidth="1"/>
    <col min="9479" max="9724" width="8.375" style="131"/>
    <col min="9725" max="9725" width="61.375" style="131" customWidth="1"/>
    <col min="9726" max="9726" width="1" style="131" customWidth="1"/>
    <col min="9727" max="9727" width="16.375" style="131" customWidth="1"/>
    <col min="9728" max="9728" width="1" style="131" customWidth="1"/>
    <col min="9729" max="9729" width="17.125" style="131" customWidth="1"/>
    <col min="9730" max="9730" width="1.125" style="131" customWidth="1"/>
    <col min="9731" max="9731" width="16.375" style="131" customWidth="1"/>
    <col min="9732" max="9732" width="1" style="131" customWidth="1"/>
    <col min="9733" max="9733" width="17.125" style="131" customWidth="1"/>
    <col min="9734" max="9734" width="0.375" style="131" customWidth="1"/>
    <col min="9735" max="9980" width="8.375" style="131"/>
    <col min="9981" max="9981" width="61.375" style="131" customWidth="1"/>
    <col min="9982" max="9982" width="1" style="131" customWidth="1"/>
    <col min="9983" max="9983" width="16.375" style="131" customWidth="1"/>
    <col min="9984" max="9984" width="1" style="131" customWidth="1"/>
    <col min="9985" max="9985" width="17.125" style="131" customWidth="1"/>
    <col min="9986" max="9986" width="1.125" style="131" customWidth="1"/>
    <col min="9987" max="9987" width="16.375" style="131" customWidth="1"/>
    <col min="9988" max="9988" width="1" style="131" customWidth="1"/>
    <col min="9989" max="9989" width="17.125" style="131" customWidth="1"/>
    <col min="9990" max="9990" width="0.375" style="131" customWidth="1"/>
    <col min="9991" max="10236" width="8.375" style="131"/>
    <col min="10237" max="10237" width="61.375" style="131" customWidth="1"/>
    <col min="10238" max="10238" width="1" style="131" customWidth="1"/>
    <col min="10239" max="10239" width="16.375" style="131" customWidth="1"/>
    <col min="10240" max="10240" width="1" style="131" customWidth="1"/>
    <col min="10241" max="10241" width="17.125" style="131" customWidth="1"/>
    <col min="10242" max="10242" width="1.125" style="131" customWidth="1"/>
    <col min="10243" max="10243" width="16.375" style="131" customWidth="1"/>
    <col min="10244" max="10244" width="1" style="131" customWidth="1"/>
    <col min="10245" max="10245" width="17.125" style="131" customWidth="1"/>
    <col min="10246" max="10246" width="0.375" style="131" customWidth="1"/>
    <col min="10247" max="10492" width="8.375" style="131"/>
    <col min="10493" max="10493" width="61.375" style="131" customWidth="1"/>
    <col min="10494" max="10494" width="1" style="131" customWidth="1"/>
    <col min="10495" max="10495" width="16.375" style="131" customWidth="1"/>
    <col min="10496" max="10496" width="1" style="131" customWidth="1"/>
    <col min="10497" max="10497" width="17.125" style="131" customWidth="1"/>
    <col min="10498" max="10498" width="1.125" style="131" customWidth="1"/>
    <col min="10499" max="10499" width="16.375" style="131" customWidth="1"/>
    <col min="10500" max="10500" width="1" style="131" customWidth="1"/>
    <col min="10501" max="10501" width="17.125" style="131" customWidth="1"/>
    <col min="10502" max="10502" width="0.375" style="131" customWidth="1"/>
    <col min="10503" max="10748" width="8.375" style="131"/>
    <col min="10749" max="10749" width="61.375" style="131" customWidth="1"/>
    <col min="10750" max="10750" width="1" style="131" customWidth="1"/>
    <col min="10751" max="10751" width="16.375" style="131" customWidth="1"/>
    <col min="10752" max="10752" width="1" style="131" customWidth="1"/>
    <col min="10753" max="10753" width="17.125" style="131" customWidth="1"/>
    <col min="10754" max="10754" width="1.125" style="131" customWidth="1"/>
    <col min="10755" max="10755" width="16.375" style="131" customWidth="1"/>
    <col min="10756" max="10756" width="1" style="131" customWidth="1"/>
    <col min="10757" max="10757" width="17.125" style="131" customWidth="1"/>
    <col min="10758" max="10758" width="0.375" style="131" customWidth="1"/>
    <col min="10759" max="11004" width="8.375" style="131"/>
    <col min="11005" max="11005" width="61.375" style="131" customWidth="1"/>
    <col min="11006" max="11006" width="1" style="131" customWidth="1"/>
    <col min="11007" max="11007" width="16.375" style="131" customWidth="1"/>
    <col min="11008" max="11008" width="1" style="131" customWidth="1"/>
    <col min="11009" max="11009" width="17.125" style="131" customWidth="1"/>
    <col min="11010" max="11010" width="1.125" style="131" customWidth="1"/>
    <col min="11011" max="11011" width="16.375" style="131" customWidth="1"/>
    <col min="11012" max="11012" width="1" style="131" customWidth="1"/>
    <col min="11013" max="11013" width="17.125" style="131" customWidth="1"/>
    <col min="11014" max="11014" width="0.375" style="131" customWidth="1"/>
    <col min="11015" max="11260" width="8.375" style="131"/>
    <col min="11261" max="11261" width="61.375" style="131" customWidth="1"/>
    <col min="11262" max="11262" width="1" style="131" customWidth="1"/>
    <col min="11263" max="11263" width="16.375" style="131" customWidth="1"/>
    <col min="11264" max="11264" width="1" style="131" customWidth="1"/>
    <col min="11265" max="11265" width="17.125" style="131" customWidth="1"/>
    <col min="11266" max="11266" width="1.125" style="131" customWidth="1"/>
    <col min="11267" max="11267" width="16.375" style="131" customWidth="1"/>
    <col min="11268" max="11268" width="1" style="131" customWidth="1"/>
    <col min="11269" max="11269" width="17.125" style="131" customWidth="1"/>
    <col min="11270" max="11270" width="0.375" style="131" customWidth="1"/>
    <col min="11271" max="11516" width="8.375" style="131"/>
    <col min="11517" max="11517" width="61.375" style="131" customWidth="1"/>
    <col min="11518" max="11518" width="1" style="131" customWidth="1"/>
    <col min="11519" max="11519" width="16.375" style="131" customWidth="1"/>
    <col min="11520" max="11520" width="1" style="131" customWidth="1"/>
    <col min="11521" max="11521" width="17.125" style="131" customWidth="1"/>
    <col min="11522" max="11522" width="1.125" style="131" customWidth="1"/>
    <col min="11523" max="11523" width="16.375" style="131" customWidth="1"/>
    <col min="11524" max="11524" width="1" style="131" customWidth="1"/>
    <col min="11525" max="11525" width="17.125" style="131" customWidth="1"/>
    <col min="11526" max="11526" width="0.375" style="131" customWidth="1"/>
    <col min="11527" max="11772" width="8.375" style="131"/>
    <col min="11773" max="11773" width="61.375" style="131" customWidth="1"/>
    <col min="11774" max="11774" width="1" style="131" customWidth="1"/>
    <col min="11775" max="11775" width="16.375" style="131" customWidth="1"/>
    <col min="11776" max="11776" width="1" style="131" customWidth="1"/>
    <col min="11777" max="11777" width="17.125" style="131" customWidth="1"/>
    <col min="11778" max="11778" width="1.125" style="131" customWidth="1"/>
    <col min="11779" max="11779" width="16.375" style="131" customWidth="1"/>
    <col min="11780" max="11780" width="1" style="131" customWidth="1"/>
    <col min="11781" max="11781" width="17.125" style="131" customWidth="1"/>
    <col min="11782" max="11782" width="0.375" style="131" customWidth="1"/>
    <col min="11783" max="12028" width="8.375" style="131"/>
    <col min="12029" max="12029" width="61.375" style="131" customWidth="1"/>
    <col min="12030" max="12030" width="1" style="131" customWidth="1"/>
    <col min="12031" max="12031" width="16.375" style="131" customWidth="1"/>
    <col min="12032" max="12032" width="1" style="131" customWidth="1"/>
    <col min="12033" max="12033" width="17.125" style="131" customWidth="1"/>
    <col min="12034" max="12034" width="1.125" style="131" customWidth="1"/>
    <col min="12035" max="12035" width="16.375" style="131" customWidth="1"/>
    <col min="12036" max="12036" width="1" style="131" customWidth="1"/>
    <col min="12037" max="12037" width="17.125" style="131" customWidth="1"/>
    <col min="12038" max="12038" width="0.375" style="131" customWidth="1"/>
    <col min="12039" max="12284" width="8.375" style="131"/>
    <col min="12285" max="12285" width="61.375" style="131" customWidth="1"/>
    <col min="12286" max="12286" width="1" style="131" customWidth="1"/>
    <col min="12287" max="12287" width="16.375" style="131" customWidth="1"/>
    <col min="12288" max="12288" width="1" style="131" customWidth="1"/>
    <col min="12289" max="12289" width="17.125" style="131" customWidth="1"/>
    <col min="12290" max="12290" width="1.125" style="131" customWidth="1"/>
    <col min="12291" max="12291" width="16.375" style="131" customWidth="1"/>
    <col min="12292" max="12292" width="1" style="131" customWidth="1"/>
    <col min="12293" max="12293" width="17.125" style="131" customWidth="1"/>
    <col min="12294" max="12294" width="0.375" style="131" customWidth="1"/>
    <col min="12295" max="12540" width="8.375" style="131"/>
    <col min="12541" max="12541" width="61.375" style="131" customWidth="1"/>
    <col min="12542" max="12542" width="1" style="131" customWidth="1"/>
    <col min="12543" max="12543" width="16.375" style="131" customWidth="1"/>
    <col min="12544" max="12544" width="1" style="131" customWidth="1"/>
    <col min="12545" max="12545" width="17.125" style="131" customWidth="1"/>
    <col min="12546" max="12546" width="1.125" style="131" customWidth="1"/>
    <col min="12547" max="12547" width="16.375" style="131" customWidth="1"/>
    <col min="12548" max="12548" width="1" style="131" customWidth="1"/>
    <col min="12549" max="12549" width="17.125" style="131" customWidth="1"/>
    <col min="12550" max="12550" width="0.375" style="131" customWidth="1"/>
    <col min="12551" max="12796" width="8.375" style="131"/>
    <col min="12797" max="12797" width="61.375" style="131" customWidth="1"/>
    <col min="12798" max="12798" width="1" style="131" customWidth="1"/>
    <col min="12799" max="12799" width="16.375" style="131" customWidth="1"/>
    <col min="12800" max="12800" width="1" style="131" customWidth="1"/>
    <col min="12801" max="12801" width="17.125" style="131" customWidth="1"/>
    <col min="12802" max="12802" width="1.125" style="131" customWidth="1"/>
    <col min="12803" max="12803" width="16.375" style="131" customWidth="1"/>
    <col min="12804" max="12804" width="1" style="131" customWidth="1"/>
    <col min="12805" max="12805" width="17.125" style="131" customWidth="1"/>
    <col min="12806" max="12806" width="0.375" style="131" customWidth="1"/>
    <col min="12807" max="13052" width="8.375" style="131"/>
    <col min="13053" max="13053" width="61.375" style="131" customWidth="1"/>
    <col min="13054" max="13054" width="1" style="131" customWidth="1"/>
    <col min="13055" max="13055" width="16.375" style="131" customWidth="1"/>
    <col min="13056" max="13056" width="1" style="131" customWidth="1"/>
    <col min="13057" max="13057" width="17.125" style="131" customWidth="1"/>
    <col min="13058" max="13058" width="1.125" style="131" customWidth="1"/>
    <col min="13059" max="13059" width="16.375" style="131" customWidth="1"/>
    <col min="13060" max="13060" width="1" style="131" customWidth="1"/>
    <col min="13061" max="13061" width="17.125" style="131" customWidth="1"/>
    <col min="13062" max="13062" width="0.375" style="131" customWidth="1"/>
    <col min="13063" max="13308" width="8.375" style="131"/>
    <col min="13309" max="13309" width="61.375" style="131" customWidth="1"/>
    <col min="13310" max="13310" width="1" style="131" customWidth="1"/>
    <col min="13311" max="13311" width="16.375" style="131" customWidth="1"/>
    <col min="13312" max="13312" width="1" style="131" customWidth="1"/>
    <col min="13313" max="13313" width="17.125" style="131" customWidth="1"/>
    <col min="13314" max="13314" width="1.125" style="131" customWidth="1"/>
    <col min="13315" max="13315" width="16.375" style="131" customWidth="1"/>
    <col min="13316" max="13316" width="1" style="131" customWidth="1"/>
    <col min="13317" max="13317" width="17.125" style="131" customWidth="1"/>
    <col min="13318" max="13318" width="0.375" style="131" customWidth="1"/>
    <col min="13319" max="13564" width="8.375" style="131"/>
    <col min="13565" max="13565" width="61.375" style="131" customWidth="1"/>
    <col min="13566" max="13566" width="1" style="131" customWidth="1"/>
    <col min="13567" max="13567" width="16.375" style="131" customWidth="1"/>
    <col min="13568" max="13568" width="1" style="131" customWidth="1"/>
    <col min="13569" max="13569" width="17.125" style="131" customWidth="1"/>
    <col min="13570" max="13570" width="1.125" style="131" customWidth="1"/>
    <col min="13571" max="13571" width="16.375" style="131" customWidth="1"/>
    <col min="13572" max="13572" width="1" style="131" customWidth="1"/>
    <col min="13573" max="13573" width="17.125" style="131" customWidth="1"/>
    <col min="13574" max="13574" width="0.375" style="131" customWidth="1"/>
    <col min="13575" max="13820" width="8.375" style="131"/>
    <col min="13821" max="13821" width="61.375" style="131" customWidth="1"/>
    <col min="13822" max="13822" width="1" style="131" customWidth="1"/>
    <col min="13823" max="13823" width="16.375" style="131" customWidth="1"/>
    <col min="13824" max="13824" width="1" style="131" customWidth="1"/>
    <col min="13825" max="13825" width="17.125" style="131" customWidth="1"/>
    <col min="13826" max="13826" width="1.125" style="131" customWidth="1"/>
    <col min="13827" max="13827" width="16.375" style="131" customWidth="1"/>
    <col min="13828" max="13828" width="1" style="131" customWidth="1"/>
    <col min="13829" max="13829" width="17.125" style="131" customWidth="1"/>
    <col min="13830" max="13830" width="0.375" style="131" customWidth="1"/>
    <col min="13831" max="14076" width="8.375" style="131"/>
    <col min="14077" max="14077" width="61.375" style="131" customWidth="1"/>
    <col min="14078" max="14078" width="1" style="131" customWidth="1"/>
    <col min="14079" max="14079" width="16.375" style="131" customWidth="1"/>
    <col min="14080" max="14080" width="1" style="131" customWidth="1"/>
    <col min="14081" max="14081" width="17.125" style="131" customWidth="1"/>
    <col min="14082" max="14082" width="1.125" style="131" customWidth="1"/>
    <col min="14083" max="14083" width="16.375" style="131" customWidth="1"/>
    <col min="14084" max="14084" width="1" style="131" customWidth="1"/>
    <col min="14085" max="14085" width="17.125" style="131" customWidth="1"/>
    <col min="14086" max="14086" width="0.375" style="131" customWidth="1"/>
    <col min="14087" max="14332" width="8.375" style="131"/>
    <col min="14333" max="14333" width="61.375" style="131" customWidth="1"/>
    <col min="14334" max="14334" width="1" style="131" customWidth="1"/>
    <col min="14335" max="14335" width="16.375" style="131" customWidth="1"/>
    <col min="14336" max="14336" width="1" style="131" customWidth="1"/>
    <col min="14337" max="14337" width="17.125" style="131" customWidth="1"/>
    <col min="14338" max="14338" width="1.125" style="131" customWidth="1"/>
    <col min="14339" max="14339" width="16.375" style="131" customWidth="1"/>
    <col min="14340" max="14340" width="1" style="131" customWidth="1"/>
    <col min="14341" max="14341" width="17.125" style="131" customWidth="1"/>
    <col min="14342" max="14342" width="0.375" style="131" customWidth="1"/>
    <col min="14343" max="14588" width="8.375" style="131"/>
    <col min="14589" max="14589" width="61.375" style="131" customWidth="1"/>
    <col min="14590" max="14590" width="1" style="131" customWidth="1"/>
    <col min="14591" max="14591" width="16.375" style="131" customWidth="1"/>
    <col min="14592" max="14592" width="1" style="131" customWidth="1"/>
    <col min="14593" max="14593" width="17.125" style="131" customWidth="1"/>
    <col min="14594" max="14594" width="1.125" style="131" customWidth="1"/>
    <col min="14595" max="14595" width="16.375" style="131" customWidth="1"/>
    <col min="14596" max="14596" width="1" style="131" customWidth="1"/>
    <col min="14597" max="14597" width="17.125" style="131" customWidth="1"/>
    <col min="14598" max="14598" width="0.375" style="131" customWidth="1"/>
    <col min="14599" max="14844" width="8.375" style="131"/>
    <col min="14845" max="14845" width="61.375" style="131" customWidth="1"/>
    <col min="14846" max="14846" width="1" style="131" customWidth="1"/>
    <col min="14847" max="14847" width="16.375" style="131" customWidth="1"/>
    <col min="14848" max="14848" width="1" style="131" customWidth="1"/>
    <col min="14849" max="14849" width="17.125" style="131" customWidth="1"/>
    <col min="14850" max="14850" width="1.125" style="131" customWidth="1"/>
    <col min="14851" max="14851" width="16.375" style="131" customWidth="1"/>
    <col min="14852" max="14852" width="1" style="131" customWidth="1"/>
    <col min="14853" max="14853" width="17.125" style="131" customWidth="1"/>
    <col min="14854" max="14854" width="0.375" style="131" customWidth="1"/>
    <col min="14855" max="15100" width="8.375" style="131"/>
    <col min="15101" max="15101" width="61.375" style="131" customWidth="1"/>
    <col min="15102" max="15102" width="1" style="131" customWidth="1"/>
    <col min="15103" max="15103" width="16.375" style="131" customWidth="1"/>
    <col min="15104" max="15104" width="1" style="131" customWidth="1"/>
    <col min="15105" max="15105" width="17.125" style="131" customWidth="1"/>
    <col min="15106" max="15106" width="1.125" style="131" customWidth="1"/>
    <col min="15107" max="15107" width="16.375" style="131" customWidth="1"/>
    <col min="15108" max="15108" width="1" style="131" customWidth="1"/>
    <col min="15109" max="15109" width="17.125" style="131" customWidth="1"/>
    <col min="15110" max="15110" width="0.375" style="131" customWidth="1"/>
    <col min="15111" max="15356" width="8.375" style="131"/>
    <col min="15357" max="15357" width="61.375" style="131" customWidth="1"/>
    <col min="15358" max="15358" width="1" style="131" customWidth="1"/>
    <col min="15359" max="15359" width="16.375" style="131" customWidth="1"/>
    <col min="15360" max="15360" width="1" style="131" customWidth="1"/>
    <col min="15361" max="15361" width="17.125" style="131" customWidth="1"/>
    <col min="15362" max="15362" width="1.125" style="131" customWidth="1"/>
    <col min="15363" max="15363" width="16.375" style="131" customWidth="1"/>
    <col min="15364" max="15364" width="1" style="131" customWidth="1"/>
    <col min="15365" max="15365" width="17.125" style="131" customWidth="1"/>
    <col min="15366" max="15366" width="0.375" style="131" customWidth="1"/>
    <col min="15367" max="15612" width="8.375" style="131"/>
    <col min="15613" max="15613" width="61.375" style="131" customWidth="1"/>
    <col min="15614" max="15614" width="1" style="131" customWidth="1"/>
    <col min="15615" max="15615" width="16.375" style="131" customWidth="1"/>
    <col min="15616" max="15616" width="1" style="131" customWidth="1"/>
    <col min="15617" max="15617" width="17.125" style="131" customWidth="1"/>
    <col min="15618" max="15618" width="1.125" style="131" customWidth="1"/>
    <col min="15619" max="15619" width="16.375" style="131" customWidth="1"/>
    <col min="15620" max="15620" width="1" style="131" customWidth="1"/>
    <col min="15621" max="15621" width="17.125" style="131" customWidth="1"/>
    <col min="15622" max="15622" width="0.375" style="131" customWidth="1"/>
    <col min="15623" max="15868" width="8.375" style="131"/>
    <col min="15869" max="15869" width="61.375" style="131" customWidth="1"/>
    <col min="15870" max="15870" width="1" style="131" customWidth="1"/>
    <col min="15871" max="15871" width="16.375" style="131" customWidth="1"/>
    <col min="15872" max="15872" width="1" style="131" customWidth="1"/>
    <col min="15873" max="15873" width="17.125" style="131" customWidth="1"/>
    <col min="15874" max="15874" width="1.125" style="131" customWidth="1"/>
    <col min="15875" max="15875" width="16.375" style="131" customWidth="1"/>
    <col min="15876" max="15876" width="1" style="131" customWidth="1"/>
    <col min="15877" max="15877" width="17.125" style="131" customWidth="1"/>
    <col min="15878" max="15878" width="0.375" style="131" customWidth="1"/>
    <col min="15879" max="16124" width="8.375" style="131"/>
    <col min="16125" max="16125" width="61.375" style="131" customWidth="1"/>
    <col min="16126" max="16126" width="1" style="131" customWidth="1"/>
    <col min="16127" max="16127" width="16.375" style="131" customWidth="1"/>
    <col min="16128" max="16128" width="1" style="131" customWidth="1"/>
    <col min="16129" max="16129" width="17.125" style="131" customWidth="1"/>
    <col min="16130" max="16130" width="1.125" style="131" customWidth="1"/>
    <col min="16131" max="16131" width="16.375" style="131" customWidth="1"/>
    <col min="16132" max="16132" width="1" style="131" customWidth="1"/>
    <col min="16133" max="16133" width="17.125" style="131" customWidth="1"/>
    <col min="16134" max="16134" width="0.375" style="131" customWidth="1"/>
    <col min="16135" max="16384" width="8.375" style="131"/>
  </cols>
  <sheetData>
    <row r="1" spans="1:12" ht="23.25" customHeight="1">
      <c r="I1" s="133" t="str">
        <f>'CE Conso'!T1</f>
        <v>(ยังไม่ได้ตรวจสอบ แต่สอบทานแล้ว)</v>
      </c>
    </row>
    <row r="2" spans="1:12" s="132" customFormat="1" ht="23.25" customHeight="1">
      <c r="A2" s="190" t="s">
        <v>0</v>
      </c>
      <c r="B2" s="190"/>
      <c r="C2" s="190"/>
      <c r="D2" s="190"/>
      <c r="E2" s="190"/>
      <c r="F2" s="190"/>
      <c r="G2" s="190"/>
      <c r="H2" s="190"/>
      <c r="I2" s="190"/>
    </row>
    <row r="3" spans="1:12" s="132" customFormat="1" ht="23.25" customHeight="1">
      <c r="A3" s="190" t="s">
        <v>124</v>
      </c>
      <c r="B3" s="190"/>
      <c r="C3" s="190"/>
      <c r="D3" s="190"/>
      <c r="E3" s="190"/>
      <c r="F3" s="190"/>
      <c r="G3" s="190"/>
      <c r="H3" s="190"/>
      <c r="I3" s="190"/>
    </row>
    <row r="4" spans="1:12" s="135" customFormat="1" ht="23.25" customHeight="1">
      <c r="A4" s="191" t="s">
        <v>178</v>
      </c>
      <c r="B4" s="191"/>
      <c r="C4" s="191"/>
      <c r="D4" s="191"/>
      <c r="E4" s="191"/>
      <c r="F4" s="191"/>
      <c r="G4" s="191"/>
      <c r="H4" s="191"/>
      <c r="I4" s="191"/>
    </row>
    <row r="5" spans="1:12" s="135" customFormat="1" ht="23.25" customHeight="1">
      <c r="A5" s="134"/>
      <c r="B5" s="134"/>
      <c r="C5" s="136"/>
      <c r="D5" s="136"/>
      <c r="E5" s="136"/>
      <c r="F5" s="136"/>
      <c r="G5" s="136"/>
      <c r="H5" s="136"/>
      <c r="I5" s="137" t="s">
        <v>2</v>
      </c>
    </row>
    <row r="6" spans="1:12" s="69" customFormat="1" ht="23.25" customHeight="1">
      <c r="A6" s="138"/>
      <c r="B6" s="138"/>
      <c r="C6" s="192" t="s">
        <v>3</v>
      </c>
      <c r="D6" s="192"/>
      <c r="E6" s="192"/>
      <c r="F6" s="136"/>
      <c r="G6" s="193" t="s">
        <v>4</v>
      </c>
      <c r="H6" s="193"/>
      <c r="I6" s="193"/>
    </row>
    <row r="7" spans="1:12" s="142" customFormat="1" ht="23.25" customHeight="1">
      <c r="A7" s="139"/>
      <c r="B7" s="139"/>
      <c r="C7" s="140">
        <v>2569</v>
      </c>
      <c r="D7" s="141"/>
      <c r="E7" s="140">
        <v>2568</v>
      </c>
      <c r="F7" s="141"/>
      <c r="G7" s="140">
        <v>2569</v>
      </c>
      <c r="H7" s="141"/>
      <c r="I7" s="140">
        <v>2568</v>
      </c>
    </row>
    <row r="8" spans="1:12" s="97" customFormat="1" ht="23.25" customHeight="1">
      <c r="A8" s="143" t="s">
        <v>125</v>
      </c>
      <c r="B8" s="144"/>
      <c r="C8" s="144"/>
      <c r="D8" s="144"/>
      <c r="E8" s="144"/>
      <c r="F8" s="144"/>
      <c r="G8" s="145"/>
      <c r="I8" s="145"/>
    </row>
    <row r="9" spans="1:12" s="97" customFormat="1" ht="23.25" customHeight="1">
      <c r="A9" s="146" t="s">
        <v>126</v>
      </c>
      <c r="B9" s="147"/>
      <c r="C9" s="33">
        <f>SUM(PL!D85)</f>
        <v>5515196</v>
      </c>
      <c r="D9" s="148"/>
      <c r="E9" s="33">
        <f>SUM(PL!F85)</f>
        <v>4870451</v>
      </c>
      <c r="F9" s="148"/>
      <c r="G9" s="33">
        <f>SUM(PL!H85)</f>
        <v>5470293</v>
      </c>
      <c r="H9" s="34"/>
      <c r="I9" s="33">
        <f>SUM(PL!J85)</f>
        <v>4769587</v>
      </c>
      <c r="J9" s="149"/>
      <c r="K9" s="149"/>
      <c r="L9" s="149"/>
    </row>
    <row r="10" spans="1:12" s="97" customFormat="1" ht="23.25" customHeight="1">
      <c r="A10" s="150" t="s">
        <v>127</v>
      </c>
      <c r="B10" s="151"/>
      <c r="C10" s="152"/>
      <c r="D10" s="153"/>
      <c r="E10" s="152"/>
      <c r="F10" s="153"/>
      <c r="G10" s="152"/>
      <c r="H10" s="148"/>
      <c r="I10" s="152"/>
      <c r="K10" s="149"/>
      <c r="L10" s="149"/>
    </row>
    <row r="11" spans="1:12" s="97" customFormat="1" ht="23.25" customHeight="1">
      <c r="A11" s="150" t="s">
        <v>128</v>
      </c>
      <c r="B11" s="151"/>
      <c r="C11" s="152"/>
      <c r="D11" s="153"/>
      <c r="E11" s="152"/>
      <c r="F11" s="153"/>
      <c r="G11" s="152"/>
      <c r="H11" s="148"/>
      <c r="I11" s="152"/>
      <c r="K11" s="149"/>
      <c r="L11" s="149"/>
    </row>
    <row r="12" spans="1:12" s="97" customFormat="1" ht="23.25" customHeight="1">
      <c r="A12" s="150" t="s">
        <v>166</v>
      </c>
      <c r="B12" s="151"/>
      <c r="C12" s="152">
        <v>-1</v>
      </c>
      <c r="D12" s="153"/>
      <c r="E12" s="152">
        <v>-1</v>
      </c>
      <c r="F12" s="153"/>
      <c r="G12" s="152">
        <v>-1</v>
      </c>
      <c r="H12" s="148"/>
      <c r="I12" s="152">
        <v>-1</v>
      </c>
      <c r="K12" s="149"/>
      <c r="L12" s="149"/>
    </row>
    <row r="13" spans="1:12" s="97" customFormat="1" ht="23.25" customHeight="1">
      <c r="A13" s="150" t="s">
        <v>133</v>
      </c>
      <c r="B13" s="154"/>
      <c r="C13" s="155">
        <v>0</v>
      </c>
      <c r="D13" s="156"/>
      <c r="E13" s="155">
        <v>0</v>
      </c>
      <c r="F13" s="157"/>
      <c r="G13" s="155">
        <v>0</v>
      </c>
      <c r="H13" s="148"/>
      <c r="I13" s="155">
        <v>199338</v>
      </c>
      <c r="K13" s="149"/>
      <c r="L13" s="149"/>
    </row>
    <row r="14" spans="1:12" s="97" customFormat="1" ht="23.25" customHeight="1">
      <c r="A14" s="150" t="s">
        <v>130</v>
      </c>
      <c r="B14" s="158"/>
      <c r="C14" s="155">
        <v>240910</v>
      </c>
      <c r="D14" s="159"/>
      <c r="E14" s="155">
        <v>246611</v>
      </c>
      <c r="F14" s="157"/>
      <c r="G14" s="155">
        <v>240230</v>
      </c>
      <c r="H14" s="148"/>
      <c r="I14" s="155">
        <v>244846</v>
      </c>
      <c r="K14" s="149"/>
      <c r="L14" s="149"/>
    </row>
    <row r="15" spans="1:12" s="97" customFormat="1" ht="23.25" customHeight="1">
      <c r="A15" s="150" t="s">
        <v>196</v>
      </c>
      <c r="B15" s="158"/>
      <c r="C15" s="155"/>
      <c r="D15" s="159"/>
      <c r="E15" s="155"/>
      <c r="F15" s="157"/>
      <c r="G15" s="155"/>
      <c r="H15" s="148"/>
      <c r="I15" s="155"/>
      <c r="K15" s="149"/>
      <c r="L15" s="149"/>
    </row>
    <row r="16" spans="1:12" s="97" customFormat="1" ht="23.25" customHeight="1">
      <c r="A16" s="150" t="s">
        <v>131</v>
      </c>
      <c r="B16" s="154"/>
      <c r="C16" s="160">
        <v>485</v>
      </c>
      <c r="D16" s="152"/>
      <c r="E16" s="160">
        <v>1034</v>
      </c>
      <c r="F16" s="157"/>
      <c r="G16" s="160">
        <v>156</v>
      </c>
      <c r="H16" s="148"/>
      <c r="I16" s="160">
        <v>100</v>
      </c>
      <c r="K16" s="149"/>
      <c r="L16" s="149"/>
    </row>
    <row r="17" spans="1:12" s="97" customFormat="1" ht="23.25" customHeight="1">
      <c r="A17" s="150" t="s">
        <v>129</v>
      </c>
      <c r="B17" s="158"/>
      <c r="C17" s="155">
        <v>26741</v>
      </c>
      <c r="D17" s="159"/>
      <c r="E17" s="155">
        <v>26372</v>
      </c>
      <c r="F17" s="157"/>
      <c r="G17" s="155">
        <v>26471</v>
      </c>
      <c r="H17" s="148"/>
      <c r="I17" s="155">
        <v>25946</v>
      </c>
      <c r="K17" s="149"/>
      <c r="L17" s="149"/>
    </row>
    <row r="18" spans="1:12" s="97" customFormat="1" ht="23.25" customHeight="1">
      <c r="A18" s="150" t="s">
        <v>132</v>
      </c>
      <c r="B18" s="154"/>
      <c r="C18" s="155">
        <v>2697641</v>
      </c>
      <c r="D18" s="156"/>
      <c r="E18" s="155">
        <v>3115733</v>
      </c>
      <c r="F18" s="157"/>
      <c r="G18" s="155">
        <v>2654600</v>
      </c>
      <c r="H18" s="148"/>
      <c r="I18" s="155">
        <v>2976620</v>
      </c>
      <c r="K18" s="149"/>
      <c r="L18" s="149"/>
    </row>
    <row r="19" spans="1:12" s="97" customFormat="1" ht="23.25" customHeight="1">
      <c r="A19" s="150" t="s">
        <v>195</v>
      </c>
      <c r="B19" s="154"/>
      <c r="C19" s="155">
        <v>-20961</v>
      </c>
      <c r="D19" s="156"/>
      <c r="E19" s="155">
        <v>-3132</v>
      </c>
      <c r="F19" s="157"/>
      <c r="G19" s="155">
        <v>0</v>
      </c>
      <c r="H19" s="148"/>
      <c r="I19" s="155">
        <v>0</v>
      </c>
      <c r="K19" s="149"/>
      <c r="L19" s="149"/>
    </row>
    <row r="20" spans="1:12" s="97" customFormat="1" ht="23.25" customHeight="1">
      <c r="A20" s="150" t="s">
        <v>134</v>
      </c>
      <c r="B20" s="154"/>
      <c r="C20" s="161">
        <v>723711</v>
      </c>
      <c r="D20" s="156"/>
      <c r="E20" s="161">
        <v>860955</v>
      </c>
      <c r="F20" s="157"/>
      <c r="G20" s="161">
        <v>724342</v>
      </c>
      <c r="H20" s="148"/>
      <c r="I20" s="161">
        <v>863042</v>
      </c>
      <c r="K20" s="149"/>
      <c r="L20" s="149"/>
    </row>
    <row r="21" spans="1:12" s="97" customFormat="1" ht="23.25" customHeight="1">
      <c r="A21" s="162" t="s">
        <v>135</v>
      </c>
      <c r="B21" s="154"/>
      <c r="C21" s="149"/>
      <c r="K21" s="149"/>
      <c r="L21" s="149"/>
    </row>
    <row r="22" spans="1:12" s="97" customFormat="1" ht="23.25" customHeight="1">
      <c r="A22" s="162" t="s">
        <v>136</v>
      </c>
      <c r="B22" s="154"/>
      <c r="C22" s="155">
        <f>SUM(C9:C20)</f>
        <v>9183722</v>
      </c>
      <c r="D22" s="156"/>
      <c r="E22" s="155">
        <f>SUM(E9:E20)</f>
        <v>9118023</v>
      </c>
      <c r="F22" s="157"/>
      <c r="G22" s="155">
        <f>SUM(G9:G20)</f>
        <v>9116091</v>
      </c>
      <c r="H22" s="148"/>
      <c r="I22" s="155">
        <f>SUM(I9:I20)</f>
        <v>9079478</v>
      </c>
      <c r="K22" s="149"/>
      <c r="L22" s="149"/>
    </row>
    <row r="23" spans="1:12" s="97" customFormat="1" ht="23.25" customHeight="1">
      <c r="A23" s="146" t="s">
        <v>137</v>
      </c>
      <c r="B23" s="154"/>
      <c r="C23" s="155"/>
      <c r="D23" s="156"/>
      <c r="E23" s="155"/>
      <c r="F23" s="157"/>
      <c r="G23" s="155"/>
      <c r="H23" s="148"/>
      <c r="I23" s="155"/>
      <c r="K23" s="149"/>
      <c r="L23" s="149"/>
    </row>
    <row r="24" spans="1:12" s="97" customFormat="1" ht="23.25" customHeight="1">
      <c r="A24" s="146" t="s">
        <v>168</v>
      </c>
      <c r="B24" s="154"/>
      <c r="C24" s="155">
        <v>1216756</v>
      </c>
      <c r="D24" s="156"/>
      <c r="E24" s="155">
        <v>1169652</v>
      </c>
      <c r="F24" s="157"/>
      <c r="G24" s="155">
        <v>1048843</v>
      </c>
      <c r="H24" s="148"/>
      <c r="I24" s="155">
        <v>951788</v>
      </c>
      <c r="K24" s="149"/>
      <c r="L24" s="149"/>
    </row>
    <row r="25" spans="1:12" s="97" customFormat="1" ht="23.25" customHeight="1">
      <c r="A25" s="146" t="s">
        <v>138</v>
      </c>
      <c r="B25" s="154"/>
      <c r="C25" s="155">
        <v>-172780</v>
      </c>
      <c r="D25" s="156"/>
      <c r="E25" s="155">
        <v>5846</v>
      </c>
      <c r="F25" s="157"/>
      <c r="G25" s="155">
        <v>-173078</v>
      </c>
      <c r="H25" s="148"/>
      <c r="I25" s="155">
        <v>5109</v>
      </c>
      <c r="K25" s="149"/>
      <c r="L25" s="149"/>
    </row>
    <row r="26" spans="1:12" s="97" customFormat="1" ht="23.25" customHeight="1">
      <c r="A26" s="146" t="s">
        <v>139</v>
      </c>
      <c r="B26" s="154"/>
      <c r="C26" s="155">
        <v>28235</v>
      </c>
      <c r="D26" s="156"/>
      <c r="E26" s="155">
        <v>8601</v>
      </c>
      <c r="F26" s="157"/>
      <c r="G26" s="155">
        <v>0</v>
      </c>
      <c r="H26" s="148"/>
      <c r="I26" s="155">
        <v>0</v>
      </c>
      <c r="K26" s="149"/>
      <c r="L26" s="149"/>
    </row>
    <row r="27" spans="1:12" s="97" customFormat="1" ht="23.25" customHeight="1">
      <c r="A27" s="146" t="s">
        <v>140</v>
      </c>
      <c r="B27" s="154"/>
      <c r="C27" s="155">
        <v>6023</v>
      </c>
      <c r="D27" s="155"/>
      <c r="E27" s="155">
        <v>21885</v>
      </c>
      <c r="F27" s="157"/>
      <c r="G27" s="155">
        <v>6021</v>
      </c>
      <c r="H27" s="148"/>
      <c r="I27" s="155">
        <v>20978</v>
      </c>
      <c r="K27" s="149"/>
      <c r="L27" s="149"/>
    </row>
    <row r="28" spans="1:12" s="97" customFormat="1" ht="23.25" customHeight="1">
      <c r="A28" s="146" t="s">
        <v>141</v>
      </c>
      <c r="B28" s="163"/>
      <c r="C28" s="152"/>
      <c r="D28" s="152"/>
      <c r="E28" s="152"/>
      <c r="F28" s="152"/>
      <c r="G28" s="152"/>
      <c r="H28" s="148"/>
      <c r="I28" s="152"/>
      <c r="K28" s="149"/>
      <c r="L28" s="149"/>
    </row>
    <row r="29" spans="1:12" s="97" customFormat="1" ht="23.25" customHeight="1">
      <c r="A29" s="146" t="s">
        <v>142</v>
      </c>
      <c r="B29" s="164"/>
      <c r="C29" s="155">
        <v>-1106045</v>
      </c>
      <c r="D29" s="152"/>
      <c r="E29" s="155">
        <v>-921070</v>
      </c>
      <c r="F29" s="165"/>
      <c r="G29" s="155">
        <v>-1103270</v>
      </c>
      <c r="H29" s="148"/>
      <c r="I29" s="155">
        <v>-922137</v>
      </c>
      <c r="K29" s="149"/>
      <c r="L29" s="149"/>
    </row>
    <row r="30" spans="1:12" ht="23.25" customHeight="1">
      <c r="A30" s="146" t="s">
        <v>143</v>
      </c>
      <c r="B30" s="154"/>
      <c r="C30" s="152">
        <v>-300932</v>
      </c>
      <c r="D30" s="152"/>
      <c r="E30" s="152">
        <v>-263125</v>
      </c>
      <c r="F30" s="157"/>
      <c r="G30" s="152">
        <v>-291473</v>
      </c>
      <c r="H30" s="148"/>
      <c r="I30" s="152">
        <v>-268553</v>
      </c>
      <c r="J30" s="97"/>
      <c r="K30" s="149"/>
      <c r="L30" s="149"/>
    </row>
    <row r="31" spans="1:12" ht="23.25" customHeight="1">
      <c r="A31" s="146" t="s">
        <v>144</v>
      </c>
      <c r="B31" s="154"/>
      <c r="C31" s="152">
        <v>55138</v>
      </c>
      <c r="D31" s="152"/>
      <c r="E31" s="152">
        <v>-28064</v>
      </c>
      <c r="F31" s="157"/>
      <c r="G31" s="152">
        <v>55645</v>
      </c>
      <c r="H31" s="148"/>
      <c r="I31" s="152">
        <v>-27443</v>
      </c>
      <c r="J31" s="97"/>
      <c r="K31" s="149"/>
      <c r="L31" s="149"/>
    </row>
    <row r="32" spans="1:12" ht="23.25" customHeight="1">
      <c r="A32" s="146" t="s">
        <v>145</v>
      </c>
      <c r="B32" s="154"/>
      <c r="C32" s="166">
        <v>93477</v>
      </c>
      <c r="D32" s="152"/>
      <c r="E32" s="166">
        <v>88032</v>
      </c>
      <c r="F32" s="157"/>
      <c r="G32" s="166">
        <v>93477</v>
      </c>
      <c r="H32" s="148"/>
      <c r="I32" s="166">
        <v>88032</v>
      </c>
      <c r="J32" s="97"/>
      <c r="K32" s="149"/>
      <c r="L32" s="149"/>
    </row>
    <row r="33" spans="1:12" ht="23.25" customHeight="1">
      <c r="A33" s="167" t="s">
        <v>146</v>
      </c>
      <c r="B33" s="154"/>
      <c r="C33" s="152">
        <f>SUM(C22:C32)</f>
        <v>9003594</v>
      </c>
      <c r="D33" s="152"/>
      <c r="E33" s="152">
        <f>SUM(E22:E32)</f>
        <v>9199780</v>
      </c>
      <c r="F33" s="168"/>
      <c r="G33" s="152">
        <f>SUM(G22:G32)</f>
        <v>8752256</v>
      </c>
      <c r="H33" s="148"/>
      <c r="I33" s="152">
        <f>SUM(I22:I32)</f>
        <v>8927252</v>
      </c>
      <c r="J33" s="97"/>
      <c r="K33" s="149"/>
      <c r="L33" s="149"/>
    </row>
    <row r="34" spans="1:12" ht="23.25" customHeight="1">
      <c r="A34" s="146" t="s">
        <v>147</v>
      </c>
      <c r="B34" s="154"/>
      <c r="C34" s="152">
        <v>-693338</v>
      </c>
      <c r="D34" s="152"/>
      <c r="E34" s="152">
        <v>-835701</v>
      </c>
      <c r="F34" s="157"/>
      <c r="G34" s="152">
        <v>-693984</v>
      </c>
      <c r="H34" s="148"/>
      <c r="I34" s="152">
        <v>-837817</v>
      </c>
      <c r="J34" s="97"/>
      <c r="K34" s="149"/>
      <c r="L34" s="149"/>
    </row>
    <row r="35" spans="1:12" ht="23.25" customHeight="1">
      <c r="A35" s="146" t="s">
        <v>148</v>
      </c>
      <c r="B35" s="169"/>
      <c r="C35" s="152">
        <v>-29090</v>
      </c>
      <c r="D35" s="152"/>
      <c r="E35" s="152">
        <v>-24444</v>
      </c>
      <c r="F35" s="152"/>
      <c r="G35" s="152">
        <v>-29090</v>
      </c>
      <c r="H35" s="148"/>
      <c r="I35" s="152">
        <v>-24444</v>
      </c>
      <c r="J35" s="97"/>
      <c r="K35" s="149"/>
      <c r="L35" s="149"/>
    </row>
    <row r="36" spans="1:12" ht="23.25" customHeight="1">
      <c r="A36" s="146" t="s">
        <v>149</v>
      </c>
      <c r="B36" s="154"/>
      <c r="C36" s="152">
        <v>-1147881</v>
      </c>
      <c r="D36" s="152"/>
      <c r="E36" s="152">
        <v>-968015</v>
      </c>
      <c r="F36" s="157"/>
      <c r="G36" s="152">
        <v>-1148611</v>
      </c>
      <c r="H36" s="148"/>
      <c r="I36" s="152">
        <v>-968961</v>
      </c>
      <c r="J36" s="97"/>
      <c r="K36" s="149"/>
      <c r="L36" s="149"/>
    </row>
    <row r="37" spans="1:12" ht="23.25" customHeight="1">
      <c r="A37" s="144" t="s">
        <v>150</v>
      </c>
      <c r="B37" s="170"/>
      <c r="C37" s="171">
        <f>SUM(C33:C36)</f>
        <v>7133285</v>
      </c>
      <c r="D37" s="152"/>
      <c r="E37" s="171">
        <f>SUM(E33:E36)</f>
        <v>7371620</v>
      </c>
      <c r="F37" s="172"/>
      <c r="G37" s="171">
        <f>SUM(G33:G36)</f>
        <v>6880571</v>
      </c>
      <c r="H37" s="148"/>
      <c r="I37" s="171">
        <f>SUM(I33:I36)</f>
        <v>7096030</v>
      </c>
      <c r="J37" s="97"/>
      <c r="K37" s="149"/>
      <c r="L37" s="149"/>
    </row>
    <row r="38" spans="1:12" ht="23.25" customHeight="1">
      <c r="A38" s="170"/>
      <c r="B38" s="170"/>
      <c r="C38" s="173"/>
      <c r="D38" s="173"/>
      <c r="E38" s="173"/>
      <c r="F38" s="170"/>
      <c r="G38" s="173"/>
      <c r="I38" s="173"/>
      <c r="J38" s="97"/>
      <c r="K38" s="149"/>
      <c r="L38" s="149"/>
    </row>
    <row r="39" spans="1:12" ht="23.25" customHeight="1">
      <c r="A39" s="169" t="s">
        <v>91</v>
      </c>
      <c r="B39" s="170"/>
      <c r="C39" s="173"/>
      <c r="D39" s="173"/>
      <c r="E39" s="174"/>
      <c r="F39" s="170"/>
      <c r="G39" s="173"/>
      <c r="I39" s="173"/>
      <c r="J39" s="97"/>
      <c r="K39" s="149"/>
      <c r="L39" s="149"/>
    </row>
    <row r="40" spans="1:12" ht="23.25" customHeight="1">
      <c r="A40" s="169"/>
      <c r="B40" s="170"/>
      <c r="C40" s="173"/>
      <c r="D40" s="173"/>
      <c r="E40" s="174"/>
      <c r="F40" s="170"/>
      <c r="G40" s="173"/>
      <c r="I40" s="173"/>
      <c r="J40" s="97"/>
      <c r="K40" s="149"/>
      <c r="L40" s="149"/>
    </row>
    <row r="41" spans="1:12" ht="23.25" customHeight="1">
      <c r="A41" s="169"/>
      <c r="B41" s="170"/>
      <c r="C41" s="173"/>
      <c r="D41" s="173"/>
      <c r="E41" s="173"/>
      <c r="F41" s="170"/>
      <c r="G41" s="173"/>
      <c r="I41" s="173"/>
      <c r="J41" s="97"/>
      <c r="K41" s="149"/>
      <c r="L41" s="149"/>
    </row>
    <row r="42" spans="1:12" ht="23.25" customHeight="1">
      <c r="A42" s="169"/>
      <c r="B42" s="170"/>
      <c r="C42" s="173"/>
      <c r="D42" s="173"/>
      <c r="E42" s="173"/>
      <c r="F42" s="170"/>
      <c r="G42" s="173"/>
      <c r="I42" s="173"/>
      <c r="J42" s="97"/>
      <c r="K42" s="149"/>
      <c r="L42" s="149"/>
    </row>
    <row r="43" spans="1:12" ht="23.25" customHeight="1">
      <c r="A43" s="169"/>
      <c r="B43" s="170"/>
      <c r="C43" s="173"/>
      <c r="D43" s="173"/>
      <c r="E43" s="173"/>
      <c r="F43" s="170"/>
      <c r="G43" s="173"/>
      <c r="I43" s="133" t="s">
        <v>123</v>
      </c>
      <c r="J43" s="97"/>
      <c r="K43" s="149"/>
      <c r="L43" s="149"/>
    </row>
    <row r="44" spans="1:12" s="132" customFormat="1" ht="23.25" customHeight="1">
      <c r="A44" s="190" t="s">
        <v>0</v>
      </c>
      <c r="B44" s="190"/>
      <c r="C44" s="190"/>
      <c r="D44" s="190"/>
      <c r="E44" s="190"/>
      <c r="F44" s="190"/>
      <c r="G44" s="190"/>
      <c r="H44" s="190"/>
      <c r="I44" s="190"/>
      <c r="J44" s="97"/>
      <c r="K44" s="149"/>
      <c r="L44" s="149"/>
    </row>
    <row r="45" spans="1:12" s="132" customFormat="1" ht="23.25" customHeight="1">
      <c r="A45" s="190" t="s">
        <v>151</v>
      </c>
      <c r="B45" s="190"/>
      <c r="C45" s="190"/>
      <c r="D45" s="190"/>
      <c r="E45" s="190"/>
      <c r="F45" s="190"/>
      <c r="G45" s="190"/>
      <c r="H45" s="190"/>
      <c r="I45" s="190"/>
      <c r="J45" s="97"/>
      <c r="K45" s="149"/>
      <c r="L45" s="149"/>
    </row>
    <row r="46" spans="1:12" s="135" customFormat="1" ht="23.25" customHeight="1">
      <c r="A46" s="191" t="s">
        <v>178</v>
      </c>
      <c r="B46" s="191"/>
      <c r="C46" s="191"/>
      <c r="D46" s="191"/>
      <c r="E46" s="191"/>
      <c r="F46" s="191"/>
      <c r="G46" s="191"/>
      <c r="H46" s="191"/>
      <c r="I46" s="191"/>
      <c r="J46" s="97"/>
      <c r="K46" s="149"/>
      <c r="L46" s="149"/>
    </row>
    <row r="47" spans="1:12" s="135" customFormat="1" ht="23.25" customHeight="1">
      <c r="B47" s="134"/>
      <c r="C47" s="136"/>
      <c r="D47" s="136"/>
      <c r="E47" s="136"/>
      <c r="F47" s="136"/>
      <c r="G47" s="136"/>
      <c r="H47" s="136"/>
      <c r="I47" s="137" t="s">
        <v>2</v>
      </c>
      <c r="J47" s="97"/>
      <c r="K47" s="149"/>
      <c r="L47" s="149"/>
    </row>
    <row r="48" spans="1:12" s="69" customFormat="1" ht="23.25" customHeight="1">
      <c r="A48" s="134"/>
      <c r="B48" s="138"/>
      <c r="C48" s="192" t="s">
        <v>3</v>
      </c>
      <c r="D48" s="192"/>
      <c r="E48" s="192"/>
      <c r="F48" s="136"/>
      <c r="G48" s="193" t="s">
        <v>4</v>
      </c>
      <c r="H48" s="193"/>
      <c r="I48" s="193"/>
      <c r="J48" s="97"/>
      <c r="K48" s="149"/>
      <c r="L48" s="149"/>
    </row>
    <row r="49" spans="1:12" s="142" customFormat="1" ht="23.25" customHeight="1">
      <c r="A49" s="139"/>
      <c r="B49" s="139"/>
      <c r="C49" s="140">
        <v>2569</v>
      </c>
      <c r="D49" s="141"/>
      <c r="E49" s="140">
        <v>2568</v>
      </c>
      <c r="F49" s="141"/>
      <c r="G49" s="140">
        <v>2569</v>
      </c>
      <c r="H49" s="141"/>
      <c r="I49" s="140">
        <v>2568</v>
      </c>
      <c r="J49" s="97"/>
      <c r="K49" s="149"/>
      <c r="L49" s="149"/>
    </row>
    <row r="50" spans="1:12" ht="23.25" customHeight="1">
      <c r="A50" s="175" t="s">
        <v>152</v>
      </c>
      <c r="B50" s="144"/>
      <c r="C50" s="173"/>
      <c r="D50" s="173"/>
      <c r="E50" s="173"/>
      <c r="F50" s="144"/>
      <c r="G50" s="173"/>
      <c r="I50" s="173"/>
      <c r="J50" s="97"/>
      <c r="K50" s="149"/>
      <c r="L50" s="149"/>
    </row>
    <row r="51" spans="1:12" ht="23.25" customHeight="1">
      <c r="A51" s="176" t="s">
        <v>186</v>
      </c>
      <c r="B51" s="169"/>
      <c r="C51" s="152">
        <v>0</v>
      </c>
      <c r="D51" s="152"/>
      <c r="E51" s="152">
        <v>0</v>
      </c>
      <c r="F51" s="152"/>
      <c r="G51" s="152">
        <v>258000</v>
      </c>
      <c r="H51" s="148"/>
      <c r="I51" s="152">
        <v>282000</v>
      </c>
      <c r="J51" s="149"/>
      <c r="K51" s="149"/>
      <c r="L51" s="149"/>
    </row>
    <row r="52" spans="1:12" ht="23.25" customHeight="1">
      <c r="A52" s="167" t="s">
        <v>153</v>
      </c>
      <c r="B52" s="144"/>
      <c r="C52" s="152">
        <v>-36532</v>
      </c>
      <c r="D52" s="152"/>
      <c r="E52" s="152">
        <v>-62911</v>
      </c>
      <c r="F52" s="145"/>
      <c r="G52" s="152">
        <v>-36525</v>
      </c>
      <c r="H52" s="148"/>
      <c r="I52" s="152">
        <v>-62911</v>
      </c>
      <c r="J52" s="97"/>
      <c r="K52" s="149"/>
      <c r="L52" s="149"/>
    </row>
    <row r="53" spans="1:12" ht="23.25" customHeight="1">
      <c r="A53" s="167" t="s">
        <v>154</v>
      </c>
      <c r="B53" s="144"/>
      <c r="C53" s="152">
        <v>-49424</v>
      </c>
      <c r="D53" s="152"/>
      <c r="E53" s="152">
        <v>-45230</v>
      </c>
      <c r="F53" s="145"/>
      <c r="G53" s="152">
        <v>-49424</v>
      </c>
      <c r="H53" s="148"/>
      <c r="I53" s="152">
        <v>-45230</v>
      </c>
      <c r="J53" s="97"/>
      <c r="K53" s="149"/>
      <c r="L53" s="149"/>
    </row>
    <row r="54" spans="1:12" ht="23.25" customHeight="1">
      <c r="A54" s="167" t="s">
        <v>155</v>
      </c>
      <c r="B54" s="144"/>
      <c r="C54" s="152">
        <v>1144</v>
      </c>
      <c r="D54" s="152"/>
      <c r="E54" s="152">
        <v>1305</v>
      </c>
      <c r="F54" s="145"/>
      <c r="G54" s="152">
        <v>578</v>
      </c>
      <c r="H54" s="148"/>
      <c r="I54" s="152">
        <v>212</v>
      </c>
      <c r="J54" s="97"/>
      <c r="K54" s="149"/>
      <c r="L54" s="149"/>
    </row>
    <row r="55" spans="1:12" ht="23.25" customHeight="1">
      <c r="A55" s="144" t="s">
        <v>167</v>
      </c>
      <c r="B55" s="170"/>
      <c r="C55" s="171">
        <f>SUM(C51:C54)</f>
        <v>-84812</v>
      </c>
      <c r="D55" s="152"/>
      <c r="E55" s="171">
        <f>SUM(E51:E54)</f>
        <v>-106836</v>
      </c>
      <c r="F55" s="145"/>
      <c r="G55" s="171">
        <f>SUM(G51:G54)</f>
        <v>172629</v>
      </c>
      <c r="H55" s="148"/>
      <c r="I55" s="171">
        <f>SUM(I51:I54)</f>
        <v>174071</v>
      </c>
      <c r="J55" s="97"/>
      <c r="K55" s="149"/>
      <c r="L55" s="149"/>
    </row>
    <row r="56" spans="1:12" ht="23.25" customHeight="1">
      <c r="A56" s="175" t="s">
        <v>156</v>
      </c>
      <c r="B56" s="144"/>
      <c r="C56" s="145"/>
      <c r="D56" s="145"/>
      <c r="E56" s="145"/>
      <c r="F56" s="145"/>
      <c r="G56" s="152"/>
      <c r="H56" s="148"/>
      <c r="I56" s="152"/>
      <c r="J56" s="97"/>
      <c r="K56" s="149"/>
      <c r="L56" s="149"/>
    </row>
    <row r="57" spans="1:12" ht="23.25" customHeight="1">
      <c r="A57" s="177" t="s">
        <v>157</v>
      </c>
      <c r="B57" s="154"/>
      <c r="C57" s="33">
        <v>-1412087</v>
      </c>
      <c r="D57" s="152"/>
      <c r="E57" s="33">
        <v>-1182517</v>
      </c>
      <c r="F57" s="157"/>
      <c r="G57" s="152">
        <v>-1563929</v>
      </c>
      <c r="H57" s="148"/>
      <c r="I57" s="152">
        <v>-1182534</v>
      </c>
      <c r="J57" s="97"/>
      <c r="K57" s="149"/>
      <c r="L57" s="149"/>
    </row>
    <row r="58" spans="1:12" ht="23.25" customHeight="1">
      <c r="A58" s="167" t="s">
        <v>183</v>
      </c>
      <c r="B58" s="154"/>
      <c r="C58" s="33">
        <v>3000000</v>
      </c>
      <c r="D58" s="152"/>
      <c r="E58" s="33">
        <v>0</v>
      </c>
      <c r="F58" s="157"/>
      <c r="G58" s="152">
        <v>3000000</v>
      </c>
      <c r="H58" s="148"/>
      <c r="I58" s="152">
        <v>0</v>
      </c>
      <c r="J58" s="97"/>
      <c r="K58" s="149"/>
      <c r="L58" s="149"/>
    </row>
    <row r="59" spans="1:12" ht="23.25" customHeight="1">
      <c r="A59" s="167" t="s">
        <v>158</v>
      </c>
      <c r="B59" s="154"/>
      <c r="C59" s="33">
        <v>-4500000</v>
      </c>
      <c r="D59" s="152"/>
      <c r="E59" s="33">
        <v>-3000000</v>
      </c>
      <c r="F59" s="157"/>
      <c r="G59" s="152">
        <v>-4500000</v>
      </c>
      <c r="H59" s="148"/>
      <c r="I59" s="152">
        <v>-3000000</v>
      </c>
      <c r="J59" s="97"/>
      <c r="K59" s="149"/>
      <c r="L59" s="149"/>
    </row>
    <row r="60" spans="1:12" ht="23.25" customHeight="1">
      <c r="A60" s="167" t="s">
        <v>159</v>
      </c>
      <c r="B60" s="154"/>
      <c r="C60" s="33">
        <v>-119847</v>
      </c>
      <c r="D60" s="152"/>
      <c r="E60" s="33">
        <v>-116787</v>
      </c>
      <c r="F60" s="157"/>
      <c r="G60" s="152">
        <v>-119747</v>
      </c>
      <c r="H60" s="148"/>
      <c r="I60" s="152">
        <v>-116488</v>
      </c>
      <c r="J60" s="97"/>
      <c r="K60" s="149"/>
      <c r="L60" s="149"/>
    </row>
    <row r="61" spans="1:12" ht="23.25" customHeight="1">
      <c r="A61" s="167" t="s">
        <v>179</v>
      </c>
      <c r="B61" s="154"/>
      <c r="C61" s="33">
        <v>-4563639</v>
      </c>
      <c r="D61" s="152"/>
      <c r="E61" s="33">
        <v>-3403383</v>
      </c>
      <c r="F61" s="157"/>
      <c r="G61" s="152">
        <v>-4563639</v>
      </c>
      <c r="H61" s="148"/>
      <c r="I61" s="152">
        <v>-3403383</v>
      </c>
      <c r="J61" s="97"/>
      <c r="K61" s="149"/>
      <c r="L61" s="149"/>
    </row>
    <row r="62" spans="1:12" ht="23.25" customHeight="1">
      <c r="A62" s="144" t="s">
        <v>160</v>
      </c>
      <c r="B62" s="170"/>
      <c r="C62" s="171">
        <f>SUM(C57:C61)</f>
        <v>-7595573</v>
      </c>
      <c r="D62" s="152"/>
      <c r="E62" s="171">
        <f>SUM(E57:E61)</f>
        <v>-7702687</v>
      </c>
      <c r="F62" s="172"/>
      <c r="G62" s="171">
        <f>SUM(G57:G61)</f>
        <v>-7747315</v>
      </c>
      <c r="H62" s="148"/>
      <c r="I62" s="171">
        <f>SUM(I57:I61)</f>
        <v>-7702405</v>
      </c>
      <c r="J62" s="97"/>
      <c r="K62" s="149"/>
      <c r="L62" s="149"/>
    </row>
    <row r="63" spans="1:12" ht="23.25" customHeight="1">
      <c r="A63" s="144" t="s">
        <v>185</v>
      </c>
      <c r="B63" s="169"/>
      <c r="C63" s="152">
        <f>C62+C55+C37</f>
        <v>-547100</v>
      </c>
      <c r="D63" s="152"/>
      <c r="E63" s="152">
        <f>E62+E55+E37</f>
        <v>-437903</v>
      </c>
      <c r="F63" s="152"/>
      <c r="G63" s="152">
        <f>G62+G55+G37</f>
        <v>-694115</v>
      </c>
      <c r="H63" s="148"/>
      <c r="I63" s="152">
        <f>I62+I55+I37</f>
        <v>-432304</v>
      </c>
      <c r="J63" s="97"/>
      <c r="K63" s="149"/>
      <c r="L63" s="149"/>
    </row>
    <row r="64" spans="1:12" ht="23.25" customHeight="1">
      <c r="A64" s="176" t="s">
        <v>161</v>
      </c>
      <c r="B64" s="169"/>
      <c r="C64" s="152">
        <v>3471462</v>
      </c>
      <c r="D64" s="152"/>
      <c r="E64" s="152">
        <v>3062869</v>
      </c>
      <c r="F64" s="152"/>
      <c r="G64" s="152">
        <v>3451204</v>
      </c>
      <c r="H64" s="148"/>
      <c r="I64" s="152">
        <v>3041151</v>
      </c>
      <c r="J64" s="97"/>
      <c r="K64" s="149"/>
      <c r="L64" s="149"/>
    </row>
    <row r="65" spans="1:12" ht="23.25" customHeight="1" thickBot="1">
      <c r="A65" s="175" t="s">
        <v>182</v>
      </c>
      <c r="B65" s="144"/>
      <c r="C65" s="178">
        <f>+C63+C64</f>
        <v>2924362</v>
      </c>
      <c r="D65" s="152"/>
      <c r="E65" s="178">
        <f>+E63+E64</f>
        <v>2624966</v>
      </c>
      <c r="F65" s="152"/>
      <c r="G65" s="178">
        <f>+G63+G64</f>
        <v>2757089</v>
      </c>
      <c r="H65" s="148"/>
      <c r="I65" s="178">
        <f>+I63+I64</f>
        <v>2608847</v>
      </c>
      <c r="J65" s="97"/>
      <c r="K65" s="149"/>
      <c r="L65" s="149"/>
    </row>
    <row r="66" spans="1:12" ht="23.25" customHeight="1" thickTop="1">
      <c r="A66" s="169"/>
      <c r="B66" s="169"/>
      <c r="C66" s="152">
        <f>C65-BS!D11</f>
        <v>0</v>
      </c>
      <c r="D66" s="152"/>
      <c r="E66" s="152"/>
      <c r="F66" s="152"/>
      <c r="G66" s="152">
        <f>G65-BS!H11</f>
        <v>0</v>
      </c>
      <c r="H66" s="148"/>
      <c r="I66" s="152"/>
    </row>
    <row r="67" spans="1:12" ht="23.25" customHeight="1">
      <c r="A67" s="131" t="s">
        <v>91</v>
      </c>
      <c r="C67" s="152"/>
      <c r="D67" s="148"/>
      <c r="E67" s="148"/>
      <c r="F67" s="148"/>
      <c r="G67" s="152"/>
      <c r="H67" s="148"/>
      <c r="I67" s="152"/>
    </row>
    <row r="68" spans="1:12" ht="23.25" customHeight="1">
      <c r="C68" s="148"/>
      <c r="D68" s="148"/>
      <c r="E68" s="148"/>
      <c r="F68" s="148"/>
      <c r="G68" s="152"/>
      <c r="H68" s="148"/>
      <c r="I68" s="152"/>
    </row>
    <row r="69" spans="1:12" ht="23.25" customHeight="1">
      <c r="C69" s="148"/>
      <c r="D69" s="148"/>
      <c r="E69" s="148"/>
      <c r="F69" s="148"/>
      <c r="G69" s="152"/>
      <c r="H69" s="148"/>
      <c r="I69" s="152"/>
    </row>
    <row r="80" spans="1:12" s="132" customFormat="1" ht="23.25" customHeight="1">
      <c r="C80" s="169"/>
      <c r="D80" s="169"/>
      <c r="E80" s="169"/>
      <c r="F80" s="169"/>
      <c r="H80" s="131"/>
      <c r="I80" s="131"/>
    </row>
    <row r="92" spans="1:1" ht="23.25" customHeight="1">
      <c r="A92" s="163"/>
    </row>
  </sheetData>
  <mergeCells count="10">
    <mergeCell ref="A45:I45"/>
    <mergeCell ref="A46:I46"/>
    <mergeCell ref="C48:E48"/>
    <mergeCell ref="G48:I48"/>
    <mergeCell ref="A2:I2"/>
    <mergeCell ref="A3:I3"/>
    <mergeCell ref="A4:I4"/>
    <mergeCell ref="C6:E6"/>
    <mergeCell ref="G6:I6"/>
    <mergeCell ref="A44:I44"/>
  </mergeCells>
  <pageMargins left="0.8" right="0.5" top="0.9" bottom="0" header="0.31496062992126" footer="0.31496062992126"/>
  <pageSetup paperSize="9" scale="75" orientation="portrait" r:id="rId1"/>
  <rowBreaks count="1" manualBreakCount="1">
    <brk id="4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1d133f-f91a-40bf-9f57-d17ce519437c">
      <Terms xmlns="http://schemas.microsoft.com/office/infopath/2007/PartnerControls"/>
    </lcf76f155ced4ddcb4097134ff3c332f>
    <TaxCatchAll xmlns="6a7b1ec3-7e08-409e-8f33-5d292a1a6bfb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F139D417A46D354C9295823B1E049B72" ma:contentTypeVersion="16" ma:contentTypeDescription="สร้างเอกสารใหม่" ma:contentTypeScope="" ma:versionID="330fa37eadd22de0b71ba4290e7f39db">
  <xsd:schema xmlns:xsd="http://www.w3.org/2001/XMLSchema" xmlns:xs="http://www.w3.org/2001/XMLSchema" xmlns:p="http://schemas.microsoft.com/office/2006/metadata/properties" xmlns:ns2="f81d133f-f91a-40bf-9f57-d17ce519437c" xmlns:ns3="6a7b1ec3-7e08-409e-8f33-5d292a1a6bfb" targetNamespace="http://schemas.microsoft.com/office/2006/metadata/properties" ma:root="true" ma:fieldsID="8e2699d2032bc32653f8d7eb053f23b9" ns2:_="" ns3:_="">
    <xsd:import namespace="f81d133f-f91a-40bf-9f57-d17ce519437c"/>
    <xsd:import namespace="6a7b1ec3-7e08-409e-8f33-5d292a1a6b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1d133f-f91a-40bf-9f57-d17ce519437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7b1ec3-7e08-409e-8f33-5d292a1a6bfb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99266fec-8d12-4efd-93d0-c9cc103b41d0}" ma:internalName="TaxCatchAll" ma:showField="CatchAllData" ma:web="6a7b1ec3-7e08-409e-8f33-5d292a1a6bf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4F990DC-9B49-4117-914C-95975B46D4C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36EDDC5-E9BD-4E44-BADE-FDBF31591E85}">
  <ds:schemaRefs>
    <ds:schemaRef ds:uri="http://schemas.microsoft.com/office/2006/documentManagement/types"/>
    <ds:schemaRef ds:uri="http://purl.org/dc/dcmitype/"/>
    <ds:schemaRef ds:uri="http://purl.org/dc/elements/1.1/"/>
    <ds:schemaRef ds:uri="http://schemas.microsoft.com/office/2006/metadata/properties"/>
    <ds:schemaRef ds:uri="http://purl.org/dc/terms/"/>
    <ds:schemaRef ds:uri="http://www.w3.org/XML/1998/namespace"/>
    <ds:schemaRef ds:uri="http://schemas.openxmlformats.org/package/2006/metadata/core-properties"/>
    <ds:schemaRef ds:uri="http://schemas.microsoft.com/office/infopath/2007/PartnerControls"/>
    <ds:schemaRef ds:uri="6a7b1ec3-7e08-409e-8f33-5d292a1a6bfb"/>
    <ds:schemaRef ds:uri="f81d133f-f91a-40bf-9f57-d17ce519437c"/>
  </ds:schemaRefs>
</ds:datastoreItem>
</file>

<file path=customXml/itemProps3.xml><?xml version="1.0" encoding="utf-8"?>
<ds:datastoreItem xmlns:ds="http://schemas.openxmlformats.org/officeDocument/2006/customXml" ds:itemID="{74261181-9351-4B1C-8D8D-E86B06D75D2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1d133f-f91a-40bf-9f57-d17ce519437c"/>
    <ds:schemaRef ds:uri="6a7b1ec3-7e08-409e-8f33-5d292a1a6bf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 Conso</vt:lpstr>
      <vt:lpstr>CE Separate</vt:lpstr>
      <vt:lpstr>CF</vt:lpstr>
      <vt:lpstr>BS!Print_Area</vt:lpstr>
      <vt:lpstr>'CE Conso'!Print_Area</vt:lpstr>
      <vt:lpstr>'CE Separate'!Print_Area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Porntip Pongputtanathana</cp:lastModifiedBy>
  <cp:lastPrinted>2026-08-10T03:47:08Z</cp:lastPrinted>
  <dcterms:modified xsi:type="dcterms:W3CDTF">2026-08-11T10:26:44Z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0x010100F139D417A46D354C9295823B1E049B72</vt:lpwstr>
  </property>
  <property fmtid="{D5CDD505-2E9C-101B-9397-08002B2CF9AE}" pid="4" name="MSIP_Label_3fe079f0-ef69-4691-8a75-78d2f07ad60a_Enabled">
    <vt:lpwstr>true</vt:lpwstr>
  </property>
  <property fmtid="{D5CDD505-2E9C-101B-9397-08002B2CF9AE}" pid="5" name="MSIP_Label_3fe079f0-ef69-4691-8a75-78d2f07ad60a_SetDate">
    <vt:lpwstr>2026-08-11T10:26:40Z</vt:lpwstr>
  </property>
  <property fmtid="{D5CDD505-2E9C-101B-9397-08002B2CF9AE}" pid="6" name="MSIP_Label_3fe079f0-ef69-4691-8a75-78d2f07ad60a_Method">
    <vt:lpwstr>Privileged</vt:lpwstr>
  </property>
  <property fmtid="{D5CDD505-2E9C-101B-9397-08002B2CF9AE}" pid="7" name="MSIP_Label_3fe079f0-ef69-4691-8a75-78d2f07ad60a_Name">
    <vt:lpwstr>Public</vt:lpwstr>
  </property>
  <property fmtid="{D5CDD505-2E9C-101B-9397-08002B2CF9AE}" pid="8" name="MSIP_Label_3fe079f0-ef69-4691-8a75-78d2f07ad60a_SiteId">
    <vt:lpwstr>e51f443b-4c39-4cae-9ead-69c6d143daea</vt:lpwstr>
  </property>
  <property fmtid="{D5CDD505-2E9C-101B-9397-08002B2CF9AE}" pid="9" name="MSIP_Label_3fe079f0-ef69-4691-8a75-78d2f07ad60a_ActionId">
    <vt:lpwstr>2a358071-8210-4530-931a-528d96a1f042</vt:lpwstr>
  </property>
  <property fmtid="{D5CDD505-2E9C-101B-9397-08002B2CF9AE}" pid="10" name="MSIP_Label_3fe079f0-ef69-4691-8a75-78d2f07ad60a_ContentBits">
    <vt:lpwstr>0</vt:lpwstr>
  </property>
  <property fmtid="{D5CDD505-2E9C-101B-9397-08002B2CF9AE}" pid="11" name="MSIP_Label_3fe079f0-ef69-4691-8a75-78d2f07ad60a_Tag">
    <vt:lpwstr>10, 0, 1, 1</vt:lpwstr>
  </property>
</Properties>
</file>