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26295" windowHeight="14175" tabRatio="67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" i="4" l="1"/>
  <c r="S20" i="4"/>
  <c r="K21" i="4"/>
  <c r="K20" i="4"/>
  <c r="O17" i="5"/>
  <c r="K16" i="5"/>
  <c r="S28" i="4"/>
  <c r="S23" i="4"/>
  <c r="M25" i="5"/>
  <c r="O24" i="5" l="1"/>
  <c r="C77" i="11"/>
  <c r="E84" i="11"/>
  <c r="C84" i="11"/>
  <c r="C86" i="11"/>
  <c r="I84" i="11"/>
  <c r="G84" i="11"/>
  <c r="E77" i="11"/>
  <c r="I77" i="11"/>
  <c r="G77" i="11"/>
  <c r="H23" i="6" l="1"/>
  <c r="O29" i="4"/>
  <c r="Q28" i="4"/>
  <c r="I29" i="4"/>
  <c r="Q23" i="4"/>
  <c r="Q29" i="4" l="1"/>
  <c r="J89" i="6"/>
  <c r="H89" i="6"/>
  <c r="F89" i="6"/>
  <c r="D89" i="6"/>
  <c r="J74" i="6"/>
  <c r="H74" i="6"/>
  <c r="F74" i="6"/>
  <c r="D74" i="6"/>
  <c r="J67" i="6"/>
  <c r="H67" i="6"/>
  <c r="F67" i="6"/>
  <c r="D67" i="6"/>
  <c r="J35" i="6"/>
  <c r="F35" i="6"/>
  <c r="D35" i="6"/>
  <c r="J23" i="6"/>
  <c r="F23" i="6"/>
  <c r="D23" i="6"/>
  <c r="J24" i="10"/>
  <c r="J17" i="10"/>
  <c r="F24" i="10"/>
  <c r="F17" i="10"/>
  <c r="J61" i="10"/>
  <c r="F61" i="10"/>
  <c r="J116" i="10"/>
  <c r="J109" i="10"/>
  <c r="F116" i="10"/>
  <c r="F109" i="10"/>
  <c r="J153" i="10"/>
  <c r="F153" i="10"/>
  <c r="I62" i="11"/>
  <c r="E21" i="4"/>
  <c r="R29" i="4"/>
  <c r="M29" i="4"/>
  <c r="G29" i="4"/>
  <c r="E29" i="4"/>
  <c r="Q16" i="4"/>
  <c r="I25" i="5"/>
  <c r="G25" i="5"/>
  <c r="E25" i="5"/>
  <c r="O19" i="5"/>
  <c r="H61" i="10"/>
  <c r="D61" i="10"/>
  <c r="H153" i="10"/>
  <c r="D153" i="10"/>
  <c r="J36" i="6" l="1"/>
  <c r="F36" i="6"/>
  <c r="D75" i="6"/>
  <c r="D90" i="6" s="1"/>
  <c r="H35" i="6"/>
  <c r="J75" i="6"/>
  <c r="J90" i="6" s="1"/>
  <c r="H75" i="6"/>
  <c r="H90" i="6" s="1"/>
  <c r="F75" i="6"/>
  <c r="F90" i="6" s="1"/>
  <c r="D36" i="6"/>
  <c r="J25" i="10"/>
  <c r="J30" i="10" s="1"/>
  <c r="J32" i="10" s="1"/>
  <c r="J68" i="10" s="1"/>
  <c r="F25" i="10"/>
  <c r="F30" i="10" s="1"/>
  <c r="F32" i="10" s="1"/>
  <c r="F68" i="10" s="1"/>
  <c r="J62" i="10"/>
  <c r="F62" i="10"/>
  <c r="J117" i="10"/>
  <c r="J122" i="10" s="1"/>
  <c r="J124" i="10" s="1"/>
  <c r="F117" i="10"/>
  <c r="F122" i="10" s="1"/>
  <c r="F124" i="10" s="1"/>
  <c r="J154" i="10"/>
  <c r="F154" i="10"/>
  <c r="S16" i="4"/>
  <c r="H154" i="10"/>
  <c r="K25" i="4" s="1"/>
  <c r="S25" i="4" s="1"/>
  <c r="H62" i="10"/>
  <c r="J160" i="10" l="1"/>
  <c r="E10" i="11"/>
  <c r="H36" i="6"/>
  <c r="J64" i="10"/>
  <c r="F64" i="10"/>
  <c r="I21" i="4"/>
  <c r="I20" i="4"/>
  <c r="J156" i="10" l="1"/>
  <c r="F156" i="10"/>
  <c r="F160" i="10"/>
  <c r="M21" i="4"/>
  <c r="O21" i="4"/>
  <c r="I16" i="5"/>
  <c r="D62" i="10" l="1"/>
  <c r="D154" i="10" l="1"/>
  <c r="K21" i="5" s="1"/>
  <c r="O21" i="5" s="1"/>
  <c r="S19" i="4" l="1"/>
  <c r="G21" i="4" l="1"/>
  <c r="M17" i="5"/>
  <c r="I17" i="5"/>
  <c r="G17" i="5"/>
  <c r="E17" i="5"/>
  <c r="O15" i="5"/>
  <c r="O12" i="5"/>
  <c r="H24" i="10" l="1"/>
  <c r="D24" i="10"/>
  <c r="H17" i="10"/>
  <c r="D17" i="10"/>
  <c r="H25" i="10" l="1"/>
  <c r="H30" i="10" s="1"/>
  <c r="H32" i="10" s="1"/>
  <c r="H68" i="10" s="1"/>
  <c r="D25" i="10"/>
  <c r="D30" i="10" s="1"/>
  <c r="D32" i="10" s="1"/>
  <c r="D68" i="10" s="1"/>
  <c r="H64" i="10" l="1"/>
  <c r="D64" i="10" l="1"/>
  <c r="Q21" i="4" l="1"/>
  <c r="D63" i="11" l="1"/>
  <c r="H13" i="4" l="1"/>
  <c r="D109" i="10" l="1"/>
  <c r="R21" i="4" l="1"/>
  <c r="D116" i="10" l="1"/>
  <c r="H116" i="10" l="1"/>
  <c r="H109" i="10"/>
  <c r="H117" i="10" l="1"/>
  <c r="D117" i="10"/>
  <c r="D122" i="10" s="1"/>
  <c r="D124" i="10" s="1"/>
  <c r="C10" i="11" l="1"/>
  <c r="H122" i="10"/>
  <c r="H124" i="10" s="1"/>
  <c r="K24" i="4" s="1"/>
  <c r="S24" i="4" s="1"/>
  <c r="S29" i="4" l="1"/>
  <c r="S26" i="4"/>
  <c r="D160" i="10"/>
  <c r="K20" i="5"/>
  <c r="H160" i="10"/>
  <c r="D156" i="10"/>
  <c r="G10" i="11"/>
  <c r="K22" i="5" l="1"/>
  <c r="O20" i="5"/>
  <c r="K25" i="5"/>
  <c r="K26" i="4"/>
  <c r="K29" i="4" s="1"/>
  <c r="O13" i="5"/>
  <c r="O16" i="5" s="1"/>
  <c r="K17" i="5"/>
  <c r="H156" i="10"/>
  <c r="I10" i="11"/>
  <c r="I28" i="11" s="1"/>
  <c r="O25" i="5" l="1"/>
  <c r="O22" i="5"/>
  <c r="I63" i="11"/>
  <c r="I68" i="11" l="1"/>
  <c r="I85" i="11" s="1"/>
  <c r="I87" i="11" s="1"/>
  <c r="E28" i="11"/>
  <c r="E63" i="11" s="1"/>
  <c r="E68" i="11" s="1"/>
  <c r="E85" i="11" s="1"/>
  <c r="E87" i="11" l="1"/>
  <c r="G28" i="11"/>
  <c r="G63" i="11" s="1"/>
  <c r="G68" i="11" l="1"/>
  <c r="G85" i="11" s="1"/>
  <c r="C28" i="11"/>
  <c r="G87" i="11" l="1"/>
  <c r="C63" i="11"/>
  <c r="C68" i="11" s="1"/>
  <c r="S17" i="4"/>
  <c r="C85" i="11" l="1"/>
  <c r="C87" i="11" s="1"/>
</calcChain>
</file>

<file path=xl/sharedStrings.xml><?xml version="1.0" encoding="utf-8"?>
<sst xmlns="http://schemas.openxmlformats.org/spreadsheetml/2006/main" count="447" uniqueCount="220">
  <si>
    <t>บริษัท ทรีนีตี้ วัฒนา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</si>
  <si>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</si>
  <si>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</si>
  <si>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</si>
  <si>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ณ วันที่ </t>
  </si>
  <si>
    <t>หมายเหตุ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</si>
  <si>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</si>
  <si>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</si>
  <si>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</si>
  <si>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</si>
  <si>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</si>
  <si>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</si>
  <si>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</si>
  <si>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</si>
  <si>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</si>
  <si>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 xml:space="preserve">เงินให้กู้ยืมระยะยาวแก่การร่วมค้า </t>
  </si>
  <si>
    <t xml:space="preserve">      ที่จะครบกำหนดใน 1 ปี</t>
  </si>
  <si>
    <t>เงินให้กู้ยืมระยะสั้นอื่น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</si>
  <si>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</si>
  <si>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</si>
  <si>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</si>
  <si>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</si>
  <si>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</si>
  <si>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</si>
  <si>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</si>
  <si>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</si>
  <si>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</si>
  <si>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</si>
  <si>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</si>
  <si>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</si>
  <si>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</si>
  <si>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</si>
  <si>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</si>
  <si>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</si>
  <si>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</si>
  <si>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</si>
  <si>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</si>
  <si>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</si>
  <si>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</si>
  <si>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เจ้าหนี้ธุรกิจหลักทรัพย์และสัญญาซื้อขายล่วงหน้า</t>
  </si>
  <si>
    <t xml:space="preserve">   ชำระภายในหนึ่งปี</t>
  </si>
  <si>
    <t>หุ้นกู้ระยะสั้นชนิดไม่มีประกัน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</si>
  <si>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</si>
  <si>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</si>
  <si>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</si>
  <si>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</si>
  <si>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</si>
  <si>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</si>
  <si>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</si>
  <si>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</si>
  <si>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</si>
  <si>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</si>
  <si>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</si>
  <si>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</si>
  <si>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</si>
  <si>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</si>
  <si>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กำไร (ขาดทุน) สะสม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</si>
  <si>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</si>
  <si>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</si>
  <si>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</si>
  <si>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</si>
  <si>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</si>
  <si>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</si>
  <si>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</si>
  <si>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</si>
  <si>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</si>
  <si>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</si>
  <si>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 (ขาดทุน) และผลตอบแทนจากเครื่องมือทางการเงิน</t>
  </si>
  <si>
    <t>รายได้อื่น</t>
  </si>
  <si>
    <t>รวมรายได้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</si>
  <si>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</si>
  <si>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</si>
  <si>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</si>
  <si>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</si>
  <si>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</si>
  <si>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</si>
  <si>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</si>
  <si>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</si>
  <si>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</si>
  <si>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</si>
  <si>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รายการที่จะไม่ถูกบันทึกในส่วนของกำไรหรือขาดทุนในภายหลัง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</si>
  <si>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</si>
  <si>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 xml:space="preserve">   - สุทธิจากภาษีเงินได้</t>
  </si>
  <si>
    <t>ขาดทุนเบ็ดเสร็จอื่นสำหรับงวด</t>
  </si>
  <si>
    <t>ค่าใช้จ่าย</t>
  </si>
  <si>
    <t>กำไรจากการดำเนินงาน</t>
  </si>
  <si>
    <t>งบการเปลี่ยนแปลงส่วนของผู้ถือหุ้น</t>
  </si>
  <si>
    <t>หน่วย : พันบาท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</si>
  <si>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</si>
  <si>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</si>
  <si>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</si>
  <si>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</si>
  <si>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</si>
  <si>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</si>
  <si>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</si>
  <si>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</si>
  <si>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</si>
  <si>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</si>
  <si>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</si>
  <si>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</si>
  <si>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</si>
  <si>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</si>
  <si>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กำไรขาดทุนเบ็ดเสร็จอื่น</t>
  </si>
  <si>
    <t>รวม</t>
  </si>
  <si>
    <t>ยอดคงเหลือ ณ วันที่ 1 มกราคม 2568</t>
  </si>
  <si>
    <t>ขาดทุนสำหรับงวด</t>
  </si>
  <si>
    <t>ยอดคงเหลือ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</si>
  <si>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</si>
  <si>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 (ขาดทุน) จาก</t>
  </si>
  <si>
    <t>ส่วนแบ่งกำไร (ขาดทุน)</t>
  </si>
  <si>
    <t>เบ็ดเสร็จอื่นจาก</t>
  </si>
  <si>
    <t>องค์ประกอบอื่นของ</t>
  </si>
  <si>
    <t>บริษัทย่อย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</si>
  <si>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</si>
  <si>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</si>
  <si>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</si>
  <si>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</si>
  <si>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</si>
  <si>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</si>
  <si>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</si>
  <si>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</si>
  <si>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กำไรจากการขายและตัดจำหน่ายอุปกรณ์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</si>
  <si>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</si>
  <si>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</si>
  <si>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</si>
  <si>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</si>
  <si>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</si>
  <si>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</si>
  <si>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</si>
  <si>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</si>
  <si>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 xml:space="preserve">   เงินให้กู้ยืมระยะสั้นอื่น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</si>
  <si>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</si>
  <si>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</si>
  <si>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</si>
  <si>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</si>
  <si>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</si>
  <si>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</si>
  <si>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</si>
  <si>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เจ้าหนี้หมุนเวียนอื่น</t>
  </si>
  <si>
    <t xml:space="preserve">   เงินกู้ยืมระยะสั้นจากบริษัทย่อย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</si>
  <si>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</si>
  <si>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</si>
  <si>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</si>
  <si>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</si>
  <si>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</si>
  <si>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</si>
  <si>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</si>
  <si>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</si>
  <si>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</si>
  <si>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</si>
  <si>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</si>
  <si>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</si>
  <si>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</si>
  <si>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 เพิ่มขึ้น (ลดลง)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</si>
  <si>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</si>
  <si>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</si>
  <si>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รายได้ดอกเบี้ยจากธุรกิจหลักทรัพย์</t>
  </si>
  <si>
    <t>กำไร (ขาดทุน) เบ็ดเสร็จรวมสำหรับงวด</t>
  </si>
  <si>
    <t>ส่วนแบ่งขาดทุนจากเงินลงทุนในบริษัทร่วม</t>
  </si>
  <si>
    <t xml:space="preserve">กำไร (ขาดทุน) ต่อหุ้น 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</si>
  <si>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</si>
  <si>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 (บาท/หุ้น)</t>
  </si>
  <si>
    <t>กำไร (ขาดทุน) ก่อนภาษีเงินได้</t>
  </si>
  <si>
    <t>กำไร (ขาดทุน) สำหรับงวด</t>
  </si>
  <si>
    <t xml:space="preserve">      หุ้นสามัญ 289,446,541 หุ้น มูลค่าหุ้นละ 5 บาท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</si>
  <si>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</si>
  <si>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</si>
  <si>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ขาดทุนเบ็ดเสร็จสำหรับงวด</t>
  </si>
  <si>
    <t>เงินปันผลรับจากเงินลงทุนในบริษัทย่อย</t>
  </si>
  <si>
    <t>ชำระคืนหุ้นกู้ระยะยาวชนิดไม่มีประกัน</t>
  </si>
  <si>
    <t>กำไร (ขาดทุน) ก่อนภาษี</t>
  </si>
  <si>
    <t>ขาดทุนจากการดำเนินงานก่อนการเปลี่ยนแปลงในสินทรัพย์</t>
  </si>
  <si>
    <t>ส่วนของหนี้สินตามสัญญาเช่าที่ถึงกำหนด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</si>
  <si>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</si>
  <si>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</si>
  <si>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</si>
  <si>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</si>
  <si>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</si>
  <si>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2569</t>
  </si>
  <si>
    <t>2568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</si>
  <si>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</si>
  <si>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</si>
  <si>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</si>
  <si>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</si>
  <si>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อุปกรณ์</t>
  </si>
  <si>
    <t>เงินกู้ยืมระยะสั้นจากบริษัทย่อย</t>
  </si>
  <si>
    <t xml:space="preserve">   จัดสรรแล้ว</t>
  </si>
  <si>
    <t>ทุนสำรองตามกฎหมาย</t>
  </si>
  <si>
    <t xml:space="preserve">   เงินกู้ยืมระยะสั้นจากบริษัทที่เกี่ยวข้อง</t>
  </si>
  <si>
    <t>รายการปรับปรุงภาษีเงินได้รอตัดบัญชี</t>
  </si>
  <si>
    <t>จากการขายเงินลงทุน</t>
  </si>
  <si>
    <t>-</t>
  </si>
  <si>
    <t>กำไร (ขาดทุน) เบ็ดเสร็จอื่นสำหรับงวด</t>
  </si>
  <si>
    <t>ค่าใช้จ่าย (รายได้) ภาษีเงินได้</t>
  </si>
  <si>
    <t>ส่วนแบ่งขาดทุนจากเงินลงทุนในบริษัทย่อย</t>
  </si>
  <si>
    <t>กำไร (ขาดทุน) จากการวัดมูลค่าใหม่ของผลประโยชน์พนักงานที่กำหนดไว้</t>
  </si>
  <si>
    <t>ผลขาดทุนด้านเครดิตที่คาดว่าจะเกิดขึ้น</t>
  </si>
  <si>
    <t>เงินสดจ่ายสำหรับเงินให้กู้ยืมที่มีสิทธิแปลงสภาพ</t>
  </si>
  <si>
    <t xml:space="preserve">   ผลขาดทุนด้านเครดิตที่คาดว่าจะเกิดขึ้น</t>
  </si>
  <si>
    <t>กำไรสำหรับงวด</t>
  </si>
  <si>
    <t>ขาดทุนเบ็ดเสร็จรวมสำหรับงวด</t>
  </si>
  <si>
    <t xml:space="preserve">ขาดทุนต่อหุ้น </t>
  </si>
  <si>
    <t>ขาดทุนต่อหุ้นขั้นพื้นฐาน</t>
  </si>
  <si>
    <t xml:space="preserve">    ขาดทุนส่วนที่เป็นของผู้ถือหุ้นของบริษัท (บาท/หุ้น)</t>
  </si>
  <si>
    <t>กำไรเบ็ดเสร็จรวมสำหรับงวด</t>
  </si>
  <si>
    <t>กำไรเบ็ดเสร็จอื่นสำหรับงวด</t>
  </si>
  <si>
    <t>กำไรเบ็ดเสร็จสำหรับงวด</t>
  </si>
  <si>
    <t xml:space="preserve">   ส่วนแบ่งขาดทุนจากเงินลงทุนในบริษัทย่อย</t>
  </si>
  <si>
    <t xml:space="preserve">   เงินให้กู้ยืมระยะสั้นแก่บริษัทย่อย</t>
  </si>
  <si>
    <t xml:space="preserve">   เงินให้กู้ยืมระยะสั้นแก่บริษัทร่วม</t>
  </si>
  <si>
    <t xml:space="preserve">   ส่วนแบ่ง (กำไร) ขาดทุนจากเงินลงทุนในการร่วมค้า</t>
  </si>
  <si>
    <t>ส่วนแบ่งกำไร (ขาดทุน) จากเงินลงทุนในการร่วมค้า</t>
  </si>
  <si>
    <t xml:space="preserve">   ส่วนเกินมูลค่าหุ้นสามัญ</t>
  </si>
  <si>
    <t>โอนสำรองตามกฎหมาย</t>
  </si>
  <si>
    <t xml:space="preserve"> (กำไร) ขาดทุนจากการเปลี่ยนแปลงในมูลค่ายุติธรรมของสินทรัพย์ตราสารอนุพันธ์</t>
  </si>
  <si>
    <t>เงินปันผลรับจากเงินลงทุน</t>
  </si>
  <si>
    <t>ขาดทุนก่อนภาษีเงินได้</t>
  </si>
  <si>
    <t xml:space="preserve"> (กำไร) ขาดทุนที่ยังไม่เกิดขึ้นจากการเปลี่ยนแปลงในมูลค่ายุติธรรมของ</t>
  </si>
  <si>
    <t>ส่วนแบ่งกำไร (ขาดทุน) เบ็ดเสร็จอื่นจากบริษัทย่อย</t>
  </si>
  <si>
    <t>เงินสดรับ (จ่าย)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</si>
</sst>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.000000_);_(* \(#,##0.000000\);_(* &quot;-&quot;??????_);_(@_)"/>
    <numFmt numFmtId="202" formatCode="_(* #,##0.0000_);_(* \(#,##0.0000\);_(* &quot;-&quot;????_);_(@_)"/>
    <numFmt numFmtId="203" formatCode="_(* #,##0_);_(* \(#,##0\);_(* &quot;-&quot;????_);_(@_)"/>
    <numFmt numFmtId="204" formatCode="#,##0.000_);\(#,##0.000\)"/>
    <numFmt numFmtId="205" formatCode="_(* #,##0_);_(* \(#,##0\);_(* &quot;-&quot;??????_);_(@_)"/>
    <numFmt numFmtId="206" formatCode="_-* #,##0_-;[Red]\-#,##0_-;_-* &quot;-&quot;??_-;_-@_-"/>
  </numFmts>
  <fonts count="120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5" fontId="37" fillId="0" borderId="0"/>
    <xf numFmtId="195" fontId="38" fillId="0" borderId="0"/>
    <xf numFmtId="190" fontId="32" fillId="0" borderId="0" applyFont="0" applyBorder="0" applyAlignment="0"/>
    <xf numFmtId="195" fontId="39" fillId="0" borderId="0"/>
    <xf numFmtId="3" fontId="40" fillId="0" borderId="2"/>
    <xf numFmtId="190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6" fontId="54" fillId="0" borderId="0"/>
    <xf numFmtId="195" fontId="38" fillId="0" borderId="0"/>
    <xf numFmtId="194" fontId="55" fillId="0" borderId="0"/>
    <xf numFmtId="0" fontId="85" fillId="0" borderId="0"/>
    <xf numFmtId="0" fontId="84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1" fillId="0" borderId="0"/>
    <xf numFmtId="0" fontId="27" fillId="0" borderId="0"/>
    <xf numFmtId="0" fontId="27" fillId="0" borderId="0">
      <alignment vertical="top"/>
    </xf>
    <xf numFmtId="0" fontId="85" fillId="0" borderId="0"/>
    <xf numFmtId="0" fontId="27" fillId="0" borderId="0"/>
    <xf numFmtId="0" fontId="85" fillId="0" borderId="0"/>
    <xf numFmtId="0" fontId="84" fillId="0" borderId="0"/>
    <xf numFmtId="0" fontId="85" fillId="0" borderId="0"/>
    <xf numFmtId="0" fontId="84" fillId="0" borderId="0"/>
    <xf numFmtId="0" fontId="85" fillId="0" borderId="0"/>
    <xf numFmtId="0" fontId="27" fillId="0" borderId="0"/>
    <xf numFmtId="0" fontId="57" fillId="0" borderId="0"/>
    <xf numFmtId="197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0" fillId="57" borderId="0" applyFont="0" applyAlignment="0"/>
    <xf numFmtId="0" fontId="48" fillId="0" borderId="4">
      <alignment vertical="center"/>
    </xf>
    <xf numFmtId="0" fontId="83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198" fontId="64" fillId="0" borderId="0"/>
    <xf numFmtId="0" fontId="63" fillId="0" borderId="0"/>
    <xf numFmtId="0" fontId="62" fillId="0" borderId="0"/>
    <xf numFmtId="197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3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187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76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40" borderId="15" applyNumberFormat="0" applyAlignment="0" applyProtection="0"/>
    <xf numFmtId="0" fontId="78" fillId="55" borderId="0" applyNumberFormat="0" applyBorder="0" applyAlignment="0" applyProtection="0"/>
    <xf numFmtId="0" fontId="79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80" fillId="0" borderId="17" applyNumberFormat="0" applyFill="0" applyAlignment="0" applyProtection="0"/>
    <xf numFmtId="0" fontId="81" fillId="0" borderId="18" applyNumberFormat="0" applyFill="0" applyAlignment="0" applyProtection="0"/>
    <xf numFmtId="0" fontId="82" fillId="0" borderId="19" applyNumberFormat="0" applyFill="0" applyAlignment="0" applyProtection="0"/>
    <xf numFmtId="0" fontId="8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5" fillId="7" borderId="9" applyNumberFormat="0" applyAlignment="0" applyProtection="0"/>
    <xf numFmtId="190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34" fillId="0" borderId="0"/>
    <xf numFmtId="0" fontId="34" fillId="0" borderId="0"/>
    <xf numFmtId="190" fontId="27" fillId="0" borderId="0" applyFont="0" applyFill="0" applyBorder="0" applyAlignment="0" applyProtection="0"/>
    <xf numFmtId="3" fontId="104" fillId="59" borderId="2">
      <alignment horizontal="left" vertical="top" wrapText="1"/>
      <protection locked="0"/>
    </xf>
    <xf numFmtId="0" fontId="104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34" fillId="10" borderId="13" applyNumberFormat="0" applyFont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0" applyNumberFormat="0" applyBorder="0" applyAlignment="0" applyProtection="0"/>
    <xf numFmtId="0" fontId="95" fillId="7" borderId="9" applyNumberFormat="0" applyAlignment="0" applyProtection="0"/>
    <xf numFmtId="0" fontId="96" fillId="8" borderId="10" applyNumberFormat="0" applyAlignment="0" applyProtection="0"/>
    <xf numFmtId="0" fontId="97" fillId="8" borderId="9" applyNumberFormat="0" applyAlignment="0" applyProtection="0"/>
    <xf numFmtId="0" fontId="98" fillId="0" borderId="11" applyNumberFormat="0" applyFill="0" applyAlignment="0" applyProtection="0"/>
    <xf numFmtId="0" fontId="99" fillId="9" borderId="12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102" fillId="11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5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2" fillId="14" borderId="0" applyNumberFormat="0" applyBorder="0" applyAlignment="0" applyProtection="0"/>
    <xf numFmtId="0" fontId="102" fillId="18" borderId="0" applyNumberFormat="0" applyBorder="0" applyAlignment="0" applyProtection="0"/>
    <xf numFmtId="0" fontId="102" fillId="22" borderId="0" applyNumberFormat="0" applyBorder="0" applyAlignment="0" applyProtection="0"/>
    <xf numFmtId="0" fontId="102" fillId="26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11" borderId="0" applyNumberFormat="0" applyBorder="0" applyAlignment="0" applyProtection="0"/>
    <xf numFmtId="0" fontId="102" fillId="15" borderId="0" applyNumberFormat="0" applyBorder="0" applyAlignment="0" applyProtection="0"/>
    <xf numFmtId="0" fontId="102" fillId="19" borderId="0" applyNumberFormat="0" applyBorder="0" applyAlignment="0" applyProtection="0"/>
    <xf numFmtId="0" fontId="102" fillId="23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93" fillId="5" borderId="0" applyNumberFormat="0" applyBorder="0" applyAlignment="0" applyProtection="0"/>
    <xf numFmtId="0" fontId="97" fillId="8" borderId="9" applyNumberFormat="0" applyAlignment="0" applyProtection="0"/>
    <xf numFmtId="0" fontId="99" fillId="9" borderId="12" applyNumberFormat="0" applyAlignment="0" applyProtection="0"/>
    <xf numFmtId="0" fontId="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1" fillId="0" borderId="0" applyNumberFormat="0" applyFill="0" applyBorder="0" applyAlignment="0" applyProtection="0"/>
    <xf numFmtId="0" fontId="95" fillId="7" borderId="9" applyNumberFormat="0" applyAlignment="0" applyProtection="0"/>
    <xf numFmtId="0" fontId="98" fillId="0" borderId="11" applyNumberFormat="0" applyFill="0" applyAlignment="0" applyProtection="0"/>
    <xf numFmtId="0" fontId="94" fillId="6" borderId="0" applyNumberFormat="0" applyBorder="0" applyAlignment="0" applyProtection="0"/>
    <xf numFmtId="0" fontId="96" fillId="8" borderId="10" applyNumberFormat="0" applyAlignment="0" applyProtection="0"/>
    <xf numFmtId="193" fontId="2" fillId="0" borderId="0" applyFont="0" applyFill="0" applyBorder="0" applyAlignment="0" applyProtection="0"/>
    <xf numFmtId="0" fontId="88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2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88" fontId="2" fillId="0" borderId="0" applyFont="0" applyFill="0" applyBorder="0" applyAlignment="0" applyProtection="0"/>
    <xf numFmtId="0" fontId="34" fillId="0" borderId="0"/>
    <xf numFmtId="188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5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4" fillId="0" borderId="0"/>
    <xf numFmtId="0" fontId="95" fillId="7" borderId="9" applyNumberFormat="0" applyAlignment="0" applyProtection="0"/>
    <xf numFmtId="0" fontId="95" fillId="7" borderId="9" applyNumberFormat="0" applyAlignment="0" applyProtection="0"/>
    <xf numFmtId="0" fontId="27" fillId="0" borderId="0"/>
    <xf numFmtId="0" fontId="105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5" fillId="7" borderId="9" applyNumberFormat="0" applyAlignment="0" applyProtection="0"/>
    <xf numFmtId="190" fontId="2" fillId="0" borderId="0" applyFont="0" applyFill="0" applyBorder="0" applyAlignment="0" applyProtection="0"/>
    <xf numFmtId="0" fontId="105" fillId="0" borderId="0">
      <alignment vertical="top"/>
    </xf>
    <xf numFmtId="0" fontId="105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2" fillId="0" borderId="0"/>
    <xf numFmtId="0" fontId="2" fillId="0" borderId="0"/>
    <xf numFmtId="0" fontId="2" fillId="0" borderId="0"/>
  </cellStyleXfs>
  <cellXfs count="125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right" vertical="center"/>
    </xf>
    <xf numFmtId="1" fontId="108" fillId="0" borderId="0" xfId="0" applyNumberFormat="1" applyFont="1" applyAlignment="1">
      <alignment horizontal="center" vertical="center"/>
    </xf>
    <xf numFmtId="188" fontId="109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6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right" vertical="center"/>
    </xf>
    <xf numFmtId="37" fontId="32" fillId="0" borderId="8" xfId="0" applyNumberFormat="1" applyFont="1" applyBorder="1" applyAlignment="1">
      <alignment horizontal="right"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200" fontId="107" fillId="0" borderId="0" xfId="0" applyNumberFormat="1" applyFont="1" applyAlignment="1">
      <alignment horizontal="right" vertical="center"/>
    </xf>
    <xf numFmtId="37" fontId="109" fillId="0" borderId="0" xfId="0" applyNumberFormat="1" applyFont="1" applyAlignment="1">
      <alignment vertical="center"/>
    </xf>
    <xf numFmtId="37" fontId="108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37" fontId="110" fillId="0" borderId="0" xfId="0" applyNumberFormat="1" applyFont="1" applyAlignment="1">
      <alignment horizontal="center" vertical="center"/>
    </xf>
    <xf numFmtId="0" fontId="110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38" fontId="41" fillId="0" borderId="0" xfId="0" applyNumberFormat="1" applyFont="1" applyAlignment="1">
      <alignment vertical="center"/>
    </xf>
    <xf numFmtId="188" fontId="41" fillId="0" borderId="0" xfId="0" applyNumberFormat="1" applyFont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37" fontId="110" fillId="0" borderId="5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114" fillId="0" borderId="0" xfId="0" quotePrefix="1" applyFont="1" applyAlignment="1">
      <alignment horizontal="center" vertical="center"/>
    </xf>
    <xf numFmtId="0" fontId="115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37" fontId="32" fillId="0" borderId="6" xfId="0" applyNumberFormat="1" applyFont="1" applyBorder="1" applyAlignment="1">
      <alignment horizontal="right" vertical="center"/>
    </xf>
    <xf numFmtId="201" fontId="32" fillId="0" borderId="0" xfId="1" applyNumberFormat="1" applyFont="1" applyFill="1" applyAlignment="1">
      <alignment horizontal="right" vertical="center"/>
    </xf>
    <xf numFmtId="37" fontId="32" fillId="0" borderId="8" xfId="0" applyNumberFormat="1" applyFont="1" applyBorder="1" applyAlignment="1">
      <alignment vertical="center"/>
    </xf>
    <xf numFmtId="37" fontId="32" fillId="0" borderId="7" xfId="0" applyNumberFormat="1" applyFont="1" applyBorder="1" applyAlignment="1">
      <alignment vertical="center"/>
    </xf>
    <xf numFmtId="202" fontId="32" fillId="0" borderId="0" xfId="0" applyNumberFormat="1" applyFont="1" applyAlignment="1">
      <alignment horizontal="right" vertical="center"/>
    </xf>
    <xf numFmtId="188" fontId="31" fillId="0" borderId="0" xfId="0" applyNumberFormat="1" applyFont="1" applyAlignment="1">
      <alignment horizontal="right" vertical="center"/>
    </xf>
    <xf numFmtId="188" fontId="31" fillId="0" borderId="0" xfId="0" applyNumberFormat="1" applyFont="1" applyAlignment="1">
      <alignment horizontal="centerContinuous" vertical="center"/>
    </xf>
    <xf numFmtId="188" fontId="32" fillId="0" borderId="0" xfId="0" applyNumberFormat="1" applyFont="1" applyAlignment="1">
      <alignment horizontal="centerContinuous" vertical="center"/>
    </xf>
    <xf numFmtId="49" fontId="31" fillId="0" borderId="0" xfId="0" quotePrefix="1" applyNumberFormat="1" applyFont="1" applyAlignment="1">
      <alignment horizontal="center" vertical="center"/>
    </xf>
    <xf numFmtId="49" fontId="32" fillId="0" borderId="0" xfId="0" applyNumberFormat="1" applyFont="1" applyAlignment="1">
      <alignment vertical="center"/>
    </xf>
    <xf numFmtId="188" fontId="31" fillId="0" borderId="0" xfId="0" quotePrefix="1" applyNumberFormat="1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37" fontId="32" fillId="0" borderId="27" xfId="0" applyNumberFormat="1" applyFont="1" applyBorder="1" applyAlignment="1">
      <alignment horizontal="right" vertical="center"/>
    </xf>
    <xf numFmtId="203" fontId="32" fillId="0" borderId="0" xfId="0" applyNumberFormat="1" applyFont="1" applyAlignment="1">
      <alignment horizontal="right" vertical="center"/>
    </xf>
    <xf numFmtId="203" fontId="32" fillId="0" borderId="5" xfId="0" applyNumberFormat="1" applyFont="1" applyBorder="1" applyAlignment="1">
      <alignment horizontal="right" vertical="center"/>
    </xf>
    <xf numFmtId="39" fontId="32" fillId="0" borderId="0" xfId="0" applyNumberFormat="1" applyFont="1" applyAlignment="1">
      <alignment vertical="center"/>
    </xf>
    <xf numFmtId="0" fontId="110" fillId="0" borderId="8" xfId="0" applyFont="1" applyBorder="1" applyAlignment="1">
      <alignment horizontal="center" vertical="center"/>
    </xf>
    <xf numFmtId="204" fontId="32" fillId="0" borderId="0" xfId="0" applyNumberFormat="1" applyFont="1" applyAlignment="1">
      <alignment vertical="center"/>
    </xf>
    <xf numFmtId="205" fontId="32" fillId="0" borderId="0" xfId="1" applyNumberFormat="1" applyFont="1" applyFill="1" applyAlignment="1">
      <alignment horizontal="right" vertical="center"/>
    </xf>
    <xf numFmtId="0" fontId="41" fillId="0" borderId="0" xfId="0" applyFont="1" applyAlignment="1">
      <alignment horizontal="center" vertical="center"/>
    </xf>
    <xf numFmtId="203" fontId="32" fillId="0" borderId="5" xfId="1" applyNumberFormat="1" applyFont="1" applyFill="1" applyBorder="1" applyAlignment="1">
      <alignment horizontal="right" vertical="center"/>
    </xf>
    <xf numFmtId="203" fontId="32" fillId="0" borderId="5" xfId="1" applyNumberFormat="1" applyFont="1" applyBorder="1" applyAlignment="1">
      <alignment horizontal="right" vertical="center"/>
    </xf>
    <xf numFmtId="0" fontId="32" fillId="0" borderId="0" xfId="0" applyFont="1"/>
    <xf numFmtId="0" fontId="32" fillId="0" borderId="0" xfId="0" applyFont="1" applyAlignment="1">
      <alignment horizontal="left" vertical="center" indent="2"/>
    </xf>
    <xf numFmtId="0" fontId="118" fillId="0" borderId="0" xfId="0" applyFont="1" applyAlignment="1">
      <alignment horizontal="center" vertical="center"/>
    </xf>
    <xf numFmtId="4" fontId="32" fillId="0" borderId="0" xfId="1" applyFont="1" applyBorder="1"/>
    <xf numFmtId="3" fontId="32" fillId="0" borderId="0" xfId="1" applyNumberFormat="1" applyFont="1" applyBorder="1"/>
    <xf numFmtId="0" fontId="11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indent="2"/>
    </xf>
    <xf numFmtId="0" fontId="32" fillId="0" borderId="0" xfId="0" quotePrefix="1" applyFont="1" applyAlignment="1">
      <alignment horizontal="left" vertical="center" indent="2"/>
    </xf>
    <xf numFmtId="0" fontId="118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3" fontId="32" fillId="0" borderId="0" xfId="1" applyNumberFormat="1" applyFont="1" applyFill="1" applyAlignment="1">
      <alignment horizontal="right" vertical="center"/>
    </xf>
    <xf numFmtId="3" fontId="32" fillId="0" borderId="0" xfId="1" applyNumberFormat="1" applyFont="1" applyFill="1" applyAlignment="1">
      <alignment vertical="center"/>
    </xf>
    <xf numFmtId="3" fontId="108" fillId="0" borderId="0" xfId="1" applyNumberFormat="1" applyFont="1" applyFill="1" applyAlignment="1">
      <alignment vertical="center"/>
    </xf>
    <xf numFmtId="206" fontId="32" fillId="0" borderId="6" xfId="0" applyNumberFormat="1" applyFont="1" applyBorder="1" applyAlignment="1">
      <alignment horizontal="right" vertical="center"/>
    </xf>
    <xf numFmtId="0" fontId="32" fillId="0" borderId="0" xfId="0" applyFont="1" applyAlignment="1">
      <alignment horizontal="left" vertical="center" indent="4"/>
    </xf>
    <xf numFmtId="0" fontId="41" fillId="0" borderId="0" xfId="0" applyFont="1" applyAlignment="1">
      <alignment horizontal="left" vertical="center" indent="1"/>
    </xf>
    <xf numFmtId="203" fontId="32" fillId="0" borderId="5" xfId="1" applyNumberFormat="1" applyFont="1" applyFill="1" applyBorder="1" applyAlignment="1">
      <alignment horizontal="center" vertical="center"/>
    </xf>
    <xf numFmtId="203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117" fillId="0" borderId="0" xfId="0" applyFont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38" fontId="111" fillId="0" borderId="0" xfId="0" applyNumberFormat="1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88" fontId="31" fillId="0" borderId="5" xfId="0" applyNumberFormat="1" applyFont="1" applyBorder="1" applyAlignment="1">
      <alignment horizontal="right" vertical="center"/>
    </xf>
    <xf numFmtId="203" fontId="32" fillId="0" borderId="0" xfId="0" applyNumberFormat="1" applyFont="1" applyAlignment="1">
      <alignment vertical="center"/>
    </xf>
    <xf numFmtId="203" fontId="32" fillId="0" borderId="0" xfId="257" applyNumberFormat="1" applyFont="1" applyFill="1" applyAlignment="1">
      <alignment horizontal="right" vertical="center"/>
    </xf>
    <xf numFmtId="203" fontId="32" fillId="0" borderId="8" xfId="0" applyNumberFormat="1" applyFont="1" applyBorder="1" applyAlignment="1">
      <alignment horizontal="right" vertical="center"/>
    </xf>
    <xf numFmtId="203" fontId="32" fillId="0" borderId="0" xfId="0" applyNumberFormat="1" applyFont="1" applyAlignment="1">
      <alignment horizontal="center" vertical="center"/>
    </xf>
    <xf numFmtId="203" fontId="108" fillId="0" borderId="0" xfId="0" applyNumberFormat="1" applyFont="1" applyAlignment="1">
      <alignment vertical="center"/>
    </xf>
    <xf numFmtId="203" fontId="109" fillId="0" borderId="0" xfId="0" applyNumberFormat="1" applyFont="1" applyAlignment="1">
      <alignment vertical="center"/>
    </xf>
    <xf numFmtId="203" fontId="108" fillId="0" borderId="0" xfId="0" applyNumberFormat="1" applyFont="1" applyAlignment="1">
      <alignment horizontal="right" vertical="center"/>
    </xf>
    <xf numFmtId="203" fontId="109" fillId="0" borderId="0" xfId="0" applyNumberFormat="1" applyFont="1" applyAlignment="1">
      <alignment horizontal="right" vertical="center"/>
    </xf>
    <xf numFmtId="203" fontId="32" fillId="0" borderId="0" xfId="155" applyNumberFormat="1" applyFont="1" applyAlignment="1">
      <alignment horizontal="right" vertical="center"/>
    </xf>
    <xf numFmtId="203" fontId="32" fillId="0" borderId="5" xfId="155" applyNumberFormat="1" applyFont="1" applyBorder="1" applyAlignment="1">
      <alignment horizontal="right" vertical="center"/>
    </xf>
    <xf numFmtId="203" fontId="32" fillId="0" borderId="6" xfId="0" applyNumberFormat="1" applyFont="1" applyBorder="1" applyAlignment="1">
      <alignment horizontal="right" vertical="center"/>
    </xf>
    <xf numFmtId="203" fontId="41" fillId="0" borderId="0" xfId="0" applyNumberFormat="1" applyFont="1" applyAlignment="1">
      <alignment vertical="center"/>
    </xf>
    <xf numFmtId="203" fontId="41" fillId="0" borderId="0" xfId="1" applyNumberFormat="1" applyFont="1" applyAlignment="1">
      <alignment vertical="center"/>
    </xf>
    <xf numFmtId="203" fontId="41" fillId="0" borderId="0" xfId="1" applyNumberFormat="1" applyFont="1" applyFill="1" applyBorder="1" applyAlignment="1">
      <alignment horizontal="center" vertical="center"/>
    </xf>
    <xf numFmtId="203" fontId="41" fillId="0" borderId="5" xfId="1" applyNumberFormat="1" applyFont="1" applyFill="1" applyBorder="1" applyAlignment="1">
      <alignment horizontal="center" vertical="center"/>
    </xf>
    <xf numFmtId="203" fontId="41" fillId="0" borderId="5" xfId="0" applyNumberFormat="1" applyFont="1" applyBorder="1" applyAlignment="1">
      <alignment vertical="center"/>
    </xf>
    <xf numFmtId="203" fontId="41" fillId="0" borderId="7" xfId="0" applyNumberFormat="1" applyFont="1" applyBorder="1" applyAlignment="1">
      <alignment vertical="center"/>
    </xf>
    <xf numFmtId="203" fontId="41" fillId="0" borderId="5" xfId="1" applyNumberFormat="1" applyFont="1" applyFill="1" applyBorder="1" applyAlignment="1">
      <alignment horizontal="right" vertical="center"/>
    </xf>
    <xf numFmtId="203" fontId="41" fillId="0" borderId="0" xfId="0" applyNumberFormat="1" applyFont="1" applyAlignment="1">
      <alignment horizontal="right" vertical="center"/>
    </xf>
    <xf numFmtId="203" fontId="41" fillId="0" borderId="0" xfId="1" applyNumberFormat="1" applyFont="1" applyFill="1" applyBorder="1" applyAlignment="1">
      <alignment horizontal="right" vertical="center"/>
    </xf>
    <xf numFmtId="203" fontId="41" fillId="0" borderId="0" xfId="1" applyNumberFormat="1" applyFont="1" applyFill="1" applyAlignment="1">
      <alignment horizontal="right" vertical="center"/>
    </xf>
    <xf numFmtId="203" fontId="41" fillId="0" borderId="5" xfId="0" applyNumberFormat="1" applyFont="1" applyBorder="1" applyAlignment="1">
      <alignment horizontal="center" vertical="center"/>
    </xf>
    <xf numFmtId="203" fontId="41" fillId="0" borderId="5" xfId="0" applyNumberFormat="1" applyFont="1" applyBorder="1" applyAlignment="1">
      <alignment horizontal="right" vertical="center"/>
    </xf>
    <xf numFmtId="203" fontId="41" fillId="0" borderId="7" xfId="0" applyNumberFormat="1" applyFont="1" applyBorder="1" applyAlignment="1">
      <alignment horizontal="right" vertical="center"/>
    </xf>
    <xf numFmtId="203" fontId="41" fillId="0" borderId="0" xfId="1" applyNumberFormat="1" applyFont="1" applyBorder="1" applyAlignment="1">
      <alignment horizontal="center" vertical="center"/>
    </xf>
    <xf numFmtId="203" fontId="41" fillId="0" borderId="0" xfId="1" applyNumberFormat="1" applyFont="1" applyAlignment="1">
      <alignment horizontal="right" vertical="center"/>
    </xf>
    <xf numFmtId="203" fontId="41" fillId="0" borderId="0" xfId="1" applyNumberFormat="1" applyFont="1" applyBorder="1" applyAlignment="1">
      <alignment horizontal="right" vertical="center"/>
    </xf>
    <xf numFmtId="203" fontId="41" fillId="0" borderId="27" xfId="1" applyNumberFormat="1" applyFont="1" applyBorder="1" applyAlignment="1">
      <alignment horizontal="right" vertical="center"/>
    </xf>
    <xf numFmtId="203" fontId="41" fillId="0" borderId="5" xfId="1" applyNumberFormat="1" applyFont="1" applyBorder="1" applyAlignment="1">
      <alignment horizontal="center" vertical="center"/>
    </xf>
    <xf numFmtId="203" fontId="41" fillId="0" borderId="5" xfId="1" applyNumberFormat="1" applyFont="1" applyBorder="1" applyAlignment="1">
      <alignment horizontal="right" vertical="center"/>
    </xf>
    <xf numFmtId="203" fontId="32" fillId="0" borderId="7" xfId="0" applyNumberFormat="1" applyFont="1" applyBorder="1" applyAlignment="1">
      <alignment horizontal="right" vertical="center"/>
    </xf>
    <xf numFmtId="203" fontId="32" fillId="0" borderId="0" xfId="1" applyNumberFormat="1" applyFont="1" applyAlignment="1">
      <alignment horizontal="right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92</xdr:row>
      <xdr:rowOff>0</xdr:rowOff>
    </xdr:from>
    <xdr:to>
      <xdr:col>1</xdr:col>
      <xdr:colOff>0</xdr:colOff>
      <xdr:row>92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92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92"/>
  <sheetViews>
    <sheetView tabSelected="1" view="pageBreakPreview" zoomScale="96" zoomScaleNormal="90" zoomScaleSheetLayoutView="96" workbookViewId="0">
      <selection sqref="A1:J1"/>
    </sheetView>
  </sheetViews>
  <sheetFormatPr defaultColWidth="10.5703125" defaultRowHeight="23.25"/>
  <cols>
    <col min="1" max="1" width="45.28515625" style="2" customWidth="1"/>
    <col min="2" max="2" width="8.5703125" style="2" bestFit="1" customWidth="1"/>
    <col min="3" max="3" width="1.5703125" style="2" customWidth="1"/>
    <col min="4" max="4" width="17.5703125" style="1" bestFit="1" customWidth="1"/>
    <col min="5" max="5" width="1.5703125" style="2" customWidth="1"/>
    <col min="6" max="6" width="15.7109375" style="1" customWidth="1"/>
    <col min="7" max="7" width="1.5703125" style="2" customWidth="1"/>
    <col min="8" max="8" width="17.5703125" style="1" bestFit="1" customWidth="1"/>
    <col min="9" max="9" width="1.5703125" style="2" customWidth="1"/>
    <col min="10" max="10" width="16.42578125" style="1" customWidth="1"/>
    <col min="11" max="11" width="1.42578125" style="64" customWidth="1"/>
    <col min="12" max="12" width="14.42578125" style="2" customWidth="1"/>
    <col min="13" max="13" width="11.42578125" style="2" bestFit="1" customWidth="1"/>
    <col min="14" max="16384" width="10.5703125" style="2"/>
  </cols>
  <sheetData>
    <row r="1" spans="1:13" s="8" customFormat="1" ht="26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64"/>
    </row>
    <row r="2" spans="1:13" s="8" customFormat="1" ht="26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64"/>
    </row>
    <row r="3" spans="1:13" s="8" customFormat="1" ht="26.25">
      <c r="A3" s="83" t="s">
        <v>181</v>
      </c>
      <c r="B3" s="83"/>
      <c r="C3" s="83"/>
      <c r="D3" s="83"/>
      <c r="E3" s="83"/>
      <c r="F3" s="83"/>
      <c r="G3" s="83"/>
      <c r="H3" s="83"/>
      <c r="I3" s="83"/>
      <c r="J3" s="83"/>
      <c r="K3" s="64"/>
    </row>
    <row r="4" spans="1:13">
      <c r="A4" s="84" t="s">
        <v>87</v>
      </c>
      <c r="B4" s="84"/>
      <c r="C4" s="84"/>
      <c r="D4" s="84"/>
      <c r="E4" s="84"/>
      <c r="F4" s="84"/>
      <c r="G4" s="84"/>
      <c r="H4" s="84"/>
      <c r="I4" s="84"/>
      <c r="J4" s="84"/>
    </row>
    <row r="5" spans="1:13" ht="8.85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>
      <c r="D6" s="85" t="s">
        <v>2</v>
      </c>
      <c r="E6" s="85"/>
      <c r="F6" s="85"/>
      <c r="G6" s="8"/>
      <c r="H6" s="85" t="s">
        <v>3</v>
      </c>
      <c r="I6" s="85"/>
      <c r="J6" s="85"/>
    </row>
    <row r="7" spans="1:13">
      <c r="D7" s="37" t="s">
        <v>4</v>
      </c>
      <c r="E7" s="37"/>
      <c r="F7" s="37" t="s">
        <v>4</v>
      </c>
      <c r="G7" s="8"/>
      <c r="H7" s="37" t="s">
        <v>4</v>
      </c>
      <c r="I7" s="37"/>
      <c r="J7" s="37" t="s">
        <v>4</v>
      </c>
    </row>
    <row r="8" spans="1:13">
      <c r="B8" s="38" t="s">
        <v>5</v>
      </c>
      <c r="D8" s="39" t="s">
        <v>182</v>
      </c>
      <c r="E8" s="40"/>
      <c r="F8" s="39" t="s">
        <v>183</v>
      </c>
      <c r="G8" s="40"/>
      <c r="H8" s="39" t="s">
        <v>182</v>
      </c>
      <c r="I8" s="40"/>
      <c r="J8" s="39" t="s">
        <v>183</v>
      </c>
    </row>
    <row r="9" spans="1:13">
      <c r="B9" s="36"/>
      <c r="D9" s="41" t="s">
        <v>6</v>
      </c>
      <c r="E9" s="36"/>
      <c r="F9" s="41"/>
      <c r="G9" s="36"/>
      <c r="H9" s="41" t="s">
        <v>6</v>
      </c>
      <c r="I9" s="36"/>
      <c r="J9" s="41"/>
    </row>
    <row r="10" spans="1:13">
      <c r="A10" s="15" t="s">
        <v>7</v>
      </c>
      <c r="F10" s="2"/>
    </row>
    <row r="11" spans="1:13">
      <c r="A11" s="8" t="s">
        <v>8</v>
      </c>
      <c r="B11" s="11"/>
      <c r="E11" s="5"/>
      <c r="F11" s="5"/>
      <c r="G11" s="5"/>
      <c r="H11" s="5"/>
      <c r="I11" s="5"/>
      <c r="J11" s="5"/>
      <c r="L11" s="5"/>
    </row>
    <row r="12" spans="1:13">
      <c r="A12" s="65" t="s">
        <v>9</v>
      </c>
      <c r="B12" s="66">
        <v>5</v>
      </c>
      <c r="D12" s="5">
        <v>45048</v>
      </c>
      <c r="E12" s="5"/>
      <c r="F12" s="5">
        <v>60852</v>
      </c>
      <c r="G12" s="5"/>
      <c r="H12" s="18">
        <v>991</v>
      </c>
      <c r="I12" s="19"/>
      <c r="J12" s="18">
        <v>1195</v>
      </c>
      <c r="K12" s="67"/>
      <c r="L12" s="68"/>
    </row>
    <row r="13" spans="1:13">
      <c r="A13" s="65" t="s">
        <v>11</v>
      </c>
      <c r="B13" s="66"/>
      <c r="D13" s="5">
        <v>225688</v>
      </c>
      <c r="E13" s="5"/>
      <c r="F13" s="5">
        <v>37955</v>
      </c>
      <c r="G13" s="5"/>
      <c r="H13" s="43">
        <v>0</v>
      </c>
      <c r="I13" s="19"/>
      <c r="J13" s="43">
        <v>0</v>
      </c>
      <c r="K13" s="67"/>
      <c r="L13" s="68"/>
      <c r="M13" s="3"/>
    </row>
    <row r="14" spans="1:13">
      <c r="A14" s="65" t="s">
        <v>12</v>
      </c>
      <c r="B14" s="69">
        <v>6</v>
      </c>
      <c r="D14" s="5">
        <v>2091548</v>
      </c>
      <c r="E14" s="5"/>
      <c r="F14" s="5">
        <v>1953077</v>
      </c>
      <c r="G14" s="5"/>
      <c r="H14" s="43">
        <v>0</v>
      </c>
      <c r="I14" s="19"/>
      <c r="J14" s="43">
        <v>0</v>
      </c>
      <c r="K14" s="67"/>
      <c r="L14" s="68"/>
      <c r="M14" s="3"/>
    </row>
    <row r="15" spans="1:13">
      <c r="A15" s="65" t="s">
        <v>13</v>
      </c>
      <c r="B15" s="66"/>
      <c r="D15" s="60">
        <v>964</v>
      </c>
      <c r="E15" s="5"/>
      <c r="F15" s="60">
        <v>0</v>
      </c>
      <c r="G15" s="5"/>
      <c r="H15" s="43">
        <v>0</v>
      </c>
      <c r="I15" s="19"/>
      <c r="J15" s="43">
        <v>0</v>
      </c>
      <c r="K15" s="67"/>
      <c r="L15" s="68"/>
      <c r="M15" s="3"/>
    </row>
    <row r="16" spans="1:13">
      <c r="A16" s="65" t="s">
        <v>14</v>
      </c>
      <c r="B16" s="66">
        <v>4</v>
      </c>
      <c r="D16" s="5">
        <v>3100</v>
      </c>
      <c r="E16" s="5"/>
      <c r="F16" s="5">
        <v>4400</v>
      </c>
      <c r="G16" s="5"/>
      <c r="H16" s="18">
        <v>6700</v>
      </c>
      <c r="I16" s="19"/>
      <c r="J16" s="18">
        <v>6200</v>
      </c>
      <c r="K16" s="67"/>
      <c r="L16" s="68"/>
      <c r="M16" s="3"/>
    </row>
    <row r="17" spans="1:14">
      <c r="A17" s="65" t="s">
        <v>15</v>
      </c>
      <c r="B17" s="66"/>
      <c r="D17" s="5"/>
      <c r="E17" s="5"/>
      <c r="F17" s="60"/>
      <c r="G17" s="5"/>
      <c r="H17" s="60"/>
      <c r="I17" s="19"/>
      <c r="J17" s="60"/>
      <c r="K17" s="67"/>
      <c r="L17" s="68"/>
      <c r="M17" s="3"/>
    </row>
    <row r="18" spans="1:14">
      <c r="A18" s="65" t="s">
        <v>16</v>
      </c>
      <c r="B18" s="66">
        <v>4</v>
      </c>
      <c r="D18" s="5">
        <v>269847</v>
      </c>
      <c r="E18" s="5"/>
      <c r="F18" s="5">
        <v>269847</v>
      </c>
      <c r="G18" s="5"/>
      <c r="H18" s="18">
        <v>269847</v>
      </c>
      <c r="I18" s="19"/>
      <c r="J18" s="18">
        <v>269847</v>
      </c>
      <c r="K18" s="67"/>
      <c r="L18" s="68"/>
      <c r="M18" s="3"/>
    </row>
    <row r="19" spans="1:14">
      <c r="A19" s="65" t="s">
        <v>17</v>
      </c>
      <c r="B19" s="66">
        <v>7</v>
      </c>
      <c r="D19" s="5">
        <v>408111</v>
      </c>
      <c r="E19" s="5"/>
      <c r="F19" s="5">
        <v>628268</v>
      </c>
      <c r="G19" s="5"/>
      <c r="H19" s="18">
        <v>408111</v>
      </c>
      <c r="I19" s="19"/>
      <c r="J19" s="18">
        <v>628268</v>
      </c>
      <c r="K19" s="67"/>
      <c r="L19" s="68"/>
      <c r="M19" s="3"/>
    </row>
    <row r="20" spans="1:14">
      <c r="A20" s="65" t="s">
        <v>10</v>
      </c>
      <c r="B20" s="66"/>
      <c r="D20" s="5">
        <v>208882</v>
      </c>
      <c r="E20" s="5"/>
      <c r="F20" s="5">
        <v>123560</v>
      </c>
      <c r="G20" s="5"/>
      <c r="H20" s="18">
        <v>136218</v>
      </c>
      <c r="I20" s="19"/>
      <c r="J20" s="18">
        <v>86557</v>
      </c>
      <c r="K20" s="67"/>
      <c r="L20" s="68"/>
      <c r="M20" s="3"/>
    </row>
    <row r="21" spans="1:14">
      <c r="A21" s="65" t="s">
        <v>18</v>
      </c>
      <c r="B21" s="66">
        <v>8</v>
      </c>
      <c r="D21" s="18">
        <v>215274</v>
      </c>
      <c r="E21" s="5"/>
      <c r="F21" s="18">
        <v>157863</v>
      </c>
      <c r="G21" s="5"/>
      <c r="H21" s="60">
        <v>8802</v>
      </c>
      <c r="I21" s="19"/>
      <c r="J21" s="43">
        <v>0</v>
      </c>
      <c r="K21" s="67"/>
      <c r="L21" s="68"/>
    </row>
    <row r="22" spans="1:14">
      <c r="A22" s="65" t="s">
        <v>19</v>
      </c>
      <c r="B22" s="66"/>
      <c r="D22" s="5">
        <v>3786</v>
      </c>
      <c r="E22" s="5"/>
      <c r="F22" s="5">
        <v>2773</v>
      </c>
      <c r="G22" s="5"/>
      <c r="H22" s="18">
        <v>3150</v>
      </c>
      <c r="I22" s="19"/>
      <c r="J22" s="18">
        <v>2100</v>
      </c>
      <c r="K22" s="67"/>
      <c r="L22" s="68"/>
    </row>
    <row r="23" spans="1:14">
      <c r="A23" s="70" t="s">
        <v>20</v>
      </c>
      <c r="B23" s="66"/>
      <c r="D23" s="17">
        <f>SUM(D12:D22)</f>
        <v>3472248</v>
      </c>
      <c r="E23" s="5"/>
      <c r="F23" s="17">
        <f>SUM(F12:F22)</f>
        <v>3238595</v>
      </c>
      <c r="G23" s="5"/>
      <c r="H23" s="17">
        <f>SUM(H12:H22)</f>
        <v>833819</v>
      </c>
      <c r="I23" s="5"/>
      <c r="J23" s="17">
        <f>SUM(J12:J22)</f>
        <v>994167</v>
      </c>
      <c r="K23" s="67"/>
      <c r="L23" s="68"/>
      <c r="M23" s="3"/>
      <c r="N23" s="68"/>
    </row>
    <row r="24" spans="1:14">
      <c r="A24" s="8" t="s">
        <v>21</v>
      </c>
      <c r="B24" s="66"/>
      <c r="D24" s="5"/>
      <c r="E24" s="5"/>
      <c r="F24" s="5"/>
      <c r="G24" s="5"/>
      <c r="H24" s="5"/>
      <c r="I24" s="5"/>
      <c r="J24" s="5"/>
      <c r="K24" s="67"/>
      <c r="L24" s="68"/>
      <c r="M24" s="3"/>
    </row>
    <row r="25" spans="1:14">
      <c r="A25" s="65" t="s">
        <v>22</v>
      </c>
      <c r="B25" s="66">
        <v>9</v>
      </c>
      <c r="D25" s="5">
        <v>195934</v>
      </c>
      <c r="E25" s="5"/>
      <c r="F25" s="5">
        <v>189134</v>
      </c>
      <c r="G25" s="5"/>
      <c r="H25" s="5">
        <v>195285</v>
      </c>
      <c r="I25" s="5"/>
      <c r="J25" s="5">
        <v>188485</v>
      </c>
      <c r="K25" s="67"/>
      <c r="L25" s="68"/>
      <c r="M25" s="3"/>
    </row>
    <row r="26" spans="1:14">
      <c r="A26" s="65" t="s">
        <v>23</v>
      </c>
      <c r="B26" s="66">
        <v>10</v>
      </c>
      <c r="D26" s="43">
        <v>0</v>
      </c>
      <c r="E26" s="43"/>
      <c r="F26" s="43">
        <v>0</v>
      </c>
      <c r="G26" s="5"/>
      <c r="H26" s="5">
        <v>1315908</v>
      </c>
      <c r="I26" s="5"/>
      <c r="J26" s="5">
        <v>1317239</v>
      </c>
      <c r="K26" s="67"/>
      <c r="L26" s="68"/>
      <c r="M26" s="3"/>
    </row>
    <row r="27" spans="1:14">
      <c r="A27" s="65" t="s">
        <v>24</v>
      </c>
      <c r="B27" s="66">
        <v>11</v>
      </c>
      <c r="D27" s="5">
        <v>47431</v>
      </c>
      <c r="E27" s="5"/>
      <c r="F27" s="5">
        <v>49349</v>
      </c>
      <c r="G27" s="5"/>
      <c r="H27" s="5">
        <v>47431</v>
      </c>
      <c r="I27" s="5"/>
      <c r="J27" s="5">
        <v>49349</v>
      </c>
      <c r="K27" s="67"/>
      <c r="L27" s="68"/>
      <c r="M27" s="3"/>
    </row>
    <row r="28" spans="1:14">
      <c r="A28" s="65" t="s">
        <v>25</v>
      </c>
      <c r="B28" s="66">
        <v>12</v>
      </c>
      <c r="D28" s="5">
        <v>18302</v>
      </c>
      <c r="E28" s="5"/>
      <c r="F28" s="5">
        <v>21215</v>
      </c>
      <c r="G28" s="5"/>
      <c r="H28" s="5">
        <v>18302</v>
      </c>
      <c r="I28" s="5"/>
      <c r="J28" s="5">
        <v>21215</v>
      </c>
      <c r="K28" s="67"/>
      <c r="L28" s="68"/>
      <c r="M28" s="3"/>
    </row>
    <row r="29" spans="1:14">
      <c r="A29" s="65" t="s">
        <v>184</v>
      </c>
      <c r="B29" s="66"/>
      <c r="D29" s="18">
        <v>40927</v>
      </c>
      <c r="E29" s="5"/>
      <c r="F29" s="18">
        <v>51974</v>
      </c>
      <c r="G29" s="5"/>
      <c r="H29" s="60">
        <v>0</v>
      </c>
      <c r="I29" s="43"/>
      <c r="J29" s="60">
        <v>0</v>
      </c>
      <c r="K29" s="67"/>
      <c r="L29" s="68"/>
      <c r="M29" s="3"/>
    </row>
    <row r="30" spans="1:14">
      <c r="A30" s="71" t="s">
        <v>26</v>
      </c>
      <c r="B30" s="66">
        <v>13</v>
      </c>
      <c r="D30" s="5">
        <v>94112</v>
      </c>
      <c r="E30" s="5"/>
      <c r="F30" s="5">
        <v>109238</v>
      </c>
      <c r="G30" s="5"/>
      <c r="H30" s="60">
        <v>912</v>
      </c>
      <c r="I30" s="43"/>
      <c r="J30" s="60">
        <v>1052</v>
      </c>
      <c r="K30" s="67"/>
      <c r="L30" s="68"/>
      <c r="M30" s="3"/>
    </row>
    <row r="31" spans="1:14">
      <c r="A31" s="65" t="s">
        <v>27</v>
      </c>
      <c r="B31" s="66"/>
      <c r="D31" s="5">
        <v>50865</v>
      </c>
      <c r="E31" s="5"/>
      <c r="F31" s="5">
        <v>50865</v>
      </c>
      <c r="G31" s="5"/>
      <c r="H31" s="43">
        <v>0</v>
      </c>
      <c r="I31" s="43"/>
      <c r="J31" s="43">
        <v>0</v>
      </c>
      <c r="K31" s="67"/>
      <c r="L31" s="68"/>
      <c r="M31" s="3"/>
    </row>
    <row r="32" spans="1:14">
      <c r="A32" s="65" t="s">
        <v>28</v>
      </c>
      <c r="B32" s="66"/>
      <c r="D32" s="5">
        <v>12728</v>
      </c>
      <c r="E32" s="5"/>
      <c r="F32" s="5">
        <v>13109</v>
      </c>
      <c r="G32" s="5"/>
      <c r="H32" s="43">
        <v>0</v>
      </c>
      <c r="I32" s="43"/>
      <c r="J32" s="43">
        <v>0</v>
      </c>
      <c r="K32" s="67"/>
      <c r="L32" s="68"/>
      <c r="M32" s="3"/>
    </row>
    <row r="33" spans="1:12">
      <c r="A33" s="65" t="s">
        <v>29</v>
      </c>
      <c r="B33" s="66"/>
      <c r="D33" s="5">
        <v>153387</v>
      </c>
      <c r="E33" s="5"/>
      <c r="F33" s="5">
        <v>157469</v>
      </c>
      <c r="G33" s="5"/>
      <c r="H33" s="5">
        <v>71632</v>
      </c>
      <c r="I33" s="5"/>
      <c r="J33" s="5">
        <v>73442</v>
      </c>
      <c r="K33" s="67"/>
      <c r="L33" s="68"/>
    </row>
    <row r="34" spans="1:12">
      <c r="A34" s="65" t="s">
        <v>30</v>
      </c>
      <c r="B34" s="66"/>
      <c r="D34" s="16">
        <v>90552</v>
      </c>
      <c r="E34" s="5"/>
      <c r="F34" s="16">
        <v>90393</v>
      </c>
      <c r="G34" s="5"/>
      <c r="H34" s="43">
        <v>0</v>
      </c>
      <c r="I34" s="5"/>
      <c r="J34" s="43">
        <v>0</v>
      </c>
      <c r="K34" s="67"/>
      <c r="L34" s="68"/>
    </row>
    <row r="35" spans="1:12">
      <c r="A35" s="70" t="s">
        <v>31</v>
      </c>
      <c r="B35" s="11"/>
      <c r="D35" s="17">
        <f>SUM(D25:D34)</f>
        <v>704238</v>
      </c>
      <c r="E35" s="5"/>
      <c r="F35" s="17">
        <f>SUM(F25:F34)</f>
        <v>732746</v>
      </c>
      <c r="G35" s="5"/>
      <c r="H35" s="17">
        <f>SUM(H25:H34)</f>
        <v>1649470</v>
      </c>
      <c r="I35" s="5"/>
      <c r="J35" s="17">
        <f>SUM(J25:J34)</f>
        <v>1650782</v>
      </c>
      <c r="K35" s="67"/>
      <c r="L35" s="68"/>
    </row>
    <row r="36" spans="1:12" ht="24" thickBot="1">
      <c r="A36" s="8" t="s">
        <v>32</v>
      </c>
      <c r="B36" s="11"/>
      <c r="D36" s="42">
        <f>SUM(D23+D35)</f>
        <v>4176486</v>
      </c>
      <c r="E36" s="5"/>
      <c r="F36" s="42">
        <f>SUM(F23+F35)</f>
        <v>3971341</v>
      </c>
      <c r="G36" s="5"/>
      <c r="H36" s="42">
        <f>SUM(H23+H35)</f>
        <v>2483289</v>
      </c>
      <c r="I36" s="5"/>
      <c r="J36" s="42">
        <f>SUM(J23+J35)</f>
        <v>2644949</v>
      </c>
      <c r="K36" s="67"/>
      <c r="L36" s="68"/>
    </row>
    <row r="37" spans="1:12" ht="24" thickTop="1">
      <c r="D37" s="5"/>
      <c r="E37" s="5"/>
      <c r="F37" s="5"/>
      <c r="G37" s="5"/>
      <c r="H37" s="5"/>
      <c r="I37" s="5"/>
      <c r="J37" s="5"/>
      <c r="K37" s="67"/>
      <c r="L37" s="68"/>
    </row>
    <row r="38" spans="1:12">
      <c r="D38" s="5"/>
      <c r="E38" s="5"/>
      <c r="F38" s="5"/>
      <c r="G38" s="5"/>
      <c r="H38" s="5"/>
      <c r="I38" s="5"/>
      <c r="J38" s="5"/>
      <c r="K38" s="67"/>
      <c r="L38" s="68"/>
    </row>
    <row r="39" spans="1:12">
      <c r="D39" s="5"/>
      <c r="E39" s="5"/>
      <c r="F39" s="5"/>
      <c r="G39" s="5"/>
      <c r="H39" s="5"/>
      <c r="I39" s="5"/>
      <c r="J39" s="5"/>
      <c r="K39" s="67"/>
      <c r="L39" s="68"/>
    </row>
    <row r="40" spans="1:12">
      <c r="D40" s="5"/>
      <c r="E40" s="5"/>
      <c r="F40" s="5"/>
      <c r="G40" s="5"/>
      <c r="H40" s="5"/>
      <c r="I40" s="5"/>
      <c r="J40" s="5"/>
      <c r="K40" s="67"/>
      <c r="L40" s="68"/>
    </row>
    <row r="41" spans="1:12">
      <c r="D41" s="5"/>
      <c r="E41" s="5"/>
      <c r="F41" s="5"/>
      <c r="G41" s="5"/>
      <c r="H41" s="5"/>
      <c r="I41" s="5"/>
      <c r="J41" s="5"/>
      <c r="K41" s="67"/>
      <c r="L41" s="68"/>
    </row>
    <row r="42" spans="1:12">
      <c r="D42" s="5"/>
      <c r="E42" s="5"/>
      <c r="F42" s="5"/>
      <c r="G42" s="5"/>
      <c r="H42" s="5"/>
      <c r="I42" s="5"/>
      <c r="J42" s="5"/>
      <c r="K42" s="67"/>
      <c r="L42" s="68"/>
    </row>
    <row r="43" spans="1:12">
      <c r="D43" s="5"/>
      <c r="E43" s="5"/>
      <c r="F43" s="5"/>
      <c r="G43" s="5"/>
      <c r="H43" s="5"/>
      <c r="I43" s="5"/>
      <c r="J43" s="5"/>
      <c r="K43" s="67"/>
      <c r="L43" s="68"/>
    </row>
    <row r="44" spans="1:12">
      <c r="D44" s="5"/>
      <c r="E44" s="5"/>
      <c r="F44" s="5"/>
      <c r="G44" s="5"/>
      <c r="H44" s="5"/>
      <c r="I44" s="5"/>
      <c r="J44" s="5"/>
      <c r="K44" s="67"/>
      <c r="L44" s="68"/>
    </row>
    <row r="45" spans="1:12">
      <c r="A45" s="2" t="s">
        <v>33</v>
      </c>
      <c r="D45" s="5"/>
      <c r="E45" s="5"/>
      <c r="F45" s="5"/>
      <c r="G45" s="5"/>
      <c r="H45" s="5"/>
      <c r="I45" s="5"/>
      <c r="J45" s="5"/>
      <c r="K45" s="67"/>
      <c r="L45" s="68"/>
    </row>
    <row r="46" spans="1:12">
      <c r="D46" s="5"/>
      <c r="E46" s="5"/>
      <c r="F46" s="5"/>
      <c r="G46" s="5"/>
      <c r="H46" s="5"/>
      <c r="I46" s="5"/>
      <c r="J46" s="5"/>
      <c r="K46" s="67"/>
      <c r="L46" s="68"/>
    </row>
    <row r="47" spans="1:12" ht="26.25">
      <c r="A47" s="83" t="s">
        <v>0</v>
      </c>
      <c r="B47" s="83"/>
      <c r="C47" s="83"/>
      <c r="D47" s="83"/>
      <c r="E47" s="83"/>
      <c r="F47" s="83"/>
      <c r="G47" s="83"/>
      <c r="H47" s="83"/>
      <c r="I47" s="83"/>
      <c r="J47" s="83"/>
      <c r="K47" s="67"/>
      <c r="L47" s="68"/>
    </row>
    <row r="48" spans="1:12" ht="26.25">
      <c r="A48" s="83" t="s">
        <v>34</v>
      </c>
      <c r="B48" s="83"/>
      <c r="C48" s="83"/>
      <c r="D48" s="83"/>
      <c r="E48" s="83"/>
      <c r="F48" s="83"/>
      <c r="G48" s="83"/>
      <c r="H48" s="83"/>
      <c r="I48" s="83"/>
      <c r="J48" s="83"/>
      <c r="K48" s="67"/>
      <c r="L48" s="68"/>
    </row>
    <row r="49" spans="1:14" ht="26.25">
      <c r="A49" s="83" t="s">
        <v>181</v>
      </c>
      <c r="B49" s="83"/>
      <c r="C49" s="83"/>
      <c r="D49" s="83"/>
      <c r="E49" s="83"/>
      <c r="F49" s="83"/>
      <c r="G49" s="83"/>
      <c r="H49" s="83"/>
      <c r="I49" s="83"/>
      <c r="J49" s="83"/>
      <c r="K49" s="67"/>
      <c r="L49" s="68"/>
    </row>
    <row r="50" spans="1:14">
      <c r="A50" s="84" t="s">
        <v>87</v>
      </c>
      <c r="B50" s="84"/>
      <c r="C50" s="84"/>
      <c r="D50" s="84"/>
      <c r="E50" s="84"/>
      <c r="F50" s="84"/>
      <c r="G50" s="84"/>
      <c r="H50" s="84"/>
      <c r="I50" s="84"/>
      <c r="J50" s="84"/>
      <c r="K50" s="67"/>
      <c r="L50" s="68"/>
    </row>
    <row r="51" spans="1:14" ht="10.1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67"/>
      <c r="L51" s="68"/>
    </row>
    <row r="52" spans="1:14">
      <c r="D52" s="85" t="s">
        <v>2</v>
      </c>
      <c r="E52" s="85"/>
      <c r="F52" s="85"/>
      <c r="G52" s="8"/>
      <c r="H52" s="85" t="s">
        <v>3</v>
      </c>
      <c r="I52" s="85"/>
      <c r="J52" s="85"/>
      <c r="K52" s="67"/>
      <c r="L52" s="68"/>
    </row>
    <row r="53" spans="1:14">
      <c r="D53" s="37" t="s">
        <v>4</v>
      </c>
      <c r="E53" s="37"/>
      <c r="F53" s="37" t="s">
        <v>4</v>
      </c>
      <c r="G53" s="8"/>
      <c r="H53" s="37" t="s">
        <v>4</v>
      </c>
      <c r="I53" s="37"/>
      <c r="J53" s="37" t="s">
        <v>4</v>
      </c>
      <c r="K53" s="67"/>
      <c r="L53" s="68"/>
    </row>
    <row r="54" spans="1:14">
      <c r="B54" s="38" t="s">
        <v>5</v>
      </c>
      <c r="D54" s="39" t="s">
        <v>182</v>
      </c>
      <c r="E54" s="40"/>
      <c r="F54" s="39" t="s">
        <v>183</v>
      </c>
      <c r="G54" s="40"/>
      <c r="H54" s="39" t="s">
        <v>182</v>
      </c>
      <c r="I54" s="40"/>
      <c r="J54" s="39" t="s">
        <v>183</v>
      </c>
      <c r="K54" s="67"/>
      <c r="L54" s="68"/>
    </row>
    <row r="55" spans="1:14">
      <c r="B55" s="36"/>
      <c r="D55" s="41" t="s">
        <v>6</v>
      </c>
      <c r="E55" s="36"/>
      <c r="F55" s="41"/>
      <c r="G55" s="36"/>
      <c r="H55" s="41" t="s">
        <v>6</v>
      </c>
      <c r="I55" s="36"/>
      <c r="J55" s="41"/>
      <c r="K55" s="67"/>
      <c r="L55" s="68"/>
    </row>
    <row r="56" spans="1:14">
      <c r="A56" s="15" t="s">
        <v>35</v>
      </c>
      <c r="B56" s="72"/>
      <c r="D56" s="5"/>
      <c r="E56" s="5"/>
      <c r="F56" s="5"/>
      <c r="G56" s="5"/>
      <c r="H56" s="5"/>
      <c r="I56" s="5"/>
      <c r="J56" s="5"/>
      <c r="K56" s="67"/>
      <c r="L56" s="68"/>
      <c r="M56" s="3"/>
    </row>
    <row r="57" spans="1:14">
      <c r="A57" s="8" t="s">
        <v>36</v>
      </c>
      <c r="B57" s="72"/>
      <c r="D57" s="5"/>
      <c r="E57" s="5"/>
      <c r="F57" s="5"/>
      <c r="G57" s="5"/>
      <c r="H57" s="5"/>
      <c r="I57" s="5"/>
      <c r="J57" s="5"/>
      <c r="K57" s="67"/>
      <c r="L57" s="68"/>
      <c r="M57" s="3"/>
    </row>
    <row r="58" spans="1:14">
      <c r="A58" s="65" t="s">
        <v>37</v>
      </c>
      <c r="B58" s="66"/>
      <c r="D58" s="1">
        <v>47908</v>
      </c>
      <c r="E58" s="1"/>
      <c r="F58" s="1">
        <v>48089</v>
      </c>
      <c r="G58" s="1"/>
      <c r="H58" s="1">
        <v>75731</v>
      </c>
      <c r="I58" s="1"/>
      <c r="J58" s="1">
        <v>52112</v>
      </c>
      <c r="K58" s="67"/>
      <c r="L58" s="68"/>
      <c r="M58" s="3"/>
    </row>
    <row r="59" spans="1:14">
      <c r="A59" s="65" t="s">
        <v>38</v>
      </c>
      <c r="B59" s="66">
        <v>14</v>
      </c>
      <c r="D59" s="1">
        <v>1285000</v>
      </c>
      <c r="E59" s="1"/>
      <c r="F59" s="1">
        <v>1233000</v>
      </c>
      <c r="G59" s="1"/>
      <c r="H59" s="43">
        <v>0</v>
      </c>
      <c r="I59" s="43"/>
      <c r="J59" s="43">
        <v>0</v>
      </c>
      <c r="K59" s="67"/>
      <c r="L59" s="68"/>
      <c r="M59" s="3"/>
    </row>
    <row r="60" spans="1:14">
      <c r="A60" s="65" t="s">
        <v>39</v>
      </c>
      <c r="B60" s="66">
        <v>15</v>
      </c>
      <c r="D60" s="1">
        <v>397978</v>
      </c>
      <c r="E60" s="1"/>
      <c r="F60" s="1">
        <v>67096</v>
      </c>
      <c r="G60" s="1"/>
      <c r="H60" s="43">
        <v>0</v>
      </c>
      <c r="I60" s="43"/>
      <c r="J60" s="43">
        <v>0</v>
      </c>
      <c r="K60" s="67"/>
      <c r="L60" s="68"/>
      <c r="M60" s="3"/>
    </row>
    <row r="61" spans="1:14">
      <c r="A61" s="65" t="s">
        <v>172</v>
      </c>
      <c r="B61" s="66"/>
      <c r="D61" s="73"/>
      <c r="F61" s="73"/>
      <c r="H61" s="43"/>
      <c r="J61" s="43"/>
      <c r="K61" s="67"/>
      <c r="L61" s="68"/>
      <c r="M61" s="3"/>
      <c r="N61" s="3"/>
    </row>
    <row r="62" spans="1:14">
      <c r="A62" s="65" t="s">
        <v>40</v>
      </c>
      <c r="B62" s="66"/>
      <c r="D62" s="60">
        <v>24094</v>
      </c>
      <c r="F62" s="73">
        <v>23905</v>
      </c>
      <c r="G62" s="1"/>
      <c r="H62" s="74">
        <v>265</v>
      </c>
      <c r="I62" s="43"/>
      <c r="J62" s="74">
        <v>256</v>
      </c>
      <c r="K62" s="67"/>
      <c r="L62" s="68"/>
      <c r="M62" s="3"/>
      <c r="N62" s="3"/>
    </row>
    <row r="63" spans="1:14">
      <c r="A63" s="65" t="s">
        <v>41</v>
      </c>
      <c r="B63" s="66">
        <v>14</v>
      </c>
      <c r="D63" s="73">
        <v>967800</v>
      </c>
      <c r="E63" s="1"/>
      <c r="F63" s="73">
        <v>1116900</v>
      </c>
      <c r="G63" s="1"/>
      <c r="H63" s="75">
        <v>967323</v>
      </c>
      <c r="I63" s="1"/>
      <c r="J63" s="75">
        <v>1116456</v>
      </c>
      <c r="K63" s="67"/>
      <c r="L63" s="68"/>
      <c r="M63" s="3"/>
      <c r="N63" s="3"/>
    </row>
    <row r="64" spans="1:14">
      <c r="A64" s="65" t="s">
        <v>185</v>
      </c>
      <c r="B64" s="66"/>
      <c r="D64" s="43">
        <v>0</v>
      </c>
      <c r="E64" s="1"/>
      <c r="F64" s="43">
        <v>0</v>
      </c>
      <c r="G64" s="25"/>
      <c r="H64" s="76">
        <v>132227</v>
      </c>
      <c r="I64" s="1"/>
      <c r="J64" s="76">
        <v>157227</v>
      </c>
      <c r="K64" s="67"/>
      <c r="L64" s="68"/>
    </row>
    <row r="65" spans="1:13">
      <c r="A65" s="65" t="s">
        <v>42</v>
      </c>
      <c r="B65" s="66"/>
      <c r="D65" s="43">
        <v>0</v>
      </c>
      <c r="E65" s="1"/>
      <c r="F65" s="60">
        <v>105</v>
      </c>
      <c r="G65" s="1"/>
      <c r="H65" s="43">
        <v>0</v>
      </c>
      <c r="I65" s="43"/>
      <c r="J65" s="43">
        <v>0</v>
      </c>
      <c r="K65" s="67"/>
      <c r="L65" s="68"/>
      <c r="M65" s="3"/>
    </row>
    <row r="66" spans="1:13">
      <c r="A66" s="65" t="s">
        <v>43</v>
      </c>
      <c r="B66" s="66"/>
      <c r="D66" s="60">
        <v>5707</v>
      </c>
      <c r="E66" s="1"/>
      <c r="F66" s="60">
        <v>4350</v>
      </c>
      <c r="G66" s="1"/>
      <c r="H66" s="43">
        <v>0</v>
      </c>
      <c r="I66" s="43"/>
      <c r="J66" s="43">
        <v>0</v>
      </c>
      <c r="K66" s="67"/>
      <c r="L66" s="68"/>
      <c r="M66" s="3"/>
    </row>
    <row r="67" spans="1:13">
      <c r="A67" s="70" t="s">
        <v>44</v>
      </c>
      <c r="B67" s="72"/>
      <c r="D67" s="44">
        <f>SUM(D58:D66)</f>
        <v>2728487</v>
      </c>
      <c r="E67" s="1"/>
      <c r="F67" s="44">
        <f>SUM(F58:F66)</f>
        <v>2493445</v>
      </c>
      <c r="G67" s="1"/>
      <c r="H67" s="44">
        <f>SUM(H58:H66)</f>
        <v>1175546</v>
      </c>
      <c r="I67" s="1"/>
      <c r="J67" s="44">
        <f>SUM(J58:J66)</f>
        <v>1326051</v>
      </c>
      <c r="K67" s="67"/>
      <c r="L67" s="68"/>
      <c r="M67" s="3"/>
    </row>
    <row r="68" spans="1:13">
      <c r="A68" s="8" t="s">
        <v>45</v>
      </c>
      <c r="B68" s="72"/>
      <c r="E68" s="1"/>
      <c r="G68" s="1"/>
      <c r="I68" s="1"/>
      <c r="K68" s="67"/>
      <c r="L68" s="68"/>
      <c r="M68" s="3"/>
    </row>
    <row r="69" spans="1:13">
      <c r="A69" s="65" t="s">
        <v>46</v>
      </c>
      <c r="B69" s="66"/>
      <c r="D69" s="1">
        <v>75896</v>
      </c>
      <c r="E69" s="1"/>
      <c r="F69" s="1">
        <v>92058</v>
      </c>
      <c r="G69" s="1"/>
      <c r="H69" s="60">
        <v>670</v>
      </c>
      <c r="I69" s="43"/>
      <c r="J69" s="60">
        <v>805</v>
      </c>
      <c r="K69" s="67"/>
      <c r="L69" s="68"/>
    </row>
    <row r="70" spans="1:13">
      <c r="A70" s="65" t="s">
        <v>47</v>
      </c>
      <c r="B70" s="66"/>
      <c r="D70" s="1">
        <v>8726</v>
      </c>
      <c r="E70" s="1"/>
      <c r="F70" s="1">
        <v>8604</v>
      </c>
      <c r="G70" s="1"/>
      <c r="H70" s="43">
        <v>0</v>
      </c>
      <c r="I70" s="43"/>
      <c r="J70" s="43">
        <v>0</v>
      </c>
      <c r="K70" s="67"/>
      <c r="L70" s="68"/>
    </row>
    <row r="71" spans="1:13">
      <c r="A71" s="65" t="s">
        <v>173</v>
      </c>
      <c r="B71" s="66"/>
      <c r="D71" s="60"/>
      <c r="E71" s="1"/>
      <c r="F71" s="60"/>
      <c r="G71" s="1"/>
      <c r="H71" s="60"/>
      <c r="I71" s="43"/>
      <c r="J71" s="60"/>
      <c r="K71" s="67"/>
      <c r="L71" s="68"/>
    </row>
    <row r="72" spans="1:13">
      <c r="A72" s="65" t="s">
        <v>174</v>
      </c>
      <c r="B72" s="66"/>
      <c r="D72" s="1">
        <v>51568</v>
      </c>
      <c r="E72" s="1"/>
      <c r="F72" s="1">
        <v>59255</v>
      </c>
      <c r="G72" s="1"/>
      <c r="H72" s="60">
        <v>1588</v>
      </c>
      <c r="I72" s="1"/>
      <c r="J72" s="60">
        <v>1980</v>
      </c>
      <c r="K72" s="67"/>
      <c r="L72" s="68"/>
    </row>
    <row r="73" spans="1:13">
      <c r="A73" s="65" t="s">
        <v>48</v>
      </c>
      <c r="B73" s="66"/>
      <c r="D73" s="1">
        <v>11599</v>
      </c>
      <c r="E73" s="1"/>
      <c r="F73" s="1">
        <v>19033</v>
      </c>
      <c r="G73" s="1"/>
      <c r="H73" s="60">
        <v>5275</v>
      </c>
      <c r="I73" s="1"/>
      <c r="J73" s="60">
        <v>17167</v>
      </c>
      <c r="K73" s="67"/>
      <c r="L73" s="68"/>
    </row>
    <row r="74" spans="1:13">
      <c r="A74" s="70" t="s">
        <v>49</v>
      </c>
      <c r="B74" s="72"/>
      <c r="D74" s="44">
        <f>SUM(D69:D73)</f>
        <v>147789</v>
      </c>
      <c r="E74" s="1"/>
      <c r="F74" s="44">
        <f>SUM(F69:F73)</f>
        <v>178950</v>
      </c>
      <c r="G74" s="1"/>
      <c r="H74" s="44">
        <f>SUM(H69:H73)</f>
        <v>7533</v>
      </c>
      <c r="I74" s="1"/>
      <c r="J74" s="44">
        <f>SUM(J69:J73)</f>
        <v>19952</v>
      </c>
      <c r="K74" s="67"/>
      <c r="L74" s="68"/>
    </row>
    <row r="75" spans="1:13">
      <c r="A75" s="8" t="s">
        <v>50</v>
      </c>
      <c r="B75" s="72"/>
      <c r="D75" s="44">
        <f>SUM(D67+D74)</f>
        <v>2876276</v>
      </c>
      <c r="E75" s="1"/>
      <c r="F75" s="44">
        <f>SUM(F67+F74)</f>
        <v>2672395</v>
      </c>
      <c r="G75" s="1"/>
      <c r="H75" s="44">
        <f>SUM(H67+H74)</f>
        <v>1183079</v>
      </c>
      <c r="I75" s="1"/>
      <c r="J75" s="44">
        <f>SUM(J67+J74)</f>
        <v>1346003</v>
      </c>
      <c r="K75" s="67"/>
      <c r="L75" s="68"/>
    </row>
    <row r="76" spans="1:13">
      <c r="B76" s="72"/>
      <c r="D76" s="57"/>
      <c r="E76" s="1"/>
      <c r="F76" s="57"/>
      <c r="G76" s="1"/>
      <c r="I76" s="1"/>
      <c r="K76" s="67"/>
      <c r="L76" s="68"/>
    </row>
    <row r="77" spans="1:13">
      <c r="A77" s="8" t="s">
        <v>51</v>
      </c>
      <c r="B77" s="72"/>
      <c r="D77" s="57"/>
      <c r="E77" s="1"/>
      <c r="G77" s="1"/>
      <c r="I77" s="1"/>
      <c r="K77" s="67"/>
      <c r="L77" s="68"/>
    </row>
    <row r="78" spans="1:13">
      <c r="A78" s="65" t="s">
        <v>52</v>
      </c>
      <c r="B78" s="66"/>
      <c r="E78" s="1"/>
      <c r="G78" s="1"/>
      <c r="I78" s="1"/>
      <c r="K78" s="67"/>
      <c r="L78" s="68"/>
    </row>
    <row r="79" spans="1:13">
      <c r="A79" s="65" t="s">
        <v>53</v>
      </c>
      <c r="B79" s="66"/>
      <c r="E79" s="1"/>
      <c r="G79" s="1"/>
      <c r="I79" s="1"/>
      <c r="K79" s="67"/>
      <c r="L79" s="68"/>
      <c r="M79" s="3"/>
    </row>
    <row r="80" spans="1:13" ht="24" thickBot="1">
      <c r="A80" s="65" t="s">
        <v>164</v>
      </c>
      <c r="B80" s="66"/>
      <c r="D80" s="77">
        <v>1447233</v>
      </c>
      <c r="E80" s="1"/>
      <c r="F80" s="77">
        <v>1447233</v>
      </c>
      <c r="G80" s="1"/>
      <c r="H80" s="77">
        <v>1447233</v>
      </c>
      <c r="I80" s="1"/>
      <c r="J80" s="77">
        <v>1447233</v>
      </c>
      <c r="K80" s="67"/>
      <c r="L80" s="68"/>
      <c r="M80" s="3"/>
    </row>
    <row r="81" spans="1:13" ht="24" thickTop="1">
      <c r="A81" s="65" t="s">
        <v>54</v>
      </c>
      <c r="B81" s="72"/>
      <c r="E81" s="1"/>
      <c r="G81" s="1"/>
      <c r="I81" s="1"/>
      <c r="K81" s="67"/>
      <c r="L81" s="68"/>
      <c r="M81" s="3"/>
    </row>
    <row r="82" spans="1:13">
      <c r="A82" s="65" t="s">
        <v>55</v>
      </c>
      <c r="B82" s="66"/>
      <c r="D82" s="1">
        <v>1072024</v>
      </c>
      <c r="E82" s="1"/>
      <c r="F82" s="1">
        <v>1072024</v>
      </c>
      <c r="G82" s="1"/>
      <c r="H82" s="1">
        <v>1072024</v>
      </c>
      <c r="I82" s="1"/>
      <c r="J82" s="1">
        <v>1072024</v>
      </c>
      <c r="K82" s="67"/>
      <c r="L82" s="68"/>
      <c r="M82" s="3"/>
    </row>
    <row r="83" spans="1:13">
      <c r="A83" s="65" t="s">
        <v>212</v>
      </c>
      <c r="B83" s="11"/>
      <c r="D83" s="1">
        <v>291994</v>
      </c>
      <c r="E83" s="1"/>
      <c r="F83" s="1">
        <v>291994</v>
      </c>
      <c r="G83" s="1"/>
      <c r="H83" s="1">
        <v>291994</v>
      </c>
      <c r="I83" s="1"/>
      <c r="J83" s="1">
        <v>291994</v>
      </c>
      <c r="K83" s="67"/>
      <c r="L83" s="68"/>
    </row>
    <row r="84" spans="1:13">
      <c r="A84" s="65" t="s">
        <v>56</v>
      </c>
      <c r="E84" s="1"/>
      <c r="G84" s="1"/>
      <c r="I84" s="1"/>
      <c r="K84" s="67"/>
      <c r="L84" s="68"/>
    </row>
    <row r="85" spans="1:13">
      <c r="A85" s="65" t="s">
        <v>186</v>
      </c>
      <c r="E85" s="1"/>
      <c r="G85" s="1"/>
      <c r="I85" s="1"/>
      <c r="K85" s="67"/>
      <c r="L85" s="68"/>
    </row>
    <row r="86" spans="1:13">
      <c r="A86" s="78" t="s">
        <v>187</v>
      </c>
      <c r="B86" s="66">
        <v>19</v>
      </c>
      <c r="D86" s="1">
        <v>14014</v>
      </c>
      <c r="E86" s="1"/>
      <c r="F86" s="1">
        <v>14014</v>
      </c>
      <c r="G86" s="1"/>
      <c r="H86" s="1">
        <v>14014</v>
      </c>
      <c r="I86" s="1"/>
      <c r="J86" s="1">
        <v>14014</v>
      </c>
    </row>
    <row r="87" spans="1:13">
      <c r="A87" s="65" t="s">
        <v>57</v>
      </c>
      <c r="D87" s="93">
        <v>-79155</v>
      </c>
      <c r="E87" s="93"/>
      <c r="F87" s="93">
        <v>-80574</v>
      </c>
      <c r="G87" s="93"/>
      <c r="H87" s="93">
        <v>-79155</v>
      </c>
      <c r="I87" s="93"/>
      <c r="J87" s="93">
        <v>-80574</v>
      </c>
    </row>
    <row r="88" spans="1:13">
      <c r="A88" s="65" t="s">
        <v>58</v>
      </c>
      <c r="B88" s="11"/>
      <c r="D88" s="1">
        <v>1333</v>
      </c>
      <c r="E88" s="1"/>
      <c r="F88" s="1">
        <v>1488</v>
      </c>
      <c r="G88" s="1"/>
      <c r="H88" s="1">
        <v>1333</v>
      </c>
      <c r="I88" s="1"/>
      <c r="J88" s="1">
        <v>1488</v>
      </c>
    </row>
    <row r="89" spans="1:13">
      <c r="A89" s="8" t="s">
        <v>59</v>
      </c>
      <c r="D89" s="44">
        <f>SUM(D82:D88)</f>
        <v>1300210</v>
      </c>
      <c r="E89" s="1"/>
      <c r="F89" s="44">
        <f>SUM(F82:F88)</f>
        <v>1298946</v>
      </c>
      <c r="G89" s="1"/>
      <c r="H89" s="44">
        <f>SUM(H82:H88)</f>
        <v>1300210</v>
      </c>
      <c r="I89" s="1"/>
      <c r="J89" s="44">
        <f>SUM(J82:J88)</f>
        <v>1298946</v>
      </c>
    </row>
    <row r="90" spans="1:13" ht="24" thickBot="1">
      <c r="A90" s="8" t="s">
        <v>60</v>
      </c>
      <c r="D90" s="45">
        <f>SUM(D75+D89)</f>
        <v>4176486</v>
      </c>
      <c r="E90" s="1"/>
      <c r="F90" s="45">
        <f>SUM(F75+F89)</f>
        <v>3971341</v>
      </c>
      <c r="G90" s="1"/>
      <c r="H90" s="45">
        <f>SUM(H75+H89)</f>
        <v>2483289</v>
      </c>
      <c r="I90" s="1"/>
      <c r="J90" s="45">
        <f>SUM(J75+J89)</f>
        <v>2644949</v>
      </c>
    </row>
    <row r="91" spans="1:13" ht="24" thickTop="1"/>
    <row r="92" spans="1:13">
      <c r="A92" s="2" t="s">
        <v>33</v>
      </c>
    </row>
  </sheetData>
  <mergeCells count="12">
    <mergeCell ref="A47:J47"/>
    <mergeCell ref="A48:J48"/>
    <mergeCell ref="A49:J49"/>
    <mergeCell ref="D52:F52"/>
    <mergeCell ref="H52:J52"/>
    <mergeCell ref="A50:J50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7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view="pageBreakPreview" zoomScale="82" zoomScaleNormal="89" zoomScaleSheetLayoutView="82" workbookViewId="0">
      <selection sqref="A1:J1"/>
    </sheetView>
  </sheetViews>
  <sheetFormatPr defaultColWidth="10.42578125" defaultRowHeight="23.25"/>
  <cols>
    <col min="1" max="1" width="63.42578125" style="2" customWidth="1"/>
    <col min="2" max="2" width="9" style="2" bestFit="1" customWidth="1"/>
    <col min="3" max="3" width="1.42578125" style="2" customWidth="1"/>
    <col min="4" max="4" width="11.42578125" style="1" customWidth="1"/>
    <col min="5" max="5" width="1.42578125" style="2" customWidth="1"/>
    <col min="6" max="6" width="11.42578125" style="1" customWidth="1"/>
    <col min="7" max="7" width="1.42578125" style="2" customWidth="1"/>
    <col min="8" max="8" width="11.42578125" style="1" customWidth="1"/>
    <col min="9" max="9" width="2.140625" style="2" customWidth="1"/>
    <col min="10" max="10" width="11.42578125" style="1" customWidth="1"/>
    <col min="11" max="11" width="1.42578125" style="2" customWidth="1"/>
    <col min="12" max="16384" width="10.42578125" style="2"/>
  </cols>
  <sheetData>
    <row r="1" spans="1:11" ht="26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1" ht="26.25">
      <c r="A2" s="83" t="s">
        <v>61</v>
      </c>
      <c r="B2" s="83"/>
      <c r="C2" s="83"/>
      <c r="D2" s="83"/>
      <c r="E2" s="83"/>
      <c r="F2" s="83"/>
      <c r="G2" s="83"/>
      <c r="H2" s="83"/>
      <c r="I2" s="83"/>
      <c r="J2" s="83"/>
    </row>
    <row r="3" spans="1:11" s="8" customFormat="1" ht="26.25">
      <c r="A3" s="83" t="s">
        <v>180</v>
      </c>
      <c r="B3" s="83"/>
      <c r="C3" s="83"/>
      <c r="D3" s="83"/>
      <c r="E3" s="83"/>
      <c r="F3" s="83"/>
      <c r="G3" s="83"/>
      <c r="H3" s="83"/>
      <c r="I3" s="83"/>
      <c r="J3" s="83"/>
    </row>
    <row r="4" spans="1:11" s="8" customFormat="1" ht="26.25">
      <c r="A4" s="83" t="s">
        <v>6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s="8" customFormat="1">
      <c r="A5" s="84" t="s">
        <v>87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s="8" customFormat="1" ht="11.45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1" s="8" customFormat="1">
      <c r="A7" s="2"/>
      <c r="B7" s="15" t="s">
        <v>5</v>
      </c>
      <c r="C7" s="2"/>
      <c r="D7" s="20" t="s">
        <v>2</v>
      </c>
      <c r="E7" s="9"/>
      <c r="F7" s="21"/>
      <c r="G7" s="9"/>
      <c r="H7" s="20" t="s">
        <v>3</v>
      </c>
      <c r="I7" s="9"/>
      <c r="J7" s="21"/>
    </row>
    <row r="8" spans="1:11">
      <c r="C8" s="8"/>
      <c r="D8" s="22">
        <v>2569</v>
      </c>
      <c r="E8" s="8"/>
      <c r="F8" s="22">
        <v>2568</v>
      </c>
      <c r="G8" s="22"/>
      <c r="H8" s="22">
        <v>2569</v>
      </c>
      <c r="I8" s="8"/>
      <c r="J8" s="22">
        <v>2568</v>
      </c>
    </row>
    <row r="9" spans="1:11">
      <c r="A9" s="8"/>
      <c r="D9" s="5"/>
      <c r="F9" s="5"/>
    </row>
    <row r="10" spans="1:11">
      <c r="A10" s="8" t="s">
        <v>62</v>
      </c>
      <c r="D10" s="5"/>
      <c r="E10" s="1"/>
      <c r="F10" s="5"/>
      <c r="G10" s="1"/>
      <c r="I10" s="1"/>
    </row>
    <row r="11" spans="1:11">
      <c r="A11" s="2" t="s">
        <v>63</v>
      </c>
      <c r="B11" s="11"/>
      <c r="D11" s="55">
        <v>4140</v>
      </c>
      <c r="E11" s="55"/>
      <c r="F11" s="55">
        <v>3598</v>
      </c>
      <c r="G11" s="55"/>
      <c r="H11" s="55">
        <v>0</v>
      </c>
      <c r="I11" s="55"/>
      <c r="J11" s="55">
        <v>0</v>
      </c>
    </row>
    <row r="12" spans="1:11">
      <c r="A12" s="2" t="s">
        <v>64</v>
      </c>
      <c r="B12" s="36">
        <v>16</v>
      </c>
      <c r="D12" s="55">
        <v>77406</v>
      </c>
      <c r="E12" s="55"/>
      <c r="F12" s="55">
        <v>61815</v>
      </c>
      <c r="G12" s="55"/>
      <c r="H12" s="55">
        <v>0</v>
      </c>
      <c r="I12" s="55"/>
      <c r="J12" s="55">
        <v>0</v>
      </c>
    </row>
    <row r="13" spans="1:11">
      <c r="A13" s="2" t="s">
        <v>65</v>
      </c>
      <c r="B13" s="11"/>
      <c r="D13" s="55">
        <v>17312</v>
      </c>
      <c r="E13" s="55"/>
      <c r="F13" s="55">
        <v>5725</v>
      </c>
      <c r="G13" s="55"/>
      <c r="H13" s="55">
        <v>0</v>
      </c>
      <c r="I13" s="55"/>
      <c r="J13" s="55">
        <v>0</v>
      </c>
    </row>
    <row r="14" spans="1:11">
      <c r="A14" s="2" t="s">
        <v>66</v>
      </c>
      <c r="B14" s="11"/>
      <c r="D14" s="55">
        <v>26645</v>
      </c>
      <c r="E14" s="55"/>
      <c r="F14" s="55">
        <v>29254</v>
      </c>
      <c r="G14" s="55"/>
      <c r="H14" s="94">
        <v>22564</v>
      </c>
      <c r="I14" s="55"/>
      <c r="J14" s="94">
        <v>24383</v>
      </c>
    </row>
    <row r="15" spans="1:11">
      <c r="A15" s="2" t="s">
        <v>67</v>
      </c>
      <c r="B15" s="36">
        <v>17</v>
      </c>
      <c r="D15" s="55">
        <v>9933</v>
      </c>
      <c r="E15" s="55"/>
      <c r="F15" s="55">
        <v>-5545</v>
      </c>
      <c r="G15" s="55"/>
      <c r="H15" s="55">
        <v>2430</v>
      </c>
      <c r="I15" s="55"/>
      <c r="J15" s="55">
        <v>-5195</v>
      </c>
      <c r="K15" s="3"/>
    </row>
    <row r="16" spans="1:11">
      <c r="A16" s="2" t="s">
        <v>68</v>
      </c>
      <c r="B16" s="11"/>
      <c r="D16" s="55">
        <v>3579</v>
      </c>
      <c r="E16" s="55"/>
      <c r="F16" s="55">
        <v>5724</v>
      </c>
      <c r="G16" s="55"/>
      <c r="H16" s="55">
        <v>2246</v>
      </c>
      <c r="I16" s="55"/>
      <c r="J16" s="55">
        <v>3122</v>
      </c>
    </row>
    <row r="17" spans="1:11">
      <c r="A17" s="8" t="s">
        <v>69</v>
      </c>
      <c r="D17" s="95">
        <f>SUM(D11:D16)</f>
        <v>139015</v>
      </c>
      <c r="E17" s="55"/>
      <c r="F17" s="95">
        <f>SUM(F11:F16)</f>
        <v>100571</v>
      </c>
      <c r="G17" s="55"/>
      <c r="H17" s="95">
        <f>SUM(H11:H16)</f>
        <v>27240</v>
      </c>
      <c r="I17" s="55"/>
      <c r="J17" s="95">
        <f>SUM(J11:J16)</f>
        <v>22310</v>
      </c>
      <c r="K17" s="3"/>
    </row>
    <row r="18" spans="1:11">
      <c r="A18" s="8" t="s">
        <v>84</v>
      </c>
      <c r="D18" s="55"/>
      <c r="E18" s="55"/>
      <c r="F18" s="55"/>
      <c r="G18" s="55"/>
      <c r="H18" s="55"/>
      <c r="I18" s="55"/>
      <c r="J18" s="55"/>
      <c r="K18" s="3"/>
    </row>
    <row r="19" spans="1:11">
      <c r="A19" s="2" t="s">
        <v>70</v>
      </c>
      <c r="D19" s="55">
        <v>75915</v>
      </c>
      <c r="E19" s="55"/>
      <c r="F19" s="55">
        <v>65896</v>
      </c>
      <c r="G19" s="55"/>
      <c r="H19" s="55">
        <v>3684</v>
      </c>
      <c r="I19" s="55"/>
      <c r="J19" s="55">
        <v>3788</v>
      </c>
    </row>
    <row r="20" spans="1:11">
      <c r="A20" s="2" t="s">
        <v>71</v>
      </c>
      <c r="D20" s="55">
        <v>13652</v>
      </c>
      <c r="E20" s="55"/>
      <c r="F20" s="55">
        <v>13978</v>
      </c>
      <c r="G20" s="55"/>
      <c r="H20" s="55">
        <v>70</v>
      </c>
      <c r="I20" s="55"/>
      <c r="J20" s="96" t="s">
        <v>191</v>
      </c>
    </row>
    <row r="21" spans="1:11">
      <c r="A21" s="2" t="s">
        <v>72</v>
      </c>
      <c r="B21" s="11"/>
      <c r="D21" s="55">
        <v>18152</v>
      </c>
      <c r="E21" s="55"/>
      <c r="F21" s="55">
        <v>10692</v>
      </c>
      <c r="G21" s="55"/>
      <c r="H21" s="55">
        <v>9720</v>
      </c>
      <c r="I21" s="55"/>
      <c r="J21" s="55">
        <v>8681</v>
      </c>
    </row>
    <row r="22" spans="1:11">
      <c r="A22" s="2" t="s">
        <v>73</v>
      </c>
      <c r="B22" s="11"/>
      <c r="D22" s="55">
        <v>-151</v>
      </c>
      <c r="E22" s="55"/>
      <c r="F22" s="55">
        <v>3</v>
      </c>
      <c r="G22" s="55"/>
      <c r="H22" s="55">
        <v>11</v>
      </c>
      <c r="I22" s="55"/>
      <c r="J22" s="55">
        <v>-1077</v>
      </c>
    </row>
    <row r="23" spans="1:11">
      <c r="A23" s="2" t="s">
        <v>74</v>
      </c>
      <c r="D23" s="55">
        <v>12057</v>
      </c>
      <c r="E23" s="55"/>
      <c r="F23" s="55">
        <v>15170</v>
      </c>
      <c r="G23" s="55"/>
      <c r="H23" s="55">
        <v>2112</v>
      </c>
      <c r="I23" s="55"/>
      <c r="J23" s="55">
        <v>2301</v>
      </c>
    </row>
    <row r="24" spans="1:11">
      <c r="A24" s="8" t="s">
        <v>75</v>
      </c>
      <c r="D24" s="95">
        <f>SUM(D19:D23)</f>
        <v>119625</v>
      </c>
      <c r="E24" s="55"/>
      <c r="F24" s="95">
        <f>SUM(F19:F23)</f>
        <v>105739</v>
      </c>
      <c r="G24" s="55"/>
      <c r="H24" s="95">
        <f>SUM(H19:H23)</f>
        <v>15597</v>
      </c>
      <c r="I24" s="55"/>
      <c r="J24" s="95">
        <f>SUM(J19:J23)</f>
        <v>13693</v>
      </c>
    </row>
    <row r="25" spans="1:11">
      <c r="A25" s="10" t="s">
        <v>76</v>
      </c>
      <c r="D25" s="55">
        <f>+D17-D24</f>
        <v>19390</v>
      </c>
      <c r="E25" s="55"/>
      <c r="F25" s="55">
        <f>+F17-F24</f>
        <v>-5168</v>
      </c>
      <c r="G25" s="55"/>
      <c r="H25" s="55">
        <f>+H17-H24</f>
        <v>11643</v>
      </c>
      <c r="I25" s="55"/>
      <c r="J25" s="55">
        <f>+J17-J24</f>
        <v>8617</v>
      </c>
    </row>
    <row r="26" spans="1:11">
      <c r="A26" s="2" t="s">
        <v>194</v>
      </c>
      <c r="B26" s="11"/>
      <c r="D26" s="55">
        <v>0</v>
      </c>
      <c r="E26" s="55"/>
      <c r="F26" s="55">
        <v>0</v>
      </c>
      <c r="G26" s="55"/>
      <c r="H26" s="55">
        <v>-1453</v>
      </c>
      <c r="I26" s="55"/>
      <c r="J26" s="55">
        <v>-19423</v>
      </c>
    </row>
    <row r="27" spans="1:11">
      <c r="A27" s="2" t="s">
        <v>211</v>
      </c>
      <c r="B27" s="11"/>
      <c r="D27" s="55">
        <v>-1577</v>
      </c>
      <c r="E27" s="55"/>
      <c r="F27" s="55">
        <v>1736</v>
      </c>
      <c r="G27" s="55"/>
      <c r="H27" s="55">
        <v>-1577</v>
      </c>
      <c r="I27" s="55"/>
      <c r="J27" s="55">
        <v>1736</v>
      </c>
    </row>
    <row r="28" spans="1:11">
      <c r="A28" s="2" t="s">
        <v>158</v>
      </c>
      <c r="B28" s="11"/>
      <c r="D28" s="55">
        <v>-1252</v>
      </c>
      <c r="E28" s="55"/>
      <c r="F28" s="55">
        <v>-610</v>
      </c>
      <c r="G28" s="55"/>
      <c r="H28" s="55">
        <v>-1252</v>
      </c>
      <c r="I28" s="55"/>
      <c r="J28" s="55">
        <v>-610</v>
      </c>
    </row>
    <row r="29" spans="1:11">
      <c r="A29" s="2" t="s">
        <v>77</v>
      </c>
      <c r="B29" s="11"/>
      <c r="D29" s="56">
        <v>-18435</v>
      </c>
      <c r="E29" s="55"/>
      <c r="F29" s="56">
        <v>-24511</v>
      </c>
      <c r="G29" s="55"/>
      <c r="H29" s="56">
        <v>-11045</v>
      </c>
      <c r="I29" s="55"/>
      <c r="J29" s="56">
        <v>-14887</v>
      </c>
    </row>
    <row r="30" spans="1:11">
      <c r="A30" s="8" t="s">
        <v>216</v>
      </c>
      <c r="D30" s="55">
        <f>SUM(D25:D29)</f>
        <v>-1874</v>
      </c>
      <c r="E30" s="55"/>
      <c r="F30" s="55">
        <f>SUM(F25:F29)</f>
        <v>-28553</v>
      </c>
      <c r="G30" s="55"/>
      <c r="H30" s="55">
        <f>SUM(H25:H29)</f>
        <v>-3684</v>
      </c>
      <c r="I30" s="55"/>
      <c r="J30" s="55">
        <f>SUM(J25:J29)</f>
        <v>-24567</v>
      </c>
    </row>
    <row r="31" spans="1:11">
      <c r="A31" s="2" t="s">
        <v>193</v>
      </c>
      <c r="B31" s="11"/>
      <c r="D31" s="55">
        <v>1909</v>
      </c>
      <c r="E31" s="55"/>
      <c r="F31" s="55">
        <v>-5420</v>
      </c>
      <c r="G31" s="55"/>
      <c r="H31" s="55">
        <v>99</v>
      </c>
      <c r="I31" s="55"/>
      <c r="J31" s="55">
        <v>-1434</v>
      </c>
    </row>
    <row r="32" spans="1:11">
      <c r="A32" s="8" t="s">
        <v>105</v>
      </c>
      <c r="D32" s="95">
        <f>D30-D31</f>
        <v>-3783</v>
      </c>
      <c r="E32" s="55"/>
      <c r="F32" s="95">
        <f>F30-F31</f>
        <v>-23133</v>
      </c>
      <c r="G32" s="55"/>
      <c r="H32" s="95">
        <f>H30-H31</f>
        <v>-3783</v>
      </c>
      <c r="I32" s="55"/>
      <c r="J32" s="95">
        <f>J30-J31</f>
        <v>-23133</v>
      </c>
    </row>
    <row r="33" spans="1:10">
      <c r="A33" s="8"/>
      <c r="D33" s="5"/>
      <c r="E33" s="5"/>
      <c r="F33" s="5"/>
      <c r="G33" s="5"/>
      <c r="H33" s="5"/>
      <c r="I33" s="5"/>
      <c r="J33" s="5"/>
    </row>
    <row r="34" spans="1:10">
      <c r="A34" s="8"/>
      <c r="D34" s="3"/>
      <c r="E34" s="3"/>
      <c r="F34" s="3"/>
      <c r="G34" s="3"/>
      <c r="H34" s="3"/>
      <c r="I34" s="3"/>
      <c r="J34" s="3"/>
    </row>
    <row r="35" spans="1:10">
      <c r="A35" s="8"/>
      <c r="D35" s="3"/>
      <c r="E35" s="3"/>
      <c r="F35" s="3"/>
      <c r="G35" s="3"/>
      <c r="H35" s="3"/>
      <c r="I35" s="3"/>
      <c r="J35" s="3"/>
    </row>
    <row r="36" spans="1:10">
      <c r="A36" s="8"/>
      <c r="D36" s="3"/>
      <c r="E36" s="3"/>
      <c r="F36" s="3"/>
      <c r="G36" s="3"/>
      <c r="H36" s="3"/>
      <c r="I36" s="3"/>
      <c r="J36" s="3"/>
    </row>
    <row r="37" spans="1:10">
      <c r="A37" s="8"/>
      <c r="D37" s="3"/>
      <c r="E37" s="3"/>
      <c r="F37" s="3"/>
      <c r="G37" s="3"/>
      <c r="H37" s="3"/>
      <c r="I37" s="3"/>
      <c r="J37" s="3"/>
    </row>
    <row r="38" spans="1:10">
      <c r="A38" s="8"/>
      <c r="D38" s="3"/>
      <c r="E38" s="3"/>
      <c r="F38" s="3"/>
      <c r="G38" s="3"/>
      <c r="H38" s="3"/>
      <c r="I38" s="3"/>
      <c r="J38" s="3"/>
    </row>
    <row r="39" spans="1:10">
      <c r="A39" s="8"/>
      <c r="D39" s="3"/>
      <c r="E39" s="3"/>
      <c r="F39" s="3"/>
      <c r="G39" s="3"/>
      <c r="H39" s="3"/>
      <c r="I39" s="3"/>
      <c r="J39" s="3"/>
    </row>
    <row r="40" spans="1:10">
      <c r="A40" s="8"/>
      <c r="D40" s="3"/>
      <c r="E40" s="3"/>
      <c r="F40" s="3"/>
      <c r="G40" s="3"/>
      <c r="H40" s="3"/>
      <c r="I40" s="3"/>
      <c r="J40" s="3"/>
    </row>
    <row r="41" spans="1:10">
      <c r="A41" s="8"/>
      <c r="D41" s="3"/>
      <c r="E41" s="3"/>
      <c r="F41" s="3"/>
      <c r="G41" s="3"/>
      <c r="H41" s="3"/>
      <c r="I41" s="3"/>
      <c r="J41" s="3"/>
    </row>
    <row r="42" spans="1:10">
      <c r="A42" s="8"/>
      <c r="D42" s="3"/>
      <c r="E42" s="3"/>
      <c r="F42" s="3"/>
      <c r="G42" s="3"/>
      <c r="H42" s="3"/>
      <c r="I42" s="3"/>
      <c r="J42" s="3"/>
    </row>
    <row r="43" spans="1:10">
      <c r="A43" s="8"/>
      <c r="D43" s="3"/>
      <c r="E43" s="3"/>
      <c r="F43" s="3"/>
      <c r="G43" s="3"/>
      <c r="H43" s="3"/>
      <c r="I43" s="3"/>
      <c r="J43" s="3"/>
    </row>
    <row r="44" spans="1:10">
      <c r="A44" s="8"/>
      <c r="D44" s="3"/>
      <c r="E44" s="3"/>
      <c r="F44" s="3"/>
      <c r="G44" s="3"/>
      <c r="H44" s="3"/>
      <c r="I44" s="3"/>
      <c r="J44" s="3"/>
    </row>
    <row r="45" spans="1:10">
      <c r="A45" s="2" t="s">
        <v>33</v>
      </c>
      <c r="D45" s="3"/>
      <c r="E45" s="3"/>
      <c r="F45" s="3"/>
      <c r="G45" s="3"/>
      <c r="H45" s="3"/>
      <c r="I45" s="3"/>
      <c r="J45" s="3"/>
    </row>
    <row r="46" spans="1:10">
      <c r="D46" s="3"/>
      <c r="E46" s="3"/>
      <c r="F46" s="3"/>
      <c r="G46" s="3"/>
      <c r="H46" s="3"/>
      <c r="I46" s="3"/>
      <c r="J46" s="3"/>
    </row>
    <row r="47" spans="1:10" ht="26.25">
      <c r="A47" s="83" t="s">
        <v>0</v>
      </c>
      <c r="B47" s="83"/>
      <c r="C47" s="83"/>
      <c r="D47" s="83"/>
      <c r="E47" s="83"/>
      <c r="F47" s="83"/>
      <c r="G47" s="83"/>
      <c r="H47" s="83"/>
      <c r="I47" s="83"/>
      <c r="J47" s="83"/>
    </row>
    <row r="48" spans="1:10" ht="26.25">
      <c r="A48" s="83" t="s">
        <v>78</v>
      </c>
      <c r="B48" s="83"/>
      <c r="C48" s="83"/>
      <c r="D48" s="83"/>
      <c r="E48" s="83"/>
      <c r="F48" s="83"/>
      <c r="G48" s="83"/>
      <c r="H48" s="83"/>
      <c r="I48" s="83"/>
      <c r="J48" s="83"/>
    </row>
    <row r="49" spans="1:11" ht="26.25">
      <c r="A49" s="83" t="s">
        <v>180</v>
      </c>
      <c r="B49" s="83"/>
      <c r="C49" s="83"/>
      <c r="D49" s="83"/>
      <c r="E49" s="83"/>
      <c r="F49" s="83"/>
      <c r="G49" s="83"/>
      <c r="H49" s="83"/>
      <c r="I49" s="83"/>
      <c r="J49" s="83"/>
    </row>
    <row r="50" spans="1:11" s="8" customFormat="1" ht="26.25">
      <c r="A50" s="83" t="s">
        <v>6</v>
      </c>
      <c r="B50" s="83"/>
      <c r="C50" s="83"/>
      <c r="D50" s="83"/>
      <c r="E50" s="83"/>
      <c r="F50" s="83"/>
      <c r="G50" s="83"/>
      <c r="H50" s="83"/>
      <c r="I50" s="83"/>
      <c r="J50" s="83"/>
    </row>
    <row r="51" spans="1:11">
      <c r="A51" s="84" t="s">
        <v>87</v>
      </c>
      <c r="B51" s="84"/>
      <c r="C51" s="84"/>
      <c r="D51" s="84"/>
      <c r="E51" s="84"/>
      <c r="F51" s="84"/>
      <c r="G51" s="84"/>
      <c r="H51" s="84"/>
      <c r="I51" s="84"/>
      <c r="J51" s="84"/>
    </row>
    <row r="52" spans="1:11" ht="10.35" customHeight="1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1">
      <c r="B53" s="15" t="s">
        <v>5</v>
      </c>
      <c r="D53" s="20" t="s">
        <v>2</v>
      </c>
      <c r="E53" s="9"/>
      <c r="F53" s="21"/>
      <c r="G53" s="9"/>
      <c r="H53" s="20" t="s">
        <v>3</v>
      </c>
      <c r="I53" s="9"/>
      <c r="J53" s="21"/>
    </row>
    <row r="54" spans="1:11">
      <c r="C54" s="8"/>
      <c r="D54" s="22">
        <v>2569</v>
      </c>
      <c r="E54" s="8"/>
      <c r="F54" s="22">
        <v>2568</v>
      </c>
      <c r="G54" s="22"/>
      <c r="H54" s="22">
        <v>2569</v>
      </c>
      <c r="I54" s="8"/>
      <c r="J54" s="22">
        <v>2568</v>
      </c>
    </row>
    <row r="55" spans="1:11" s="8" customFormat="1">
      <c r="A55" s="8" t="s">
        <v>79</v>
      </c>
      <c r="B55" s="2"/>
      <c r="C55" s="2"/>
      <c r="D55" s="3"/>
      <c r="E55" s="3"/>
      <c r="F55" s="3"/>
      <c r="G55" s="3"/>
      <c r="H55" s="3"/>
      <c r="I55" s="3"/>
      <c r="J55" s="3"/>
    </row>
    <row r="56" spans="1:11">
      <c r="A56" s="2" t="s">
        <v>80</v>
      </c>
      <c r="B56" s="23"/>
      <c r="C56" s="6"/>
      <c r="D56" s="24"/>
      <c r="E56" s="25"/>
      <c r="F56" s="24"/>
      <c r="G56" s="24"/>
      <c r="H56" s="24"/>
      <c r="I56" s="25"/>
      <c r="J56" s="24"/>
    </row>
    <row r="57" spans="1:11">
      <c r="A57" s="2" t="s">
        <v>195</v>
      </c>
      <c r="B57" s="23"/>
      <c r="C57" s="6"/>
      <c r="D57" s="55">
        <v>1010</v>
      </c>
      <c r="E57" s="97"/>
      <c r="F57" s="55">
        <v>-2404</v>
      </c>
      <c r="G57" s="98"/>
      <c r="H57" s="81">
        <v>0</v>
      </c>
      <c r="I57" s="97"/>
      <c r="J57" s="81">
        <v>0</v>
      </c>
    </row>
    <row r="58" spans="1:11">
      <c r="A58" s="82" t="s">
        <v>218</v>
      </c>
      <c r="C58" s="6"/>
      <c r="D58" s="81">
        <v>0</v>
      </c>
      <c r="E58" s="99"/>
      <c r="F58" s="81">
        <v>0</v>
      </c>
      <c r="G58" s="99"/>
      <c r="H58" s="81">
        <v>808</v>
      </c>
      <c r="I58" s="100"/>
      <c r="J58" s="55">
        <v>-1923</v>
      </c>
    </row>
    <row r="59" spans="1:11" s="1" customFormat="1">
      <c r="A59" s="2" t="s">
        <v>81</v>
      </c>
      <c r="B59" s="11"/>
      <c r="C59" s="6"/>
      <c r="D59" s="63">
        <v>-202</v>
      </c>
      <c r="E59" s="101"/>
      <c r="F59" s="63">
        <v>481</v>
      </c>
      <c r="G59" s="55"/>
      <c r="H59" s="62">
        <v>0</v>
      </c>
      <c r="I59" s="55"/>
      <c r="J59" s="62">
        <v>0</v>
      </c>
      <c r="K59" s="7"/>
    </row>
    <row r="60" spans="1:11" s="1" customFormat="1">
      <c r="A60" s="2" t="s">
        <v>80</v>
      </c>
      <c r="B60" s="11"/>
      <c r="C60" s="6"/>
      <c r="D60" s="101"/>
      <c r="E60" s="101"/>
      <c r="F60" s="101"/>
      <c r="G60" s="101"/>
      <c r="H60" s="101"/>
      <c r="I60" s="101"/>
      <c r="J60" s="101"/>
    </row>
    <row r="61" spans="1:11" s="1" customFormat="1">
      <c r="A61" s="2" t="s">
        <v>82</v>
      </c>
      <c r="B61" s="11"/>
      <c r="C61" s="6"/>
      <c r="D61" s="102">
        <f>SUM(D57:D59)</f>
        <v>808</v>
      </c>
      <c r="E61" s="101"/>
      <c r="F61" s="102">
        <f>SUM(F57:F59)</f>
        <v>-1923</v>
      </c>
      <c r="G61" s="101"/>
      <c r="H61" s="102">
        <f>SUM(H57:H59)</f>
        <v>808</v>
      </c>
      <c r="I61" s="101"/>
      <c r="J61" s="102">
        <f>SUM(J57:J59)</f>
        <v>-1923</v>
      </c>
      <c r="K61" s="7"/>
    </row>
    <row r="62" spans="1:11" s="1" customFormat="1">
      <c r="A62" s="8" t="s">
        <v>192</v>
      </c>
      <c r="B62" s="11"/>
      <c r="C62" s="2"/>
      <c r="D62" s="95">
        <f>SUM(D61)</f>
        <v>808</v>
      </c>
      <c r="E62" s="55"/>
      <c r="F62" s="95">
        <f>SUM(F61)</f>
        <v>-1923</v>
      </c>
      <c r="G62" s="55"/>
      <c r="H62" s="95">
        <f>SUM(H61)</f>
        <v>808</v>
      </c>
      <c r="I62" s="55"/>
      <c r="J62" s="95">
        <f>SUM(J61)</f>
        <v>-1923</v>
      </c>
      <c r="K62" s="7"/>
    </row>
    <row r="63" spans="1:11" s="1" customFormat="1">
      <c r="A63" s="8"/>
      <c r="B63" s="2"/>
      <c r="C63" s="2"/>
      <c r="D63" s="55"/>
      <c r="E63" s="55"/>
      <c r="F63" s="55"/>
      <c r="G63" s="55"/>
      <c r="H63" s="55"/>
      <c r="I63" s="55"/>
      <c r="J63" s="55"/>
      <c r="K63" s="7"/>
    </row>
    <row r="64" spans="1:11" s="1" customFormat="1" ht="24" thickBot="1">
      <c r="A64" s="8" t="s">
        <v>200</v>
      </c>
      <c r="B64" s="2"/>
      <c r="C64" s="2"/>
      <c r="D64" s="103">
        <f>D61+D32</f>
        <v>-2975</v>
      </c>
      <c r="E64" s="55"/>
      <c r="F64" s="103">
        <f>F61+F32</f>
        <v>-25056</v>
      </c>
      <c r="G64" s="55"/>
      <c r="H64" s="103">
        <f>H61+H32</f>
        <v>-2975</v>
      </c>
      <c r="I64" s="55"/>
      <c r="J64" s="103">
        <f>J61+J32</f>
        <v>-25056</v>
      </c>
    </row>
    <row r="65" spans="1:10" s="1" customFormat="1" ht="24" thickTop="1">
      <c r="A65" s="8"/>
      <c r="B65" s="2"/>
      <c r="C65" s="2"/>
    </row>
    <row r="66" spans="1:10">
      <c r="A66" s="8" t="s">
        <v>201</v>
      </c>
      <c r="B66" s="11"/>
      <c r="E66" s="1"/>
      <c r="G66" s="1"/>
      <c r="I66" s="1"/>
    </row>
    <row r="67" spans="1:10">
      <c r="A67" s="2" t="s">
        <v>202</v>
      </c>
      <c r="E67" s="1"/>
      <c r="G67" s="1"/>
      <c r="I67" s="1"/>
    </row>
    <row r="68" spans="1:10">
      <c r="A68" s="2" t="s">
        <v>203</v>
      </c>
      <c r="D68" s="59">
        <f>D32/214404</f>
        <v>-1.764426036827671E-2</v>
      </c>
      <c r="E68" s="59"/>
      <c r="F68" s="59">
        <f>F32/214404</f>
        <v>-0.10789444226786814</v>
      </c>
      <c r="G68" s="59"/>
      <c r="H68" s="59">
        <f>H32/214404</f>
        <v>-1.764426036827671E-2</v>
      </c>
      <c r="I68" s="59"/>
      <c r="J68" s="59">
        <f>J32/214404</f>
        <v>-0.10789444226786814</v>
      </c>
    </row>
    <row r="69" spans="1:10">
      <c r="D69" s="57"/>
      <c r="E69" s="57"/>
      <c r="F69" s="57"/>
      <c r="G69" s="57"/>
      <c r="H69" s="57"/>
      <c r="I69" s="57"/>
      <c r="J69" s="57"/>
    </row>
    <row r="70" spans="1:10">
      <c r="D70" s="57"/>
      <c r="E70" s="1"/>
      <c r="F70" s="59"/>
      <c r="G70" s="1"/>
      <c r="H70" s="57"/>
      <c r="I70" s="1"/>
      <c r="J70" s="59"/>
    </row>
    <row r="71" spans="1:10">
      <c r="D71" s="57"/>
      <c r="E71" s="1"/>
      <c r="F71" s="59"/>
      <c r="G71" s="1"/>
      <c r="H71" s="57"/>
      <c r="I71" s="1"/>
      <c r="J71" s="59"/>
    </row>
    <row r="72" spans="1:10">
      <c r="D72" s="57"/>
      <c r="E72" s="1"/>
      <c r="F72" s="59"/>
      <c r="G72" s="1"/>
      <c r="H72" s="57"/>
      <c r="I72" s="1"/>
      <c r="J72" s="59"/>
    </row>
    <row r="73" spans="1:10">
      <c r="D73" s="57"/>
      <c r="E73" s="1"/>
      <c r="F73" s="59"/>
      <c r="G73" s="1"/>
      <c r="H73" s="57"/>
      <c r="I73" s="1"/>
      <c r="J73" s="59"/>
    </row>
    <row r="74" spans="1:10">
      <c r="D74" s="57"/>
      <c r="E74" s="1"/>
      <c r="F74" s="59"/>
      <c r="G74" s="1"/>
      <c r="H74" s="57"/>
      <c r="I74" s="1"/>
      <c r="J74" s="59"/>
    </row>
    <row r="75" spans="1:10">
      <c r="D75" s="57"/>
      <c r="E75" s="1"/>
      <c r="F75" s="59"/>
      <c r="G75" s="1"/>
      <c r="H75" s="57"/>
      <c r="I75" s="1"/>
      <c r="J75" s="59"/>
    </row>
    <row r="76" spans="1:10">
      <c r="D76" s="57"/>
      <c r="E76" s="1"/>
      <c r="F76" s="59"/>
      <c r="G76" s="1"/>
      <c r="H76" s="57"/>
      <c r="I76" s="1"/>
      <c r="J76" s="59"/>
    </row>
    <row r="77" spans="1:10">
      <c r="D77" s="57"/>
      <c r="E77" s="1"/>
      <c r="F77" s="59"/>
      <c r="G77" s="1"/>
      <c r="H77" s="57"/>
      <c r="I77" s="1"/>
      <c r="J77" s="59"/>
    </row>
    <row r="78" spans="1:10">
      <c r="D78" s="57"/>
      <c r="E78" s="1"/>
      <c r="F78" s="59"/>
      <c r="G78" s="1"/>
      <c r="H78" s="57"/>
      <c r="I78" s="1"/>
      <c r="J78" s="59"/>
    </row>
    <row r="79" spans="1:10">
      <c r="D79" s="57"/>
      <c r="E79" s="1"/>
      <c r="F79" s="59"/>
      <c r="G79" s="1"/>
      <c r="H79" s="57"/>
      <c r="I79" s="1"/>
      <c r="J79" s="59"/>
    </row>
    <row r="80" spans="1:10">
      <c r="D80" s="57"/>
      <c r="E80" s="1"/>
      <c r="F80" s="59"/>
      <c r="G80" s="1"/>
      <c r="H80" s="57"/>
      <c r="I80" s="1"/>
      <c r="J80" s="59"/>
    </row>
    <row r="81" spans="1:10">
      <c r="D81" s="57"/>
      <c r="E81" s="1"/>
      <c r="F81" s="59"/>
      <c r="G81" s="1"/>
      <c r="H81" s="57"/>
      <c r="I81" s="1"/>
      <c r="J81" s="59"/>
    </row>
    <row r="82" spans="1:10">
      <c r="D82" s="57"/>
      <c r="E82" s="1"/>
      <c r="F82" s="59"/>
      <c r="G82" s="1"/>
      <c r="H82" s="57"/>
      <c r="I82" s="1"/>
      <c r="J82" s="59"/>
    </row>
    <row r="83" spans="1:10">
      <c r="D83" s="57"/>
      <c r="E83" s="1"/>
      <c r="F83" s="59"/>
      <c r="G83" s="1"/>
      <c r="H83" s="57"/>
      <c r="I83" s="1"/>
      <c r="J83" s="59"/>
    </row>
    <row r="84" spans="1:10">
      <c r="D84" s="57"/>
      <c r="E84" s="1"/>
      <c r="F84" s="59"/>
      <c r="G84" s="1"/>
      <c r="H84" s="57"/>
      <c r="I84" s="1"/>
      <c r="J84" s="59"/>
    </row>
    <row r="85" spans="1:10">
      <c r="D85" s="57"/>
      <c r="E85" s="1"/>
      <c r="F85" s="59"/>
      <c r="G85" s="1"/>
      <c r="H85" s="57"/>
      <c r="I85" s="1"/>
      <c r="J85" s="59"/>
    </row>
    <row r="86" spans="1:10">
      <c r="D86" s="57"/>
      <c r="E86" s="1"/>
      <c r="F86" s="59"/>
      <c r="G86" s="1"/>
      <c r="H86" s="57"/>
      <c r="I86" s="1"/>
      <c r="J86" s="59"/>
    </row>
    <row r="87" spans="1:10">
      <c r="D87" s="57"/>
      <c r="E87" s="1"/>
      <c r="F87" s="59"/>
      <c r="G87" s="1"/>
      <c r="H87" s="57"/>
      <c r="I87" s="1"/>
      <c r="J87" s="59"/>
    </row>
    <row r="88" spans="1:10">
      <c r="D88" s="57"/>
      <c r="E88" s="1"/>
      <c r="F88" s="59"/>
      <c r="G88" s="1"/>
      <c r="H88" s="57"/>
      <c r="I88" s="1"/>
      <c r="J88" s="59"/>
    </row>
    <row r="89" spans="1:10">
      <c r="D89" s="57"/>
      <c r="E89" s="1"/>
      <c r="F89" s="59"/>
      <c r="G89" s="1"/>
      <c r="H89" s="57"/>
      <c r="I89" s="1"/>
      <c r="J89" s="59"/>
    </row>
    <row r="90" spans="1:10">
      <c r="D90" s="57"/>
      <c r="E90" s="1"/>
      <c r="F90" s="59"/>
      <c r="G90" s="1"/>
      <c r="H90" s="57"/>
      <c r="I90" s="1"/>
      <c r="J90" s="59"/>
    </row>
    <row r="91" spans="1:10">
      <c r="A91" s="2" t="s">
        <v>33</v>
      </c>
      <c r="D91" s="57"/>
      <c r="E91" s="1"/>
      <c r="F91" s="59"/>
      <c r="G91" s="1"/>
      <c r="H91" s="57"/>
      <c r="I91" s="1"/>
      <c r="J91" s="59"/>
    </row>
    <row r="92" spans="1:10">
      <c r="D92" s="57"/>
      <c r="E92" s="1"/>
      <c r="F92" s="59"/>
      <c r="G92" s="1"/>
      <c r="H92" s="57"/>
      <c r="I92" s="1"/>
      <c r="J92" s="59"/>
    </row>
    <row r="93" spans="1:10" ht="26.25">
      <c r="A93" s="83" t="s">
        <v>0</v>
      </c>
      <c r="B93" s="83"/>
      <c r="C93" s="83"/>
      <c r="D93" s="83"/>
      <c r="E93" s="83"/>
      <c r="F93" s="83"/>
      <c r="G93" s="83"/>
      <c r="H93" s="83"/>
      <c r="I93" s="83"/>
      <c r="J93" s="83"/>
    </row>
    <row r="94" spans="1:10" ht="26.25">
      <c r="A94" s="83" t="s">
        <v>61</v>
      </c>
      <c r="B94" s="83"/>
      <c r="C94" s="83"/>
      <c r="D94" s="83"/>
      <c r="E94" s="83"/>
      <c r="F94" s="83"/>
      <c r="G94" s="83"/>
      <c r="H94" s="83"/>
      <c r="I94" s="83"/>
      <c r="J94" s="83"/>
    </row>
    <row r="95" spans="1:10" s="8" customFormat="1" ht="26.25">
      <c r="A95" s="83" t="s">
        <v>175</v>
      </c>
      <c r="B95" s="83"/>
      <c r="C95" s="83"/>
      <c r="D95" s="83"/>
      <c r="E95" s="83"/>
      <c r="F95" s="83"/>
      <c r="G95" s="83"/>
      <c r="H95" s="83"/>
      <c r="I95" s="83"/>
      <c r="J95" s="83"/>
    </row>
    <row r="96" spans="1:10" s="8" customFormat="1" ht="26.25">
      <c r="A96" s="83" t="s">
        <v>6</v>
      </c>
      <c r="B96" s="83"/>
      <c r="C96" s="83"/>
      <c r="D96" s="83"/>
      <c r="E96" s="83"/>
      <c r="F96" s="83"/>
      <c r="G96" s="83"/>
      <c r="H96" s="83"/>
      <c r="I96" s="83"/>
      <c r="J96" s="83"/>
    </row>
    <row r="97" spans="1:11" s="8" customFormat="1">
      <c r="A97" s="84" t="s">
        <v>87</v>
      </c>
      <c r="B97" s="84"/>
      <c r="C97" s="84"/>
      <c r="D97" s="84"/>
      <c r="E97" s="84"/>
      <c r="F97" s="84"/>
      <c r="G97" s="84"/>
      <c r="H97" s="84"/>
      <c r="I97" s="84"/>
      <c r="J97" s="84"/>
    </row>
    <row r="98" spans="1:11" s="8" customFormat="1" ht="11.45" customHeight="1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1" s="8" customFormat="1">
      <c r="A99" s="2"/>
      <c r="B99" s="15" t="s">
        <v>5</v>
      </c>
      <c r="C99" s="2"/>
      <c r="D99" s="20" t="s">
        <v>2</v>
      </c>
      <c r="E99" s="9"/>
      <c r="F99" s="21"/>
      <c r="G99" s="9"/>
      <c r="H99" s="20" t="s">
        <v>3</v>
      </c>
      <c r="I99" s="9"/>
      <c r="J99" s="21"/>
    </row>
    <row r="100" spans="1:11">
      <c r="C100" s="8"/>
      <c r="D100" s="22">
        <v>2569</v>
      </c>
      <c r="E100" s="8"/>
      <c r="F100" s="22">
        <v>2568</v>
      </c>
      <c r="G100" s="22"/>
      <c r="H100" s="22">
        <v>2569</v>
      </c>
      <c r="I100" s="8"/>
      <c r="J100" s="22">
        <v>2568</v>
      </c>
    </row>
    <row r="101" spans="1:11">
      <c r="A101" s="8"/>
      <c r="D101" s="5"/>
      <c r="F101" s="5"/>
    </row>
    <row r="102" spans="1:11">
      <c r="A102" s="8" t="s">
        <v>62</v>
      </c>
      <c r="D102" s="5"/>
      <c r="E102" s="1"/>
      <c r="F102" s="5"/>
      <c r="G102" s="1"/>
      <c r="I102" s="1"/>
    </row>
    <row r="103" spans="1:11">
      <c r="A103" s="2" t="s">
        <v>63</v>
      </c>
      <c r="B103" s="11"/>
      <c r="D103" s="55">
        <v>10024</v>
      </c>
      <c r="E103" s="55"/>
      <c r="F103" s="55">
        <v>18281</v>
      </c>
      <c r="G103" s="55"/>
      <c r="H103" s="55">
        <v>0</v>
      </c>
      <c r="I103" s="55"/>
      <c r="J103" s="55">
        <v>0</v>
      </c>
    </row>
    <row r="104" spans="1:11">
      <c r="A104" s="2" t="s">
        <v>64</v>
      </c>
      <c r="B104" s="36">
        <v>16</v>
      </c>
      <c r="D104" s="55">
        <v>155845</v>
      </c>
      <c r="E104" s="55"/>
      <c r="F104" s="55">
        <v>135141</v>
      </c>
      <c r="G104" s="55"/>
      <c r="H104" s="55">
        <v>0</v>
      </c>
      <c r="I104" s="55"/>
      <c r="J104" s="55">
        <v>0</v>
      </c>
    </row>
    <row r="105" spans="1:11">
      <c r="A105" s="2" t="s">
        <v>65</v>
      </c>
      <c r="B105" s="11"/>
      <c r="D105" s="55">
        <v>43950</v>
      </c>
      <c r="E105" s="55"/>
      <c r="F105" s="55">
        <v>15112</v>
      </c>
      <c r="G105" s="55"/>
      <c r="H105" s="55">
        <v>0</v>
      </c>
      <c r="I105" s="55"/>
      <c r="J105" s="55">
        <v>0</v>
      </c>
    </row>
    <row r="106" spans="1:11">
      <c r="A106" s="2" t="s">
        <v>66</v>
      </c>
      <c r="B106" s="11"/>
      <c r="D106" s="55">
        <v>49353</v>
      </c>
      <c r="E106" s="55"/>
      <c r="F106" s="55">
        <v>56351</v>
      </c>
      <c r="G106" s="55"/>
      <c r="H106" s="94">
        <v>43831</v>
      </c>
      <c r="I106" s="55"/>
      <c r="J106" s="94">
        <v>50900</v>
      </c>
    </row>
    <row r="107" spans="1:11">
      <c r="A107" s="2" t="s">
        <v>67</v>
      </c>
      <c r="B107" s="36">
        <v>17</v>
      </c>
      <c r="D107" s="55">
        <v>30159</v>
      </c>
      <c r="E107" s="55"/>
      <c r="F107" s="55">
        <v>20067</v>
      </c>
      <c r="G107" s="55"/>
      <c r="H107" s="55">
        <v>5282</v>
      </c>
      <c r="I107" s="55"/>
      <c r="J107" s="55">
        <v>-4376</v>
      </c>
      <c r="K107" s="3"/>
    </row>
    <row r="108" spans="1:11">
      <c r="A108" s="2" t="s">
        <v>68</v>
      </c>
      <c r="B108" s="11"/>
      <c r="D108" s="55">
        <v>12941</v>
      </c>
      <c r="E108" s="55"/>
      <c r="F108" s="55">
        <v>15624</v>
      </c>
      <c r="G108" s="55"/>
      <c r="H108" s="55">
        <v>10582</v>
      </c>
      <c r="I108" s="55"/>
      <c r="J108" s="55">
        <v>7176</v>
      </c>
    </row>
    <row r="109" spans="1:11">
      <c r="A109" s="8" t="s">
        <v>69</v>
      </c>
      <c r="D109" s="95">
        <f>SUM(D103:D108)</f>
        <v>302272</v>
      </c>
      <c r="E109" s="55"/>
      <c r="F109" s="95">
        <f>SUM(F103:F108)</f>
        <v>260576</v>
      </c>
      <c r="G109" s="55"/>
      <c r="H109" s="95">
        <f>SUM(H103:H108)</f>
        <v>59695</v>
      </c>
      <c r="I109" s="55"/>
      <c r="J109" s="95">
        <f>SUM(J103:J108)</f>
        <v>53700</v>
      </c>
      <c r="K109" s="3"/>
    </row>
    <row r="110" spans="1:11">
      <c r="A110" s="8" t="s">
        <v>84</v>
      </c>
      <c r="D110" s="55"/>
      <c r="E110" s="55"/>
      <c r="F110" s="55"/>
      <c r="G110" s="55"/>
      <c r="H110" s="55"/>
      <c r="I110" s="55"/>
      <c r="J110" s="55"/>
      <c r="K110" s="3"/>
    </row>
    <row r="111" spans="1:11">
      <c r="A111" s="2" t="s">
        <v>70</v>
      </c>
      <c r="D111" s="55">
        <v>167076</v>
      </c>
      <c r="E111" s="55"/>
      <c r="F111" s="55">
        <v>138975</v>
      </c>
      <c r="G111" s="55"/>
      <c r="H111" s="55">
        <v>7912</v>
      </c>
      <c r="I111" s="55"/>
      <c r="J111" s="55">
        <v>8478</v>
      </c>
    </row>
    <row r="112" spans="1:11">
      <c r="A112" s="2" t="s">
        <v>71</v>
      </c>
      <c r="D112" s="55">
        <v>27319</v>
      </c>
      <c r="E112" s="55"/>
      <c r="F112" s="55">
        <v>27723</v>
      </c>
      <c r="G112" s="55"/>
      <c r="H112" s="55">
        <v>140</v>
      </c>
      <c r="I112" s="55"/>
      <c r="J112" s="55">
        <v>0</v>
      </c>
    </row>
    <row r="113" spans="1:10">
      <c r="A113" s="2" t="s">
        <v>72</v>
      </c>
      <c r="B113" s="11"/>
      <c r="D113" s="55">
        <v>35048</v>
      </c>
      <c r="E113" s="55"/>
      <c r="F113" s="55">
        <v>24609</v>
      </c>
      <c r="G113" s="55"/>
      <c r="H113" s="55">
        <v>16348</v>
      </c>
      <c r="I113" s="55"/>
      <c r="J113" s="55">
        <v>16869</v>
      </c>
    </row>
    <row r="114" spans="1:10">
      <c r="A114" s="2" t="s">
        <v>196</v>
      </c>
      <c r="B114" s="11"/>
      <c r="D114" s="55">
        <v>305</v>
      </c>
      <c r="E114" s="55"/>
      <c r="F114" s="55">
        <v>13622</v>
      </c>
      <c r="G114" s="55"/>
      <c r="H114" s="55">
        <v>776</v>
      </c>
      <c r="I114" s="55"/>
      <c r="J114" s="55">
        <v>10722</v>
      </c>
    </row>
    <row r="115" spans="1:10">
      <c r="A115" s="2" t="s">
        <v>74</v>
      </c>
      <c r="D115" s="55">
        <v>25147</v>
      </c>
      <c r="E115" s="55"/>
      <c r="F115" s="55">
        <v>29586</v>
      </c>
      <c r="G115" s="55"/>
      <c r="H115" s="55">
        <v>3371</v>
      </c>
      <c r="I115" s="55"/>
      <c r="J115" s="55">
        <v>4269</v>
      </c>
    </row>
    <row r="116" spans="1:10">
      <c r="A116" s="8" t="s">
        <v>75</v>
      </c>
      <c r="D116" s="95">
        <f>SUM(D111:D115)</f>
        <v>254895</v>
      </c>
      <c r="E116" s="55"/>
      <c r="F116" s="95">
        <f>SUM(F111:F115)</f>
        <v>234515</v>
      </c>
      <c r="G116" s="55"/>
      <c r="H116" s="95">
        <f>SUM(H111:H115)</f>
        <v>28547</v>
      </c>
      <c r="I116" s="55"/>
      <c r="J116" s="95">
        <f>SUM(J111:J115)</f>
        <v>40338</v>
      </c>
    </row>
    <row r="117" spans="1:10">
      <c r="A117" s="10" t="s">
        <v>85</v>
      </c>
      <c r="D117" s="55">
        <f>+D109-D116</f>
        <v>47377</v>
      </c>
      <c r="E117" s="55"/>
      <c r="F117" s="55">
        <f>+F109-F116</f>
        <v>26061</v>
      </c>
      <c r="G117" s="55"/>
      <c r="H117" s="55">
        <f>+H109-H116</f>
        <v>31148</v>
      </c>
      <c r="I117" s="55"/>
      <c r="J117" s="55">
        <f>+J109-J116</f>
        <v>13362</v>
      </c>
    </row>
    <row r="118" spans="1:10">
      <c r="A118" s="2" t="s">
        <v>194</v>
      </c>
      <c r="B118" s="11"/>
      <c r="D118" s="55">
        <v>0</v>
      </c>
      <c r="E118" s="55"/>
      <c r="F118" s="55">
        <v>0</v>
      </c>
      <c r="G118" s="55"/>
      <c r="H118" s="55">
        <v>-1377</v>
      </c>
      <c r="I118" s="55"/>
      <c r="J118" s="55">
        <v>-6926</v>
      </c>
    </row>
    <row r="119" spans="1:10">
      <c r="A119" s="2" t="s">
        <v>211</v>
      </c>
      <c r="B119" s="11"/>
      <c r="D119" s="55">
        <v>-1918</v>
      </c>
      <c r="E119" s="55"/>
      <c r="F119" s="55">
        <v>5618</v>
      </c>
      <c r="G119" s="55"/>
      <c r="H119" s="55">
        <v>-1918</v>
      </c>
      <c r="I119" s="55"/>
      <c r="J119" s="55">
        <v>5618</v>
      </c>
    </row>
    <row r="120" spans="1:10">
      <c r="A120" s="2" t="s">
        <v>158</v>
      </c>
      <c r="B120" s="11"/>
      <c r="D120" s="55">
        <v>-2913</v>
      </c>
      <c r="E120" s="55"/>
      <c r="F120" s="55">
        <v>-471</v>
      </c>
      <c r="G120" s="55"/>
      <c r="H120" s="55">
        <v>-2913</v>
      </c>
      <c r="I120" s="55"/>
      <c r="J120" s="55">
        <v>-471</v>
      </c>
    </row>
    <row r="121" spans="1:10">
      <c r="A121" s="2" t="s">
        <v>77</v>
      </c>
      <c r="B121" s="11"/>
      <c r="D121" s="56">
        <v>-38211</v>
      </c>
      <c r="E121" s="55"/>
      <c r="F121" s="56">
        <v>-51076</v>
      </c>
      <c r="G121" s="55"/>
      <c r="H121" s="56">
        <v>-22519</v>
      </c>
      <c r="I121" s="55"/>
      <c r="J121" s="56">
        <v>-30664</v>
      </c>
    </row>
    <row r="122" spans="1:10">
      <c r="A122" s="8" t="s">
        <v>162</v>
      </c>
      <c r="D122" s="55">
        <f>SUM(D117:D121)</f>
        <v>4335</v>
      </c>
      <c r="E122" s="55"/>
      <c r="F122" s="55">
        <f>SUM(F117:F121)</f>
        <v>-19868</v>
      </c>
      <c r="G122" s="55"/>
      <c r="H122" s="55">
        <f>SUM(H117:H121)</f>
        <v>2421</v>
      </c>
      <c r="I122" s="55"/>
      <c r="J122" s="55">
        <f>SUM(J117:J121)</f>
        <v>-19081</v>
      </c>
    </row>
    <row r="123" spans="1:10">
      <c r="A123" s="2" t="s">
        <v>193</v>
      </c>
      <c r="B123" s="11"/>
      <c r="D123" s="55">
        <v>3724</v>
      </c>
      <c r="E123" s="55"/>
      <c r="F123" s="55">
        <v>-4428</v>
      </c>
      <c r="G123" s="55"/>
      <c r="H123" s="55">
        <v>1810</v>
      </c>
      <c r="I123" s="55"/>
      <c r="J123" s="55">
        <v>-3641</v>
      </c>
    </row>
    <row r="124" spans="1:10">
      <c r="A124" s="8" t="s">
        <v>163</v>
      </c>
      <c r="D124" s="95">
        <f>D122-D123</f>
        <v>611</v>
      </c>
      <c r="E124" s="55"/>
      <c r="F124" s="95">
        <f>F122-F123</f>
        <v>-15440</v>
      </c>
      <c r="G124" s="55"/>
      <c r="H124" s="95">
        <f>H122-H123</f>
        <v>611</v>
      </c>
      <c r="I124" s="55"/>
      <c r="J124" s="95">
        <f>J122-J123</f>
        <v>-15440</v>
      </c>
    </row>
    <row r="125" spans="1:10">
      <c r="A125" s="8"/>
      <c r="D125" s="5"/>
      <c r="E125" s="5"/>
      <c r="F125" s="5"/>
      <c r="G125" s="5"/>
      <c r="H125" s="5"/>
      <c r="I125" s="5"/>
      <c r="J125" s="5"/>
    </row>
    <row r="126" spans="1:10">
      <c r="A126" s="8"/>
      <c r="D126" s="3"/>
      <c r="E126" s="3"/>
      <c r="F126" s="3"/>
      <c r="G126" s="3"/>
      <c r="H126" s="3"/>
      <c r="I126" s="3"/>
      <c r="J126" s="3"/>
    </row>
    <row r="127" spans="1:10">
      <c r="A127" s="8"/>
      <c r="D127" s="3"/>
      <c r="E127" s="3"/>
      <c r="F127" s="3"/>
      <c r="G127" s="3"/>
      <c r="H127" s="3"/>
      <c r="I127" s="3"/>
      <c r="J127" s="3"/>
    </row>
    <row r="128" spans="1:10">
      <c r="A128" s="8"/>
      <c r="D128" s="3"/>
      <c r="E128" s="3"/>
      <c r="F128" s="3"/>
      <c r="G128" s="3"/>
      <c r="H128" s="3"/>
      <c r="I128" s="3"/>
      <c r="J128" s="3"/>
    </row>
    <row r="129" spans="1:10">
      <c r="A129" s="8"/>
      <c r="D129" s="3"/>
      <c r="E129" s="3"/>
      <c r="F129" s="3"/>
      <c r="G129" s="3"/>
      <c r="H129" s="3"/>
      <c r="I129" s="3"/>
      <c r="J129" s="3"/>
    </row>
    <row r="130" spans="1:10">
      <c r="A130" s="8"/>
      <c r="D130" s="3"/>
      <c r="E130" s="3"/>
      <c r="F130" s="3"/>
      <c r="G130" s="3"/>
      <c r="H130" s="3"/>
      <c r="I130" s="3"/>
      <c r="J130" s="3"/>
    </row>
    <row r="131" spans="1:10">
      <c r="A131" s="8"/>
      <c r="D131" s="3"/>
      <c r="E131" s="3"/>
      <c r="F131" s="3"/>
      <c r="G131" s="3"/>
      <c r="H131" s="3"/>
      <c r="I131" s="3"/>
      <c r="J131" s="3"/>
    </row>
    <row r="132" spans="1:10">
      <c r="A132" s="8"/>
      <c r="D132" s="3"/>
      <c r="E132" s="3"/>
      <c r="F132" s="3"/>
      <c r="G132" s="3"/>
      <c r="H132" s="3"/>
      <c r="I132" s="3"/>
      <c r="J132" s="3"/>
    </row>
    <row r="133" spans="1:10">
      <c r="A133" s="8"/>
      <c r="D133" s="3"/>
      <c r="E133" s="3"/>
      <c r="F133" s="3"/>
      <c r="G133" s="3"/>
      <c r="H133" s="3"/>
      <c r="I133" s="3"/>
      <c r="J133" s="3"/>
    </row>
    <row r="134" spans="1:10">
      <c r="A134" s="8"/>
      <c r="D134" s="3"/>
      <c r="E134" s="3"/>
      <c r="F134" s="3"/>
      <c r="G134" s="3"/>
      <c r="H134" s="3"/>
      <c r="I134" s="3"/>
      <c r="J134" s="3"/>
    </row>
    <row r="135" spans="1:10">
      <c r="A135" s="8"/>
      <c r="D135" s="3"/>
      <c r="E135" s="3"/>
      <c r="F135" s="3"/>
      <c r="G135" s="3"/>
      <c r="H135" s="3"/>
      <c r="I135" s="3"/>
      <c r="J135" s="3"/>
    </row>
    <row r="136" spans="1:10">
      <c r="A136" s="8"/>
      <c r="D136" s="3"/>
      <c r="E136" s="3"/>
      <c r="F136" s="3"/>
      <c r="G136" s="3"/>
      <c r="H136" s="3"/>
      <c r="I136" s="3"/>
      <c r="J136" s="3"/>
    </row>
    <row r="137" spans="1:10">
      <c r="A137" s="2" t="s">
        <v>33</v>
      </c>
      <c r="D137" s="3"/>
      <c r="E137" s="3"/>
      <c r="F137" s="3"/>
      <c r="G137" s="3"/>
      <c r="H137" s="3"/>
      <c r="I137" s="3"/>
      <c r="J137" s="3"/>
    </row>
    <row r="138" spans="1:10">
      <c r="D138" s="3"/>
      <c r="E138" s="3"/>
      <c r="F138" s="3"/>
      <c r="G138" s="3"/>
      <c r="H138" s="3"/>
      <c r="I138" s="3"/>
      <c r="J138" s="3"/>
    </row>
    <row r="139" spans="1:10" ht="26.25">
      <c r="A139" s="83" t="s">
        <v>0</v>
      </c>
      <c r="B139" s="83"/>
      <c r="C139" s="83"/>
      <c r="D139" s="83"/>
      <c r="E139" s="83"/>
      <c r="F139" s="83"/>
      <c r="G139" s="83"/>
      <c r="H139" s="83"/>
      <c r="I139" s="83"/>
      <c r="J139" s="83"/>
    </row>
    <row r="140" spans="1:10" ht="26.25">
      <c r="A140" s="83" t="s">
        <v>78</v>
      </c>
      <c r="B140" s="83"/>
      <c r="C140" s="83"/>
      <c r="D140" s="83"/>
      <c r="E140" s="83"/>
      <c r="F140" s="83"/>
      <c r="G140" s="83"/>
      <c r="H140" s="83"/>
      <c r="I140" s="83"/>
      <c r="J140" s="83"/>
    </row>
    <row r="141" spans="1:10" ht="26.25">
      <c r="A141" s="83" t="s">
        <v>175</v>
      </c>
      <c r="B141" s="83"/>
      <c r="C141" s="83"/>
      <c r="D141" s="83"/>
      <c r="E141" s="83"/>
      <c r="F141" s="83"/>
      <c r="G141" s="83"/>
      <c r="H141" s="83"/>
      <c r="I141" s="83"/>
      <c r="J141" s="83"/>
    </row>
    <row r="142" spans="1:10" s="8" customFormat="1" ht="26.25">
      <c r="A142" s="83" t="s">
        <v>6</v>
      </c>
      <c r="B142" s="83"/>
      <c r="C142" s="83"/>
      <c r="D142" s="83"/>
      <c r="E142" s="83"/>
      <c r="F142" s="83"/>
      <c r="G142" s="83"/>
      <c r="H142" s="83"/>
      <c r="I142" s="83"/>
      <c r="J142" s="83"/>
    </row>
    <row r="143" spans="1:10">
      <c r="A143" s="84" t="s">
        <v>87</v>
      </c>
      <c r="B143" s="84"/>
      <c r="C143" s="84"/>
      <c r="D143" s="84"/>
      <c r="E143" s="84"/>
      <c r="F143" s="84"/>
      <c r="G143" s="84"/>
      <c r="H143" s="84"/>
      <c r="I143" s="84"/>
      <c r="J143" s="84"/>
    </row>
    <row r="144" spans="1:10" ht="10.3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1">
      <c r="B145" s="15" t="s">
        <v>5</v>
      </c>
      <c r="D145" s="20" t="s">
        <v>2</v>
      </c>
      <c r="E145" s="9"/>
      <c r="F145" s="21"/>
      <c r="G145" s="9"/>
      <c r="H145" s="20" t="s">
        <v>3</v>
      </c>
      <c r="I145" s="9"/>
      <c r="J145" s="21"/>
    </row>
    <row r="146" spans="1:11">
      <c r="C146" s="8"/>
      <c r="D146" s="22">
        <v>2569</v>
      </c>
      <c r="E146" s="8"/>
      <c r="F146" s="22">
        <v>2568</v>
      </c>
      <c r="G146" s="22"/>
      <c r="H146" s="22">
        <v>2569</v>
      </c>
      <c r="I146" s="8"/>
      <c r="J146" s="22">
        <v>2568</v>
      </c>
    </row>
    <row r="147" spans="1:11" s="8" customFormat="1">
      <c r="A147" s="8" t="s">
        <v>79</v>
      </c>
      <c r="B147" s="2"/>
      <c r="C147" s="2"/>
      <c r="D147" s="3"/>
      <c r="E147" s="3"/>
      <c r="F147" s="3"/>
      <c r="G147" s="3"/>
      <c r="H147" s="3"/>
      <c r="I147" s="3"/>
      <c r="J147" s="3"/>
    </row>
    <row r="148" spans="1:11">
      <c r="A148" s="2" t="s">
        <v>80</v>
      </c>
      <c r="B148" s="23"/>
      <c r="C148" s="6"/>
      <c r="D148" s="24"/>
      <c r="E148" s="25"/>
      <c r="F148" s="24"/>
      <c r="G148" s="24"/>
      <c r="H148" s="24"/>
      <c r="I148" s="25"/>
      <c r="J148" s="24"/>
    </row>
    <row r="149" spans="1:11">
      <c r="A149" s="2" t="s">
        <v>195</v>
      </c>
      <c r="B149" s="23"/>
      <c r="C149" s="6"/>
      <c r="D149" s="55">
        <v>1010</v>
      </c>
      <c r="E149" s="97"/>
      <c r="F149" s="55">
        <v>-2404</v>
      </c>
      <c r="G149" s="98"/>
      <c r="H149" s="81">
        <v>0</v>
      </c>
      <c r="I149" s="97"/>
      <c r="J149" s="81">
        <v>0</v>
      </c>
    </row>
    <row r="150" spans="1:11">
      <c r="A150" s="82" t="s">
        <v>218</v>
      </c>
      <c r="B150" s="23"/>
      <c r="C150" s="6"/>
      <c r="D150" s="81">
        <v>0</v>
      </c>
      <c r="E150" s="97"/>
      <c r="F150" s="81">
        <v>0</v>
      </c>
      <c r="G150" s="98"/>
      <c r="H150" s="55">
        <v>808</v>
      </c>
      <c r="I150" s="97"/>
      <c r="J150" s="101">
        <v>-1923</v>
      </c>
    </row>
    <row r="151" spans="1:11" s="1" customFormat="1">
      <c r="A151" s="2" t="s">
        <v>81</v>
      </c>
      <c r="B151" s="11"/>
      <c r="C151" s="6"/>
      <c r="D151" s="62">
        <v>-202</v>
      </c>
      <c r="E151" s="101"/>
      <c r="F151" s="62">
        <v>481</v>
      </c>
      <c r="G151" s="55"/>
      <c r="H151" s="80" t="s">
        <v>191</v>
      </c>
      <c r="I151" s="55"/>
      <c r="J151" s="80" t="s">
        <v>191</v>
      </c>
      <c r="K151" s="7"/>
    </row>
    <row r="152" spans="1:11" s="1" customFormat="1">
      <c r="A152" s="2" t="s">
        <v>80</v>
      </c>
      <c r="B152" s="11"/>
      <c r="C152" s="6"/>
      <c r="D152" s="101"/>
      <c r="E152" s="101"/>
      <c r="F152" s="101"/>
      <c r="G152" s="101"/>
      <c r="H152" s="101"/>
      <c r="I152" s="101"/>
      <c r="J152" s="101"/>
    </row>
    <row r="153" spans="1:11" s="1" customFormat="1">
      <c r="A153" s="2" t="s">
        <v>82</v>
      </c>
      <c r="B153" s="11"/>
      <c r="C153" s="6"/>
      <c r="D153" s="102">
        <f>SUM(D149:D151)</f>
        <v>808</v>
      </c>
      <c r="E153" s="101"/>
      <c r="F153" s="102">
        <f>SUM(F149:F151)</f>
        <v>-1923</v>
      </c>
      <c r="G153" s="101"/>
      <c r="H153" s="102">
        <f>SUM(H149:H151)</f>
        <v>808</v>
      </c>
      <c r="I153" s="101"/>
      <c r="J153" s="102">
        <f>SUM(J149:J151)</f>
        <v>-1923</v>
      </c>
      <c r="K153" s="7"/>
    </row>
    <row r="154" spans="1:11" s="1" customFormat="1">
      <c r="A154" s="8" t="s">
        <v>192</v>
      </c>
      <c r="B154" s="11"/>
      <c r="C154" s="2"/>
      <c r="D154" s="95">
        <f>SUM(D153)</f>
        <v>808</v>
      </c>
      <c r="E154" s="55"/>
      <c r="F154" s="95">
        <f>SUM(F153)</f>
        <v>-1923</v>
      </c>
      <c r="G154" s="55"/>
      <c r="H154" s="95">
        <f>SUM(H153)</f>
        <v>808</v>
      </c>
      <c r="I154" s="55"/>
      <c r="J154" s="95">
        <f>SUM(J153)</f>
        <v>-1923</v>
      </c>
      <c r="K154" s="7"/>
    </row>
    <row r="155" spans="1:11" s="1" customFormat="1">
      <c r="A155" s="8"/>
      <c r="B155" s="2"/>
      <c r="C155" s="2"/>
      <c r="D155" s="55"/>
      <c r="E155" s="55"/>
      <c r="F155" s="55"/>
      <c r="G155" s="55"/>
      <c r="H155" s="55"/>
      <c r="I155" s="55"/>
      <c r="J155" s="55"/>
      <c r="K155" s="7"/>
    </row>
    <row r="156" spans="1:11" s="1" customFormat="1" ht="24" thickBot="1">
      <c r="A156" s="8" t="s">
        <v>157</v>
      </c>
      <c r="B156" s="2"/>
      <c r="C156" s="2"/>
      <c r="D156" s="103">
        <f>D153+D124</f>
        <v>1419</v>
      </c>
      <c r="E156" s="55"/>
      <c r="F156" s="103">
        <f>F153+F124</f>
        <v>-17363</v>
      </c>
      <c r="G156" s="55"/>
      <c r="H156" s="103">
        <f>H153+H124</f>
        <v>1419</v>
      </c>
      <c r="I156" s="55"/>
      <c r="J156" s="103">
        <f>J153+J124</f>
        <v>-17363</v>
      </c>
    </row>
    <row r="157" spans="1:11" s="1" customFormat="1" ht="24" thickTop="1">
      <c r="A157" s="8"/>
      <c r="B157" s="2"/>
      <c r="C157" s="2"/>
    </row>
    <row r="158" spans="1:11">
      <c r="A158" s="8" t="s">
        <v>159</v>
      </c>
      <c r="B158" s="11"/>
      <c r="E158" s="1"/>
      <c r="G158" s="1"/>
      <c r="I158" s="1"/>
    </row>
    <row r="159" spans="1:11">
      <c r="A159" s="2" t="s">
        <v>160</v>
      </c>
      <c r="E159" s="1"/>
      <c r="G159" s="1"/>
      <c r="I159" s="1"/>
    </row>
    <row r="160" spans="1:11">
      <c r="A160" s="2" t="s">
        <v>161</v>
      </c>
      <c r="D160" s="59">
        <f>D124/214404</f>
        <v>2.8497602656666855E-3</v>
      </c>
      <c r="E160" s="59"/>
      <c r="F160" s="59">
        <f>F124/214404</f>
        <v>-7.2013581836159773E-2</v>
      </c>
      <c r="G160" s="59"/>
      <c r="H160" s="59">
        <f>H124/214404</f>
        <v>2.8497602656666855E-3</v>
      </c>
      <c r="I160" s="59"/>
      <c r="J160" s="59">
        <f>J124/214404</f>
        <v>-7.2013581836159773E-2</v>
      </c>
    </row>
    <row r="161" spans="5:9">
      <c r="E161" s="1"/>
      <c r="G161" s="1"/>
      <c r="I161" s="1"/>
    </row>
    <row r="162" spans="5:9">
      <c r="E162" s="1"/>
      <c r="G162" s="1"/>
      <c r="I162" s="1"/>
    </row>
    <row r="163" spans="5:9">
      <c r="E163" s="1"/>
      <c r="G163" s="1"/>
      <c r="I163" s="1"/>
    </row>
    <row r="164" spans="5:9">
      <c r="E164" s="1"/>
      <c r="G164" s="1"/>
      <c r="I164" s="1"/>
    </row>
    <row r="165" spans="5:9">
      <c r="E165" s="1"/>
      <c r="G165" s="1"/>
      <c r="I165" s="1"/>
    </row>
    <row r="166" spans="5:9">
      <c r="E166" s="1"/>
      <c r="G166" s="1"/>
      <c r="I166" s="1"/>
    </row>
    <row r="167" spans="5:9">
      <c r="E167" s="1"/>
      <c r="G167" s="1"/>
      <c r="I167" s="1"/>
    </row>
    <row r="168" spans="5:9">
      <c r="E168" s="1"/>
      <c r="G168" s="1"/>
      <c r="I168" s="1"/>
    </row>
    <row r="169" spans="5:9">
      <c r="E169" s="1"/>
      <c r="G169" s="1"/>
      <c r="I169" s="1"/>
    </row>
    <row r="183" spans="1:1">
      <c r="A183" s="2" t="s">
        <v>33</v>
      </c>
    </row>
  </sheetData>
  <mergeCells count="20">
    <mergeCell ref="A141:J141"/>
    <mergeCell ref="A143:J143"/>
    <mergeCell ref="A93:J93"/>
    <mergeCell ref="A94:J94"/>
    <mergeCell ref="A95:J95"/>
    <mergeCell ref="A97:J97"/>
    <mergeCell ref="A140:J140"/>
    <mergeCell ref="A96:J96"/>
    <mergeCell ref="A142:J142"/>
    <mergeCell ref="A139:J139"/>
    <mergeCell ref="A1:J1"/>
    <mergeCell ref="A2:J2"/>
    <mergeCell ref="A3:J3"/>
    <mergeCell ref="A4:J4"/>
    <mergeCell ref="A5:J5"/>
    <mergeCell ref="A48:J48"/>
    <mergeCell ref="A49:J49"/>
    <mergeCell ref="A50:J50"/>
    <mergeCell ref="A51:J51"/>
    <mergeCell ref="A47:J47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1"/>
  <sheetViews>
    <sheetView view="pageBreakPreview" zoomScale="80" zoomScaleNormal="90" zoomScaleSheetLayoutView="80" workbookViewId="0">
      <selection sqref="A1:O1"/>
    </sheetView>
  </sheetViews>
  <sheetFormatPr defaultColWidth="10.42578125" defaultRowHeight="23.25"/>
  <cols>
    <col min="1" max="1" width="57" style="2" customWidth="1"/>
    <col min="2" max="2" width="1.42578125" style="2" customWidth="1"/>
    <col min="3" max="3" width="11.42578125" style="2" customWidth="1"/>
    <col min="4" max="4" width="1.42578125" style="2" customWidth="1"/>
    <col min="5" max="5" width="17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2" customWidth="1"/>
    <col min="11" max="11" width="17" style="1" customWidth="1"/>
    <col min="12" max="12" width="1.42578125" style="2" customWidth="1"/>
    <col min="13" max="13" width="21.42578125" style="2" bestFit="1" customWidth="1"/>
    <col min="14" max="14" width="1.42578125" style="2" customWidth="1"/>
    <col min="15" max="15" width="17" style="1" customWidth="1"/>
    <col min="16" max="16" width="1.42578125" style="2" customWidth="1"/>
    <col min="17" max="251" width="10.42578125" style="2"/>
    <col min="252" max="252" width="25.42578125" style="2" customWidth="1"/>
    <col min="253" max="253" width="5.42578125" style="2" customWidth="1"/>
    <col min="254" max="254" width="1.42578125" style="2" customWidth="1"/>
    <col min="255" max="255" width="10.42578125" style="2" customWidth="1"/>
    <col min="256" max="256" width="0.42578125" style="2" customWidth="1"/>
    <col min="257" max="257" width="10.42578125" style="2" customWidth="1"/>
    <col min="258" max="258" width="0.42578125" style="2" customWidth="1"/>
    <col min="259" max="259" width="10.42578125" style="2" customWidth="1"/>
    <col min="260" max="260" width="0.42578125" style="2" customWidth="1"/>
    <col min="261" max="261" width="10.42578125" style="2" customWidth="1"/>
    <col min="262" max="262" width="0.42578125" style="2" customWidth="1"/>
    <col min="263" max="263" width="10.42578125" style="2" customWidth="1"/>
    <col min="264" max="264" width="0.42578125" style="2" customWidth="1"/>
    <col min="265" max="265" width="10.42578125" style="2" customWidth="1"/>
    <col min="266" max="266" width="1.42578125" style="2" customWidth="1"/>
    <col min="267" max="267" width="10.42578125" style="2" customWidth="1"/>
    <col min="268" max="507" width="10.42578125" style="2"/>
    <col min="508" max="508" width="25.42578125" style="2" customWidth="1"/>
    <col min="509" max="509" width="5.42578125" style="2" customWidth="1"/>
    <col min="510" max="510" width="1.42578125" style="2" customWidth="1"/>
    <col min="511" max="511" width="10.42578125" style="2" customWidth="1"/>
    <col min="512" max="512" width="0.42578125" style="2" customWidth="1"/>
    <col min="513" max="513" width="10.42578125" style="2" customWidth="1"/>
    <col min="514" max="514" width="0.42578125" style="2" customWidth="1"/>
    <col min="515" max="515" width="10.42578125" style="2" customWidth="1"/>
    <col min="516" max="516" width="0.42578125" style="2" customWidth="1"/>
    <col min="517" max="517" width="10.42578125" style="2" customWidth="1"/>
    <col min="518" max="518" width="0.42578125" style="2" customWidth="1"/>
    <col min="519" max="519" width="10.42578125" style="2" customWidth="1"/>
    <col min="520" max="520" width="0.42578125" style="2" customWidth="1"/>
    <col min="521" max="521" width="10.42578125" style="2" customWidth="1"/>
    <col min="522" max="522" width="1.42578125" style="2" customWidth="1"/>
    <col min="523" max="523" width="10.42578125" style="2" customWidth="1"/>
    <col min="524" max="763" width="10.42578125" style="2"/>
    <col min="764" max="764" width="25.42578125" style="2" customWidth="1"/>
    <col min="765" max="765" width="5.42578125" style="2" customWidth="1"/>
    <col min="766" max="766" width="1.42578125" style="2" customWidth="1"/>
    <col min="767" max="767" width="10.42578125" style="2" customWidth="1"/>
    <col min="768" max="768" width="0.42578125" style="2" customWidth="1"/>
    <col min="769" max="769" width="10.42578125" style="2" customWidth="1"/>
    <col min="770" max="770" width="0.42578125" style="2" customWidth="1"/>
    <col min="771" max="771" width="10.42578125" style="2" customWidth="1"/>
    <col min="772" max="772" width="0.42578125" style="2" customWidth="1"/>
    <col min="773" max="773" width="10.42578125" style="2" customWidth="1"/>
    <col min="774" max="774" width="0.42578125" style="2" customWidth="1"/>
    <col min="775" max="775" width="10.42578125" style="2" customWidth="1"/>
    <col min="776" max="776" width="0.42578125" style="2" customWidth="1"/>
    <col min="777" max="777" width="10.42578125" style="2" customWidth="1"/>
    <col min="778" max="778" width="1.42578125" style="2" customWidth="1"/>
    <col min="779" max="779" width="10.42578125" style="2" customWidth="1"/>
    <col min="780" max="1019" width="10.42578125" style="2"/>
    <col min="1020" max="1020" width="25.42578125" style="2" customWidth="1"/>
    <col min="1021" max="1021" width="5.42578125" style="2" customWidth="1"/>
    <col min="1022" max="1022" width="1.42578125" style="2" customWidth="1"/>
    <col min="1023" max="1023" width="10.42578125" style="2" customWidth="1"/>
    <col min="1024" max="1024" width="0.42578125" style="2" customWidth="1"/>
    <col min="1025" max="1025" width="10.42578125" style="2" customWidth="1"/>
    <col min="1026" max="1026" width="0.42578125" style="2" customWidth="1"/>
    <col min="1027" max="1027" width="10.42578125" style="2" customWidth="1"/>
    <col min="1028" max="1028" width="0.42578125" style="2" customWidth="1"/>
    <col min="1029" max="1029" width="10.42578125" style="2" customWidth="1"/>
    <col min="1030" max="1030" width="0.42578125" style="2" customWidth="1"/>
    <col min="1031" max="1031" width="10.42578125" style="2" customWidth="1"/>
    <col min="1032" max="1032" width="0.42578125" style="2" customWidth="1"/>
    <col min="1033" max="1033" width="10.42578125" style="2" customWidth="1"/>
    <col min="1034" max="1034" width="1.42578125" style="2" customWidth="1"/>
    <col min="1035" max="1035" width="10.42578125" style="2" customWidth="1"/>
    <col min="1036" max="1275" width="10.42578125" style="2"/>
    <col min="1276" max="1276" width="25.42578125" style="2" customWidth="1"/>
    <col min="1277" max="1277" width="5.42578125" style="2" customWidth="1"/>
    <col min="1278" max="1278" width="1.42578125" style="2" customWidth="1"/>
    <col min="1279" max="1279" width="10.42578125" style="2" customWidth="1"/>
    <col min="1280" max="1280" width="0.42578125" style="2" customWidth="1"/>
    <col min="1281" max="1281" width="10.42578125" style="2" customWidth="1"/>
    <col min="1282" max="1282" width="0.42578125" style="2" customWidth="1"/>
    <col min="1283" max="1283" width="10.42578125" style="2" customWidth="1"/>
    <col min="1284" max="1284" width="0.42578125" style="2" customWidth="1"/>
    <col min="1285" max="1285" width="10.42578125" style="2" customWidth="1"/>
    <col min="1286" max="1286" width="0.42578125" style="2" customWidth="1"/>
    <col min="1287" max="1287" width="10.42578125" style="2" customWidth="1"/>
    <col min="1288" max="1288" width="0.42578125" style="2" customWidth="1"/>
    <col min="1289" max="1289" width="10.42578125" style="2" customWidth="1"/>
    <col min="1290" max="1290" width="1.42578125" style="2" customWidth="1"/>
    <col min="1291" max="1291" width="10.42578125" style="2" customWidth="1"/>
    <col min="1292" max="1531" width="10.42578125" style="2"/>
    <col min="1532" max="1532" width="25.42578125" style="2" customWidth="1"/>
    <col min="1533" max="1533" width="5.42578125" style="2" customWidth="1"/>
    <col min="1534" max="1534" width="1.42578125" style="2" customWidth="1"/>
    <col min="1535" max="1535" width="10.42578125" style="2" customWidth="1"/>
    <col min="1536" max="1536" width="0.42578125" style="2" customWidth="1"/>
    <col min="1537" max="1537" width="10.42578125" style="2" customWidth="1"/>
    <col min="1538" max="1538" width="0.42578125" style="2" customWidth="1"/>
    <col min="1539" max="1539" width="10.42578125" style="2" customWidth="1"/>
    <col min="1540" max="1540" width="0.42578125" style="2" customWidth="1"/>
    <col min="1541" max="1541" width="10.42578125" style="2" customWidth="1"/>
    <col min="1542" max="1542" width="0.42578125" style="2" customWidth="1"/>
    <col min="1543" max="1543" width="10.42578125" style="2" customWidth="1"/>
    <col min="1544" max="1544" width="0.42578125" style="2" customWidth="1"/>
    <col min="1545" max="1545" width="10.42578125" style="2" customWidth="1"/>
    <col min="1546" max="1546" width="1.42578125" style="2" customWidth="1"/>
    <col min="1547" max="1547" width="10.42578125" style="2" customWidth="1"/>
    <col min="1548" max="1787" width="10.42578125" style="2"/>
    <col min="1788" max="1788" width="25.42578125" style="2" customWidth="1"/>
    <col min="1789" max="1789" width="5.42578125" style="2" customWidth="1"/>
    <col min="1790" max="1790" width="1.42578125" style="2" customWidth="1"/>
    <col min="1791" max="1791" width="10.42578125" style="2" customWidth="1"/>
    <col min="1792" max="1792" width="0.42578125" style="2" customWidth="1"/>
    <col min="1793" max="1793" width="10.42578125" style="2" customWidth="1"/>
    <col min="1794" max="1794" width="0.42578125" style="2" customWidth="1"/>
    <col min="1795" max="1795" width="10.42578125" style="2" customWidth="1"/>
    <col min="1796" max="1796" width="0.42578125" style="2" customWidth="1"/>
    <col min="1797" max="1797" width="10.42578125" style="2" customWidth="1"/>
    <col min="1798" max="1798" width="0.42578125" style="2" customWidth="1"/>
    <col min="1799" max="1799" width="10.42578125" style="2" customWidth="1"/>
    <col min="1800" max="1800" width="0.42578125" style="2" customWidth="1"/>
    <col min="1801" max="1801" width="10.42578125" style="2" customWidth="1"/>
    <col min="1802" max="1802" width="1.42578125" style="2" customWidth="1"/>
    <col min="1803" max="1803" width="10.42578125" style="2" customWidth="1"/>
    <col min="1804" max="2043" width="10.42578125" style="2"/>
    <col min="2044" max="2044" width="25.42578125" style="2" customWidth="1"/>
    <col min="2045" max="2045" width="5.42578125" style="2" customWidth="1"/>
    <col min="2046" max="2046" width="1.42578125" style="2" customWidth="1"/>
    <col min="2047" max="2047" width="10.42578125" style="2" customWidth="1"/>
    <col min="2048" max="2048" width="0.42578125" style="2" customWidth="1"/>
    <col min="2049" max="2049" width="10.42578125" style="2" customWidth="1"/>
    <col min="2050" max="2050" width="0.42578125" style="2" customWidth="1"/>
    <col min="2051" max="2051" width="10.42578125" style="2" customWidth="1"/>
    <col min="2052" max="2052" width="0.42578125" style="2" customWidth="1"/>
    <col min="2053" max="2053" width="10.42578125" style="2" customWidth="1"/>
    <col min="2054" max="2054" width="0.42578125" style="2" customWidth="1"/>
    <col min="2055" max="2055" width="10.42578125" style="2" customWidth="1"/>
    <col min="2056" max="2056" width="0.42578125" style="2" customWidth="1"/>
    <col min="2057" max="2057" width="10.42578125" style="2" customWidth="1"/>
    <col min="2058" max="2058" width="1.42578125" style="2" customWidth="1"/>
    <col min="2059" max="2059" width="10.42578125" style="2" customWidth="1"/>
    <col min="2060" max="2299" width="10.42578125" style="2"/>
    <col min="2300" max="2300" width="25.42578125" style="2" customWidth="1"/>
    <col min="2301" max="2301" width="5.42578125" style="2" customWidth="1"/>
    <col min="2302" max="2302" width="1.42578125" style="2" customWidth="1"/>
    <col min="2303" max="2303" width="10.42578125" style="2" customWidth="1"/>
    <col min="2304" max="2304" width="0.42578125" style="2" customWidth="1"/>
    <col min="2305" max="2305" width="10.42578125" style="2" customWidth="1"/>
    <col min="2306" max="2306" width="0.42578125" style="2" customWidth="1"/>
    <col min="2307" max="2307" width="10.42578125" style="2" customWidth="1"/>
    <col min="2308" max="2308" width="0.42578125" style="2" customWidth="1"/>
    <col min="2309" max="2309" width="10.42578125" style="2" customWidth="1"/>
    <col min="2310" max="2310" width="0.42578125" style="2" customWidth="1"/>
    <col min="2311" max="2311" width="10.42578125" style="2" customWidth="1"/>
    <col min="2312" max="2312" width="0.42578125" style="2" customWidth="1"/>
    <col min="2313" max="2313" width="10.42578125" style="2" customWidth="1"/>
    <col min="2314" max="2314" width="1.42578125" style="2" customWidth="1"/>
    <col min="2315" max="2315" width="10.42578125" style="2" customWidth="1"/>
    <col min="2316" max="2555" width="10.42578125" style="2"/>
    <col min="2556" max="2556" width="25.42578125" style="2" customWidth="1"/>
    <col min="2557" max="2557" width="5.42578125" style="2" customWidth="1"/>
    <col min="2558" max="2558" width="1.42578125" style="2" customWidth="1"/>
    <col min="2559" max="2559" width="10.42578125" style="2" customWidth="1"/>
    <col min="2560" max="2560" width="0.42578125" style="2" customWidth="1"/>
    <col min="2561" max="2561" width="10.42578125" style="2" customWidth="1"/>
    <col min="2562" max="2562" width="0.42578125" style="2" customWidth="1"/>
    <col min="2563" max="2563" width="10.42578125" style="2" customWidth="1"/>
    <col min="2564" max="2564" width="0.42578125" style="2" customWidth="1"/>
    <col min="2565" max="2565" width="10.42578125" style="2" customWidth="1"/>
    <col min="2566" max="2566" width="0.42578125" style="2" customWidth="1"/>
    <col min="2567" max="2567" width="10.42578125" style="2" customWidth="1"/>
    <col min="2568" max="2568" width="0.42578125" style="2" customWidth="1"/>
    <col min="2569" max="2569" width="10.42578125" style="2" customWidth="1"/>
    <col min="2570" max="2570" width="1.42578125" style="2" customWidth="1"/>
    <col min="2571" max="2571" width="10.42578125" style="2" customWidth="1"/>
    <col min="2572" max="2811" width="10.42578125" style="2"/>
    <col min="2812" max="2812" width="25.42578125" style="2" customWidth="1"/>
    <col min="2813" max="2813" width="5.42578125" style="2" customWidth="1"/>
    <col min="2814" max="2814" width="1.42578125" style="2" customWidth="1"/>
    <col min="2815" max="2815" width="10.42578125" style="2" customWidth="1"/>
    <col min="2816" max="2816" width="0.42578125" style="2" customWidth="1"/>
    <col min="2817" max="2817" width="10.42578125" style="2" customWidth="1"/>
    <col min="2818" max="2818" width="0.42578125" style="2" customWidth="1"/>
    <col min="2819" max="2819" width="10.42578125" style="2" customWidth="1"/>
    <col min="2820" max="2820" width="0.42578125" style="2" customWidth="1"/>
    <col min="2821" max="2821" width="10.42578125" style="2" customWidth="1"/>
    <col min="2822" max="2822" width="0.42578125" style="2" customWidth="1"/>
    <col min="2823" max="2823" width="10.42578125" style="2" customWidth="1"/>
    <col min="2824" max="2824" width="0.42578125" style="2" customWidth="1"/>
    <col min="2825" max="2825" width="10.42578125" style="2" customWidth="1"/>
    <col min="2826" max="2826" width="1.42578125" style="2" customWidth="1"/>
    <col min="2827" max="2827" width="10.42578125" style="2" customWidth="1"/>
    <col min="2828" max="3067" width="10.42578125" style="2"/>
    <col min="3068" max="3068" width="25.42578125" style="2" customWidth="1"/>
    <col min="3069" max="3069" width="5.42578125" style="2" customWidth="1"/>
    <col min="3070" max="3070" width="1.42578125" style="2" customWidth="1"/>
    <col min="3071" max="3071" width="10.42578125" style="2" customWidth="1"/>
    <col min="3072" max="3072" width="0.42578125" style="2" customWidth="1"/>
    <col min="3073" max="3073" width="10.42578125" style="2" customWidth="1"/>
    <col min="3074" max="3074" width="0.42578125" style="2" customWidth="1"/>
    <col min="3075" max="3075" width="10.42578125" style="2" customWidth="1"/>
    <col min="3076" max="3076" width="0.42578125" style="2" customWidth="1"/>
    <col min="3077" max="3077" width="10.42578125" style="2" customWidth="1"/>
    <col min="3078" max="3078" width="0.42578125" style="2" customWidth="1"/>
    <col min="3079" max="3079" width="10.42578125" style="2" customWidth="1"/>
    <col min="3080" max="3080" width="0.42578125" style="2" customWidth="1"/>
    <col min="3081" max="3081" width="10.42578125" style="2" customWidth="1"/>
    <col min="3082" max="3082" width="1.42578125" style="2" customWidth="1"/>
    <col min="3083" max="3083" width="10.42578125" style="2" customWidth="1"/>
    <col min="3084" max="3323" width="10.42578125" style="2"/>
    <col min="3324" max="3324" width="25.42578125" style="2" customWidth="1"/>
    <col min="3325" max="3325" width="5.42578125" style="2" customWidth="1"/>
    <col min="3326" max="3326" width="1.42578125" style="2" customWidth="1"/>
    <col min="3327" max="3327" width="10.42578125" style="2" customWidth="1"/>
    <col min="3328" max="3328" width="0.42578125" style="2" customWidth="1"/>
    <col min="3329" max="3329" width="10.42578125" style="2" customWidth="1"/>
    <col min="3330" max="3330" width="0.42578125" style="2" customWidth="1"/>
    <col min="3331" max="3331" width="10.42578125" style="2" customWidth="1"/>
    <col min="3332" max="3332" width="0.42578125" style="2" customWidth="1"/>
    <col min="3333" max="3333" width="10.42578125" style="2" customWidth="1"/>
    <col min="3334" max="3334" width="0.42578125" style="2" customWidth="1"/>
    <col min="3335" max="3335" width="10.42578125" style="2" customWidth="1"/>
    <col min="3336" max="3336" width="0.42578125" style="2" customWidth="1"/>
    <col min="3337" max="3337" width="10.42578125" style="2" customWidth="1"/>
    <col min="3338" max="3338" width="1.42578125" style="2" customWidth="1"/>
    <col min="3339" max="3339" width="10.42578125" style="2" customWidth="1"/>
    <col min="3340" max="3579" width="10.42578125" style="2"/>
    <col min="3580" max="3580" width="25.42578125" style="2" customWidth="1"/>
    <col min="3581" max="3581" width="5.42578125" style="2" customWidth="1"/>
    <col min="3582" max="3582" width="1.42578125" style="2" customWidth="1"/>
    <col min="3583" max="3583" width="10.42578125" style="2" customWidth="1"/>
    <col min="3584" max="3584" width="0.42578125" style="2" customWidth="1"/>
    <col min="3585" max="3585" width="10.42578125" style="2" customWidth="1"/>
    <col min="3586" max="3586" width="0.42578125" style="2" customWidth="1"/>
    <col min="3587" max="3587" width="10.42578125" style="2" customWidth="1"/>
    <col min="3588" max="3588" width="0.42578125" style="2" customWidth="1"/>
    <col min="3589" max="3589" width="10.42578125" style="2" customWidth="1"/>
    <col min="3590" max="3590" width="0.42578125" style="2" customWidth="1"/>
    <col min="3591" max="3591" width="10.42578125" style="2" customWidth="1"/>
    <col min="3592" max="3592" width="0.42578125" style="2" customWidth="1"/>
    <col min="3593" max="3593" width="10.42578125" style="2" customWidth="1"/>
    <col min="3594" max="3594" width="1.42578125" style="2" customWidth="1"/>
    <col min="3595" max="3595" width="10.42578125" style="2" customWidth="1"/>
    <col min="3596" max="3835" width="10.42578125" style="2"/>
    <col min="3836" max="3836" width="25.42578125" style="2" customWidth="1"/>
    <col min="3837" max="3837" width="5.42578125" style="2" customWidth="1"/>
    <col min="3838" max="3838" width="1.42578125" style="2" customWidth="1"/>
    <col min="3839" max="3839" width="10.42578125" style="2" customWidth="1"/>
    <col min="3840" max="3840" width="0.42578125" style="2" customWidth="1"/>
    <col min="3841" max="3841" width="10.42578125" style="2" customWidth="1"/>
    <col min="3842" max="3842" width="0.42578125" style="2" customWidth="1"/>
    <col min="3843" max="3843" width="10.42578125" style="2" customWidth="1"/>
    <col min="3844" max="3844" width="0.42578125" style="2" customWidth="1"/>
    <col min="3845" max="3845" width="10.42578125" style="2" customWidth="1"/>
    <col min="3846" max="3846" width="0.42578125" style="2" customWidth="1"/>
    <col min="3847" max="3847" width="10.42578125" style="2" customWidth="1"/>
    <col min="3848" max="3848" width="0.42578125" style="2" customWidth="1"/>
    <col min="3849" max="3849" width="10.42578125" style="2" customWidth="1"/>
    <col min="3850" max="3850" width="1.42578125" style="2" customWidth="1"/>
    <col min="3851" max="3851" width="10.42578125" style="2" customWidth="1"/>
    <col min="3852" max="4091" width="10.42578125" style="2"/>
    <col min="4092" max="4092" width="25.42578125" style="2" customWidth="1"/>
    <col min="4093" max="4093" width="5.42578125" style="2" customWidth="1"/>
    <col min="4094" max="4094" width="1.42578125" style="2" customWidth="1"/>
    <col min="4095" max="4095" width="10.42578125" style="2" customWidth="1"/>
    <col min="4096" max="4096" width="0.42578125" style="2" customWidth="1"/>
    <col min="4097" max="4097" width="10.42578125" style="2" customWidth="1"/>
    <col min="4098" max="4098" width="0.42578125" style="2" customWidth="1"/>
    <col min="4099" max="4099" width="10.42578125" style="2" customWidth="1"/>
    <col min="4100" max="4100" width="0.42578125" style="2" customWidth="1"/>
    <col min="4101" max="4101" width="10.42578125" style="2" customWidth="1"/>
    <col min="4102" max="4102" width="0.42578125" style="2" customWidth="1"/>
    <col min="4103" max="4103" width="10.42578125" style="2" customWidth="1"/>
    <col min="4104" max="4104" width="0.42578125" style="2" customWidth="1"/>
    <col min="4105" max="4105" width="10.42578125" style="2" customWidth="1"/>
    <col min="4106" max="4106" width="1.42578125" style="2" customWidth="1"/>
    <col min="4107" max="4107" width="10.42578125" style="2" customWidth="1"/>
    <col min="4108" max="4347" width="10.42578125" style="2"/>
    <col min="4348" max="4348" width="25.42578125" style="2" customWidth="1"/>
    <col min="4349" max="4349" width="5.42578125" style="2" customWidth="1"/>
    <col min="4350" max="4350" width="1.42578125" style="2" customWidth="1"/>
    <col min="4351" max="4351" width="10.42578125" style="2" customWidth="1"/>
    <col min="4352" max="4352" width="0.42578125" style="2" customWidth="1"/>
    <col min="4353" max="4353" width="10.42578125" style="2" customWidth="1"/>
    <col min="4354" max="4354" width="0.42578125" style="2" customWidth="1"/>
    <col min="4355" max="4355" width="10.42578125" style="2" customWidth="1"/>
    <col min="4356" max="4356" width="0.42578125" style="2" customWidth="1"/>
    <col min="4357" max="4357" width="10.42578125" style="2" customWidth="1"/>
    <col min="4358" max="4358" width="0.42578125" style="2" customWidth="1"/>
    <col min="4359" max="4359" width="10.42578125" style="2" customWidth="1"/>
    <col min="4360" max="4360" width="0.42578125" style="2" customWidth="1"/>
    <col min="4361" max="4361" width="10.42578125" style="2" customWidth="1"/>
    <col min="4362" max="4362" width="1.42578125" style="2" customWidth="1"/>
    <col min="4363" max="4363" width="10.42578125" style="2" customWidth="1"/>
    <col min="4364" max="4603" width="10.42578125" style="2"/>
    <col min="4604" max="4604" width="25.42578125" style="2" customWidth="1"/>
    <col min="4605" max="4605" width="5.42578125" style="2" customWidth="1"/>
    <col min="4606" max="4606" width="1.42578125" style="2" customWidth="1"/>
    <col min="4607" max="4607" width="10.42578125" style="2" customWidth="1"/>
    <col min="4608" max="4608" width="0.42578125" style="2" customWidth="1"/>
    <col min="4609" max="4609" width="10.42578125" style="2" customWidth="1"/>
    <col min="4610" max="4610" width="0.42578125" style="2" customWidth="1"/>
    <col min="4611" max="4611" width="10.42578125" style="2" customWidth="1"/>
    <col min="4612" max="4612" width="0.42578125" style="2" customWidth="1"/>
    <col min="4613" max="4613" width="10.42578125" style="2" customWidth="1"/>
    <col min="4614" max="4614" width="0.42578125" style="2" customWidth="1"/>
    <col min="4615" max="4615" width="10.42578125" style="2" customWidth="1"/>
    <col min="4616" max="4616" width="0.42578125" style="2" customWidth="1"/>
    <col min="4617" max="4617" width="10.42578125" style="2" customWidth="1"/>
    <col min="4618" max="4618" width="1.42578125" style="2" customWidth="1"/>
    <col min="4619" max="4619" width="10.42578125" style="2" customWidth="1"/>
    <col min="4620" max="4859" width="10.42578125" style="2"/>
    <col min="4860" max="4860" width="25.42578125" style="2" customWidth="1"/>
    <col min="4861" max="4861" width="5.42578125" style="2" customWidth="1"/>
    <col min="4862" max="4862" width="1.42578125" style="2" customWidth="1"/>
    <col min="4863" max="4863" width="10.42578125" style="2" customWidth="1"/>
    <col min="4864" max="4864" width="0.42578125" style="2" customWidth="1"/>
    <col min="4865" max="4865" width="10.42578125" style="2" customWidth="1"/>
    <col min="4866" max="4866" width="0.42578125" style="2" customWidth="1"/>
    <col min="4867" max="4867" width="10.42578125" style="2" customWidth="1"/>
    <col min="4868" max="4868" width="0.42578125" style="2" customWidth="1"/>
    <col min="4869" max="4869" width="10.42578125" style="2" customWidth="1"/>
    <col min="4870" max="4870" width="0.42578125" style="2" customWidth="1"/>
    <col min="4871" max="4871" width="10.42578125" style="2" customWidth="1"/>
    <col min="4872" max="4872" width="0.42578125" style="2" customWidth="1"/>
    <col min="4873" max="4873" width="10.42578125" style="2" customWidth="1"/>
    <col min="4874" max="4874" width="1.42578125" style="2" customWidth="1"/>
    <col min="4875" max="4875" width="10.42578125" style="2" customWidth="1"/>
    <col min="4876" max="5115" width="10.42578125" style="2"/>
    <col min="5116" max="5116" width="25.42578125" style="2" customWidth="1"/>
    <col min="5117" max="5117" width="5.42578125" style="2" customWidth="1"/>
    <col min="5118" max="5118" width="1.42578125" style="2" customWidth="1"/>
    <col min="5119" max="5119" width="10.42578125" style="2" customWidth="1"/>
    <col min="5120" max="5120" width="0.42578125" style="2" customWidth="1"/>
    <col min="5121" max="5121" width="10.42578125" style="2" customWidth="1"/>
    <col min="5122" max="5122" width="0.42578125" style="2" customWidth="1"/>
    <col min="5123" max="5123" width="10.42578125" style="2" customWidth="1"/>
    <col min="5124" max="5124" width="0.42578125" style="2" customWidth="1"/>
    <col min="5125" max="5125" width="10.42578125" style="2" customWidth="1"/>
    <col min="5126" max="5126" width="0.42578125" style="2" customWidth="1"/>
    <col min="5127" max="5127" width="10.42578125" style="2" customWidth="1"/>
    <col min="5128" max="5128" width="0.42578125" style="2" customWidth="1"/>
    <col min="5129" max="5129" width="10.42578125" style="2" customWidth="1"/>
    <col min="5130" max="5130" width="1.42578125" style="2" customWidth="1"/>
    <col min="5131" max="5131" width="10.42578125" style="2" customWidth="1"/>
    <col min="5132" max="5371" width="10.42578125" style="2"/>
    <col min="5372" max="5372" width="25.42578125" style="2" customWidth="1"/>
    <col min="5373" max="5373" width="5.42578125" style="2" customWidth="1"/>
    <col min="5374" max="5374" width="1.42578125" style="2" customWidth="1"/>
    <col min="5375" max="5375" width="10.42578125" style="2" customWidth="1"/>
    <col min="5376" max="5376" width="0.42578125" style="2" customWidth="1"/>
    <col min="5377" max="5377" width="10.42578125" style="2" customWidth="1"/>
    <col min="5378" max="5378" width="0.42578125" style="2" customWidth="1"/>
    <col min="5379" max="5379" width="10.42578125" style="2" customWidth="1"/>
    <col min="5380" max="5380" width="0.42578125" style="2" customWidth="1"/>
    <col min="5381" max="5381" width="10.42578125" style="2" customWidth="1"/>
    <col min="5382" max="5382" width="0.42578125" style="2" customWidth="1"/>
    <col min="5383" max="5383" width="10.42578125" style="2" customWidth="1"/>
    <col min="5384" max="5384" width="0.42578125" style="2" customWidth="1"/>
    <col min="5385" max="5385" width="10.42578125" style="2" customWidth="1"/>
    <col min="5386" max="5386" width="1.42578125" style="2" customWidth="1"/>
    <col min="5387" max="5387" width="10.42578125" style="2" customWidth="1"/>
    <col min="5388" max="5627" width="10.42578125" style="2"/>
    <col min="5628" max="5628" width="25.42578125" style="2" customWidth="1"/>
    <col min="5629" max="5629" width="5.42578125" style="2" customWidth="1"/>
    <col min="5630" max="5630" width="1.42578125" style="2" customWidth="1"/>
    <col min="5631" max="5631" width="10.42578125" style="2" customWidth="1"/>
    <col min="5632" max="5632" width="0.42578125" style="2" customWidth="1"/>
    <col min="5633" max="5633" width="10.42578125" style="2" customWidth="1"/>
    <col min="5634" max="5634" width="0.42578125" style="2" customWidth="1"/>
    <col min="5635" max="5635" width="10.42578125" style="2" customWidth="1"/>
    <col min="5636" max="5636" width="0.42578125" style="2" customWidth="1"/>
    <col min="5637" max="5637" width="10.42578125" style="2" customWidth="1"/>
    <col min="5638" max="5638" width="0.42578125" style="2" customWidth="1"/>
    <col min="5639" max="5639" width="10.42578125" style="2" customWidth="1"/>
    <col min="5640" max="5640" width="0.42578125" style="2" customWidth="1"/>
    <col min="5641" max="5641" width="10.42578125" style="2" customWidth="1"/>
    <col min="5642" max="5642" width="1.42578125" style="2" customWidth="1"/>
    <col min="5643" max="5643" width="10.42578125" style="2" customWidth="1"/>
    <col min="5644" max="5883" width="10.42578125" style="2"/>
    <col min="5884" max="5884" width="25.42578125" style="2" customWidth="1"/>
    <col min="5885" max="5885" width="5.42578125" style="2" customWidth="1"/>
    <col min="5886" max="5886" width="1.42578125" style="2" customWidth="1"/>
    <col min="5887" max="5887" width="10.42578125" style="2" customWidth="1"/>
    <col min="5888" max="5888" width="0.42578125" style="2" customWidth="1"/>
    <col min="5889" max="5889" width="10.42578125" style="2" customWidth="1"/>
    <col min="5890" max="5890" width="0.42578125" style="2" customWidth="1"/>
    <col min="5891" max="5891" width="10.42578125" style="2" customWidth="1"/>
    <col min="5892" max="5892" width="0.42578125" style="2" customWidth="1"/>
    <col min="5893" max="5893" width="10.42578125" style="2" customWidth="1"/>
    <col min="5894" max="5894" width="0.42578125" style="2" customWidth="1"/>
    <col min="5895" max="5895" width="10.42578125" style="2" customWidth="1"/>
    <col min="5896" max="5896" width="0.42578125" style="2" customWidth="1"/>
    <col min="5897" max="5897" width="10.42578125" style="2" customWidth="1"/>
    <col min="5898" max="5898" width="1.42578125" style="2" customWidth="1"/>
    <col min="5899" max="5899" width="10.42578125" style="2" customWidth="1"/>
    <col min="5900" max="6139" width="10.42578125" style="2"/>
    <col min="6140" max="6140" width="25.42578125" style="2" customWidth="1"/>
    <col min="6141" max="6141" width="5.42578125" style="2" customWidth="1"/>
    <col min="6142" max="6142" width="1.42578125" style="2" customWidth="1"/>
    <col min="6143" max="6143" width="10.42578125" style="2" customWidth="1"/>
    <col min="6144" max="6144" width="0.42578125" style="2" customWidth="1"/>
    <col min="6145" max="6145" width="10.42578125" style="2" customWidth="1"/>
    <col min="6146" max="6146" width="0.42578125" style="2" customWidth="1"/>
    <col min="6147" max="6147" width="10.42578125" style="2" customWidth="1"/>
    <col min="6148" max="6148" width="0.42578125" style="2" customWidth="1"/>
    <col min="6149" max="6149" width="10.42578125" style="2" customWidth="1"/>
    <col min="6150" max="6150" width="0.42578125" style="2" customWidth="1"/>
    <col min="6151" max="6151" width="10.42578125" style="2" customWidth="1"/>
    <col min="6152" max="6152" width="0.42578125" style="2" customWidth="1"/>
    <col min="6153" max="6153" width="10.42578125" style="2" customWidth="1"/>
    <col min="6154" max="6154" width="1.42578125" style="2" customWidth="1"/>
    <col min="6155" max="6155" width="10.42578125" style="2" customWidth="1"/>
    <col min="6156" max="6395" width="10.42578125" style="2"/>
    <col min="6396" max="6396" width="25.42578125" style="2" customWidth="1"/>
    <col min="6397" max="6397" width="5.42578125" style="2" customWidth="1"/>
    <col min="6398" max="6398" width="1.42578125" style="2" customWidth="1"/>
    <col min="6399" max="6399" width="10.42578125" style="2" customWidth="1"/>
    <col min="6400" max="6400" width="0.42578125" style="2" customWidth="1"/>
    <col min="6401" max="6401" width="10.42578125" style="2" customWidth="1"/>
    <col min="6402" max="6402" width="0.42578125" style="2" customWidth="1"/>
    <col min="6403" max="6403" width="10.42578125" style="2" customWidth="1"/>
    <col min="6404" max="6404" width="0.42578125" style="2" customWidth="1"/>
    <col min="6405" max="6405" width="10.42578125" style="2" customWidth="1"/>
    <col min="6406" max="6406" width="0.42578125" style="2" customWidth="1"/>
    <col min="6407" max="6407" width="10.42578125" style="2" customWidth="1"/>
    <col min="6408" max="6408" width="0.42578125" style="2" customWidth="1"/>
    <col min="6409" max="6409" width="10.42578125" style="2" customWidth="1"/>
    <col min="6410" max="6410" width="1.42578125" style="2" customWidth="1"/>
    <col min="6411" max="6411" width="10.42578125" style="2" customWidth="1"/>
    <col min="6412" max="6651" width="10.42578125" style="2"/>
    <col min="6652" max="6652" width="25.42578125" style="2" customWidth="1"/>
    <col min="6653" max="6653" width="5.42578125" style="2" customWidth="1"/>
    <col min="6654" max="6654" width="1.42578125" style="2" customWidth="1"/>
    <col min="6655" max="6655" width="10.42578125" style="2" customWidth="1"/>
    <col min="6656" max="6656" width="0.42578125" style="2" customWidth="1"/>
    <col min="6657" max="6657" width="10.42578125" style="2" customWidth="1"/>
    <col min="6658" max="6658" width="0.42578125" style="2" customWidth="1"/>
    <col min="6659" max="6659" width="10.42578125" style="2" customWidth="1"/>
    <col min="6660" max="6660" width="0.42578125" style="2" customWidth="1"/>
    <col min="6661" max="6661" width="10.42578125" style="2" customWidth="1"/>
    <col min="6662" max="6662" width="0.42578125" style="2" customWidth="1"/>
    <col min="6663" max="6663" width="10.42578125" style="2" customWidth="1"/>
    <col min="6664" max="6664" width="0.42578125" style="2" customWidth="1"/>
    <col min="6665" max="6665" width="10.42578125" style="2" customWidth="1"/>
    <col min="6666" max="6666" width="1.42578125" style="2" customWidth="1"/>
    <col min="6667" max="6667" width="10.42578125" style="2" customWidth="1"/>
    <col min="6668" max="6907" width="10.42578125" style="2"/>
    <col min="6908" max="6908" width="25.42578125" style="2" customWidth="1"/>
    <col min="6909" max="6909" width="5.42578125" style="2" customWidth="1"/>
    <col min="6910" max="6910" width="1.42578125" style="2" customWidth="1"/>
    <col min="6911" max="6911" width="10.42578125" style="2" customWidth="1"/>
    <col min="6912" max="6912" width="0.42578125" style="2" customWidth="1"/>
    <col min="6913" max="6913" width="10.42578125" style="2" customWidth="1"/>
    <col min="6914" max="6914" width="0.42578125" style="2" customWidth="1"/>
    <col min="6915" max="6915" width="10.42578125" style="2" customWidth="1"/>
    <col min="6916" max="6916" width="0.42578125" style="2" customWidth="1"/>
    <col min="6917" max="6917" width="10.42578125" style="2" customWidth="1"/>
    <col min="6918" max="6918" width="0.42578125" style="2" customWidth="1"/>
    <col min="6919" max="6919" width="10.42578125" style="2" customWidth="1"/>
    <col min="6920" max="6920" width="0.42578125" style="2" customWidth="1"/>
    <col min="6921" max="6921" width="10.42578125" style="2" customWidth="1"/>
    <col min="6922" max="6922" width="1.42578125" style="2" customWidth="1"/>
    <col min="6923" max="6923" width="10.42578125" style="2" customWidth="1"/>
    <col min="6924" max="7163" width="10.42578125" style="2"/>
    <col min="7164" max="7164" width="25.42578125" style="2" customWidth="1"/>
    <col min="7165" max="7165" width="5.42578125" style="2" customWidth="1"/>
    <col min="7166" max="7166" width="1.42578125" style="2" customWidth="1"/>
    <col min="7167" max="7167" width="10.42578125" style="2" customWidth="1"/>
    <col min="7168" max="7168" width="0.42578125" style="2" customWidth="1"/>
    <col min="7169" max="7169" width="10.42578125" style="2" customWidth="1"/>
    <col min="7170" max="7170" width="0.42578125" style="2" customWidth="1"/>
    <col min="7171" max="7171" width="10.42578125" style="2" customWidth="1"/>
    <col min="7172" max="7172" width="0.42578125" style="2" customWidth="1"/>
    <col min="7173" max="7173" width="10.42578125" style="2" customWidth="1"/>
    <col min="7174" max="7174" width="0.42578125" style="2" customWidth="1"/>
    <col min="7175" max="7175" width="10.42578125" style="2" customWidth="1"/>
    <col min="7176" max="7176" width="0.42578125" style="2" customWidth="1"/>
    <col min="7177" max="7177" width="10.42578125" style="2" customWidth="1"/>
    <col min="7178" max="7178" width="1.42578125" style="2" customWidth="1"/>
    <col min="7179" max="7179" width="10.42578125" style="2" customWidth="1"/>
    <col min="7180" max="7419" width="10.42578125" style="2"/>
    <col min="7420" max="7420" width="25.42578125" style="2" customWidth="1"/>
    <col min="7421" max="7421" width="5.42578125" style="2" customWidth="1"/>
    <col min="7422" max="7422" width="1.42578125" style="2" customWidth="1"/>
    <col min="7423" max="7423" width="10.42578125" style="2" customWidth="1"/>
    <col min="7424" max="7424" width="0.42578125" style="2" customWidth="1"/>
    <col min="7425" max="7425" width="10.42578125" style="2" customWidth="1"/>
    <col min="7426" max="7426" width="0.42578125" style="2" customWidth="1"/>
    <col min="7427" max="7427" width="10.42578125" style="2" customWidth="1"/>
    <col min="7428" max="7428" width="0.42578125" style="2" customWidth="1"/>
    <col min="7429" max="7429" width="10.42578125" style="2" customWidth="1"/>
    <col min="7430" max="7430" width="0.42578125" style="2" customWidth="1"/>
    <col min="7431" max="7431" width="10.42578125" style="2" customWidth="1"/>
    <col min="7432" max="7432" width="0.42578125" style="2" customWidth="1"/>
    <col min="7433" max="7433" width="10.42578125" style="2" customWidth="1"/>
    <col min="7434" max="7434" width="1.42578125" style="2" customWidth="1"/>
    <col min="7435" max="7435" width="10.42578125" style="2" customWidth="1"/>
    <col min="7436" max="7675" width="10.42578125" style="2"/>
    <col min="7676" max="7676" width="25.42578125" style="2" customWidth="1"/>
    <col min="7677" max="7677" width="5.42578125" style="2" customWidth="1"/>
    <col min="7678" max="7678" width="1.42578125" style="2" customWidth="1"/>
    <col min="7679" max="7679" width="10.42578125" style="2" customWidth="1"/>
    <col min="7680" max="7680" width="0.42578125" style="2" customWidth="1"/>
    <col min="7681" max="7681" width="10.42578125" style="2" customWidth="1"/>
    <col min="7682" max="7682" width="0.42578125" style="2" customWidth="1"/>
    <col min="7683" max="7683" width="10.42578125" style="2" customWidth="1"/>
    <col min="7684" max="7684" width="0.42578125" style="2" customWidth="1"/>
    <col min="7685" max="7685" width="10.42578125" style="2" customWidth="1"/>
    <col min="7686" max="7686" width="0.42578125" style="2" customWidth="1"/>
    <col min="7687" max="7687" width="10.42578125" style="2" customWidth="1"/>
    <col min="7688" max="7688" width="0.42578125" style="2" customWidth="1"/>
    <col min="7689" max="7689" width="10.42578125" style="2" customWidth="1"/>
    <col min="7690" max="7690" width="1.42578125" style="2" customWidth="1"/>
    <col min="7691" max="7691" width="10.42578125" style="2" customWidth="1"/>
    <col min="7692" max="7931" width="10.42578125" style="2"/>
    <col min="7932" max="7932" width="25.42578125" style="2" customWidth="1"/>
    <col min="7933" max="7933" width="5.42578125" style="2" customWidth="1"/>
    <col min="7934" max="7934" width="1.42578125" style="2" customWidth="1"/>
    <col min="7935" max="7935" width="10.42578125" style="2" customWidth="1"/>
    <col min="7936" max="7936" width="0.42578125" style="2" customWidth="1"/>
    <col min="7937" max="7937" width="10.42578125" style="2" customWidth="1"/>
    <col min="7938" max="7938" width="0.42578125" style="2" customWidth="1"/>
    <col min="7939" max="7939" width="10.42578125" style="2" customWidth="1"/>
    <col min="7940" max="7940" width="0.42578125" style="2" customWidth="1"/>
    <col min="7941" max="7941" width="10.42578125" style="2" customWidth="1"/>
    <col min="7942" max="7942" width="0.42578125" style="2" customWidth="1"/>
    <col min="7943" max="7943" width="10.42578125" style="2" customWidth="1"/>
    <col min="7944" max="7944" width="0.42578125" style="2" customWidth="1"/>
    <col min="7945" max="7945" width="10.42578125" style="2" customWidth="1"/>
    <col min="7946" max="7946" width="1.42578125" style="2" customWidth="1"/>
    <col min="7947" max="7947" width="10.42578125" style="2" customWidth="1"/>
    <col min="7948" max="8187" width="10.42578125" style="2"/>
    <col min="8188" max="8188" width="25.42578125" style="2" customWidth="1"/>
    <col min="8189" max="8189" width="5.42578125" style="2" customWidth="1"/>
    <col min="8190" max="8190" width="1.42578125" style="2" customWidth="1"/>
    <col min="8191" max="8191" width="10.42578125" style="2" customWidth="1"/>
    <col min="8192" max="8192" width="0.42578125" style="2" customWidth="1"/>
    <col min="8193" max="8193" width="10.42578125" style="2" customWidth="1"/>
    <col min="8194" max="8194" width="0.42578125" style="2" customWidth="1"/>
    <col min="8195" max="8195" width="10.42578125" style="2" customWidth="1"/>
    <col min="8196" max="8196" width="0.42578125" style="2" customWidth="1"/>
    <col min="8197" max="8197" width="10.42578125" style="2" customWidth="1"/>
    <col min="8198" max="8198" width="0.42578125" style="2" customWidth="1"/>
    <col min="8199" max="8199" width="10.42578125" style="2" customWidth="1"/>
    <col min="8200" max="8200" width="0.42578125" style="2" customWidth="1"/>
    <col min="8201" max="8201" width="10.42578125" style="2" customWidth="1"/>
    <col min="8202" max="8202" width="1.42578125" style="2" customWidth="1"/>
    <col min="8203" max="8203" width="10.42578125" style="2" customWidth="1"/>
    <col min="8204" max="8443" width="10.42578125" style="2"/>
    <col min="8444" max="8444" width="25.42578125" style="2" customWidth="1"/>
    <col min="8445" max="8445" width="5.42578125" style="2" customWidth="1"/>
    <col min="8446" max="8446" width="1.42578125" style="2" customWidth="1"/>
    <col min="8447" max="8447" width="10.42578125" style="2" customWidth="1"/>
    <col min="8448" max="8448" width="0.42578125" style="2" customWidth="1"/>
    <col min="8449" max="8449" width="10.42578125" style="2" customWidth="1"/>
    <col min="8450" max="8450" width="0.42578125" style="2" customWidth="1"/>
    <col min="8451" max="8451" width="10.42578125" style="2" customWidth="1"/>
    <col min="8452" max="8452" width="0.42578125" style="2" customWidth="1"/>
    <col min="8453" max="8453" width="10.42578125" style="2" customWidth="1"/>
    <col min="8454" max="8454" width="0.42578125" style="2" customWidth="1"/>
    <col min="8455" max="8455" width="10.42578125" style="2" customWidth="1"/>
    <col min="8456" max="8456" width="0.42578125" style="2" customWidth="1"/>
    <col min="8457" max="8457" width="10.42578125" style="2" customWidth="1"/>
    <col min="8458" max="8458" width="1.42578125" style="2" customWidth="1"/>
    <col min="8459" max="8459" width="10.42578125" style="2" customWidth="1"/>
    <col min="8460" max="8699" width="10.42578125" style="2"/>
    <col min="8700" max="8700" width="25.42578125" style="2" customWidth="1"/>
    <col min="8701" max="8701" width="5.42578125" style="2" customWidth="1"/>
    <col min="8702" max="8702" width="1.42578125" style="2" customWidth="1"/>
    <col min="8703" max="8703" width="10.42578125" style="2" customWidth="1"/>
    <col min="8704" max="8704" width="0.42578125" style="2" customWidth="1"/>
    <col min="8705" max="8705" width="10.42578125" style="2" customWidth="1"/>
    <col min="8706" max="8706" width="0.42578125" style="2" customWidth="1"/>
    <col min="8707" max="8707" width="10.42578125" style="2" customWidth="1"/>
    <col min="8708" max="8708" width="0.42578125" style="2" customWidth="1"/>
    <col min="8709" max="8709" width="10.42578125" style="2" customWidth="1"/>
    <col min="8710" max="8710" width="0.42578125" style="2" customWidth="1"/>
    <col min="8711" max="8711" width="10.42578125" style="2" customWidth="1"/>
    <col min="8712" max="8712" width="0.42578125" style="2" customWidth="1"/>
    <col min="8713" max="8713" width="10.42578125" style="2" customWidth="1"/>
    <col min="8714" max="8714" width="1.42578125" style="2" customWidth="1"/>
    <col min="8715" max="8715" width="10.42578125" style="2" customWidth="1"/>
    <col min="8716" max="8955" width="10.42578125" style="2"/>
    <col min="8956" max="8956" width="25.42578125" style="2" customWidth="1"/>
    <col min="8957" max="8957" width="5.42578125" style="2" customWidth="1"/>
    <col min="8958" max="8958" width="1.42578125" style="2" customWidth="1"/>
    <col min="8959" max="8959" width="10.42578125" style="2" customWidth="1"/>
    <col min="8960" max="8960" width="0.42578125" style="2" customWidth="1"/>
    <col min="8961" max="8961" width="10.42578125" style="2" customWidth="1"/>
    <col min="8962" max="8962" width="0.42578125" style="2" customWidth="1"/>
    <col min="8963" max="8963" width="10.42578125" style="2" customWidth="1"/>
    <col min="8964" max="8964" width="0.42578125" style="2" customWidth="1"/>
    <col min="8965" max="8965" width="10.42578125" style="2" customWidth="1"/>
    <col min="8966" max="8966" width="0.42578125" style="2" customWidth="1"/>
    <col min="8967" max="8967" width="10.42578125" style="2" customWidth="1"/>
    <col min="8968" max="8968" width="0.42578125" style="2" customWidth="1"/>
    <col min="8969" max="8969" width="10.42578125" style="2" customWidth="1"/>
    <col min="8970" max="8970" width="1.42578125" style="2" customWidth="1"/>
    <col min="8971" max="8971" width="10.42578125" style="2" customWidth="1"/>
    <col min="8972" max="9211" width="10.42578125" style="2"/>
    <col min="9212" max="9212" width="25.42578125" style="2" customWidth="1"/>
    <col min="9213" max="9213" width="5.42578125" style="2" customWidth="1"/>
    <col min="9214" max="9214" width="1.42578125" style="2" customWidth="1"/>
    <col min="9215" max="9215" width="10.42578125" style="2" customWidth="1"/>
    <col min="9216" max="9216" width="0.42578125" style="2" customWidth="1"/>
    <col min="9217" max="9217" width="10.42578125" style="2" customWidth="1"/>
    <col min="9218" max="9218" width="0.42578125" style="2" customWidth="1"/>
    <col min="9219" max="9219" width="10.42578125" style="2" customWidth="1"/>
    <col min="9220" max="9220" width="0.42578125" style="2" customWidth="1"/>
    <col min="9221" max="9221" width="10.42578125" style="2" customWidth="1"/>
    <col min="9222" max="9222" width="0.42578125" style="2" customWidth="1"/>
    <col min="9223" max="9223" width="10.42578125" style="2" customWidth="1"/>
    <col min="9224" max="9224" width="0.42578125" style="2" customWidth="1"/>
    <col min="9225" max="9225" width="10.42578125" style="2" customWidth="1"/>
    <col min="9226" max="9226" width="1.42578125" style="2" customWidth="1"/>
    <col min="9227" max="9227" width="10.42578125" style="2" customWidth="1"/>
    <col min="9228" max="9467" width="10.42578125" style="2"/>
    <col min="9468" max="9468" width="25.42578125" style="2" customWidth="1"/>
    <col min="9469" max="9469" width="5.42578125" style="2" customWidth="1"/>
    <col min="9470" max="9470" width="1.42578125" style="2" customWidth="1"/>
    <col min="9471" max="9471" width="10.42578125" style="2" customWidth="1"/>
    <col min="9472" max="9472" width="0.42578125" style="2" customWidth="1"/>
    <col min="9473" max="9473" width="10.42578125" style="2" customWidth="1"/>
    <col min="9474" max="9474" width="0.42578125" style="2" customWidth="1"/>
    <col min="9475" max="9475" width="10.42578125" style="2" customWidth="1"/>
    <col min="9476" max="9476" width="0.42578125" style="2" customWidth="1"/>
    <col min="9477" max="9477" width="10.42578125" style="2" customWidth="1"/>
    <col min="9478" max="9478" width="0.42578125" style="2" customWidth="1"/>
    <col min="9479" max="9479" width="10.42578125" style="2" customWidth="1"/>
    <col min="9480" max="9480" width="0.42578125" style="2" customWidth="1"/>
    <col min="9481" max="9481" width="10.42578125" style="2" customWidth="1"/>
    <col min="9482" max="9482" width="1.42578125" style="2" customWidth="1"/>
    <col min="9483" max="9483" width="10.42578125" style="2" customWidth="1"/>
    <col min="9484" max="9723" width="10.42578125" style="2"/>
    <col min="9724" max="9724" width="25.42578125" style="2" customWidth="1"/>
    <col min="9725" max="9725" width="5.42578125" style="2" customWidth="1"/>
    <col min="9726" max="9726" width="1.42578125" style="2" customWidth="1"/>
    <col min="9727" max="9727" width="10.42578125" style="2" customWidth="1"/>
    <col min="9728" max="9728" width="0.42578125" style="2" customWidth="1"/>
    <col min="9729" max="9729" width="10.42578125" style="2" customWidth="1"/>
    <col min="9730" max="9730" width="0.42578125" style="2" customWidth="1"/>
    <col min="9731" max="9731" width="10.42578125" style="2" customWidth="1"/>
    <col min="9732" max="9732" width="0.42578125" style="2" customWidth="1"/>
    <col min="9733" max="9733" width="10.42578125" style="2" customWidth="1"/>
    <col min="9734" max="9734" width="0.42578125" style="2" customWidth="1"/>
    <col min="9735" max="9735" width="10.42578125" style="2" customWidth="1"/>
    <col min="9736" max="9736" width="0.42578125" style="2" customWidth="1"/>
    <col min="9737" max="9737" width="10.42578125" style="2" customWidth="1"/>
    <col min="9738" max="9738" width="1.42578125" style="2" customWidth="1"/>
    <col min="9739" max="9739" width="10.42578125" style="2" customWidth="1"/>
    <col min="9740" max="9979" width="10.42578125" style="2"/>
    <col min="9980" max="9980" width="25.42578125" style="2" customWidth="1"/>
    <col min="9981" max="9981" width="5.42578125" style="2" customWidth="1"/>
    <col min="9982" max="9982" width="1.42578125" style="2" customWidth="1"/>
    <col min="9983" max="9983" width="10.42578125" style="2" customWidth="1"/>
    <col min="9984" max="9984" width="0.42578125" style="2" customWidth="1"/>
    <col min="9985" max="9985" width="10.42578125" style="2" customWidth="1"/>
    <col min="9986" max="9986" width="0.42578125" style="2" customWidth="1"/>
    <col min="9987" max="9987" width="10.42578125" style="2" customWidth="1"/>
    <col min="9988" max="9988" width="0.42578125" style="2" customWidth="1"/>
    <col min="9989" max="9989" width="10.42578125" style="2" customWidth="1"/>
    <col min="9990" max="9990" width="0.42578125" style="2" customWidth="1"/>
    <col min="9991" max="9991" width="10.42578125" style="2" customWidth="1"/>
    <col min="9992" max="9992" width="0.42578125" style="2" customWidth="1"/>
    <col min="9993" max="9993" width="10.42578125" style="2" customWidth="1"/>
    <col min="9994" max="9994" width="1.42578125" style="2" customWidth="1"/>
    <col min="9995" max="9995" width="10.42578125" style="2" customWidth="1"/>
    <col min="9996" max="10235" width="10.42578125" style="2"/>
    <col min="10236" max="10236" width="25.42578125" style="2" customWidth="1"/>
    <col min="10237" max="10237" width="5.42578125" style="2" customWidth="1"/>
    <col min="10238" max="10238" width="1.42578125" style="2" customWidth="1"/>
    <col min="10239" max="10239" width="10.42578125" style="2" customWidth="1"/>
    <col min="10240" max="10240" width="0.42578125" style="2" customWidth="1"/>
    <col min="10241" max="10241" width="10.42578125" style="2" customWidth="1"/>
    <col min="10242" max="10242" width="0.42578125" style="2" customWidth="1"/>
    <col min="10243" max="10243" width="10.42578125" style="2" customWidth="1"/>
    <col min="10244" max="10244" width="0.42578125" style="2" customWidth="1"/>
    <col min="10245" max="10245" width="10.42578125" style="2" customWidth="1"/>
    <col min="10246" max="10246" width="0.42578125" style="2" customWidth="1"/>
    <col min="10247" max="10247" width="10.42578125" style="2" customWidth="1"/>
    <col min="10248" max="10248" width="0.42578125" style="2" customWidth="1"/>
    <col min="10249" max="10249" width="10.42578125" style="2" customWidth="1"/>
    <col min="10250" max="10250" width="1.42578125" style="2" customWidth="1"/>
    <col min="10251" max="10251" width="10.42578125" style="2" customWidth="1"/>
    <col min="10252" max="10491" width="10.42578125" style="2"/>
    <col min="10492" max="10492" width="25.42578125" style="2" customWidth="1"/>
    <col min="10493" max="10493" width="5.42578125" style="2" customWidth="1"/>
    <col min="10494" max="10494" width="1.42578125" style="2" customWidth="1"/>
    <col min="10495" max="10495" width="10.42578125" style="2" customWidth="1"/>
    <col min="10496" max="10496" width="0.42578125" style="2" customWidth="1"/>
    <col min="10497" max="10497" width="10.42578125" style="2" customWidth="1"/>
    <col min="10498" max="10498" width="0.42578125" style="2" customWidth="1"/>
    <col min="10499" max="10499" width="10.42578125" style="2" customWidth="1"/>
    <col min="10500" max="10500" width="0.42578125" style="2" customWidth="1"/>
    <col min="10501" max="10501" width="10.42578125" style="2" customWidth="1"/>
    <col min="10502" max="10502" width="0.42578125" style="2" customWidth="1"/>
    <col min="10503" max="10503" width="10.42578125" style="2" customWidth="1"/>
    <col min="10504" max="10504" width="0.42578125" style="2" customWidth="1"/>
    <col min="10505" max="10505" width="10.42578125" style="2" customWidth="1"/>
    <col min="10506" max="10506" width="1.42578125" style="2" customWidth="1"/>
    <col min="10507" max="10507" width="10.42578125" style="2" customWidth="1"/>
    <col min="10508" max="10747" width="10.42578125" style="2"/>
    <col min="10748" max="10748" width="25.42578125" style="2" customWidth="1"/>
    <col min="10749" max="10749" width="5.42578125" style="2" customWidth="1"/>
    <col min="10750" max="10750" width="1.42578125" style="2" customWidth="1"/>
    <col min="10751" max="10751" width="10.42578125" style="2" customWidth="1"/>
    <col min="10752" max="10752" width="0.42578125" style="2" customWidth="1"/>
    <col min="10753" max="10753" width="10.42578125" style="2" customWidth="1"/>
    <col min="10754" max="10754" width="0.42578125" style="2" customWidth="1"/>
    <col min="10755" max="10755" width="10.42578125" style="2" customWidth="1"/>
    <col min="10756" max="10756" width="0.42578125" style="2" customWidth="1"/>
    <col min="10757" max="10757" width="10.42578125" style="2" customWidth="1"/>
    <col min="10758" max="10758" width="0.42578125" style="2" customWidth="1"/>
    <col min="10759" max="10759" width="10.42578125" style="2" customWidth="1"/>
    <col min="10760" max="10760" width="0.42578125" style="2" customWidth="1"/>
    <col min="10761" max="10761" width="10.42578125" style="2" customWidth="1"/>
    <col min="10762" max="10762" width="1.42578125" style="2" customWidth="1"/>
    <col min="10763" max="10763" width="10.42578125" style="2" customWidth="1"/>
    <col min="10764" max="11003" width="10.42578125" style="2"/>
    <col min="11004" max="11004" width="25.42578125" style="2" customWidth="1"/>
    <col min="11005" max="11005" width="5.42578125" style="2" customWidth="1"/>
    <col min="11006" max="11006" width="1.42578125" style="2" customWidth="1"/>
    <col min="11007" max="11007" width="10.42578125" style="2" customWidth="1"/>
    <col min="11008" max="11008" width="0.42578125" style="2" customWidth="1"/>
    <col min="11009" max="11009" width="10.42578125" style="2" customWidth="1"/>
    <col min="11010" max="11010" width="0.42578125" style="2" customWidth="1"/>
    <col min="11011" max="11011" width="10.42578125" style="2" customWidth="1"/>
    <col min="11012" max="11012" width="0.42578125" style="2" customWidth="1"/>
    <col min="11013" max="11013" width="10.42578125" style="2" customWidth="1"/>
    <col min="11014" max="11014" width="0.42578125" style="2" customWidth="1"/>
    <col min="11015" max="11015" width="10.42578125" style="2" customWidth="1"/>
    <col min="11016" max="11016" width="0.42578125" style="2" customWidth="1"/>
    <col min="11017" max="11017" width="10.42578125" style="2" customWidth="1"/>
    <col min="11018" max="11018" width="1.42578125" style="2" customWidth="1"/>
    <col min="11019" max="11019" width="10.42578125" style="2" customWidth="1"/>
    <col min="11020" max="11259" width="10.42578125" style="2"/>
    <col min="11260" max="11260" width="25.42578125" style="2" customWidth="1"/>
    <col min="11261" max="11261" width="5.42578125" style="2" customWidth="1"/>
    <col min="11262" max="11262" width="1.42578125" style="2" customWidth="1"/>
    <col min="11263" max="11263" width="10.42578125" style="2" customWidth="1"/>
    <col min="11264" max="11264" width="0.42578125" style="2" customWidth="1"/>
    <col min="11265" max="11265" width="10.42578125" style="2" customWidth="1"/>
    <col min="11266" max="11266" width="0.42578125" style="2" customWidth="1"/>
    <col min="11267" max="11267" width="10.42578125" style="2" customWidth="1"/>
    <col min="11268" max="11268" width="0.42578125" style="2" customWidth="1"/>
    <col min="11269" max="11269" width="10.42578125" style="2" customWidth="1"/>
    <col min="11270" max="11270" width="0.42578125" style="2" customWidth="1"/>
    <col min="11271" max="11271" width="10.42578125" style="2" customWidth="1"/>
    <col min="11272" max="11272" width="0.42578125" style="2" customWidth="1"/>
    <col min="11273" max="11273" width="10.42578125" style="2" customWidth="1"/>
    <col min="11274" max="11274" width="1.42578125" style="2" customWidth="1"/>
    <col min="11275" max="11275" width="10.42578125" style="2" customWidth="1"/>
    <col min="11276" max="11515" width="10.42578125" style="2"/>
    <col min="11516" max="11516" width="25.42578125" style="2" customWidth="1"/>
    <col min="11517" max="11517" width="5.42578125" style="2" customWidth="1"/>
    <col min="11518" max="11518" width="1.42578125" style="2" customWidth="1"/>
    <col min="11519" max="11519" width="10.42578125" style="2" customWidth="1"/>
    <col min="11520" max="11520" width="0.42578125" style="2" customWidth="1"/>
    <col min="11521" max="11521" width="10.42578125" style="2" customWidth="1"/>
    <col min="11522" max="11522" width="0.42578125" style="2" customWidth="1"/>
    <col min="11523" max="11523" width="10.42578125" style="2" customWidth="1"/>
    <col min="11524" max="11524" width="0.42578125" style="2" customWidth="1"/>
    <col min="11525" max="11525" width="10.42578125" style="2" customWidth="1"/>
    <col min="11526" max="11526" width="0.42578125" style="2" customWidth="1"/>
    <col min="11527" max="11527" width="10.42578125" style="2" customWidth="1"/>
    <col min="11528" max="11528" width="0.42578125" style="2" customWidth="1"/>
    <col min="11529" max="11529" width="10.42578125" style="2" customWidth="1"/>
    <col min="11530" max="11530" width="1.42578125" style="2" customWidth="1"/>
    <col min="11531" max="11531" width="10.42578125" style="2" customWidth="1"/>
    <col min="11532" max="11771" width="10.42578125" style="2"/>
    <col min="11772" max="11772" width="25.42578125" style="2" customWidth="1"/>
    <col min="11773" max="11773" width="5.42578125" style="2" customWidth="1"/>
    <col min="11774" max="11774" width="1.42578125" style="2" customWidth="1"/>
    <col min="11775" max="11775" width="10.42578125" style="2" customWidth="1"/>
    <col min="11776" max="11776" width="0.42578125" style="2" customWidth="1"/>
    <col min="11777" max="11777" width="10.42578125" style="2" customWidth="1"/>
    <col min="11778" max="11778" width="0.42578125" style="2" customWidth="1"/>
    <col min="11779" max="11779" width="10.42578125" style="2" customWidth="1"/>
    <col min="11780" max="11780" width="0.42578125" style="2" customWidth="1"/>
    <col min="11781" max="11781" width="10.42578125" style="2" customWidth="1"/>
    <col min="11782" max="11782" width="0.42578125" style="2" customWidth="1"/>
    <col min="11783" max="11783" width="10.42578125" style="2" customWidth="1"/>
    <col min="11784" max="11784" width="0.42578125" style="2" customWidth="1"/>
    <col min="11785" max="11785" width="10.42578125" style="2" customWidth="1"/>
    <col min="11786" max="11786" width="1.42578125" style="2" customWidth="1"/>
    <col min="11787" max="11787" width="10.42578125" style="2" customWidth="1"/>
    <col min="11788" max="12027" width="10.42578125" style="2"/>
    <col min="12028" max="12028" width="25.42578125" style="2" customWidth="1"/>
    <col min="12029" max="12029" width="5.42578125" style="2" customWidth="1"/>
    <col min="12030" max="12030" width="1.42578125" style="2" customWidth="1"/>
    <col min="12031" max="12031" width="10.42578125" style="2" customWidth="1"/>
    <col min="12032" max="12032" width="0.42578125" style="2" customWidth="1"/>
    <col min="12033" max="12033" width="10.42578125" style="2" customWidth="1"/>
    <col min="12034" max="12034" width="0.42578125" style="2" customWidth="1"/>
    <col min="12035" max="12035" width="10.42578125" style="2" customWidth="1"/>
    <col min="12036" max="12036" width="0.42578125" style="2" customWidth="1"/>
    <col min="12037" max="12037" width="10.42578125" style="2" customWidth="1"/>
    <col min="12038" max="12038" width="0.42578125" style="2" customWidth="1"/>
    <col min="12039" max="12039" width="10.42578125" style="2" customWidth="1"/>
    <col min="12040" max="12040" width="0.42578125" style="2" customWidth="1"/>
    <col min="12041" max="12041" width="10.42578125" style="2" customWidth="1"/>
    <col min="12042" max="12042" width="1.42578125" style="2" customWidth="1"/>
    <col min="12043" max="12043" width="10.42578125" style="2" customWidth="1"/>
    <col min="12044" max="12283" width="10.42578125" style="2"/>
    <col min="12284" max="12284" width="25.42578125" style="2" customWidth="1"/>
    <col min="12285" max="12285" width="5.42578125" style="2" customWidth="1"/>
    <col min="12286" max="12286" width="1.42578125" style="2" customWidth="1"/>
    <col min="12287" max="12287" width="10.42578125" style="2" customWidth="1"/>
    <col min="12288" max="12288" width="0.42578125" style="2" customWidth="1"/>
    <col min="12289" max="12289" width="10.42578125" style="2" customWidth="1"/>
    <col min="12290" max="12290" width="0.42578125" style="2" customWidth="1"/>
    <col min="12291" max="12291" width="10.42578125" style="2" customWidth="1"/>
    <col min="12292" max="12292" width="0.42578125" style="2" customWidth="1"/>
    <col min="12293" max="12293" width="10.42578125" style="2" customWidth="1"/>
    <col min="12294" max="12294" width="0.42578125" style="2" customWidth="1"/>
    <col min="12295" max="12295" width="10.42578125" style="2" customWidth="1"/>
    <col min="12296" max="12296" width="0.42578125" style="2" customWidth="1"/>
    <col min="12297" max="12297" width="10.42578125" style="2" customWidth="1"/>
    <col min="12298" max="12298" width="1.42578125" style="2" customWidth="1"/>
    <col min="12299" max="12299" width="10.42578125" style="2" customWidth="1"/>
    <col min="12300" max="12539" width="10.42578125" style="2"/>
    <col min="12540" max="12540" width="25.42578125" style="2" customWidth="1"/>
    <col min="12541" max="12541" width="5.42578125" style="2" customWidth="1"/>
    <col min="12542" max="12542" width="1.42578125" style="2" customWidth="1"/>
    <col min="12543" max="12543" width="10.42578125" style="2" customWidth="1"/>
    <col min="12544" max="12544" width="0.42578125" style="2" customWidth="1"/>
    <col min="12545" max="12545" width="10.42578125" style="2" customWidth="1"/>
    <col min="12546" max="12546" width="0.42578125" style="2" customWidth="1"/>
    <col min="12547" max="12547" width="10.42578125" style="2" customWidth="1"/>
    <col min="12548" max="12548" width="0.42578125" style="2" customWidth="1"/>
    <col min="12549" max="12549" width="10.42578125" style="2" customWidth="1"/>
    <col min="12550" max="12550" width="0.42578125" style="2" customWidth="1"/>
    <col min="12551" max="12551" width="10.42578125" style="2" customWidth="1"/>
    <col min="12552" max="12552" width="0.42578125" style="2" customWidth="1"/>
    <col min="12553" max="12553" width="10.42578125" style="2" customWidth="1"/>
    <col min="12554" max="12554" width="1.42578125" style="2" customWidth="1"/>
    <col min="12555" max="12555" width="10.42578125" style="2" customWidth="1"/>
    <col min="12556" max="12795" width="10.42578125" style="2"/>
    <col min="12796" max="12796" width="25.42578125" style="2" customWidth="1"/>
    <col min="12797" max="12797" width="5.42578125" style="2" customWidth="1"/>
    <col min="12798" max="12798" width="1.42578125" style="2" customWidth="1"/>
    <col min="12799" max="12799" width="10.42578125" style="2" customWidth="1"/>
    <col min="12800" max="12800" width="0.42578125" style="2" customWidth="1"/>
    <col min="12801" max="12801" width="10.42578125" style="2" customWidth="1"/>
    <col min="12802" max="12802" width="0.42578125" style="2" customWidth="1"/>
    <col min="12803" max="12803" width="10.42578125" style="2" customWidth="1"/>
    <col min="12804" max="12804" width="0.42578125" style="2" customWidth="1"/>
    <col min="12805" max="12805" width="10.42578125" style="2" customWidth="1"/>
    <col min="12806" max="12806" width="0.42578125" style="2" customWidth="1"/>
    <col min="12807" max="12807" width="10.42578125" style="2" customWidth="1"/>
    <col min="12808" max="12808" width="0.42578125" style="2" customWidth="1"/>
    <col min="12809" max="12809" width="10.42578125" style="2" customWidth="1"/>
    <col min="12810" max="12810" width="1.42578125" style="2" customWidth="1"/>
    <col min="12811" max="12811" width="10.42578125" style="2" customWidth="1"/>
    <col min="12812" max="13051" width="10.42578125" style="2"/>
    <col min="13052" max="13052" width="25.42578125" style="2" customWidth="1"/>
    <col min="13053" max="13053" width="5.42578125" style="2" customWidth="1"/>
    <col min="13054" max="13054" width="1.42578125" style="2" customWidth="1"/>
    <col min="13055" max="13055" width="10.42578125" style="2" customWidth="1"/>
    <col min="13056" max="13056" width="0.42578125" style="2" customWidth="1"/>
    <col min="13057" max="13057" width="10.42578125" style="2" customWidth="1"/>
    <col min="13058" max="13058" width="0.42578125" style="2" customWidth="1"/>
    <col min="13059" max="13059" width="10.42578125" style="2" customWidth="1"/>
    <col min="13060" max="13060" width="0.42578125" style="2" customWidth="1"/>
    <col min="13061" max="13061" width="10.42578125" style="2" customWidth="1"/>
    <col min="13062" max="13062" width="0.42578125" style="2" customWidth="1"/>
    <col min="13063" max="13063" width="10.42578125" style="2" customWidth="1"/>
    <col min="13064" max="13064" width="0.42578125" style="2" customWidth="1"/>
    <col min="13065" max="13065" width="10.42578125" style="2" customWidth="1"/>
    <col min="13066" max="13066" width="1.42578125" style="2" customWidth="1"/>
    <col min="13067" max="13067" width="10.42578125" style="2" customWidth="1"/>
    <col min="13068" max="13307" width="10.42578125" style="2"/>
    <col min="13308" max="13308" width="25.42578125" style="2" customWidth="1"/>
    <col min="13309" max="13309" width="5.42578125" style="2" customWidth="1"/>
    <col min="13310" max="13310" width="1.42578125" style="2" customWidth="1"/>
    <col min="13311" max="13311" width="10.42578125" style="2" customWidth="1"/>
    <col min="13312" max="13312" width="0.42578125" style="2" customWidth="1"/>
    <col min="13313" max="13313" width="10.42578125" style="2" customWidth="1"/>
    <col min="13314" max="13314" width="0.42578125" style="2" customWidth="1"/>
    <col min="13315" max="13315" width="10.42578125" style="2" customWidth="1"/>
    <col min="13316" max="13316" width="0.42578125" style="2" customWidth="1"/>
    <col min="13317" max="13317" width="10.42578125" style="2" customWidth="1"/>
    <col min="13318" max="13318" width="0.42578125" style="2" customWidth="1"/>
    <col min="13319" max="13319" width="10.42578125" style="2" customWidth="1"/>
    <col min="13320" max="13320" width="0.42578125" style="2" customWidth="1"/>
    <col min="13321" max="13321" width="10.42578125" style="2" customWidth="1"/>
    <col min="13322" max="13322" width="1.42578125" style="2" customWidth="1"/>
    <col min="13323" max="13323" width="10.42578125" style="2" customWidth="1"/>
    <col min="13324" max="13563" width="10.42578125" style="2"/>
    <col min="13564" max="13564" width="25.42578125" style="2" customWidth="1"/>
    <col min="13565" max="13565" width="5.42578125" style="2" customWidth="1"/>
    <col min="13566" max="13566" width="1.42578125" style="2" customWidth="1"/>
    <col min="13567" max="13567" width="10.42578125" style="2" customWidth="1"/>
    <col min="13568" max="13568" width="0.42578125" style="2" customWidth="1"/>
    <col min="13569" max="13569" width="10.42578125" style="2" customWidth="1"/>
    <col min="13570" max="13570" width="0.42578125" style="2" customWidth="1"/>
    <col min="13571" max="13571" width="10.42578125" style="2" customWidth="1"/>
    <col min="13572" max="13572" width="0.42578125" style="2" customWidth="1"/>
    <col min="13573" max="13573" width="10.42578125" style="2" customWidth="1"/>
    <col min="13574" max="13574" width="0.42578125" style="2" customWidth="1"/>
    <col min="13575" max="13575" width="10.42578125" style="2" customWidth="1"/>
    <col min="13576" max="13576" width="0.42578125" style="2" customWidth="1"/>
    <col min="13577" max="13577" width="10.42578125" style="2" customWidth="1"/>
    <col min="13578" max="13578" width="1.42578125" style="2" customWidth="1"/>
    <col min="13579" max="13579" width="10.42578125" style="2" customWidth="1"/>
    <col min="13580" max="13819" width="10.42578125" style="2"/>
    <col min="13820" max="13820" width="25.42578125" style="2" customWidth="1"/>
    <col min="13821" max="13821" width="5.42578125" style="2" customWidth="1"/>
    <col min="13822" max="13822" width="1.42578125" style="2" customWidth="1"/>
    <col min="13823" max="13823" width="10.42578125" style="2" customWidth="1"/>
    <col min="13824" max="13824" width="0.42578125" style="2" customWidth="1"/>
    <col min="13825" max="13825" width="10.42578125" style="2" customWidth="1"/>
    <col min="13826" max="13826" width="0.42578125" style="2" customWidth="1"/>
    <col min="13827" max="13827" width="10.42578125" style="2" customWidth="1"/>
    <col min="13828" max="13828" width="0.42578125" style="2" customWidth="1"/>
    <col min="13829" max="13829" width="10.42578125" style="2" customWidth="1"/>
    <col min="13830" max="13830" width="0.42578125" style="2" customWidth="1"/>
    <col min="13831" max="13831" width="10.42578125" style="2" customWidth="1"/>
    <col min="13832" max="13832" width="0.42578125" style="2" customWidth="1"/>
    <col min="13833" max="13833" width="10.42578125" style="2" customWidth="1"/>
    <col min="13834" max="13834" width="1.42578125" style="2" customWidth="1"/>
    <col min="13835" max="13835" width="10.42578125" style="2" customWidth="1"/>
    <col min="13836" max="14075" width="10.42578125" style="2"/>
    <col min="14076" max="14076" width="25.42578125" style="2" customWidth="1"/>
    <col min="14077" max="14077" width="5.42578125" style="2" customWidth="1"/>
    <col min="14078" max="14078" width="1.42578125" style="2" customWidth="1"/>
    <col min="14079" max="14079" width="10.42578125" style="2" customWidth="1"/>
    <col min="14080" max="14080" width="0.42578125" style="2" customWidth="1"/>
    <col min="14081" max="14081" width="10.42578125" style="2" customWidth="1"/>
    <col min="14082" max="14082" width="0.42578125" style="2" customWidth="1"/>
    <col min="14083" max="14083" width="10.42578125" style="2" customWidth="1"/>
    <col min="14084" max="14084" width="0.42578125" style="2" customWidth="1"/>
    <col min="14085" max="14085" width="10.42578125" style="2" customWidth="1"/>
    <col min="14086" max="14086" width="0.42578125" style="2" customWidth="1"/>
    <col min="14087" max="14087" width="10.42578125" style="2" customWidth="1"/>
    <col min="14088" max="14088" width="0.42578125" style="2" customWidth="1"/>
    <col min="14089" max="14089" width="10.42578125" style="2" customWidth="1"/>
    <col min="14090" max="14090" width="1.42578125" style="2" customWidth="1"/>
    <col min="14091" max="14091" width="10.42578125" style="2" customWidth="1"/>
    <col min="14092" max="14331" width="10.42578125" style="2"/>
    <col min="14332" max="14332" width="25.42578125" style="2" customWidth="1"/>
    <col min="14333" max="14333" width="5.42578125" style="2" customWidth="1"/>
    <col min="14334" max="14334" width="1.42578125" style="2" customWidth="1"/>
    <col min="14335" max="14335" width="10.42578125" style="2" customWidth="1"/>
    <col min="14336" max="14336" width="0.42578125" style="2" customWidth="1"/>
    <col min="14337" max="14337" width="10.42578125" style="2" customWidth="1"/>
    <col min="14338" max="14338" width="0.42578125" style="2" customWidth="1"/>
    <col min="14339" max="14339" width="10.42578125" style="2" customWidth="1"/>
    <col min="14340" max="14340" width="0.42578125" style="2" customWidth="1"/>
    <col min="14341" max="14341" width="10.42578125" style="2" customWidth="1"/>
    <col min="14342" max="14342" width="0.42578125" style="2" customWidth="1"/>
    <col min="14343" max="14343" width="10.42578125" style="2" customWidth="1"/>
    <col min="14344" max="14344" width="0.42578125" style="2" customWidth="1"/>
    <col min="14345" max="14345" width="10.42578125" style="2" customWidth="1"/>
    <col min="14346" max="14346" width="1.42578125" style="2" customWidth="1"/>
    <col min="14347" max="14347" width="10.42578125" style="2" customWidth="1"/>
    <col min="14348" max="14587" width="10.42578125" style="2"/>
    <col min="14588" max="14588" width="25.42578125" style="2" customWidth="1"/>
    <col min="14589" max="14589" width="5.42578125" style="2" customWidth="1"/>
    <col min="14590" max="14590" width="1.42578125" style="2" customWidth="1"/>
    <col min="14591" max="14591" width="10.42578125" style="2" customWidth="1"/>
    <col min="14592" max="14592" width="0.42578125" style="2" customWidth="1"/>
    <col min="14593" max="14593" width="10.42578125" style="2" customWidth="1"/>
    <col min="14594" max="14594" width="0.42578125" style="2" customWidth="1"/>
    <col min="14595" max="14595" width="10.42578125" style="2" customWidth="1"/>
    <col min="14596" max="14596" width="0.42578125" style="2" customWidth="1"/>
    <col min="14597" max="14597" width="10.42578125" style="2" customWidth="1"/>
    <col min="14598" max="14598" width="0.42578125" style="2" customWidth="1"/>
    <col min="14599" max="14599" width="10.42578125" style="2" customWidth="1"/>
    <col min="14600" max="14600" width="0.42578125" style="2" customWidth="1"/>
    <col min="14601" max="14601" width="10.42578125" style="2" customWidth="1"/>
    <col min="14602" max="14602" width="1.42578125" style="2" customWidth="1"/>
    <col min="14603" max="14603" width="10.42578125" style="2" customWidth="1"/>
    <col min="14604" max="14843" width="10.42578125" style="2"/>
    <col min="14844" max="14844" width="25.42578125" style="2" customWidth="1"/>
    <col min="14845" max="14845" width="5.42578125" style="2" customWidth="1"/>
    <col min="14846" max="14846" width="1.42578125" style="2" customWidth="1"/>
    <col min="14847" max="14847" width="10.42578125" style="2" customWidth="1"/>
    <col min="14848" max="14848" width="0.42578125" style="2" customWidth="1"/>
    <col min="14849" max="14849" width="10.42578125" style="2" customWidth="1"/>
    <col min="14850" max="14850" width="0.42578125" style="2" customWidth="1"/>
    <col min="14851" max="14851" width="10.42578125" style="2" customWidth="1"/>
    <col min="14852" max="14852" width="0.42578125" style="2" customWidth="1"/>
    <col min="14853" max="14853" width="10.42578125" style="2" customWidth="1"/>
    <col min="14854" max="14854" width="0.42578125" style="2" customWidth="1"/>
    <col min="14855" max="14855" width="10.42578125" style="2" customWidth="1"/>
    <col min="14856" max="14856" width="0.42578125" style="2" customWidth="1"/>
    <col min="14857" max="14857" width="10.42578125" style="2" customWidth="1"/>
    <col min="14858" max="14858" width="1.42578125" style="2" customWidth="1"/>
    <col min="14859" max="14859" width="10.42578125" style="2" customWidth="1"/>
    <col min="14860" max="15099" width="10.42578125" style="2"/>
    <col min="15100" max="15100" width="25.42578125" style="2" customWidth="1"/>
    <col min="15101" max="15101" width="5.42578125" style="2" customWidth="1"/>
    <col min="15102" max="15102" width="1.42578125" style="2" customWidth="1"/>
    <col min="15103" max="15103" width="10.42578125" style="2" customWidth="1"/>
    <col min="15104" max="15104" width="0.42578125" style="2" customWidth="1"/>
    <col min="15105" max="15105" width="10.42578125" style="2" customWidth="1"/>
    <col min="15106" max="15106" width="0.42578125" style="2" customWidth="1"/>
    <col min="15107" max="15107" width="10.42578125" style="2" customWidth="1"/>
    <col min="15108" max="15108" width="0.42578125" style="2" customWidth="1"/>
    <col min="15109" max="15109" width="10.42578125" style="2" customWidth="1"/>
    <col min="15110" max="15110" width="0.42578125" style="2" customWidth="1"/>
    <col min="15111" max="15111" width="10.42578125" style="2" customWidth="1"/>
    <col min="15112" max="15112" width="0.42578125" style="2" customWidth="1"/>
    <col min="15113" max="15113" width="10.42578125" style="2" customWidth="1"/>
    <col min="15114" max="15114" width="1.42578125" style="2" customWidth="1"/>
    <col min="15115" max="15115" width="10.42578125" style="2" customWidth="1"/>
    <col min="15116" max="15355" width="10.42578125" style="2"/>
    <col min="15356" max="15356" width="25.42578125" style="2" customWidth="1"/>
    <col min="15357" max="15357" width="5.42578125" style="2" customWidth="1"/>
    <col min="15358" max="15358" width="1.42578125" style="2" customWidth="1"/>
    <col min="15359" max="15359" width="10.42578125" style="2" customWidth="1"/>
    <col min="15360" max="15360" width="0.42578125" style="2" customWidth="1"/>
    <col min="15361" max="15361" width="10.42578125" style="2" customWidth="1"/>
    <col min="15362" max="15362" width="0.42578125" style="2" customWidth="1"/>
    <col min="15363" max="15363" width="10.42578125" style="2" customWidth="1"/>
    <col min="15364" max="15364" width="0.42578125" style="2" customWidth="1"/>
    <col min="15365" max="15365" width="10.42578125" style="2" customWidth="1"/>
    <col min="15366" max="15366" width="0.42578125" style="2" customWidth="1"/>
    <col min="15367" max="15367" width="10.42578125" style="2" customWidth="1"/>
    <col min="15368" max="15368" width="0.42578125" style="2" customWidth="1"/>
    <col min="15369" max="15369" width="10.42578125" style="2" customWidth="1"/>
    <col min="15370" max="15370" width="1.42578125" style="2" customWidth="1"/>
    <col min="15371" max="15371" width="10.42578125" style="2" customWidth="1"/>
    <col min="15372" max="15611" width="10.42578125" style="2"/>
    <col min="15612" max="15612" width="25.42578125" style="2" customWidth="1"/>
    <col min="15613" max="15613" width="5.42578125" style="2" customWidth="1"/>
    <col min="15614" max="15614" width="1.42578125" style="2" customWidth="1"/>
    <col min="15615" max="15615" width="10.42578125" style="2" customWidth="1"/>
    <col min="15616" max="15616" width="0.42578125" style="2" customWidth="1"/>
    <col min="15617" max="15617" width="10.42578125" style="2" customWidth="1"/>
    <col min="15618" max="15618" width="0.42578125" style="2" customWidth="1"/>
    <col min="15619" max="15619" width="10.42578125" style="2" customWidth="1"/>
    <col min="15620" max="15620" width="0.42578125" style="2" customWidth="1"/>
    <col min="15621" max="15621" width="10.42578125" style="2" customWidth="1"/>
    <col min="15622" max="15622" width="0.42578125" style="2" customWidth="1"/>
    <col min="15623" max="15623" width="10.42578125" style="2" customWidth="1"/>
    <col min="15624" max="15624" width="0.42578125" style="2" customWidth="1"/>
    <col min="15625" max="15625" width="10.42578125" style="2" customWidth="1"/>
    <col min="15626" max="15626" width="1.42578125" style="2" customWidth="1"/>
    <col min="15627" max="15627" width="10.42578125" style="2" customWidth="1"/>
    <col min="15628" max="15867" width="10.42578125" style="2"/>
    <col min="15868" max="15868" width="25.42578125" style="2" customWidth="1"/>
    <col min="15869" max="15869" width="5.42578125" style="2" customWidth="1"/>
    <col min="15870" max="15870" width="1.42578125" style="2" customWidth="1"/>
    <col min="15871" max="15871" width="10.42578125" style="2" customWidth="1"/>
    <col min="15872" max="15872" width="0.42578125" style="2" customWidth="1"/>
    <col min="15873" max="15873" width="10.42578125" style="2" customWidth="1"/>
    <col min="15874" max="15874" width="0.42578125" style="2" customWidth="1"/>
    <col min="15875" max="15875" width="10.42578125" style="2" customWidth="1"/>
    <col min="15876" max="15876" width="0.42578125" style="2" customWidth="1"/>
    <col min="15877" max="15877" width="10.42578125" style="2" customWidth="1"/>
    <col min="15878" max="15878" width="0.42578125" style="2" customWidth="1"/>
    <col min="15879" max="15879" width="10.42578125" style="2" customWidth="1"/>
    <col min="15880" max="15880" width="0.42578125" style="2" customWidth="1"/>
    <col min="15881" max="15881" width="10.42578125" style="2" customWidth="1"/>
    <col min="15882" max="15882" width="1.42578125" style="2" customWidth="1"/>
    <col min="15883" max="15883" width="10.42578125" style="2" customWidth="1"/>
    <col min="15884" max="16123" width="10.42578125" style="2"/>
    <col min="16124" max="16124" width="25.42578125" style="2" customWidth="1"/>
    <col min="16125" max="16125" width="5.42578125" style="2" customWidth="1"/>
    <col min="16126" max="16126" width="1.42578125" style="2" customWidth="1"/>
    <col min="16127" max="16127" width="10.42578125" style="2" customWidth="1"/>
    <col min="16128" max="16128" width="0.42578125" style="2" customWidth="1"/>
    <col min="16129" max="16129" width="10.42578125" style="2" customWidth="1"/>
    <col min="16130" max="16130" width="0.42578125" style="2" customWidth="1"/>
    <col min="16131" max="16131" width="10.42578125" style="2" customWidth="1"/>
    <col min="16132" max="16132" width="0.42578125" style="2" customWidth="1"/>
    <col min="16133" max="16133" width="10.42578125" style="2" customWidth="1"/>
    <col min="16134" max="16134" width="0.42578125" style="2" customWidth="1"/>
    <col min="16135" max="16135" width="10.42578125" style="2" customWidth="1"/>
    <col min="16136" max="16136" width="0.42578125" style="2" customWidth="1"/>
    <col min="16137" max="16137" width="10.42578125" style="2" customWidth="1"/>
    <col min="16138" max="16138" width="1.42578125" style="2" customWidth="1"/>
    <col min="16139" max="16139" width="10.42578125" style="2" customWidth="1"/>
    <col min="16140" max="16384" width="10.42578125" style="2"/>
  </cols>
  <sheetData>
    <row r="1" spans="1:15" s="8" customFormat="1" ht="26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s="12" customFormat="1" ht="26.25">
      <c r="A2" s="89" t="s">
        <v>86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s="12" customFormat="1" ht="26.25">
      <c r="A3" s="89" t="s">
        <v>175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5" s="12" customFormat="1" ht="26.25">
      <c r="A4" s="89" t="s">
        <v>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s="13" customFormat="1">
      <c r="A5" s="84" t="s">
        <v>87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s="13" customFormat="1" ht="11.4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>
      <c r="A7" s="27"/>
      <c r="B7" s="27"/>
      <c r="C7" s="27"/>
      <c r="D7" s="27"/>
      <c r="E7" s="87" t="s">
        <v>2</v>
      </c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>
      <c r="A8" s="27"/>
      <c r="B8" s="27"/>
      <c r="C8" s="27"/>
      <c r="D8" s="27"/>
      <c r="E8" s="28" t="s">
        <v>52</v>
      </c>
      <c r="F8" s="28"/>
      <c r="G8" s="28"/>
      <c r="H8" s="28"/>
      <c r="I8" s="88" t="s">
        <v>91</v>
      </c>
      <c r="J8" s="88"/>
      <c r="K8" s="88"/>
      <c r="L8" s="28"/>
      <c r="M8" s="28" t="s">
        <v>88</v>
      </c>
      <c r="N8" s="28"/>
      <c r="O8" s="28"/>
    </row>
    <row r="9" spans="1:15">
      <c r="A9" s="27"/>
      <c r="B9" s="27"/>
      <c r="C9" s="27"/>
      <c r="D9" s="27"/>
      <c r="E9" s="28" t="s">
        <v>93</v>
      </c>
      <c r="F9" s="28"/>
      <c r="G9" s="28" t="s">
        <v>94</v>
      </c>
      <c r="H9" s="28"/>
      <c r="I9" s="29" t="s">
        <v>95</v>
      </c>
      <c r="J9" s="30"/>
      <c r="K9" s="29" t="s">
        <v>96</v>
      </c>
      <c r="L9" s="30"/>
      <c r="M9" s="34" t="s">
        <v>89</v>
      </c>
      <c r="N9" s="28"/>
      <c r="O9" s="28"/>
    </row>
    <row r="10" spans="1:15">
      <c r="A10" s="27"/>
      <c r="B10" s="27"/>
      <c r="C10" s="34" t="s">
        <v>5</v>
      </c>
      <c r="D10" s="27"/>
      <c r="E10" s="34" t="s">
        <v>98</v>
      </c>
      <c r="F10" s="28"/>
      <c r="G10" s="34" t="s">
        <v>99</v>
      </c>
      <c r="H10" s="28"/>
      <c r="I10" s="34" t="s">
        <v>100</v>
      </c>
      <c r="J10" s="31"/>
      <c r="K10" s="34" t="s">
        <v>101</v>
      </c>
      <c r="L10" s="30"/>
      <c r="M10" s="58" t="s">
        <v>79</v>
      </c>
      <c r="N10" s="29"/>
      <c r="O10" s="34" t="s">
        <v>103</v>
      </c>
    </row>
    <row r="11" spans="1:15">
      <c r="A11" s="27"/>
      <c r="B11" s="27"/>
      <c r="C11" s="27"/>
      <c r="D11" s="27"/>
      <c r="E11" s="28"/>
      <c r="F11" s="28"/>
      <c r="G11" s="28"/>
      <c r="H11" s="28"/>
      <c r="I11" s="28"/>
      <c r="J11" s="31"/>
      <c r="K11" s="28"/>
      <c r="L11" s="30"/>
      <c r="M11" s="29"/>
      <c r="N11" s="29"/>
      <c r="O11" s="28"/>
    </row>
    <row r="12" spans="1:15">
      <c r="A12" s="30" t="s">
        <v>104</v>
      </c>
      <c r="B12" s="30"/>
      <c r="C12" s="30"/>
      <c r="D12" s="27"/>
      <c r="E12" s="104">
        <v>1072024</v>
      </c>
      <c r="F12" s="104"/>
      <c r="G12" s="104">
        <v>291994</v>
      </c>
      <c r="H12" s="104"/>
      <c r="I12" s="104">
        <v>100598</v>
      </c>
      <c r="J12" s="104"/>
      <c r="K12" s="104">
        <v>-86584</v>
      </c>
      <c r="L12" s="105"/>
      <c r="M12" s="104">
        <v>1488</v>
      </c>
      <c r="N12" s="104"/>
      <c r="O12" s="104">
        <f>SUM(E12:M12)</f>
        <v>1379520</v>
      </c>
    </row>
    <row r="13" spans="1:15">
      <c r="A13" s="27" t="s">
        <v>105</v>
      </c>
      <c r="B13" s="27"/>
      <c r="C13" s="27"/>
      <c r="D13" s="27"/>
      <c r="E13" s="106" t="s">
        <v>191</v>
      </c>
      <c r="F13" s="104"/>
      <c r="G13" s="106" t="s">
        <v>191</v>
      </c>
      <c r="H13" s="104"/>
      <c r="I13" s="106" t="s">
        <v>191</v>
      </c>
      <c r="J13" s="104"/>
      <c r="K13" s="104">
        <v>-15440</v>
      </c>
      <c r="L13" s="104"/>
      <c r="M13" s="106" t="s">
        <v>191</v>
      </c>
      <c r="N13" s="104"/>
      <c r="O13" s="104">
        <f>SUM(E13:M13)</f>
        <v>-15440</v>
      </c>
    </row>
    <row r="14" spans="1:15">
      <c r="A14" s="27" t="s">
        <v>213</v>
      </c>
      <c r="B14" s="27"/>
      <c r="C14" s="61">
        <v>19</v>
      </c>
      <c r="D14" s="27"/>
      <c r="E14" s="106" t="s">
        <v>191</v>
      </c>
      <c r="F14" s="104"/>
      <c r="G14" s="106" t="s">
        <v>191</v>
      </c>
      <c r="H14" s="104"/>
      <c r="I14" s="104">
        <v>-86584</v>
      </c>
      <c r="J14" s="104"/>
      <c r="K14" s="104">
        <v>86584</v>
      </c>
      <c r="L14" s="104"/>
      <c r="M14" s="106" t="s">
        <v>191</v>
      </c>
      <c r="N14" s="104"/>
      <c r="O14" s="106" t="s">
        <v>191</v>
      </c>
    </row>
    <row r="15" spans="1:15">
      <c r="A15" s="27" t="s">
        <v>167</v>
      </c>
      <c r="B15" s="27"/>
      <c r="C15" s="27"/>
      <c r="D15" s="27"/>
      <c r="E15" s="107" t="s">
        <v>191</v>
      </c>
      <c r="F15" s="104"/>
      <c r="G15" s="107" t="s">
        <v>191</v>
      </c>
      <c r="H15" s="104"/>
      <c r="I15" s="107" t="s">
        <v>191</v>
      </c>
      <c r="J15" s="104"/>
      <c r="K15" s="108">
        <v>-1923</v>
      </c>
      <c r="L15" s="104"/>
      <c r="M15" s="107" t="s">
        <v>191</v>
      </c>
      <c r="N15" s="104"/>
      <c r="O15" s="108">
        <f>SUM(E15:L15)</f>
        <v>-1923</v>
      </c>
    </row>
    <row r="16" spans="1:15">
      <c r="A16" s="27" t="s">
        <v>157</v>
      </c>
      <c r="B16" s="27"/>
      <c r="C16" s="27"/>
      <c r="D16" s="27"/>
      <c r="E16" s="107" t="s">
        <v>191</v>
      </c>
      <c r="F16" s="104"/>
      <c r="G16" s="107" t="s">
        <v>191</v>
      </c>
      <c r="H16" s="104"/>
      <c r="I16" s="104">
        <f>SUM(I13:I15)</f>
        <v>-86584</v>
      </c>
      <c r="J16" s="104"/>
      <c r="K16" s="104">
        <f>SUM(K13:K15)</f>
        <v>69221</v>
      </c>
      <c r="L16" s="104"/>
      <c r="M16" s="107" t="s">
        <v>191</v>
      </c>
      <c r="N16" s="104"/>
      <c r="O16" s="104">
        <f>SUM(O13:O15)</f>
        <v>-17363</v>
      </c>
    </row>
    <row r="17" spans="1:15" ht="24" thickBot="1">
      <c r="A17" s="30" t="s">
        <v>106</v>
      </c>
      <c r="B17" s="30"/>
      <c r="C17" s="30"/>
      <c r="D17" s="32"/>
      <c r="E17" s="109">
        <f>SUM(E12:E15)</f>
        <v>1072024</v>
      </c>
      <c r="F17" s="104"/>
      <c r="G17" s="109">
        <f>SUM(G12:G15)</f>
        <v>291994</v>
      </c>
      <c r="H17" s="104"/>
      <c r="I17" s="109">
        <f>SUM(I12:I15)</f>
        <v>14014</v>
      </c>
      <c r="J17" s="104"/>
      <c r="K17" s="109">
        <f>SUM(K12:K15)</f>
        <v>-17363</v>
      </c>
      <c r="L17" s="104"/>
      <c r="M17" s="109">
        <f>SUM(M12:M15)</f>
        <v>1488</v>
      </c>
      <c r="N17" s="104"/>
      <c r="O17" s="109">
        <f>SUM(O12:O15)</f>
        <v>1362157</v>
      </c>
    </row>
    <row r="18" spans="1:15" ht="8.1" customHeight="1" thickTop="1">
      <c r="A18" s="8"/>
      <c r="B18" s="8"/>
      <c r="C18" s="8"/>
      <c r="D18" s="14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1.2" customHeight="1">
      <c r="A19" s="30" t="s">
        <v>176</v>
      </c>
      <c r="B19" s="30"/>
      <c r="C19" s="30"/>
      <c r="D19" s="27"/>
      <c r="E19" s="104">
        <v>1072024</v>
      </c>
      <c r="F19" s="104"/>
      <c r="G19" s="104">
        <v>291994</v>
      </c>
      <c r="H19" s="104"/>
      <c r="I19" s="104">
        <v>14014</v>
      </c>
      <c r="J19" s="104"/>
      <c r="K19" s="104">
        <v>-80574</v>
      </c>
      <c r="L19" s="105"/>
      <c r="M19" s="104">
        <v>1488</v>
      </c>
      <c r="N19" s="104"/>
      <c r="O19" s="104">
        <f>SUM(E19:M19)</f>
        <v>1298946</v>
      </c>
    </row>
    <row r="20" spans="1:15">
      <c r="A20" s="27" t="s">
        <v>199</v>
      </c>
      <c r="B20" s="27"/>
      <c r="C20" s="27"/>
      <c r="D20" s="27"/>
      <c r="E20" s="106" t="s">
        <v>191</v>
      </c>
      <c r="F20" s="104"/>
      <c r="G20" s="106" t="s">
        <v>191</v>
      </c>
      <c r="H20" s="104"/>
      <c r="I20" s="106" t="s">
        <v>191</v>
      </c>
      <c r="J20" s="104"/>
      <c r="K20" s="104">
        <f>PL!D124</f>
        <v>611</v>
      </c>
      <c r="L20" s="104"/>
      <c r="M20" s="106" t="s">
        <v>191</v>
      </c>
      <c r="N20" s="104"/>
      <c r="O20" s="104">
        <f>SUM(E20:M20)</f>
        <v>611</v>
      </c>
    </row>
    <row r="21" spans="1:15">
      <c r="A21" s="27" t="s">
        <v>206</v>
      </c>
      <c r="B21" s="27"/>
      <c r="C21" s="27"/>
      <c r="D21" s="27"/>
      <c r="E21" s="107" t="s">
        <v>191</v>
      </c>
      <c r="F21" s="104"/>
      <c r="G21" s="107" t="s">
        <v>191</v>
      </c>
      <c r="H21" s="104"/>
      <c r="I21" s="107" t="s">
        <v>191</v>
      </c>
      <c r="J21" s="104"/>
      <c r="K21" s="110">
        <f>PL!D154</f>
        <v>808</v>
      </c>
      <c r="L21" s="104"/>
      <c r="M21" s="107" t="s">
        <v>191</v>
      </c>
      <c r="N21" s="104"/>
      <c r="O21" s="110">
        <f>K21</f>
        <v>808</v>
      </c>
    </row>
    <row r="22" spans="1:15">
      <c r="A22" s="27" t="s">
        <v>204</v>
      </c>
      <c r="B22" s="27"/>
      <c r="C22" s="27"/>
      <c r="D22" s="27"/>
      <c r="E22" s="106" t="s">
        <v>191</v>
      </c>
      <c r="F22" s="104"/>
      <c r="G22" s="106" t="s">
        <v>191</v>
      </c>
      <c r="H22" s="104"/>
      <c r="I22" s="106" t="s">
        <v>191</v>
      </c>
      <c r="J22" s="104"/>
      <c r="K22" s="104">
        <f>SUM(K20:K21)</f>
        <v>1419</v>
      </c>
      <c r="L22" s="104"/>
      <c r="M22" s="106" t="s">
        <v>191</v>
      </c>
      <c r="N22" s="104"/>
      <c r="O22" s="104">
        <f>SUM(O20:O21)</f>
        <v>1419</v>
      </c>
    </row>
    <row r="23" spans="1:15">
      <c r="A23" s="27" t="s">
        <v>189</v>
      </c>
      <c r="B23" s="27"/>
      <c r="C23" s="27"/>
      <c r="D23" s="27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</row>
    <row r="24" spans="1:15">
      <c r="A24" s="79" t="s">
        <v>190</v>
      </c>
      <c r="B24" s="27"/>
      <c r="C24" s="27"/>
      <c r="D24" s="27"/>
      <c r="E24" s="107" t="s">
        <v>191</v>
      </c>
      <c r="F24" s="104"/>
      <c r="G24" s="107" t="s">
        <v>191</v>
      </c>
      <c r="H24" s="104"/>
      <c r="I24" s="107" t="s">
        <v>191</v>
      </c>
      <c r="J24" s="104"/>
      <c r="K24" s="107" t="s">
        <v>191</v>
      </c>
      <c r="L24" s="104"/>
      <c r="M24" s="104">
        <v>-155</v>
      </c>
      <c r="N24" s="104"/>
      <c r="O24" s="104">
        <f>M24</f>
        <v>-155</v>
      </c>
    </row>
    <row r="25" spans="1:15" ht="24" thickBot="1">
      <c r="A25" s="30" t="s">
        <v>177</v>
      </c>
      <c r="B25" s="30"/>
      <c r="C25" s="30"/>
      <c r="D25" s="32"/>
      <c r="E25" s="109">
        <f>SUM(E19:E21)</f>
        <v>1072024</v>
      </c>
      <c r="F25" s="104"/>
      <c r="G25" s="109">
        <f>SUM(G19:G21)</f>
        <v>291994</v>
      </c>
      <c r="H25" s="104"/>
      <c r="I25" s="109">
        <f>SUM(I19:I21)</f>
        <v>14014</v>
      </c>
      <c r="J25" s="104"/>
      <c r="K25" s="109">
        <f>SUM(K19:K21)</f>
        <v>-79155</v>
      </c>
      <c r="L25" s="104"/>
      <c r="M25" s="109">
        <f>SUM(M19:M21)+M24</f>
        <v>1333</v>
      </c>
      <c r="N25" s="104"/>
      <c r="O25" s="109">
        <f>SUM(O19:O21)+O24</f>
        <v>1300210</v>
      </c>
    </row>
    <row r="26" spans="1:15" ht="24" thickTop="1"/>
    <row r="29" spans="1:15">
      <c r="J29" s="1"/>
    </row>
    <row r="31" spans="1:15">
      <c r="A31" s="86" t="s">
        <v>33</v>
      </c>
      <c r="B31" s="86"/>
      <c r="C31" s="86"/>
      <c r="D31" s="86"/>
      <c r="E31" s="86"/>
      <c r="F31" s="86"/>
      <c r="G31" s="86"/>
    </row>
  </sheetData>
  <mergeCells count="8">
    <mergeCell ref="A31:G31"/>
    <mergeCell ref="E7:O7"/>
    <mergeCell ref="I8:K8"/>
    <mergeCell ref="A1:O1"/>
    <mergeCell ref="A2:O2"/>
    <mergeCell ref="A3:O3"/>
    <mergeCell ref="A5:O5"/>
    <mergeCell ref="A4:O4"/>
  </mergeCells>
  <pageMargins left="1" right="0.3" top="1" bottom="0.5" header="0.6" footer="0.3"/>
  <pageSetup paperSize="9" scale="7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32"/>
  <sheetViews>
    <sheetView view="pageBreakPreview" zoomScale="85" zoomScaleNormal="90" zoomScaleSheetLayoutView="85" workbookViewId="0">
      <selection sqref="A1:S1"/>
    </sheetView>
  </sheetViews>
  <sheetFormatPr defaultColWidth="10.42578125" defaultRowHeight="23.25"/>
  <cols>
    <col min="1" max="1" width="48.42578125" style="2" customWidth="1"/>
    <col min="2" max="2" width="1.42578125" style="2" customWidth="1"/>
    <col min="3" max="3" width="7.42578125" style="2" customWidth="1"/>
    <col min="4" max="4" width="1.42578125" style="2" customWidth="1"/>
    <col min="5" max="5" width="15" style="1" customWidth="1"/>
    <col min="6" max="6" width="0.42578125" style="1" customWidth="1"/>
    <col min="7" max="7" width="13.42578125" style="1" customWidth="1"/>
    <col min="8" max="8" width="0.42578125" style="1" customWidth="1"/>
    <col min="9" max="9" width="15.42578125" style="1" customWidth="1"/>
    <col min="10" max="10" width="0.42578125" style="2" customWidth="1"/>
    <col min="11" max="11" width="13.140625" style="1" customWidth="1"/>
    <col min="12" max="12" width="1" style="2" customWidth="1"/>
    <col min="13" max="13" width="19.42578125" style="2" customWidth="1"/>
    <col min="14" max="14" width="0.42578125" style="2" customWidth="1"/>
    <col min="15" max="15" width="17.140625" style="1" customWidth="1"/>
    <col min="16" max="16" width="1.42578125" style="2" customWidth="1"/>
    <col min="17" max="17" width="16.42578125" style="2" customWidth="1"/>
    <col min="18" max="18" width="0.42578125" style="2" customWidth="1"/>
    <col min="19" max="19" width="13.42578125" style="2" customWidth="1"/>
    <col min="20" max="20" width="1.42578125" style="2" customWidth="1"/>
    <col min="21" max="251" width="10.42578125" style="2"/>
    <col min="252" max="252" width="25.42578125" style="2" customWidth="1"/>
    <col min="253" max="253" width="5.42578125" style="2" customWidth="1"/>
    <col min="254" max="254" width="1.42578125" style="2" customWidth="1"/>
    <col min="255" max="255" width="10.42578125" style="2" customWidth="1"/>
    <col min="256" max="256" width="0.42578125" style="2" customWidth="1"/>
    <col min="257" max="257" width="10.42578125" style="2" customWidth="1"/>
    <col min="258" max="258" width="0.42578125" style="2" customWidth="1"/>
    <col min="259" max="259" width="10.42578125" style="2" customWidth="1"/>
    <col min="260" max="260" width="0.42578125" style="2" customWidth="1"/>
    <col min="261" max="261" width="10.42578125" style="2" customWidth="1"/>
    <col min="262" max="262" width="0.42578125" style="2" customWidth="1"/>
    <col min="263" max="263" width="10.42578125" style="2" customWidth="1"/>
    <col min="264" max="264" width="0.42578125" style="2" customWidth="1"/>
    <col min="265" max="265" width="10.42578125" style="2" customWidth="1"/>
    <col min="266" max="266" width="1.42578125" style="2" customWidth="1"/>
    <col min="267" max="267" width="10.42578125" style="2" customWidth="1"/>
    <col min="268" max="507" width="10.42578125" style="2"/>
    <col min="508" max="508" width="25.42578125" style="2" customWidth="1"/>
    <col min="509" max="509" width="5.42578125" style="2" customWidth="1"/>
    <col min="510" max="510" width="1.42578125" style="2" customWidth="1"/>
    <col min="511" max="511" width="10.42578125" style="2" customWidth="1"/>
    <col min="512" max="512" width="0.42578125" style="2" customWidth="1"/>
    <col min="513" max="513" width="10.42578125" style="2" customWidth="1"/>
    <col min="514" max="514" width="0.42578125" style="2" customWidth="1"/>
    <col min="515" max="515" width="10.42578125" style="2" customWidth="1"/>
    <col min="516" max="516" width="0.42578125" style="2" customWidth="1"/>
    <col min="517" max="517" width="10.42578125" style="2" customWidth="1"/>
    <col min="518" max="518" width="0.42578125" style="2" customWidth="1"/>
    <col min="519" max="519" width="10.42578125" style="2" customWidth="1"/>
    <col min="520" max="520" width="0.42578125" style="2" customWidth="1"/>
    <col min="521" max="521" width="10.42578125" style="2" customWidth="1"/>
    <col min="522" max="522" width="1.42578125" style="2" customWidth="1"/>
    <col min="523" max="523" width="10.42578125" style="2" customWidth="1"/>
    <col min="524" max="763" width="10.42578125" style="2"/>
    <col min="764" max="764" width="25.42578125" style="2" customWidth="1"/>
    <col min="765" max="765" width="5.42578125" style="2" customWidth="1"/>
    <col min="766" max="766" width="1.42578125" style="2" customWidth="1"/>
    <col min="767" max="767" width="10.42578125" style="2" customWidth="1"/>
    <col min="768" max="768" width="0.42578125" style="2" customWidth="1"/>
    <col min="769" max="769" width="10.42578125" style="2" customWidth="1"/>
    <col min="770" max="770" width="0.42578125" style="2" customWidth="1"/>
    <col min="771" max="771" width="10.42578125" style="2" customWidth="1"/>
    <col min="772" max="772" width="0.42578125" style="2" customWidth="1"/>
    <col min="773" max="773" width="10.42578125" style="2" customWidth="1"/>
    <col min="774" max="774" width="0.42578125" style="2" customWidth="1"/>
    <col min="775" max="775" width="10.42578125" style="2" customWidth="1"/>
    <col min="776" max="776" width="0.42578125" style="2" customWidth="1"/>
    <col min="777" max="777" width="10.42578125" style="2" customWidth="1"/>
    <col min="778" max="778" width="1.42578125" style="2" customWidth="1"/>
    <col min="779" max="779" width="10.42578125" style="2" customWidth="1"/>
    <col min="780" max="1019" width="10.42578125" style="2"/>
    <col min="1020" max="1020" width="25.42578125" style="2" customWidth="1"/>
    <col min="1021" max="1021" width="5.42578125" style="2" customWidth="1"/>
    <col min="1022" max="1022" width="1.42578125" style="2" customWidth="1"/>
    <col min="1023" max="1023" width="10.42578125" style="2" customWidth="1"/>
    <col min="1024" max="1024" width="0.42578125" style="2" customWidth="1"/>
    <col min="1025" max="1025" width="10.42578125" style="2" customWidth="1"/>
    <col min="1026" max="1026" width="0.42578125" style="2" customWidth="1"/>
    <col min="1027" max="1027" width="10.42578125" style="2" customWidth="1"/>
    <col min="1028" max="1028" width="0.42578125" style="2" customWidth="1"/>
    <col min="1029" max="1029" width="10.42578125" style="2" customWidth="1"/>
    <col min="1030" max="1030" width="0.42578125" style="2" customWidth="1"/>
    <col min="1031" max="1031" width="10.42578125" style="2" customWidth="1"/>
    <col min="1032" max="1032" width="0.42578125" style="2" customWidth="1"/>
    <col min="1033" max="1033" width="10.42578125" style="2" customWidth="1"/>
    <col min="1034" max="1034" width="1.42578125" style="2" customWidth="1"/>
    <col min="1035" max="1035" width="10.42578125" style="2" customWidth="1"/>
    <col min="1036" max="1275" width="10.42578125" style="2"/>
    <col min="1276" max="1276" width="25.42578125" style="2" customWidth="1"/>
    <col min="1277" max="1277" width="5.42578125" style="2" customWidth="1"/>
    <col min="1278" max="1278" width="1.42578125" style="2" customWidth="1"/>
    <col min="1279" max="1279" width="10.42578125" style="2" customWidth="1"/>
    <col min="1280" max="1280" width="0.42578125" style="2" customWidth="1"/>
    <col min="1281" max="1281" width="10.42578125" style="2" customWidth="1"/>
    <col min="1282" max="1282" width="0.42578125" style="2" customWidth="1"/>
    <col min="1283" max="1283" width="10.42578125" style="2" customWidth="1"/>
    <col min="1284" max="1284" width="0.42578125" style="2" customWidth="1"/>
    <col min="1285" max="1285" width="10.42578125" style="2" customWidth="1"/>
    <col min="1286" max="1286" width="0.42578125" style="2" customWidth="1"/>
    <col min="1287" max="1287" width="10.42578125" style="2" customWidth="1"/>
    <col min="1288" max="1288" width="0.42578125" style="2" customWidth="1"/>
    <col min="1289" max="1289" width="10.42578125" style="2" customWidth="1"/>
    <col min="1290" max="1290" width="1.42578125" style="2" customWidth="1"/>
    <col min="1291" max="1291" width="10.42578125" style="2" customWidth="1"/>
    <col min="1292" max="1531" width="10.42578125" style="2"/>
    <col min="1532" max="1532" width="25.42578125" style="2" customWidth="1"/>
    <col min="1533" max="1533" width="5.42578125" style="2" customWidth="1"/>
    <col min="1534" max="1534" width="1.42578125" style="2" customWidth="1"/>
    <col min="1535" max="1535" width="10.42578125" style="2" customWidth="1"/>
    <col min="1536" max="1536" width="0.42578125" style="2" customWidth="1"/>
    <col min="1537" max="1537" width="10.42578125" style="2" customWidth="1"/>
    <col min="1538" max="1538" width="0.42578125" style="2" customWidth="1"/>
    <col min="1539" max="1539" width="10.42578125" style="2" customWidth="1"/>
    <col min="1540" max="1540" width="0.42578125" style="2" customWidth="1"/>
    <col min="1541" max="1541" width="10.42578125" style="2" customWidth="1"/>
    <col min="1542" max="1542" width="0.42578125" style="2" customWidth="1"/>
    <col min="1543" max="1543" width="10.42578125" style="2" customWidth="1"/>
    <col min="1544" max="1544" width="0.42578125" style="2" customWidth="1"/>
    <col min="1545" max="1545" width="10.42578125" style="2" customWidth="1"/>
    <col min="1546" max="1546" width="1.42578125" style="2" customWidth="1"/>
    <col min="1547" max="1547" width="10.42578125" style="2" customWidth="1"/>
    <col min="1548" max="1787" width="10.42578125" style="2"/>
    <col min="1788" max="1788" width="25.42578125" style="2" customWidth="1"/>
    <col min="1789" max="1789" width="5.42578125" style="2" customWidth="1"/>
    <col min="1790" max="1790" width="1.42578125" style="2" customWidth="1"/>
    <col min="1791" max="1791" width="10.42578125" style="2" customWidth="1"/>
    <col min="1792" max="1792" width="0.42578125" style="2" customWidth="1"/>
    <col min="1793" max="1793" width="10.42578125" style="2" customWidth="1"/>
    <col min="1794" max="1794" width="0.42578125" style="2" customWidth="1"/>
    <col min="1795" max="1795" width="10.42578125" style="2" customWidth="1"/>
    <col min="1796" max="1796" width="0.42578125" style="2" customWidth="1"/>
    <col min="1797" max="1797" width="10.42578125" style="2" customWidth="1"/>
    <col min="1798" max="1798" width="0.42578125" style="2" customWidth="1"/>
    <col min="1799" max="1799" width="10.42578125" style="2" customWidth="1"/>
    <col min="1800" max="1800" width="0.42578125" style="2" customWidth="1"/>
    <col min="1801" max="1801" width="10.42578125" style="2" customWidth="1"/>
    <col min="1802" max="1802" width="1.42578125" style="2" customWidth="1"/>
    <col min="1803" max="1803" width="10.42578125" style="2" customWidth="1"/>
    <col min="1804" max="2043" width="10.42578125" style="2"/>
    <col min="2044" max="2044" width="25.42578125" style="2" customWidth="1"/>
    <col min="2045" max="2045" width="5.42578125" style="2" customWidth="1"/>
    <col min="2046" max="2046" width="1.42578125" style="2" customWidth="1"/>
    <col min="2047" max="2047" width="10.42578125" style="2" customWidth="1"/>
    <col min="2048" max="2048" width="0.42578125" style="2" customWidth="1"/>
    <col min="2049" max="2049" width="10.42578125" style="2" customWidth="1"/>
    <col min="2050" max="2050" width="0.42578125" style="2" customWidth="1"/>
    <col min="2051" max="2051" width="10.42578125" style="2" customWidth="1"/>
    <col min="2052" max="2052" width="0.42578125" style="2" customWidth="1"/>
    <col min="2053" max="2053" width="10.42578125" style="2" customWidth="1"/>
    <col min="2054" max="2054" width="0.42578125" style="2" customWidth="1"/>
    <col min="2055" max="2055" width="10.42578125" style="2" customWidth="1"/>
    <col min="2056" max="2056" width="0.42578125" style="2" customWidth="1"/>
    <col min="2057" max="2057" width="10.42578125" style="2" customWidth="1"/>
    <col min="2058" max="2058" width="1.42578125" style="2" customWidth="1"/>
    <col min="2059" max="2059" width="10.42578125" style="2" customWidth="1"/>
    <col min="2060" max="2299" width="10.42578125" style="2"/>
    <col min="2300" max="2300" width="25.42578125" style="2" customWidth="1"/>
    <col min="2301" max="2301" width="5.42578125" style="2" customWidth="1"/>
    <col min="2302" max="2302" width="1.42578125" style="2" customWidth="1"/>
    <col min="2303" max="2303" width="10.42578125" style="2" customWidth="1"/>
    <col min="2304" max="2304" width="0.42578125" style="2" customWidth="1"/>
    <col min="2305" max="2305" width="10.42578125" style="2" customWidth="1"/>
    <col min="2306" max="2306" width="0.42578125" style="2" customWidth="1"/>
    <col min="2307" max="2307" width="10.42578125" style="2" customWidth="1"/>
    <col min="2308" max="2308" width="0.42578125" style="2" customWidth="1"/>
    <col min="2309" max="2309" width="10.42578125" style="2" customWidth="1"/>
    <col min="2310" max="2310" width="0.42578125" style="2" customWidth="1"/>
    <col min="2311" max="2311" width="10.42578125" style="2" customWidth="1"/>
    <col min="2312" max="2312" width="0.42578125" style="2" customWidth="1"/>
    <col min="2313" max="2313" width="10.42578125" style="2" customWidth="1"/>
    <col min="2314" max="2314" width="1.42578125" style="2" customWidth="1"/>
    <col min="2315" max="2315" width="10.42578125" style="2" customWidth="1"/>
    <col min="2316" max="2555" width="10.42578125" style="2"/>
    <col min="2556" max="2556" width="25.42578125" style="2" customWidth="1"/>
    <col min="2557" max="2557" width="5.42578125" style="2" customWidth="1"/>
    <col min="2558" max="2558" width="1.42578125" style="2" customWidth="1"/>
    <col min="2559" max="2559" width="10.42578125" style="2" customWidth="1"/>
    <col min="2560" max="2560" width="0.42578125" style="2" customWidth="1"/>
    <col min="2561" max="2561" width="10.42578125" style="2" customWidth="1"/>
    <col min="2562" max="2562" width="0.42578125" style="2" customWidth="1"/>
    <col min="2563" max="2563" width="10.42578125" style="2" customWidth="1"/>
    <col min="2564" max="2564" width="0.42578125" style="2" customWidth="1"/>
    <col min="2565" max="2565" width="10.42578125" style="2" customWidth="1"/>
    <col min="2566" max="2566" width="0.42578125" style="2" customWidth="1"/>
    <col min="2567" max="2567" width="10.42578125" style="2" customWidth="1"/>
    <col min="2568" max="2568" width="0.42578125" style="2" customWidth="1"/>
    <col min="2569" max="2569" width="10.42578125" style="2" customWidth="1"/>
    <col min="2570" max="2570" width="1.42578125" style="2" customWidth="1"/>
    <col min="2571" max="2571" width="10.42578125" style="2" customWidth="1"/>
    <col min="2572" max="2811" width="10.42578125" style="2"/>
    <col min="2812" max="2812" width="25.42578125" style="2" customWidth="1"/>
    <col min="2813" max="2813" width="5.42578125" style="2" customWidth="1"/>
    <col min="2814" max="2814" width="1.42578125" style="2" customWidth="1"/>
    <col min="2815" max="2815" width="10.42578125" style="2" customWidth="1"/>
    <col min="2816" max="2816" width="0.42578125" style="2" customWidth="1"/>
    <col min="2817" max="2817" width="10.42578125" style="2" customWidth="1"/>
    <col min="2818" max="2818" width="0.42578125" style="2" customWidth="1"/>
    <col min="2819" max="2819" width="10.42578125" style="2" customWidth="1"/>
    <col min="2820" max="2820" width="0.42578125" style="2" customWidth="1"/>
    <col min="2821" max="2821" width="10.42578125" style="2" customWidth="1"/>
    <col min="2822" max="2822" width="0.42578125" style="2" customWidth="1"/>
    <col min="2823" max="2823" width="10.42578125" style="2" customWidth="1"/>
    <col min="2824" max="2824" width="0.42578125" style="2" customWidth="1"/>
    <col min="2825" max="2825" width="10.42578125" style="2" customWidth="1"/>
    <col min="2826" max="2826" width="1.42578125" style="2" customWidth="1"/>
    <col min="2827" max="2827" width="10.42578125" style="2" customWidth="1"/>
    <col min="2828" max="3067" width="10.42578125" style="2"/>
    <col min="3068" max="3068" width="25.42578125" style="2" customWidth="1"/>
    <col min="3069" max="3069" width="5.42578125" style="2" customWidth="1"/>
    <col min="3070" max="3070" width="1.42578125" style="2" customWidth="1"/>
    <col min="3071" max="3071" width="10.42578125" style="2" customWidth="1"/>
    <col min="3072" max="3072" width="0.42578125" style="2" customWidth="1"/>
    <col min="3073" max="3073" width="10.42578125" style="2" customWidth="1"/>
    <col min="3074" max="3074" width="0.42578125" style="2" customWidth="1"/>
    <col min="3075" max="3075" width="10.42578125" style="2" customWidth="1"/>
    <col min="3076" max="3076" width="0.42578125" style="2" customWidth="1"/>
    <col min="3077" max="3077" width="10.42578125" style="2" customWidth="1"/>
    <col min="3078" max="3078" width="0.42578125" style="2" customWidth="1"/>
    <col min="3079" max="3079" width="10.42578125" style="2" customWidth="1"/>
    <col min="3080" max="3080" width="0.42578125" style="2" customWidth="1"/>
    <col min="3081" max="3081" width="10.42578125" style="2" customWidth="1"/>
    <col min="3082" max="3082" width="1.42578125" style="2" customWidth="1"/>
    <col min="3083" max="3083" width="10.42578125" style="2" customWidth="1"/>
    <col min="3084" max="3323" width="10.42578125" style="2"/>
    <col min="3324" max="3324" width="25.42578125" style="2" customWidth="1"/>
    <col min="3325" max="3325" width="5.42578125" style="2" customWidth="1"/>
    <col min="3326" max="3326" width="1.42578125" style="2" customWidth="1"/>
    <col min="3327" max="3327" width="10.42578125" style="2" customWidth="1"/>
    <col min="3328" max="3328" width="0.42578125" style="2" customWidth="1"/>
    <col min="3329" max="3329" width="10.42578125" style="2" customWidth="1"/>
    <col min="3330" max="3330" width="0.42578125" style="2" customWidth="1"/>
    <col min="3331" max="3331" width="10.42578125" style="2" customWidth="1"/>
    <col min="3332" max="3332" width="0.42578125" style="2" customWidth="1"/>
    <col min="3333" max="3333" width="10.42578125" style="2" customWidth="1"/>
    <col min="3334" max="3334" width="0.42578125" style="2" customWidth="1"/>
    <col min="3335" max="3335" width="10.42578125" style="2" customWidth="1"/>
    <col min="3336" max="3336" width="0.42578125" style="2" customWidth="1"/>
    <col min="3337" max="3337" width="10.42578125" style="2" customWidth="1"/>
    <col min="3338" max="3338" width="1.42578125" style="2" customWidth="1"/>
    <col min="3339" max="3339" width="10.42578125" style="2" customWidth="1"/>
    <col min="3340" max="3579" width="10.42578125" style="2"/>
    <col min="3580" max="3580" width="25.42578125" style="2" customWidth="1"/>
    <col min="3581" max="3581" width="5.42578125" style="2" customWidth="1"/>
    <col min="3582" max="3582" width="1.42578125" style="2" customWidth="1"/>
    <col min="3583" max="3583" width="10.42578125" style="2" customWidth="1"/>
    <col min="3584" max="3584" width="0.42578125" style="2" customWidth="1"/>
    <col min="3585" max="3585" width="10.42578125" style="2" customWidth="1"/>
    <col min="3586" max="3586" width="0.42578125" style="2" customWidth="1"/>
    <col min="3587" max="3587" width="10.42578125" style="2" customWidth="1"/>
    <col min="3588" max="3588" width="0.42578125" style="2" customWidth="1"/>
    <col min="3589" max="3589" width="10.42578125" style="2" customWidth="1"/>
    <col min="3590" max="3590" width="0.42578125" style="2" customWidth="1"/>
    <col min="3591" max="3591" width="10.42578125" style="2" customWidth="1"/>
    <col min="3592" max="3592" width="0.42578125" style="2" customWidth="1"/>
    <col min="3593" max="3593" width="10.42578125" style="2" customWidth="1"/>
    <col min="3594" max="3594" width="1.42578125" style="2" customWidth="1"/>
    <col min="3595" max="3595" width="10.42578125" style="2" customWidth="1"/>
    <col min="3596" max="3835" width="10.42578125" style="2"/>
    <col min="3836" max="3836" width="25.42578125" style="2" customWidth="1"/>
    <col min="3837" max="3837" width="5.42578125" style="2" customWidth="1"/>
    <col min="3838" max="3838" width="1.42578125" style="2" customWidth="1"/>
    <col min="3839" max="3839" width="10.42578125" style="2" customWidth="1"/>
    <col min="3840" max="3840" width="0.42578125" style="2" customWidth="1"/>
    <col min="3841" max="3841" width="10.42578125" style="2" customWidth="1"/>
    <col min="3842" max="3842" width="0.42578125" style="2" customWidth="1"/>
    <col min="3843" max="3843" width="10.42578125" style="2" customWidth="1"/>
    <col min="3844" max="3844" width="0.42578125" style="2" customWidth="1"/>
    <col min="3845" max="3845" width="10.42578125" style="2" customWidth="1"/>
    <col min="3846" max="3846" width="0.42578125" style="2" customWidth="1"/>
    <col min="3847" max="3847" width="10.42578125" style="2" customWidth="1"/>
    <col min="3848" max="3848" width="0.42578125" style="2" customWidth="1"/>
    <col min="3849" max="3849" width="10.42578125" style="2" customWidth="1"/>
    <col min="3850" max="3850" width="1.42578125" style="2" customWidth="1"/>
    <col min="3851" max="3851" width="10.42578125" style="2" customWidth="1"/>
    <col min="3852" max="4091" width="10.42578125" style="2"/>
    <col min="4092" max="4092" width="25.42578125" style="2" customWidth="1"/>
    <col min="4093" max="4093" width="5.42578125" style="2" customWidth="1"/>
    <col min="4094" max="4094" width="1.42578125" style="2" customWidth="1"/>
    <col min="4095" max="4095" width="10.42578125" style="2" customWidth="1"/>
    <col min="4096" max="4096" width="0.42578125" style="2" customWidth="1"/>
    <col min="4097" max="4097" width="10.42578125" style="2" customWidth="1"/>
    <col min="4098" max="4098" width="0.42578125" style="2" customWidth="1"/>
    <col min="4099" max="4099" width="10.42578125" style="2" customWidth="1"/>
    <col min="4100" max="4100" width="0.42578125" style="2" customWidth="1"/>
    <col min="4101" max="4101" width="10.42578125" style="2" customWidth="1"/>
    <col min="4102" max="4102" width="0.42578125" style="2" customWidth="1"/>
    <col min="4103" max="4103" width="10.42578125" style="2" customWidth="1"/>
    <col min="4104" max="4104" width="0.42578125" style="2" customWidth="1"/>
    <col min="4105" max="4105" width="10.42578125" style="2" customWidth="1"/>
    <col min="4106" max="4106" width="1.42578125" style="2" customWidth="1"/>
    <col min="4107" max="4107" width="10.42578125" style="2" customWidth="1"/>
    <col min="4108" max="4347" width="10.42578125" style="2"/>
    <col min="4348" max="4348" width="25.42578125" style="2" customWidth="1"/>
    <col min="4349" max="4349" width="5.42578125" style="2" customWidth="1"/>
    <col min="4350" max="4350" width="1.42578125" style="2" customWidth="1"/>
    <col min="4351" max="4351" width="10.42578125" style="2" customWidth="1"/>
    <col min="4352" max="4352" width="0.42578125" style="2" customWidth="1"/>
    <col min="4353" max="4353" width="10.42578125" style="2" customWidth="1"/>
    <col min="4354" max="4354" width="0.42578125" style="2" customWidth="1"/>
    <col min="4355" max="4355" width="10.42578125" style="2" customWidth="1"/>
    <col min="4356" max="4356" width="0.42578125" style="2" customWidth="1"/>
    <col min="4357" max="4357" width="10.42578125" style="2" customWidth="1"/>
    <col min="4358" max="4358" width="0.42578125" style="2" customWidth="1"/>
    <col min="4359" max="4359" width="10.42578125" style="2" customWidth="1"/>
    <col min="4360" max="4360" width="0.42578125" style="2" customWidth="1"/>
    <col min="4361" max="4361" width="10.42578125" style="2" customWidth="1"/>
    <col min="4362" max="4362" width="1.42578125" style="2" customWidth="1"/>
    <col min="4363" max="4363" width="10.42578125" style="2" customWidth="1"/>
    <col min="4364" max="4603" width="10.42578125" style="2"/>
    <col min="4604" max="4604" width="25.42578125" style="2" customWidth="1"/>
    <col min="4605" max="4605" width="5.42578125" style="2" customWidth="1"/>
    <col min="4606" max="4606" width="1.42578125" style="2" customWidth="1"/>
    <col min="4607" max="4607" width="10.42578125" style="2" customWidth="1"/>
    <col min="4608" max="4608" width="0.42578125" style="2" customWidth="1"/>
    <col min="4609" max="4609" width="10.42578125" style="2" customWidth="1"/>
    <col min="4610" max="4610" width="0.42578125" style="2" customWidth="1"/>
    <col min="4611" max="4611" width="10.42578125" style="2" customWidth="1"/>
    <col min="4612" max="4612" width="0.42578125" style="2" customWidth="1"/>
    <col min="4613" max="4613" width="10.42578125" style="2" customWidth="1"/>
    <col min="4614" max="4614" width="0.42578125" style="2" customWidth="1"/>
    <col min="4615" max="4615" width="10.42578125" style="2" customWidth="1"/>
    <col min="4616" max="4616" width="0.42578125" style="2" customWidth="1"/>
    <col min="4617" max="4617" width="10.42578125" style="2" customWidth="1"/>
    <col min="4618" max="4618" width="1.42578125" style="2" customWidth="1"/>
    <col min="4619" max="4619" width="10.42578125" style="2" customWidth="1"/>
    <col min="4620" max="4859" width="10.42578125" style="2"/>
    <col min="4860" max="4860" width="25.42578125" style="2" customWidth="1"/>
    <col min="4861" max="4861" width="5.42578125" style="2" customWidth="1"/>
    <col min="4862" max="4862" width="1.42578125" style="2" customWidth="1"/>
    <col min="4863" max="4863" width="10.42578125" style="2" customWidth="1"/>
    <col min="4864" max="4864" width="0.42578125" style="2" customWidth="1"/>
    <col min="4865" max="4865" width="10.42578125" style="2" customWidth="1"/>
    <col min="4866" max="4866" width="0.42578125" style="2" customWidth="1"/>
    <col min="4867" max="4867" width="10.42578125" style="2" customWidth="1"/>
    <col min="4868" max="4868" width="0.42578125" style="2" customWidth="1"/>
    <col min="4869" max="4869" width="10.42578125" style="2" customWidth="1"/>
    <col min="4870" max="4870" width="0.42578125" style="2" customWidth="1"/>
    <col min="4871" max="4871" width="10.42578125" style="2" customWidth="1"/>
    <col min="4872" max="4872" width="0.42578125" style="2" customWidth="1"/>
    <col min="4873" max="4873" width="10.42578125" style="2" customWidth="1"/>
    <col min="4874" max="4874" width="1.42578125" style="2" customWidth="1"/>
    <col min="4875" max="4875" width="10.42578125" style="2" customWidth="1"/>
    <col min="4876" max="5115" width="10.42578125" style="2"/>
    <col min="5116" max="5116" width="25.42578125" style="2" customWidth="1"/>
    <col min="5117" max="5117" width="5.42578125" style="2" customWidth="1"/>
    <col min="5118" max="5118" width="1.42578125" style="2" customWidth="1"/>
    <col min="5119" max="5119" width="10.42578125" style="2" customWidth="1"/>
    <col min="5120" max="5120" width="0.42578125" style="2" customWidth="1"/>
    <col min="5121" max="5121" width="10.42578125" style="2" customWidth="1"/>
    <col min="5122" max="5122" width="0.42578125" style="2" customWidth="1"/>
    <col min="5123" max="5123" width="10.42578125" style="2" customWidth="1"/>
    <col min="5124" max="5124" width="0.42578125" style="2" customWidth="1"/>
    <col min="5125" max="5125" width="10.42578125" style="2" customWidth="1"/>
    <col min="5126" max="5126" width="0.42578125" style="2" customWidth="1"/>
    <col min="5127" max="5127" width="10.42578125" style="2" customWidth="1"/>
    <col min="5128" max="5128" width="0.42578125" style="2" customWidth="1"/>
    <col min="5129" max="5129" width="10.42578125" style="2" customWidth="1"/>
    <col min="5130" max="5130" width="1.42578125" style="2" customWidth="1"/>
    <col min="5131" max="5131" width="10.42578125" style="2" customWidth="1"/>
    <col min="5132" max="5371" width="10.42578125" style="2"/>
    <col min="5372" max="5372" width="25.42578125" style="2" customWidth="1"/>
    <col min="5373" max="5373" width="5.42578125" style="2" customWidth="1"/>
    <col min="5374" max="5374" width="1.42578125" style="2" customWidth="1"/>
    <col min="5375" max="5375" width="10.42578125" style="2" customWidth="1"/>
    <col min="5376" max="5376" width="0.42578125" style="2" customWidth="1"/>
    <col min="5377" max="5377" width="10.42578125" style="2" customWidth="1"/>
    <col min="5378" max="5378" width="0.42578125" style="2" customWidth="1"/>
    <col min="5379" max="5379" width="10.42578125" style="2" customWidth="1"/>
    <col min="5380" max="5380" width="0.42578125" style="2" customWidth="1"/>
    <col min="5381" max="5381" width="10.42578125" style="2" customWidth="1"/>
    <col min="5382" max="5382" width="0.42578125" style="2" customWidth="1"/>
    <col min="5383" max="5383" width="10.42578125" style="2" customWidth="1"/>
    <col min="5384" max="5384" width="0.42578125" style="2" customWidth="1"/>
    <col min="5385" max="5385" width="10.42578125" style="2" customWidth="1"/>
    <col min="5386" max="5386" width="1.42578125" style="2" customWidth="1"/>
    <col min="5387" max="5387" width="10.42578125" style="2" customWidth="1"/>
    <col min="5388" max="5627" width="10.42578125" style="2"/>
    <col min="5628" max="5628" width="25.42578125" style="2" customWidth="1"/>
    <col min="5629" max="5629" width="5.42578125" style="2" customWidth="1"/>
    <col min="5630" max="5630" width="1.42578125" style="2" customWidth="1"/>
    <col min="5631" max="5631" width="10.42578125" style="2" customWidth="1"/>
    <col min="5632" max="5632" width="0.42578125" style="2" customWidth="1"/>
    <col min="5633" max="5633" width="10.42578125" style="2" customWidth="1"/>
    <col min="5634" max="5634" width="0.42578125" style="2" customWidth="1"/>
    <col min="5635" max="5635" width="10.42578125" style="2" customWidth="1"/>
    <col min="5636" max="5636" width="0.42578125" style="2" customWidth="1"/>
    <col min="5637" max="5637" width="10.42578125" style="2" customWidth="1"/>
    <col min="5638" max="5638" width="0.42578125" style="2" customWidth="1"/>
    <col min="5639" max="5639" width="10.42578125" style="2" customWidth="1"/>
    <col min="5640" max="5640" width="0.42578125" style="2" customWidth="1"/>
    <col min="5641" max="5641" width="10.42578125" style="2" customWidth="1"/>
    <col min="5642" max="5642" width="1.42578125" style="2" customWidth="1"/>
    <col min="5643" max="5643" width="10.42578125" style="2" customWidth="1"/>
    <col min="5644" max="5883" width="10.42578125" style="2"/>
    <col min="5884" max="5884" width="25.42578125" style="2" customWidth="1"/>
    <col min="5885" max="5885" width="5.42578125" style="2" customWidth="1"/>
    <col min="5886" max="5886" width="1.42578125" style="2" customWidth="1"/>
    <col min="5887" max="5887" width="10.42578125" style="2" customWidth="1"/>
    <col min="5888" max="5888" width="0.42578125" style="2" customWidth="1"/>
    <col min="5889" max="5889" width="10.42578125" style="2" customWidth="1"/>
    <col min="5890" max="5890" width="0.42578125" style="2" customWidth="1"/>
    <col min="5891" max="5891" width="10.42578125" style="2" customWidth="1"/>
    <col min="5892" max="5892" width="0.42578125" style="2" customWidth="1"/>
    <col min="5893" max="5893" width="10.42578125" style="2" customWidth="1"/>
    <col min="5894" max="5894" width="0.42578125" style="2" customWidth="1"/>
    <col min="5895" max="5895" width="10.42578125" style="2" customWidth="1"/>
    <col min="5896" max="5896" width="0.42578125" style="2" customWidth="1"/>
    <col min="5897" max="5897" width="10.42578125" style="2" customWidth="1"/>
    <col min="5898" max="5898" width="1.42578125" style="2" customWidth="1"/>
    <col min="5899" max="5899" width="10.42578125" style="2" customWidth="1"/>
    <col min="5900" max="6139" width="10.42578125" style="2"/>
    <col min="6140" max="6140" width="25.42578125" style="2" customWidth="1"/>
    <col min="6141" max="6141" width="5.42578125" style="2" customWidth="1"/>
    <col min="6142" max="6142" width="1.42578125" style="2" customWidth="1"/>
    <col min="6143" max="6143" width="10.42578125" style="2" customWidth="1"/>
    <col min="6144" max="6144" width="0.42578125" style="2" customWidth="1"/>
    <col min="6145" max="6145" width="10.42578125" style="2" customWidth="1"/>
    <col min="6146" max="6146" width="0.42578125" style="2" customWidth="1"/>
    <col min="6147" max="6147" width="10.42578125" style="2" customWidth="1"/>
    <col min="6148" max="6148" width="0.42578125" style="2" customWidth="1"/>
    <col min="6149" max="6149" width="10.42578125" style="2" customWidth="1"/>
    <col min="6150" max="6150" width="0.42578125" style="2" customWidth="1"/>
    <col min="6151" max="6151" width="10.42578125" style="2" customWidth="1"/>
    <col min="6152" max="6152" width="0.42578125" style="2" customWidth="1"/>
    <col min="6153" max="6153" width="10.42578125" style="2" customWidth="1"/>
    <col min="6154" max="6154" width="1.42578125" style="2" customWidth="1"/>
    <col min="6155" max="6155" width="10.42578125" style="2" customWidth="1"/>
    <col min="6156" max="6395" width="10.42578125" style="2"/>
    <col min="6396" max="6396" width="25.42578125" style="2" customWidth="1"/>
    <col min="6397" max="6397" width="5.42578125" style="2" customWidth="1"/>
    <col min="6398" max="6398" width="1.42578125" style="2" customWidth="1"/>
    <col min="6399" max="6399" width="10.42578125" style="2" customWidth="1"/>
    <col min="6400" max="6400" width="0.42578125" style="2" customWidth="1"/>
    <col min="6401" max="6401" width="10.42578125" style="2" customWidth="1"/>
    <col min="6402" max="6402" width="0.42578125" style="2" customWidth="1"/>
    <col min="6403" max="6403" width="10.42578125" style="2" customWidth="1"/>
    <col min="6404" max="6404" width="0.42578125" style="2" customWidth="1"/>
    <col min="6405" max="6405" width="10.42578125" style="2" customWidth="1"/>
    <col min="6406" max="6406" width="0.42578125" style="2" customWidth="1"/>
    <col min="6407" max="6407" width="10.42578125" style="2" customWidth="1"/>
    <col min="6408" max="6408" width="0.42578125" style="2" customWidth="1"/>
    <col min="6409" max="6409" width="10.42578125" style="2" customWidth="1"/>
    <col min="6410" max="6410" width="1.42578125" style="2" customWidth="1"/>
    <col min="6411" max="6411" width="10.42578125" style="2" customWidth="1"/>
    <col min="6412" max="6651" width="10.42578125" style="2"/>
    <col min="6652" max="6652" width="25.42578125" style="2" customWidth="1"/>
    <col min="6653" max="6653" width="5.42578125" style="2" customWidth="1"/>
    <col min="6654" max="6654" width="1.42578125" style="2" customWidth="1"/>
    <col min="6655" max="6655" width="10.42578125" style="2" customWidth="1"/>
    <col min="6656" max="6656" width="0.42578125" style="2" customWidth="1"/>
    <col min="6657" max="6657" width="10.42578125" style="2" customWidth="1"/>
    <col min="6658" max="6658" width="0.42578125" style="2" customWidth="1"/>
    <col min="6659" max="6659" width="10.42578125" style="2" customWidth="1"/>
    <col min="6660" max="6660" width="0.42578125" style="2" customWidth="1"/>
    <col min="6661" max="6661" width="10.42578125" style="2" customWidth="1"/>
    <col min="6662" max="6662" width="0.42578125" style="2" customWidth="1"/>
    <col min="6663" max="6663" width="10.42578125" style="2" customWidth="1"/>
    <col min="6664" max="6664" width="0.42578125" style="2" customWidth="1"/>
    <col min="6665" max="6665" width="10.42578125" style="2" customWidth="1"/>
    <col min="6666" max="6666" width="1.42578125" style="2" customWidth="1"/>
    <col min="6667" max="6667" width="10.42578125" style="2" customWidth="1"/>
    <col min="6668" max="6907" width="10.42578125" style="2"/>
    <col min="6908" max="6908" width="25.42578125" style="2" customWidth="1"/>
    <col min="6909" max="6909" width="5.42578125" style="2" customWidth="1"/>
    <col min="6910" max="6910" width="1.42578125" style="2" customWidth="1"/>
    <col min="6911" max="6911" width="10.42578125" style="2" customWidth="1"/>
    <col min="6912" max="6912" width="0.42578125" style="2" customWidth="1"/>
    <col min="6913" max="6913" width="10.42578125" style="2" customWidth="1"/>
    <col min="6914" max="6914" width="0.42578125" style="2" customWidth="1"/>
    <col min="6915" max="6915" width="10.42578125" style="2" customWidth="1"/>
    <col min="6916" max="6916" width="0.42578125" style="2" customWidth="1"/>
    <col min="6917" max="6917" width="10.42578125" style="2" customWidth="1"/>
    <col min="6918" max="6918" width="0.42578125" style="2" customWidth="1"/>
    <col min="6919" max="6919" width="10.42578125" style="2" customWidth="1"/>
    <col min="6920" max="6920" width="0.42578125" style="2" customWidth="1"/>
    <col min="6921" max="6921" width="10.42578125" style="2" customWidth="1"/>
    <col min="6922" max="6922" width="1.42578125" style="2" customWidth="1"/>
    <col min="6923" max="6923" width="10.42578125" style="2" customWidth="1"/>
    <col min="6924" max="7163" width="10.42578125" style="2"/>
    <col min="7164" max="7164" width="25.42578125" style="2" customWidth="1"/>
    <col min="7165" max="7165" width="5.42578125" style="2" customWidth="1"/>
    <col min="7166" max="7166" width="1.42578125" style="2" customWidth="1"/>
    <col min="7167" max="7167" width="10.42578125" style="2" customWidth="1"/>
    <col min="7168" max="7168" width="0.42578125" style="2" customWidth="1"/>
    <col min="7169" max="7169" width="10.42578125" style="2" customWidth="1"/>
    <col min="7170" max="7170" width="0.42578125" style="2" customWidth="1"/>
    <col min="7171" max="7171" width="10.42578125" style="2" customWidth="1"/>
    <col min="7172" max="7172" width="0.42578125" style="2" customWidth="1"/>
    <col min="7173" max="7173" width="10.42578125" style="2" customWidth="1"/>
    <col min="7174" max="7174" width="0.42578125" style="2" customWidth="1"/>
    <col min="7175" max="7175" width="10.42578125" style="2" customWidth="1"/>
    <col min="7176" max="7176" width="0.42578125" style="2" customWidth="1"/>
    <col min="7177" max="7177" width="10.42578125" style="2" customWidth="1"/>
    <col min="7178" max="7178" width="1.42578125" style="2" customWidth="1"/>
    <col min="7179" max="7179" width="10.42578125" style="2" customWidth="1"/>
    <col min="7180" max="7419" width="10.42578125" style="2"/>
    <col min="7420" max="7420" width="25.42578125" style="2" customWidth="1"/>
    <col min="7421" max="7421" width="5.42578125" style="2" customWidth="1"/>
    <col min="7422" max="7422" width="1.42578125" style="2" customWidth="1"/>
    <col min="7423" max="7423" width="10.42578125" style="2" customWidth="1"/>
    <col min="7424" max="7424" width="0.42578125" style="2" customWidth="1"/>
    <col min="7425" max="7425" width="10.42578125" style="2" customWidth="1"/>
    <col min="7426" max="7426" width="0.42578125" style="2" customWidth="1"/>
    <col min="7427" max="7427" width="10.42578125" style="2" customWidth="1"/>
    <col min="7428" max="7428" width="0.42578125" style="2" customWidth="1"/>
    <col min="7429" max="7429" width="10.42578125" style="2" customWidth="1"/>
    <col min="7430" max="7430" width="0.42578125" style="2" customWidth="1"/>
    <col min="7431" max="7431" width="10.42578125" style="2" customWidth="1"/>
    <col min="7432" max="7432" width="0.42578125" style="2" customWidth="1"/>
    <col min="7433" max="7433" width="10.42578125" style="2" customWidth="1"/>
    <col min="7434" max="7434" width="1.42578125" style="2" customWidth="1"/>
    <col min="7435" max="7435" width="10.42578125" style="2" customWidth="1"/>
    <col min="7436" max="7675" width="10.42578125" style="2"/>
    <col min="7676" max="7676" width="25.42578125" style="2" customWidth="1"/>
    <col min="7677" max="7677" width="5.42578125" style="2" customWidth="1"/>
    <col min="7678" max="7678" width="1.42578125" style="2" customWidth="1"/>
    <col min="7679" max="7679" width="10.42578125" style="2" customWidth="1"/>
    <col min="7680" max="7680" width="0.42578125" style="2" customWidth="1"/>
    <col min="7681" max="7681" width="10.42578125" style="2" customWidth="1"/>
    <col min="7682" max="7682" width="0.42578125" style="2" customWidth="1"/>
    <col min="7683" max="7683" width="10.42578125" style="2" customWidth="1"/>
    <col min="7684" max="7684" width="0.42578125" style="2" customWidth="1"/>
    <col min="7685" max="7685" width="10.42578125" style="2" customWidth="1"/>
    <col min="7686" max="7686" width="0.42578125" style="2" customWidth="1"/>
    <col min="7687" max="7687" width="10.42578125" style="2" customWidth="1"/>
    <col min="7688" max="7688" width="0.42578125" style="2" customWidth="1"/>
    <col min="7689" max="7689" width="10.42578125" style="2" customWidth="1"/>
    <col min="7690" max="7690" width="1.42578125" style="2" customWidth="1"/>
    <col min="7691" max="7691" width="10.42578125" style="2" customWidth="1"/>
    <col min="7692" max="7931" width="10.42578125" style="2"/>
    <col min="7932" max="7932" width="25.42578125" style="2" customWidth="1"/>
    <col min="7933" max="7933" width="5.42578125" style="2" customWidth="1"/>
    <col min="7934" max="7934" width="1.42578125" style="2" customWidth="1"/>
    <col min="7935" max="7935" width="10.42578125" style="2" customWidth="1"/>
    <col min="7936" max="7936" width="0.42578125" style="2" customWidth="1"/>
    <col min="7937" max="7937" width="10.42578125" style="2" customWidth="1"/>
    <col min="7938" max="7938" width="0.42578125" style="2" customWidth="1"/>
    <col min="7939" max="7939" width="10.42578125" style="2" customWidth="1"/>
    <col min="7940" max="7940" width="0.42578125" style="2" customWidth="1"/>
    <col min="7941" max="7941" width="10.42578125" style="2" customWidth="1"/>
    <col min="7942" max="7942" width="0.42578125" style="2" customWidth="1"/>
    <col min="7943" max="7943" width="10.42578125" style="2" customWidth="1"/>
    <col min="7944" max="7944" width="0.42578125" style="2" customWidth="1"/>
    <col min="7945" max="7945" width="10.42578125" style="2" customWidth="1"/>
    <col min="7946" max="7946" width="1.42578125" style="2" customWidth="1"/>
    <col min="7947" max="7947" width="10.42578125" style="2" customWidth="1"/>
    <col min="7948" max="8187" width="10.42578125" style="2"/>
    <col min="8188" max="8188" width="25.42578125" style="2" customWidth="1"/>
    <col min="8189" max="8189" width="5.42578125" style="2" customWidth="1"/>
    <col min="8190" max="8190" width="1.42578125" style="2" customWidth="1"/>
    <col min="8191" max="8191" width="10.42578125" style="2" customWidth="1"/>
    <col min="8192" max="8192" width="0.42578125" style="2" customWidth="1"/>
    <col min="8193" max="8193" width="10.42578125" style="2" customWidth="1"/>
    <col min="8194" max="8194" width="0.42578125" style="2" customWidth="1"/>
    <col min="8195" max="8195" width="10.42578125" style="2" customWidth="1"/>
    <col min="8196" max="8196" width="0.42578125" style="2" customWidth="1"/>
    <col min="8197" max="8197" width="10.42578125" style="2" customWidth="1"/>
    <col min="8198" max="8198" width="0.42578125" style="2" customWidth="1"/>
    <col min="8199" max="8199" width="10.42578125" style="2" customWidth="1"/>
    <col min="8200" max="8200" width="0.42578125" style="2" customWidth="1"/>
    <col min="8201" max="8201" width="10.42578125" style="2" customWidth="1"/>
    <col min="8202" max="8202" width="1.42578125" style="2" customWidth="1"/>
    <col min="8203" max="8203" width="10.42578125" style="2" customWidth="1"/>
    <col min="8204" max="8443" width="10.42578125" style="2"/>
    <col min="8444" max="8444" width="25.42578125" style="2" customWidth="1"/>
    <col min="8445" max="8445" width="5.42578125" style="2" customWidth="1"/>
    <col min="8446" max="8446" width="1.42578125" style="2" customWidth="1"/>
    <col min="8447" max="8447" width="10.42578125" style="2" customWidth="1"/>
    <col min="8448" max="8448" width="0.42578125" style="2" customWidth="1"/>
    <col min="8449" max="8449" width="10.42578125" style="2" customWidth="1"/>
    <col min="8450" max="8450" width="0.42578125" style="2" customWidth="1"/>
    <col min="8451" max="8451" width="10.42578125" style="2" customWidth="1"/>
    <col min="8452" max="8452" width="0.42578125" style="2" customWidth="1"/>
    <col min="8453" max="8453" width="10.42578125" style="2" customWidth="1"/>
    <col min="8454" max="8454" width="0.42578125" style="2" customWidth="1"/>
    <col min="8455" max="8455" width="10.42578125" style="2" customWidth="1"/>
    <col min="8456" max="8456" width="0.42578125" style="2" customWidth="1"/>
    <col min="8457" max="8457" width="10.42578125" style="2" customWidth="1"/>
    <col min="8458" max="8458" width="1.42578125" style="2" customWidth="1"/>
    <col min="8459" max="8459" width="10.42578125" style="2" customWidth="1"/>
    <col min="8460" max="8699" width="10.42578125" style="2"/>
    <col min="8700" max="8700" width="25.42578125" style="2" customWidth="1"/>
    <col min="8701" max="8701" width="5.42578125" style="2" customWidth="1"/>
    <col min="8702" max="8702" width="1.42578125" style="2" customWidth="1"/>
    <col min="8703" max="8703" width="10.42578125" style="2" customWidth="1"/>
    <col min="8704" max="8704" width="0.42578125" style="2" customWidth="1"/>
    <col min="8705" max="8705" width="10.42578125" style="2" customWidth="1"/>
    <col min="8706" max="8706" width="0.42578125" style="2" customWidth="1"/>
    <col min="8707" max="8707" width="10.42578125" style="2" customWidth="1"/>
    <col min="8708" max="8708" width="0.42578125" style="2" customWidth="1"/>
    <col min="8709" max="8709" width="10.42578125" style="2" customWidth="1"/>
    <col min="8710" max="8710" width="0.42578125" style="2" customWidth="1"/>
    <col min="8711" max="8711" width="10.42578125" style="2" customWidth="1"/>
    <col min="8712" max="8712" width="0.42578125" style="2" customWidth="1"/>
    <col min="8713" max="8713" width="10.42578125" style="2" customWidth="1"/>
    <col min="8714" max="8714" width="1.42578125" style="2" customWidth="1"/>
    <col min="8715" max="8715" width="10.42578125" style="2" customWidth="1"/>
    <col min="8716" max="8955" width="10.42578125" style="2"/>
    <col min="8956" max="8956" width="25.42578125" style="2" customWidth="1"/>
    <col min="8957" max="8957" width="5.42578125" style="2" customWidth="1"/>
    <col min="8958" max="8958" width="1.42578125" style="2" customWidth="1"/>
    <col min="8959" max="8959" width="10.42578125" style="2" customWidth="1"/>
    <col min="8960" max="8960" width="0.42578125" style="2" customWidth="1"/>
    <col min="8961" max="8961" width="10.42578125" style="2" customWidth="1"/>
    <col min="8962" max="8962" width="0.42578125" style="2" customWidth="1"/>
    <col min="8963" max="8963" width="10.42578125" style="2" customWidth="1"/>
    <col min="8964" max="8964" width="0.42578125" style="2" customWidth="1"/>
    <col min="8965" max="8965" width="10.42578125" style="2" customWidth="1"/>
    <col min="8966" max="8966" width="0.42578125" style="2" customWidth="1"/>
    <col min="8967" max="8967" width="10.42578125" style="2" customWidth="1"/>
    <col min="8968" max="8968" width="0.42578125" style="2" customWidth="1"/>
    <col min="8969" max="8969" width="10.42578125" style="2" customWidth="1"/>
    <col min="8970" max="8970" width="1.42578125" style="2" customWidth="1"/>
    <col min="8971" max="8971" width="10.42578125" style="2" customWidth="1"/>
    <col min="8972" max="9211" width="10.42578125" style="2"/>
    <col min="9212" max="9212" width="25.42578125" style="2" customWidth="1"/>
    <col min="9213" max="9213" width="5.42578125" style="2" customWidth="1"/>
    <col min="9214" max="9214" width="1.42578125" style="2" customWidth="1"/>
    <col min="9215" max="9215" width="10.42578125" style="2" customWidth="1"/>
    <col min="9216" max="9216" width="0.42578125" style="2" customWidth="1"/>
    <col min="9217" max="9217" width="10.42578125" style="2" customWidth="1"/>
    <col min="9218" max="9218" width="0.42578125" style="2" customWidth="1"/>
    <col min="9219" max="9219" width="10.42578125" style="2" customWidth="1"/>
    <col min="9220" max="9220" width="0.42578125" style="2" customWidth="1"/>
    <col min="9221" max="9221" width="10.42578125" style="2" customWidth="1"/>
    <col min="9222" max="9222" width="0.42578125" style="2" customWidth="1"/>
    <col min="9223" max="9223" width="10.42578125" style="2" customWidth="1"/>
    <col min="9224" max="9224" width="0.42578125" style="2" customWidth="1"/>
    <col min="9225" max="9225" width="10.42578125" style="2" customWidth="1"/>
    <col min="9226" max="9226" width="1.42578125" style="2" customWidth="1"/>
    <col min="9227" max="9227" width="10.42578125" style="2" customWidth="1"/>
    <col min="9228" max="9467" width="10.42578125" style="2"/>
    <col min="9468" max="9468" width="25.42578125" style="2" customWidth="1"/>
    <col min="9469" max="9469" width="5.42578125" style="2" customWidth="1"/>
    <col min="9470" max="9470" width="1.42578125" style="2" customWidth="1"/>
    <col min="9471" max="9471" width="10.42578125" style="2" customWidth="1"/>
    <col min="9472" max="9472" width="0.42578125" style="2" customWidth="1"/>
    <col min="9473" max="9473" width="10.42578125" style="2" customWidth="1"/>
    <col min="9474" max="9474" width="0.42578125" style="2" customWidth="1"/>
    <col min="9475" max="9475" width="10.42578125" style="2" customWidth="1"/>
    <col min="9476" max="9476" width="0.42578125" style="2" customWidth="1"/>
    <col min="9477" max="9477" width="10.42578125" style="2" customWidth="1"/>
    <col min="9478" max="9478" width="0.42578125" style="2" customWidth="1"/>
    <col min="9479" max="9479" width="10.42578125" style="2" customWidth="1"/>
    <col min="9480" max="9480" width="0.42578125" style="2" customWidth="1"/>
    <col min="9481" max="9481" width="10.42578125" style="2" customWidth="1"/>
    <col min="9482" max="9482" width="1.42578125" style="2" customWidth="1"/>
    <col min="9483" max="9483" width="10.42578125" style="2" customWidth="1"/>
    <col min="9484" max="9723" width="10.42578125" style="2"/>
    <col min="9724" max="9724" width="25.42578125" style="2" customWidth="1"/>
    <col min="9725" max="9725" width="5.42578125" style="2" customWidth="1"/>
    <col min="9726" max="9726" width="1.42578125" style="2" customWidth="1"/>
    <col min="9727" max="9727" width="10.42578125" style="2" customWidth="1"/>
    <col min="9728" max="9728" width="0.42578125" style="2" customWidth="1"/>
    <col min="9729" max="9729" width="10.42578125" style="2" customWidth="1"/>
    <col min="9730" max="9730" width="0.42578125" style="2" customWidth="1"/>
    <col min="9731" max="9731" width="10.42578125" style="2" customWidth="1"/>
    <col min="9732" max="9732" width="0.42578125" style="2" customWidth="1"/>
    <col min="9733" max="9733" width="10.42578125" style="2" customWidth="1"/>
    <col min="9734" max="9734" width="0.42578125" style="2" customWidth="1"/>
    <col min="9735" max="9735" width="10.42578125" style="2" customWidth="1"/>
    <col min="9736" max="9736" width="0.42578125" style="2" customWidth="1"/>
    <col min="9737" max="9737" width="10.42578125" style="2" customWidth="1"/>
    <col min="9738" max="9738" width="1.42578125" style="2" customWidth="1"/>
    <col min="9739" max="9739" width="10.42578125" style="2" customWidth="1"/>
    <col min="9740" max="9979" width="10.42578125" style="2"/>
    <col min="9980" max="9980" width="25.42578125" style="2" customWidth="1"/>
    <col min="9981" max="9981" width="5.42578125" style="2" customWidth="1"/>
    <col min="9982" max="9982" width="1.42578125" style="2" customWidth="1"/>
    <col min="9983" max="9983" width="10.42578125" style="2" customWidth="1"/>
    <col min="9984" max="9984" width="0.42578125" style="2" customWidth="1"/>
    <col min="9985" max="9985" width="10.42578125" style="2" customWidth="1"/>
    <col min="9986" max="9986" width="0.42578125" style="2" customWidth="1"/>
    <col min="9987" max="9987" width="10.42578125" style="2" customWidth="1"/>
    <col min="9988" max="9988" width="0.42578125" style="2" customWidth="1"/>
    <col min="9989" max="9989" width="10.42578125" style="2" customWidth="1"/>
    <col min="9990" max="9990" width="0.42578125" style="2" customWidth="1"/>
    <col min="9991" max="9991" width="10.42578125" style="2" customWidth="1"/>
    <col min="9992" max="9992" width="0.42578125" style="2" customWidth="1"/>
    <col min="9993" max="9993" width="10.42578125" style="2" customWidth="1"/>
    <col min="9994" max="9994" width="1.42578125" style="2" customWidth="1"/>
    <col min="9995" max="9995" width="10.42578125" style="2" customWidth="1"/>
    <col min="9996" max="10235" width="10.42578125" style="2"/>
    <col min="10236" max="10236" width="25.42578125" style="2" customWidth="1"/>
    <col min="10237" max="10237" width="5.42578125" style="2" customWidth="1"/>
    <col min="10238" max="10238" width="1.42578125" style="2" customWidth="1"/>
    <col min="10239" max="10239" width="10.42578125" style="2" customWidth="1"/>
    <col min="10240" max="10240" width="0.42578125" style="2" customWidth="1"/>
    <col min="10241" max="10241" width="10.42578125" style="2" customWidth="1"/>
    <col min="10242" max="10242" width="0.42578125" style="2" customWidth="1"/>
    <col min="10243" max="10243" width="10.42578125" style="2" customWidth="1"/>
    <col min="10244" max="10244" width="0.42578125" style="2" customWidth="1"/>
    <col min="10245" max="10245" width="10.42578125" style="2" customWidth="1"/>
    <col min="10246" max="10246" width="0.42578125" style="2" customWidth="1"/>
    <col min="10247" max="10247" width="10.42578125" style="2" customWidth="1"/>
    <col min="10248" max="10248" width="0.42578125" style="2" customWidth="1"/>
    <col min="10249" max="10249" width="10.42578125" style="2" customWidth="1"/>
    <col min="10250" max="10250" width="1.42578125" style="2" customWidth="1"/>
    <col min="10251" max="10251" width="10.42578125" style="2" customWidth="1"/>
    <col min="10252" max="10491" width="10.42578125" style="2"/>
    <col min="10492" max="10492" width="25.42578125" style="2" customWidth="1"/>
    <col min="10493" max="10493" width="5.42578125" style="2" customWidth="1"/>
    <col min="10494" max="10494" width="1.42578125" style="2" customWidth="1"/>
    <col min="10495" max="10495" width="10.42578125" style="2" customWidth="1"/>
    <col min="10496" max="10496" width="0.42578125" style="2" customWidth="1"/>
    <col min="10497" max="10497" width="10.42578125" style="2" customWidth="1"/>
    <col min="10498" max="10498" width="0.42578125" style="2" customWidth="1"/>
    <col min="10499" max="10499" width="10.42578125" style="2" customWidth="1"/>
    <col min="10500" max="10500" width="0.42578125" style="2" customWidth="1"/>
    <col min="10501" max="10501" width="10.42578125" style="2" customWidth="1"/>
    <col min="10502" max="10502" width="0.42578125" style="2" customWidth="1"/>
    <col min="10503" max="10503" width="10.42578125" style="2" customWidth="1"/>
    <col min="10504" max="10504" width="0.42578125" style="2" customWidth="1"/>
    <col min="10505" max="10505" width="10.42578125" style="2" customWidth="1"/>
    <col min="10506" max="10506" width="1.42578125" style="2" customWidth="1"/>
    <col min="10507" max="10507" width="10.42578125" style="2" customWidth="1"/>
    <col min="10508" max="10747" width="10.42578125" style="2"/>
    <col min="10748" max="10748" width="25.42578125" style="2" customWidth="1"/>
    <col min="10749" max="10749" width="5.42578125" style="2" customWidth="1"/>
    <col min="10750" max="10750" width="1.42578125" style="2" customWidth="1"/>
    <col min="10751" max="10751" width="10.42578125" style="2" customWidth="1"/>
    <col min="10752" max="10752" width="0.42578125" style="2" customWidth="1"/>
    <col min="10753" max="10753" width="10.42578125" style="2" customWidth="1"/>
    <col min="10754" max="10754" width="0.42578125" style="2" customWidth="1"/>
    <col min="10755" max="10755" width="10.42578125" style="2" customWidth="1"/>
    <col min="10756" max="10756" width="0.42578125" style="2" customWidth="1"/>
    <col min="10757" max="10757" width="10.42578125" style="2" customWidth="1"/>
    <col min="10758" max="10758" width="0.42578125" style="2" customWidth="1"/>
    <col min="10759" max="10759" width="10.42578125" style="2" customWidth="1"/>
    <col min="10760" max="10760" width="0.42578125" style="2" customWidth="1"/>
    <col min="10761" max="10761" width="10.42578125" style="2" customWidth="1"/>
    <col min="10762" max="10762" width="1.42578125" style="2" customWidth="1"/>
    <col min="10763" max="10763" width="10.42578125" style="2" customWidth="1"/>
    <col min="10764" max="11003" width="10.42578125" style="2"/>
    <col min="11004" max="11004" width="25.42578125" style="2" customWidth="1"/>
    <col min="11005" max="11005" width="5.42578125" style="2" customWidth="1"/>
    <col min="11006" max="11006" width="1.42578125" style="2" customWidth="1"/>
    <col min="11007" max="11007" width="10.42578125" style="2" customWidth="1"/>
    <col min="11008" max="11008" width="0.42578125" style="2" customWidth="1"/>
    <col min="11009" max="11009" width="10.42578125" style="2" customWidth="1"/>
    <col min="11010" max="11010" width="0.42578125" style="2" customWidth="1"/>
    <col min="11011" max="11011" width="10.42578125" style="2" customWidth="1"/>
    <col min="11012" max="11012" width="0.42578125" style="2" customWidth="1"/>
    <col min="11013" max="11013" width="10.42578125" style="2" customWidth="1"/>
    <col min="11014" max="11014" width="0.42578125" style="2" customWidth="1"/>
    <col min="11015" max="11015" width="10.42578125" style="2" customWidth="1"/>
    <col min="11016" max="11016" width="0.42578125" style="2" customWidth="1"/>
    <col min="11017" max="11017" width="10.42578125" style="2" customWidth="1"/>
    <col min="11018" max="11018" width="1.42578125" style="2" customWidth="1"/>
    <col min="11019" max="11019" width="10.42578125" style="2" customWidth="1"/>
    <col min="11020" max="11259" width="10.42578125" style="2"/>
    <col min="11260" max="11260" width="25.42578125" style="2" customWidth="1"/>
    <col min="11261" max="11261" width="5.42578125" style="2" customWidth="1"/>
    <col min="11262" max="11262" width="1.42578125" style="2" customWidth="1"/>
    <col min="11263" max="11263" width="10.42578125" style="2" customWidth="1"/>
    <col min="11264" max="11264" width="0.42578125" style="2" customWidth="1"/>
    <col min="11265" max="11265" width="10.42578125" style="2" customWidth="1"/>
    <col min="11266" max="11266" width="0.42578125" style="2" customWidth="1"/>
    <col min="11267" max="11267" width="10.42578125" style="2" customWidth="1"/>
    <col min="11268" max="11268" width="0.42578125" style="2" customWidth="1"/>
    <col min="11269" max="11269" width="10.42578125" style="2" customWidth="1"/>
    <col min="11270" max="11270" width="0.42578125" style="2" customWidth="1"/>
    <col min="11271" max="11271" width="10.42578125" style="2" customWidth="1"/>
    <col min="11272" max="11272" width="0.42578125" style="2" customWidth="1"/>
    <col min="11273" max="11273" width="10.42578125" style="2" customWidth="1"/>
    <col min="11274" max="11274" width="1.42578125" style="2" customWidth="1"/>
    <col min="11275" max="11275" width="10.42578125" style="2" customWidth="1"/>
    <col min="11276" max="11515" width="10.42578125" style="2"/>
    <col min="11516" max="11516" width="25.42578125" style="2" customWidth="1"/>
    <col min="11517" max="11517" width="5.42578125" style="2" customWidth="1"/>
    <col min="11518" max="11518" width="1.42578125" style="2" customWidth="1"/>
    <col min="11519" max="11519" width="10.42578125" style="2" customWidth="1"/>
    <col min="11520" max="11520" width="0.42578125" style="2" customWidth="1"/>
    <col min="11521" max="11521" width="10.42578125" style="2" customWidth="1"/>
    <col min="11522" max="11522" width="0.42578125" style="2" customWidth="1"/>
    <col min="11523" max="11523" width="10.42578125" style="2" customWidth="1"/>
    <col min="11524" max="11524" width="0.42578125" style="2" customWidth="1"/>
    <col min="11525" max="11525" width="10.42578125" style="2" customWidth="1"/>
    <col min="11526" max="11526" width="0.42578125" style="2" customWidth="1"/>
    <col min="11527" max="11527" width="10.42578125" style="2" customWidth="1"/>
    <col min="11528" max="11528" width="0.42578125" style="2" customWidth="1"/>
    <col min="11529" max="11529" width="10.42578125" style="2" customWidth="1"/>
    <col min="11530" max="11530" width="1.42578125" style="2" customWidth="1"/>
    <col min="11531" max="11531" width="10.42578125" style="2" customWidth="1"/>
    <col min="11532" max="11771" width="10.42578125" style="2"/>
    <col min="11772" max="11772" width="25.42578125" style="2" customWidth="1"/>
    <col min="11773" max="11773" width="5.42578125" style="2" customWidth="1"/>
    <col min="11774" max="11774" width="1.42578125" style="2" customWidth="1"/>
    <col min="11775" max="11775" width="10.42578125" style="2" customWidth="1"/>
    <col min="11776" max="11776" width="0.42578125" style="2" customWidth="1"/>
    <col min="11777" max="11777" width="10.42578125" style="2" customWidth="1"/>
    <col min="11778" max="11778" width="0.42578125" style="2" customWidth="1"/>
    <col min="11779" max="11779" width="10.42578125" style="2" customWidth="1"/>
    <col min="11780" max="11780" width="0.42578125" style="2" customWidth="1"/>
    <col min="11781" max="11781" width="10.42578125" style="2" customWidth="1"/>
    <col min="11782" max="11782" width="0.42578125" style="2" customWidth="1"/>
    <col min="11783" max="11783" width="10.42578125" style="2" customWidth="1"/>
    <col min="11784" max="11784" width="0.42578125" style="2" customWidth="1"/>
    <col min="11785" max="11785" width="10.42578125" style="2" customWidth="1"/>
    <col min="11786" max="11786" width="1.42578125" style="2" customWidth="1"/>
    <col min="11787" max="11787" width="10.42578125" style="2" customWidth="1"/>
    <col min="11788" max="12027" width="10.42578125" style="2"/>
    <col min="12028" max="12028" width="25.42578125" style="2" customWidth="1"/>
    <col min="12029" max="12029" width="5.42578125" style="2" customWidth="1"/>
    <col min="12030" max="12030" width="1.42578125" style="2" customWidth="1"/>
    <col min="12031" max="12031" width="10.42578125" style="2" customWidth="1"/>
    <col min="12032" max="12032" width="0.42578125" style="2" customWidth="1"/>
    <col min="12033" max="12033" width="10.42578125" style="2" customWidth="1"/>
    <col min="12034" max="12034" width="0.42578125" style="2" customWidth="1"/>
    <col min="12035" max="12035" width="10.42578125" style="2" customWidth="1"/>
    <col min="12036" max="12036" width="0.42578125" style="2" customWidth="1"/>
    <col min="12037" max="12037" width="10.42578125" style="2" customWidth="1"/>
    <col min="12038" max="12038" width="0.42578125" style="2" customWidth="1"/>
    <col min="12039" max="12039" width="10.42578125" style="2" customWidth="1"/>
    <col min="12040" max="12040" width="0.42578125" style="2" customWidth="1"/>
    <col min="12041" max="12041" width="10.42578125" style="2" customWidth="1"/>
    <col min="12042" max="12042" width="1.42578125" style="2" customWidth="1"/>
    <col min="12043" max="12043" width="10.42578125" style="2" customWidth="1"/>
    <col min="12044" max="12283" width="10.42578125" style="2"/>
    <col min="12284" max="12284" width="25.42578125" style="2" customWidth="1"/>
    <col min="12285" max="12285" width="5.42578125" style="2" customWidth="1"/>
    <col min="12286" max="12286" width="1.42578125" style="2" customWidth="1"/>
    <col min="12287" max="12287" width="10.42578125" style="2" customWidth="1"/>
    <col min="12288" max="12288" width="0.42578125" style="2" customWidth="1"/>
    <col min="12289" max="12289" width="10.42578125" style="2" customWidth="1"/>
    <col min="12290" max="12290" width="0.42578125" style="2" customWidth="1"/>
    <col min="12291" max="12291" width="10.42578125" style="2" customWidth="1"/>
    <col min="12292" max="12292" width="0.42578125" style="2" customWidth="1"/>
    <col min="12293" max="12293" width="10.42578125" style="2" customWidth="1"/>
    <col min="12294" max="12294" width="0.42578125" style="2" customWidth="1"/>
    <col min="12295" max="12295" width="10.42578125" style="2" customWidth="1"/>
    <col min="12296" max="12296" width="0.42578125" style="2" customWidth="1"/>
    <col min="12297" max="12297" width="10.42578125" style="2" customWidth="1"/>
    <col min="12298" max="12298" width="1.42578125" style="2" customWidth="1"/>
    <col min="12299" max="12299" width="10.42578125" style="2" customWidth="1"/>
    <col min="12300" max="12539" width="10.42578125" style="2"/>
    <col min="12540" max="12540" width="25.42578125" style="2" customWidth="1"/>
    <col min="12541" max="12541" width="5.42578125" style="2" customWidth="1"/>
    <col min="12542" max="12542" width="1.42578125" style="2" customWidth="1"/>
    <col min="12543" max="12543" width="10.42578125" style="2" customWidth="1"/>
    <col min="12544" max="12544" width="0.42578125" style="2" customWidth="1"/>
    <col min="12545" max="12545" width="10.42578125" style="2" customWidth="1"/>
    <col min="12546" max="12546" width="0.42578125" style="2" customWidth="1"/>
    <col min="12547" max="12547" width="10.42578125" style="2" customWidth="1"/>
    <col min="12548" max="12548" width="0.42578125" style="2" customWidth="1"/>
    <col min="12549" max="12549" width="10.42578125" style="2" customWidth="1"/>
    <col min="12550" max="12550" width="0.42578125" style="2" customWidth="1"/>
    <col min="12551" max="12551" width="10.42578125" style="2" customWidth="1"/>
    <col min="12552" max="12552" width="0.42578125" style="2" customWidth="1"/>
    <col min="12553" max="12553" width="10.42578125" style="2" customWidth="1"/>
    <col min="12554" max="12554" width="1.42578125" style="2" customWidth="1"/>
    <col min="12555" max="12555" width="10.42578125" style="2" customWidth="1"/>
    <col min="12556" max="12795" width="10.42578125" style="2"/>
    <col min="12796" max="12796" width="25.42578125" style="2" customWidth="1"/>
    <col min="12797" max="12797" width="5.42578125" style="2" customWidth="1"/>
    <col min="12798" max="12798" width="1.42578125" style="2" customWidth="1"/>
    <col min="12799" max="12799" width="10.42578125" style="2" customWidth="1"/>
    <col min="12800" max="12800" width="0.42578125" style="2" customWidth="1"/>
    <col min="12801" max="12801" width="10.42578125" style="2" customWidth="1"/>
    <col min="12802" max="12802" width="0.42578125" style="2" customWidth="1"/>
    <col min="12803" max="12803" width="10.42578125" style="2" customWidth="1"/>
    <col min="12804" max="12804" width="0.42578125" style="2" customWidth="1"/>
    <col min="12805" max="12805" width="10.42578125" style="2" customWidth="1"/>
    <col min="12806" max="12806" width="0.42578125" style="2" customWidth="1"/>
    <col min="12807" max="12807" width="10.42578125" style="2" customWidth="1"/>
    <col min="12808" max="12808" width="0.42578125" style="2" customWidth="1"/>
    <col min="12809" max="12809" width="10.42578125" style="2" customWidth="1"/>
    <col min="12810" max="12810" width="1.42578125" style="2" customWidth="1"/>
    <col min="12811" max="12811" width="10.42578125" style="2" customWidth="1"/>
    <col min="12812" max="13051" width="10.42578125" style="2"/>
    <col min="13052" max="13052" width="25.42578125" style="2" customWidth="1"/>
    <col min="13053" max="13053" width="5.42578125" style="2" customWidth="1"/>
    <col min="13054" max="13054" width="1.42578125" style="2" customWidth="1"/>
    <col min="13055" max="13055" width="10.42578125" style="2" customWidth="1"/>
    <col min="13056" max="13056" width="0.42578125" style="2" customWidth="1"/>
    <col min="13057" max="13057" width="10.42578125" style="2" customWidth="1"/>
    <col min="13058" max="13058" width="0.42578125" style="2" customWidth="1"/>
    <col min="13059" max="13059" width="10.42578125" style="2" customWidth="1"/>
    <col min="13060" max="13060" width="0.42578125" style="2" customWidth="1"/>
    <col min="13061" max="13061" width="10.42578125" style="2" customWidth="1"/>
    <col min="13062" max="13062" width="0.42578125" style="2" customWidth="1"/>
    <col min="13063" max="13063" width="10.42578125" style="2" customWidth="1"/>
    <col min="13064" max="13064" width="0.42578125" style="2" customWidth="1"/>
    <col min="13065" max="13065" width="10.42578125" style="2" customWidth="1"/>
    <col min="13066" max="13066" width="1.42578125" style="2" customWidth="1"/>
    <col min="13067" max="13067" width="10.42578125" style="2" customWidth="1"/>
    <col min="13068" max="13307" width="10.42578125" style="2"/>
    <col min="13308" max="13308" width="25.42578125" style="2" customWidth="1"/>
    <col min="13309" max="13309" width="5.42578125" style="2" customWidth="1"/>
    <col min="13310" max="13310" width="1.42578125" style="2" customWidth="1"/>
    <col min="13311" max="13311" width="10.42578125" style="2" customWidth="1"/>
    <col min="13312" max="13312" width="0.42578125" style="2" customWidth="1"/>
    <col min="13313" max="13313" width="10.42578125" style="2" customWidth="1"/>
    <col min="13314" max="13314" width="0.42578125" style="2" customWidth="1"/>
    <col min="13315" max="13315" width="10.42578125" style="2" customWidth="1"/>
    <col min="13316" max="13316" width="0.42578125" style="2" customWidth="1"/>
    <col min="13317" max="13317" width="10.42578125" style="2" customWidth="1"/>
    <col min="13318" max="13318" width="0.42578125" style="2" customWidth="1"/>
    <col min="13319" max="13319" width="10.42578125" style="2" customWidth="1"/>
    <col min="13320" max="13320" width="0.42578125" style="2" customWidth="1"/>
    <col min="13321" max="13321" width="10.42578125" style="2" customWidth="1"/>
    <col min="13322" max="13322" width="1.42578125" style="2" customWidth="1"/>
    <col min="13323" max="13323" width="10.42578125" style="2" customWidth="1"/>
    <col min="13324" max="13563" width="10.42578125" style="2"/>
    <col min="13564" max="13564" width="25.42578125" style="2" customWidth="1"/>
    <col min="13565" max="13565" width="5.42578125" style="2" customWidth="1"/>
    <col min="13566" max="13566" width="1.42578125" style="2" customWidth="1"/>
    <col min="13567" max="13567" width="10.42578125" style="2" customWidth="1"/>
    <col min="13568" max="13568" width="0.42578125" style="2" customWidth="1"/>
    <col min="13569" max="13569" width="10.42578125" style="2" customWidth="1"/>
    <col min="13570" max="13570" width="0.42578125" style="2" customWidth="1"/>
    <col min="13571" max="13571" width="10.42578125" style="2" customWidth="1"/>
    <col min="13572" max="13572" width="0.42578125" style="2" customWidth="1"/>
    <col min="13573" max="13573" width="10.42578125" style="2" customWidth="1"/>
    <col min="13574" max="13574" width="0.42578125" style="2" customWidth="1"/>
    <col min="13575" max="13575" width="10.42578125" style="2" customWidth="1"/>
    <col min="13576" max="13576" width="0.42578125" style="2" customWidth="1"/>
    <col min="13577" max="13577" width="10.42578125" style="2" customWidth="1"/>
    <col min="13578" max="13578" width="1.42578125" style="2" customWidth="1"/>
    <col min="13579" max="13579" width="10.42578125" style="2" customWidth="1"/>
    <col min="13580" max="13819" width="10.42578125" style="2"/>
    <col min="13820" max="13820" width="25.42578125" style="2" customWidth="1"/>
    <col min="13821" max="13821" width="5.42578125" style="2" customWidth="1"/>
    <col min="13822" max="13822" width="1.42578125" style="2" customWidth="1"/>
    <col min="13823" max="13823" width="10.42578125" style="2" customWidth="1"/>
    <col min="13824" max="13824" width="0.42578125" style="2" customWidth="1"/>
    <col min="13825" max="13825" width="10.42578125" style="2" customWidth="1"/>
    <col min="13826" max="13826" width="0.42578125" style="2" customWidth="1"/>
    <col min="13827" max="13827" width="10.42578125" style="2" customWidth="1"/>
    <col min="13828" max="13828" width="0.42578125" style="2" customWidth="1"/>
    <col min="13829" max="13829" width="10.42578125" style="2" customWidth="1"/>
    <col min="13830" max="13830" width="0.42578125" style="2" customWidth="1"/>
    <col min="13831" max="13831" width="10.42578125" style="2" customWidth="1"/>
    <col min="13832" max="13832" width="0.42578125" style="2" customWidth="1"/>
    <col min="13833" max="13833" width="10.42578125" style="2" customWidth="1"/>
    <col min="13834" max="13834" width="1.42578125" style="2" customWidth="1"/>
    <col min="13835" max="13835" width="10.42578125" style="2" customWidth="1"/>
    <col min="13836" max="14075" width="10.42578125" style="2"/>
    <col min="14076" max="14076" width="25.42578125" style="2" customWidth="1"/>
    <col min="14077" max="14077" width="5.42578125" style="2" customWidth="1"/>
    <col min="14078" max="14078" width="1.42578125" style="2" customWidth="1"/>
    <col min="14079" max="14079" width="10.42578125" style="2" customWidth="1"/>
    <col min="14080" max="14080" width="0.42578125" style="2" customWidth="1"/>
    <col min="14081" max="14081" width="10.42578125" style="2" customWidth="1"/>
    <col min="14082" max="14082" width="0.42578125" style="2" customWidth="1"/>
    <col min="14083" max="14083" width="10.42578125" style="2" customWidth="1"/>
    <col min="14084" max="14084" width="0.42578125" style="2" customWidth="1"/>
    <col min="14085" max="14085" width="10.42578125" style="2" customWidth="1"/>
    <col min="14086" max="14086" width="0.42578125" style="2" customWidth="1"/>
    <col min="14087" max="14087" width="10.42578125" style="2" customWidth="1"/>
    <col min="14088" max="14088" width="0.42578125" style="2" customWidth="1"/>
    <col min="14089" max="14089" width="10.42578125" style="2" customWidth="1"/>
    <col min="14090" max="14090" width="1.42578125" style="2" customWidth="1"/>
    <col min="14091" max="14091" width="10.42578125" style="2" customWidth="1"/>
    <col min="14092" max="14331" width="10.42578125" style="2"/>
    <col min="14332" max="14332" width="25.42578125" style="2" customWidth="1"/>
    <col min="14333" max="14333" width="5.42578125" style="2" customWidth="1"/>
    <col min="14334" max="14334" width="1.42578125" style="2" customWidth="1"/>
    <col min="14335" max="14335" width="10.42578125" style="2" customWidth="1"/>
    <col min="14336" max="14336" width="0.42578125" style="2" customWidth="1"/>
    <col min="14337" max="14337" width="10.42578125" style="2" customWidth="1"/>
    <col min="14338" max="14338" width="0.42578125" style="2" customWidth="1"/>
    <col min="14339" max="14339" width="10.42578125" style="2" customWidth="1"/>
    <col min="14340" max="14340" width="0.42578125" style="2" customWidth="1"/>
    <col min="14341" max="14341" width="10.42578125" style="2" customWidth="1"/>
    <col min="14342" max="14342" width="0.42578125" style="2" customWidth="1"/>
    <col min="14343" max="14343" width="10.42578125" style="2" customWidth="1"/>
    <col min="14344" max="14344" width="0.42578125" style="2" customWidth="1"/>
    <col min="14345" max="14345" width="10.42578125" style="2" customWidth="1"/>
    <col min="14346" max="14346" width="1.42578125" style="2" customWidth="1"/>
    <col min="14347" max="14347" width="10.42578125" style="2" customWidth="1"/>
    <col min="14348" max="14587" width="10.42578125" style="2"/>
    <col min="14588" max="14588" width="25.42578125" style="2" customWidth="1"/>
    <col min="14589" max="14589" width="5.42578125" style="2" customWidth="1"/>
    <col min="14590" max="14590" width="1.42578125" style="2" customWidth="1"/>
    <col min="14591" max="14591" width="10.42578125" style="2" customWidth="1"/>
    <col min="14592" max="14592" width="0.42578125" style="2" customWidth="1"/>
    <col min="14593" max="14593" width="10.42578125" style="2" customWidth="1"/>
    <col min="14594" max="14594" width="0.42578125" style="2" customWidth="1"/>
    <col min="14595" max="14595" width="10.42578125" style="2" customWidth="1"/>
    <col min="14596" max="14596" width="0.42578125" style="2" customWidth="1"/>
    <col min="14597" max="14597" width="10.42578125" style="2" customWidth="1"/>
    <col min="14598" max="14598" width="0.42578125" style="2" customWidth="1"/>
    <col min="14599" max="14599" width="10.42578125" style="2" customWidth="1"/>
    <col min="14600" max="14600" width="0.42578125" style="2" customWidth="1"/>
    <col min="14601" max="14601" width="10.42578125" style="2" customWidth="1"/>
    <col min="14602" max="14602" width="1.42578125" style="2" customWidth="1"/>
    <col min="14603" max="14603" width="10.42578125" style="2" customWidth="1"/>
    <col min="14604" max="14843" width="10.42578125" style="2"/>
    <col min="14844" max="14844" width="25.42578125" style="2" customWidth="1"/>
    <col min="14845" max="14845" width="5.42578125" style="2" customWidth="1"/>
    <col min="14846" max="14846" width="1.42578125" style="2" customWidth="1"/>
    <col min="14847" max="14847" width="10.42578125" style="2" customWidth="1"/>
    <col min="14848" max="14848" width="0.42578125" style="2" customWidth="1"/>
    <col min="14849" max="14849" width="10.42578125" style="2" customWidth="1"/>
    <col min="14850" max="14850" width="0.42578125" style="2" customWidth="1"/>
    <col min="14851" max="14851" width="10.42578125" style="2" customWidth="1"/>
    <col min="14852" max="14852" width="0.42578125" style="2" customWidth="1"/>
    <col min="14853" max="14853" width="10.42578125" style="2" customWidth="1"/>
    <col min="14854" max="14854" width="0.42578125" style="2" customWidth="1"/>
    <col min="14855" max="14855" width="10.42578125" style="2" customWidth="1"/>
    <col min="14856" max="14856" width="0.42578125" style="2" customWidth="1"/>
    <col min="14857" max="14857" width="10.42578125" style="2" customWidth="1"/>
    <col min="14858" max="14858" width="1.42578125" style="2" customWidth="1"/>
    <col min="14859" max="14859" width="10.42578125" style="2" customWidth="1"/>
    <col min="14860" max="15099" width="10.42578125" style="2"/>
    <col min="15100" max="15100" width="25.42578125" style="2" customWidth="1"/>
    <col min="15101" max="15101" width="5.42578125" style="2" customWidth="1"/>
    <col min="15102" max="15102" width="1.42578125" style="2" customWidth="1"/>
    <col min="15103" max="15103" width="10.42578125" style="2" customWidth="1"/>
    <col min="15104" max="15104" width="0.42578125" style="2" customWidth="1"/>
    <col min="15105" max="15105" width="10.42578125" style="2" customWidth="1"/>
    <col min="15106" max="15106" width="0.42578125" style="2" customWidth="1"/>
    <col min="15107" max="15107" width="10.42578125" style="2" customWidth="1"/>
    <col min="15108" max="15108" width="0.42578125" style="2" customWidth="1"/>
    <col min="15109" max="15109" width="10.42578125" style="2" customWidth="1"/>
    <col min="15110" max="15110" width="0.42578125" style="2" customWidth="1"/>
    <col min="15111" max="15111" width="10.42578125" style="2" customWidth="1"/>
    <col min="15112" max="15112" width="0.42578125" style="2" customWidth="1"/>
    <col min="15113" max="15113" width="10.42578125" style="2" customWidth="1"/>
    <col min="15114" max="15114" width="1.42578125" style="2" customWidth="1"/>
    <col min="15115" max="15115" width="10.42578125" style="2" customWidth="1"/>
    <col min="15116" max="15355" width="10.42578125" style="2"/>
    <col min="15356" max="15356" width="25.42578125" style="2" customWidth="1"/>
    <col min="15357" max="15357" width="5.42578125" style="2" customWidth="1"/>
    <col min="15358" max="15358" width="1.42578125" style="2" customWidth="1"/>
    <col min="15359" max="15359" width="10.42578125" style="2" customWidth="1"/>
    <col min="15360" max="15360" width="0.42578125" style="2" customWidth="1"/>
    <col min="15361" max="15361" width="10.42578125" style="2" customWidth="1"/>
    <col min="15362" max="15362" width="0.42578125" style="2" customWidth="1"/>
    <col min="15363" max="15363" width="10.42578125" style="2" customWidth="1"/>
    <col min="15364" max="15364" width="0.42578125" style="2" customWidth="1"/>
    <col min="15365" max="15365" width="10.42578125" style="2" customWidth="1"/>
    <col min="15366" max="15366" width="0.42578125" style="2" customWidth="1"/>
    <col min="15367" max="15367" width="10.42578125" style="2" customWidth="1"/>
    <col min="15368" max="15368" width="0.42578125" style="2" customWidth="1"/>
    <col min="15369" max="15369" width="10.42578125" style="2" customWidth="1"/>
    <col min="15370" max="15370" width="1.42578125" style="2" customWidth="1"/>
    <col min="15371" max="15371" width="10.42578125" style="2" customWidth="1"/>
    <col min="15372" max="15611" width="10.42578125" style="2"/>
    <col min="15612" max="15612" width="25.42578125" style="2" customWidth="1"/>
    <col min="15613" max="15613" width="5.42578125" style="2" customWidth="1"/>
    <col min="15614" max="15614" width="1.42578125" style="2" customWidth="1"/>
    <col min="15615" max="15615" width="10.42578125" style="2" customWidth="1"/>
    <col min="15616" max="15616" width="0.42578125" style="2" customWidth="1"/>
    <col min="15617" max="15617" width="10.42578125" style="2" customWidth="1"/>
    <col min="15618" max="15618" width="0.42578125" style="2" customWidth="1"/>
    <col min="15619" max="15619" width="10.42578125" style="2" customWidth="1"/>
    <col min="15620" max="15620" width="0.42578125" style="2" customWidth="1"/>
    <col min="15621" max="15621" width="10.42578125" style="2" customWidth="1"/>
    <col min="15622" max="15622" width="0.42578125" style="2" customWidth="1"/>
    <col min="15623" max="15623" width="10.42578125" style="2" customWidth="1"/>
    <col min="15624" max="15624" width="0.42578125" style="2" customWidth="1"/>
    <col min="15625" max="15625" width="10.42578125" style="2" customWidth="1"/>
    <col min="15626" max="15626" width="1.42578125" style="2" customWidth="1"/>
    <col min="15627" max="15627" width="10.42578125" style="2" customWidth="1"/>
    <col min="15628" max="15867" width="10.42578125" style="2"/>
    <col min="15868" max="15868" width="25.42578125" style="2" customWidth="1"/>
    <col min="15869" max="15869" width="5.42578125" style="2" customWidth="1"/>
    <col min="15870" max="15870" width="1.42578125" style="2" customWidth="1"/>
    <col min="15871" max="15871" width="10.42578125" style="2" customWidth="1"/>
    <col min="15872" max="15872" width="0.42578125" style="2" customWidth="1"/>
    <col min="15873" max="15873" width="10.42578125" style="2" customWidth="1"/>
    <col min="15874" max="15874" width="0.42578125" style="2" customWidth="1"/>
    <col min="15875" max="15875" width="10.42578125" style="2" customWidth="1"/>
    <col min="15876" max="15876" width="0.42578125" style="2" customWidth="1"/>
    <col min="15877" max="15877" width="10.42578125" style="2" customWidth="1"/>
    <col min="15878" max="15878" width="0.42578125" style="2" customWidth="1"/>
    <col min="15879" max="15879" width="10.42578125" style="2" customWidth="1"/>
    <col min="15880" max="15880" width="0.42578125" style="2" customWidth="1"/>
    <col min="15881" max="15881" width="10.42578125" style="2" customWidth="1"/>
    <col min="15882" max="15882" width="1.42578125" style="2" customWidth="1"/>
    <col min="15883" max="15883" width="10.42578125" style="2" customWidth="1"/>
    <col min="15884" max="16123" width="10.42578125" style="2"/>
    <col min="16124" max="16124" width="25.42578125" style="2" customWidth="1"/>
    <col min="16125" max="16125" width="5.42578125" style="2" customWidth="1"/>
    <col min="16126" max="16126" width="1.42578125" style="2" customWidth="1"/>
    <col min="16127" max="16127" width="10.42578125" style="2" customWidth="1"/>
    <col min="16128" max="16128" width="0.42578125" style="2" customWidth="1"/>
    <col min="16129" max="16129" width="10.42578125" style="2" customWidth="1"/>
    <col min="16130" max="16130" width="0.42578125" style="2" customWidth="1"/>
    <col min="16131" max="16131" width="10.42578125" style="2" customWidth="1"/>
    <col min="16132" max="16132" width="0.42578125" style="2" customWidth="1"/>
    <col min="16133" max="16133" width="10.42578125" style="2" customWidth="1"/>
    <col min="16134" max="16134" width="0.42578125" style="2" customWidth="1"/>
    <col min="16135" max="16135" width="10.42578125" style="2" customWidth="1"/>
    <col min="16136" max="16136" width="0.42578125" style="2" customWidth="1"/>
    <col min="16137" max="16137" width="10.42578125" style="2" customWidth="1"/>
    <col min="16138" max="16138" width="1.42578125" style="2" customWidth="1"/>
    <col min="16139" max="16139" width="10.42578125" style="2" customWidth="1"/>
    <col min="16140" max="16384" width="10.42578125" style="2"/>
  </cols>
  <sheetData>
    <row r="1" spans="1:19" s="8" customFormat="1" ht="26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s="12" customFormat="1" ht="26.25">
      <c r="A2" s="89" t="s">
        <v>107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s="12" customFormat="1" ht="26.25">
      <c r="A3" s="89" t="s">
        <v>175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s="12" customFormat="1" ht="26.25">
      <c r="A4" s="89" t="s">
        <v>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s="13" customFormat="1">
      <c r="A5" s="84" t="s">
        <v>87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 s="13" customFormat="1" ht="9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>
      <c r="A7" s="27"/>
      <c r="B7" s="27"/>
      <c r="C7" s="27"/>
      <c r="D7" s="27"/>
      <c r="E7" s="90" t="s">
        <v>3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1:19">
      <c r="A8" s="27"/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88" t="s">
        <v>58</v>
      </c>
      <c r="N8" s="88"/>
      <c r="O8" s="88"/>
      <c r="P8" s="88"/>
      <c r="Q8" s="88"/>
      <c r="R8" s="28"/>
      <c r="S8" s="28"/>
    </row>
    <row r="9" spans="1:19">
      <c r="A9" s="27"/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88" t="s">
        <v>79</v>
      </c>
      <c r="N9" s="88"/>
      <c r="O9" s="88"/>
      <c r="P9" s="28"/>
      <c r="Q9" s="28"/>
      <c r="R9" s="28"/>
      <c r="S9" s="28"/>
    </row>
    <row r="10" spans="1:19">
      <c r="A10" s="27"/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 t="s">
        <v>108</v>
      </c>
      <c r="N10" s="28"/>
      <c r="O10" s="28"/>
      <c r="P10" s="28"/>
      <c r="Q10" s="28"/>
      <c r="R10" s="28"/>
      <c r="S10" s="28"/>
    </row>
    <row r="11" spans="1:19">
      <c r="A11" s="27"/>
      <c r="B11" s="27"/>
      <c r="C11" s="27"/>
      <c r="D11" s="27"/>
      <c r="E11" s="28"/>
      <c r="F11" s="28"/>
      <c r="G11" s="28"/>
      <c r="H11" s="28"/>
      <c r="I11" s="90"/>
      <c r="J11" s="90"/>
      <c r="K11" s="90"/>
      <c r="L11" s="28"/>
      <c r="M11" s="28" t="s">
        <v>90</v>
      </c>
      <c r="N11" s="28"/>
      <c r="O11" s="28"/>
      <c r="P11" s="28"/>
      <c r="Q11" s="28"/>
      <c r="R11" s="28"/>
      <c r="S11" s="28"/>
    </row>
    <row r="12" spans="1:19">
      <c r="A12" s="27"/>
      <c r="B12" s="27"/>
      <c r="C12" s="27"/>
      <c r="D12" s="27"/>
      <c r="E12" s="28" t="s">
        <v>52</v>
      </c>
      <c r="F12" s="28"/>
      <c r="G12" s="28"/>
      <c r="H12" s="28"/>
      <c r="I12" s="88" t="s">
        <v>91</v>
      </c>
      <c r="J12" s="88"/>
      <c r="K12" s="88"/>
      <c r="L12" s="30"/>
      <c r="M12" s="28" t="s">
        <v>92</v>
      </c>
      <c r="N12" s="28"/>
      <c r="O12" s="28" t="s">
        <v>109</v>
      </c>
      <c r="P12" s="28"/>
      <c r="Q12" s="28" t="s">
        <v>103</v>
      </c>
      <c r="R12" s="31"/>
      <c r="S12" s="28"/>
    </row>
    <row r="13" spans="1:19">
      <c r="A13" s="27"/>
      <c r="B13" s="27"/>
      <c r="C13" s="27"/>
      <c r="D13" s="27"/>
      <c r="E13" s="28" t="s">
        <v>93</v>
      </c>
      <c r="F13" s="28"/>
      <c r="G13" s="28" t="s">
        <v>94</v>
      </c>
      <c r="H13" s="28">
        <f>189521-7815</f>
        <v>181706</v>
      </c>
      <c r="I13" s="29" t="s">
        <v>95</v>
      </c>
      <c r="J13" s="28"/>
      <c r="K13" s="28" t="s">
        <v>96</v>
      </c>
      <c r="L13" s="30"/>
      <c r="M13" s="28" t="s">
        <v>97</v>
      </c>
      <c r="N13" s="29"/>
      <c r="O13" s="29" t="s">
        <v>110</v>
      </c>
      <c r="P13" s="29"/>
      <c r="Q13" s="28" t="s">
        <v>111</v>
      </c>
      <c r="R13" s="31"/>
      <c r="S13" s="28"/>
    </row>
    <row r="14" spans="1:19">
      <c r="A14" s="27"/>
      <c r="B14" s="27"/>
      <c r="C14" s="34" t="s">
        <v>5</v>
      </c>
      <c r="D14" s="27"/>
      <c r="E14" s="34" t="s">
        <v>98</v>
      </c>
      <c r="F14" s="28"/>
      <c r="G14" s="34" t="s">
        <v>99</v>
      </c>
      <c r="H14" s="28"/>
      <c r="I14" s="34" t="s">
        <v>100</v>
      </c>
      <c r="J14" s="33"/>
      <c r="K14" s="34" t="s">
        <v>101</v>
      </c>
      <c r="L14" s="30"/>
      <c r="M14" s="35" t="s">
        <v>102</v>
      </c>
      <c r="N14" s="29"/>
      <c r="O14" s="35" t="s">
        <v>112</v>
      </c>
      <c r="P14" s="29"/>
      <c r="Q14" s="34" t="s">
        <v>51</v>
      </c>
      <c r="R14" s="31"/>
      <c r="S14" s="34" t="s">
        <v>103</v>
      </c>
    </row>
    <row r="15" spans="1:19">
      <c r="A15" s="27"/>
      <c r="B15" s="27"/>
      <c r="D15" s="27"/>
      <c r="E15" s="28"/>
      <c r="F15" s="28"/>
      <c r="G15" s="28"/>
      <c r="H15" s="28"/>
      <c r="I15" s="28"/>
      <c r="J15" s="31"/>
      <c r="K15" s="28"/>
      <c r="L15" s="30"/>
      <c r="M15" s="29"/>
      <c r="N15" s="29"/>
      <c r="O15" s="29"/>
      <c r="P15" s="29"/>
      <c r="Q15" s="29"/>
      <c r="R15" s="31"/>
      <c r="S15" s="28"/>
    </row>
    <row r="16" spans="1:19">
      <c r="A16" s="30" t="s">
        <v>104</v>
      </c>
      <c r="B16" s="30"/>
      <c r="C16" s="30"/>
      <c r="D16" s="27"/>
      <c r="E16" s="111">
        <v>1072024</v>
      </c>
      <c r="F16" s="111"/>
      <c r="G16" s="111">
        <v>291994</v>
      </c>
      <c r="H16" s="111"/>
      <c r="I16" s="111">
        <v>100598</v>
      </c>
      <c r="J16" s="111"/>
      <c r="K16" s="111">
        <v>-86584</v>
      </c>
      <c r="L16" s="111"/>
      <c r="M16" s="111">
        <v>1348</v>
      </c>
      <c r="N16" s="111"/>
      <c r="O16" s="111">
        <v>140</v>
      </c>
      <c r="P16" s="111"/>
      <c r="Q16" s="111">
        <f>M16+O16</f>
        <v>1488</v>
      </c>
      <c r="R16" s="111"/>
      <c r="S16" s="111">
        <f>SUM(E16:K16,Q16)</f>
        <v>1379520</v>
      </c>
    </row>
    <row r="17" spans="1:19">
      <c r="A17" s="27" t="s">
        <v>105</v>
      </c>
      <c r="B17" s="30"/>
      <c r="C17" s="30"/>
      <c r="D17" s="27"/>
      <c r="E17" s="106" t="s">
        <v>191</v>
      </c>
      <c r="F17" s="111"/>
      <c r="G17" s="106" t="s">
        <v>191</v>
      </c>
      <c r="H17" s="111"/>
      <c r="I17" s="106" t="s">
        <v>191</v>
      </c>
      <c r="J17" s="111"/>
      <c r="K17" s="111">
        <v>-15440</v>
      </c>
      <c r="L17" s="111"/>
      <c r="M17" s="106" t="s">
        <v>191</v>
      </c>
      <c r="N17" s="111"/>
      <c r="O17" s="106" t="s">
        <v>191</v>
      </c>
      <c r="P17" s="111"/>
      <c r="Q17" s="106" t="s">
        <v>191</v>
      </c>
      <c r="R17" s="111"/>
      <c r="S17" s="111">
        <f>SUM(E17:K17,Q17)</f>
        <v>-15440</v>
      </c>
    </row>
    <row r="18" spans="1:19">
      <c r="A18" s="27" t="s">
        <v>213</v>
      </c>
      <c r="B18" s="27"/>
      <c r="C18" s="61">
        <v>19</v>
      </c>
      <c r="D18" s="27"/>
      <c r="E18" s="106" t="s">
        <v>191</v>
      </c>
      <c r="F18" s="111"/>
      <c r="G18" s="106" t="s">
        <v>191</v>
      </c>
      <c r="H18" s="111"/>
      <c r="I18" s="111">
        <v>-86584</v>
      </c>
      <c r="J18" s="111"/>
      <c r="K18" s="112">
        <v>86584</v>
      </c>
      <c r="L18" s="111"/>
      <c r="M18" s="106" t="s">
        <v>191</v>
      </c>
      <c r="N18" s="111"/>
      <c r="O18" s="106" t="s">
        <v>191</v>
      </c>
      <c r="P18" s="111"/>
      <c r="Q18" s="106" t="s">
        <v>191</v>
      </c>
      <c r="R18" s="111"/>
      <c r="S18" s="106" t="s">
        <v>191</v>
      </c>
    </row>
    <row r="19" spans="1:19">
      <c r="A19" s="27" t="s">
        <v>83</v>
      </c>
      <c r="B19" s="27"/>
      <c r="C19" s="27"/>
      <c r="D19" s="27"/>
      <c r="E19" s="107" t="s">
        <v>191</v>
      </c>
      <c r="F19" s="113"/>
      <c r="G19" s="114" t="s">
        <v>191</v>
      </c>
      <c r="H19" s="113"/>
      <c r="I19" s="114" t="s">
        <v>191</v>
      </c>
      <c r="J19" s="111"/>
      <c r="K19" s="115">
        <v>-1923</v>
      </c>
      <c r="L19" s="111"/>
      <c r="M19" s="114" t="s">
        <v>191</v>
      </c>
      <c r="N19" s="111"/>
      <c r="O19" s="114" t="s">
        <v>191</v>
      </c>
      <c r="P19" s="111"/>
      <c r="Q19" s="114" t="s">
        <v>191</v>
      </c>
      <c r="R19" s="111"/>
      <c r="S19" s="115">
        <f t="shared" ref="S19" si="0">SUM(E19:K19,Q19)</f>
        <v>-1923</v>
      </c>
    </row>
    <row r="20" spans="1:19">
      <c r="A20" s="27" t="s">
        <v>157</v>
      </c>
      <c r="B20" s="27"/>
      <c r="C20" s="27"/>
      <c r="D20" s="27"/>
      <c r="E20" s="106" t="s">
        <v>191</v>
      </c>
      <c r="F20" s="111"/>
      <c r="G20" s="106" t="s">
        <v>191</v>
      </c>
      <c r="H20" s="111"/>
      <c r="I20" s="115">
        <f>SUM(I17:I19)</f>
        <v>-86584</v>
      </c>
      <c r="J20" s="111"/>
      <c r="K20" s="115">
        <f>SUM(K17:K19)</f>
        <v>69221</v>
      </c>
      <c r="L20" s="111"/>
      <c r="M20" s="106" t="s">
        <v>191</v>
      </c>
      <c r="N20" s="111"/>
      <c r="O20" s="106" t="s">
        <v>191</v>
      </c>
      <c r="P20" s="111"/>
      <c r="Q20" s="106" t="s">
        <v>191</v>
      </c>
      <c r="R20" s="111"/>
      <c r="S20" s="115">
        <f>SUM(S17:S19)</f>
        <v>-17363</v>
      </c>
    </row>
    <row r="21" spans="1:19" ht="24" thickBot="1">
      <c r="A21" s="30" t="s">
        <v>106</v>
      </c>
      <c r="B21" s="27"/>
      <c r="C21" s="27"/>
      <c r="D21" s="32"/>
      <c r="E21" s="116">
        <f>SUM(E16:E19)</f>
        <v>1072024</v>
      </c>
      <c r="F21" s="111"/>
      <c r="G21" s="116">
        <f>SUM(G16:G19)</f>
        <v>291994</v>
      </c>
      <c r="H21" s="111"/>
      <c r="I21" s="116">
        <f>SUM(I16:I19)</f>
        <v>14014</v>
      </c>
      <c r="J21" s="111"/>
      <c r="K21" s="116">
        <f>SUM(K16:K19)</f>
        <v>-17363</v>
      </c>
      <c r="L21" s="111"/>
      <c r="M21" s="116">
        <f>SUM(M16:M19)</f>
        <v>1348</v>
      </c>
      <c r="N21" s="111"/>
      <c r="O21" s="116">
        <f>SUM(O16:O19)</f>
        <v>140</v>
      </c>
      <c r="P21" s="111"/>
      <c r="Q21" s="116">
        <f>SUM(Q16:Q19)</f>
        <v>1488</v>
      </c>
      <c r="R21" s="111">
        <f>R16+R17</f>
        <v>0</v>
      </c>
      <c r="S21" s="116">
        <f>SUM(S16:S19)</f>
        <v>1362157</v>
      </c>
    </row>
    <row r="22" spans="1:19" s="14" customFormat="1" ht="13.7" customHeight="1" thickTop="1">
      <c r="A22" s="8"/>
      <c r="B22" s="30"/>
      <c r="C22" s="30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s="14" customFormat="1">
      <c r="A23" s="30" t="s">
        <v>176</v>
      </c>
      <c r="B23" s="30"/>
      <c r="C23" s="30"/>
      <c r="D23" s="27"/>
      <c r="E23" s="111">
        <v>1072024</v>
      </c>
      <c r="F23" s="111"/>
      <c r="G23" s="111">
        <v>291994</v>
      </c>
      <c r="H23" s="111"/>
      <c r="I23" s="111">
        <v>14014</v>
      </c>
      <c r="J23" s="111"/>
      <c r="K23" s="111">
        <v>-80574</v>
      </c>
      <c r="L23" s="111"/>
      <c r="M23" s="111">
        <v>1348</v>
      </c>
      <c r="N23" s="111"/>
      <c r="O23" s="111">
        <v>140</v>
      </c>
      <c r="P23" s="111"/>
      <c r="Q23" s="111">
        <f>M23+O23</f>
        <v>1488</v>
      </c>
      <c r="R23" s="111"/>
      <c r="S23" s="111">
        <f>SUM(E23:K23,Q23)</f>
        <v>1298946</v>
      </c>
    </row>
    <row r="24" spans="1:19" s="14" customFormat="1">
      <c r="A24" s="27" t="s">
        <v>199</v>
      </c>
      <c r="B24" s="30"/>
      <c r="C24" s="30"/>
      <c r="D24" s="27"/>
      <c r="E24" s="106" t="s">
        <v>191</v>
      </c>
      <c r="F24" s="111"/>
      <c r="G24" s="106" t="s">
        <v>191</v>
      </c>
      <c r="H24" s="111"/>
      <c r="I24" s="106" t="s">
        <v>191</v>
      </c>
      <c r="J24" s="111"/>
      <c r="K24" s="112">
        <f>PL!H124</f>
        <v>611</v>
      </c>
      <c r="L24" s="111"/>
      <c r="M24" s="106" t="s">
        <v>191</v>
      </c>
      <c r="N24" s="111"/>
      <c r="O24" s="106" t="s">
        <v>191</v>
      </c>
      <c r="P24" s="111"/>
      <c r="Q24" s="106" t="s">
        <v>191</v>
      </c>
      <c r="R24" s="111"/>
      <c r="S24" s="111">
        <f>SUM(E24:K24,Q24)</f>
        <v>611</v>
      </c>
    </row>
    <row r="25" spans="1:19" s="14" customFormat="1">
      <c r="A25" s="27" t="s">
        <v>205</v>
      </c>
      <c r="B25" s="27"/>
      <c r="C25" s="27"/>
      <c r="D25" s="27"/>
      <c r="E25" s="114" t="s">
        <v>191</v>
      </c>
      <c r="F25" s="113"/>
      <c r="G25" s="114" t="s">
        <v>191</v>
      </c>
      <c r="H25" s="113"/>
      <c r="I25" s="114" t="s">
        <v>191</v>
      </c>
      <c r="J25" s="111"/>
      <c r="K25" s="110">
        <f>PL!H154</f>
        <v>808</v>
      </c>
      <c r="L25" s="111"/>
      <c r="M25" s="114" t="s">
        <v>191</v>
      </c>
      <c r="N25" s="111"/>
      <c r="O25" s="114" t="s">
        <v>191</v>
      </c>
      <c r="P25" s="111"/>
      <c r="Q25" s="107" t="s">
        <v>191</v>
      </c>
      <c r="R25" s="111"/>
      <c r="S25" s="115">
        <f>SUM(E25:K25,Q25)</f>
        <v>808</v>
      </c>
    </row>
    <row r="26" spans="1:19" s="14" customFormat="1">
      <c r="A26" s="27" t="s">
        <v>204</v>
      </c>
      <c r="B26" s="27"/>
      <c r="C26" s="27"/>
      <c r="D26" s="27"/>
      <c r="E26" s="117" t="s">
        <v>191</v>
      </c>
      <c r="F26" s="118"/>
      <c r="G26" s="117" t="s">
        <v>191</v>
      </c>
      <c r="H26" s="118"/>
      <c r="I26" s="117" t="s">
        <v>191</v>
      </c>
      <c r="J26" s="118"/>
      <c r="K26" s="119">
        <f>SUM(K24:K25)</f>
        <v>1419</v>
      </c>
      <c r="L26" s="118"/>
      <c r="M26" s="117" t="s">
        <v>191</v>
      </c>
      <c r="N26" s="105"/>
      <c r="O26" s="117" t="s">
        <v>191</v>
      </c>
      <c r="P26" s="105"/>
      <c r="Q26" s="117" t="s">
        <v>191</v>
      </c>
      <c r="R26" s="118"/>
      <c r="S26" s="120">
        <f>SUM(S24:S25)</f>
        <v>1419</v>
      </c>
    </row>
    <row r="27" spans="1:19" s="14" customFormat="1">
      <c r="A27" s="27" t="s">
        <v>189</v>
      </c>
      <c r="B27" s="27"/>
      <c r="C27" s="27"/>
      <c r="D27" s="27"/>
      <c r="E27" s="117"/>
      <c r="F27" s="118"/>
      <c r="G27" s="119"/>
      <c r="H27" s="118"/>
      <c r="I27" s="119"/>
      <c r="J27" s="118"/>
      <c r="K27" s="119"/>
      <c r="L27" s="118"/>
      <c r="M27" s="119"/>
      <c r="N27" s="118"/>
      <c r="O27" s="119"/>
      <c r="P27" s="118"/>
      <c r="Q27" s="119"/>
      <c r="R27" s="118"/>
      <c r="S27" s="119"/>
    </row>
    <row r="28" spans="1:19" s="14" customFormat="1">
      <c r="A28" s="79" t="s">
        <v>190</v>
      </c>
      <c r="B28" s="27"/>
      <c r="C28" s="27"/>
      <c r="D28" s="27"/>
      <c r="E28" s="121" t="s">
        <v>191</v>
      </c>
      <c r="F28" s="118"/>
      <c r="G28" s="121" t="s">
        <v>191</v>
      </c>
      <c r="H28" s="118"/>
      <c r="I28" s="121" t="s">
        <v>191</v>
      </c>
      <c r="J28" s="118"/>
      <c r="K28" s="121" t="s">
        <v>191</v>
      </c>
      <c r="L28" s="118"/>
      <c r="M28" s="121" t="s">
        <v>191</v>
      </c>
      <c r="N28" s="118"/>
      <c r="O28" s="122">
        <v>-155</v>
      </c>
      <c r="P28" s="118"/>
      <c r="Q28" s="121">
        <f>O28</f>
        <v>-155</v>
      </c>
      <c r="R28" s="118"/>
      <c r="S28" s="119">
        <f>O28</f>
        <v>-155</v>
      </c>
    </row>
    <row r="29" spans="1:19" s="14" customFormat="1" ht="24" thickBot="1">
      <c r="A29" s="30" t="s">
        <v>177</v>
      </c>
      <c r="B29" s="27"/>
      <c r="C29" s="27"/>
      <c r="D29" s="32"/>
      <c r="E29" s="116">
        <f>SUM(E23:E25)</f>
        <v>1072024</v>
      </c>
      <c r="F29" s="111"/>
      <c r="G29" s="116">
        <f>SUM(G23:G25)</f>
        <v>291994</v>
      </c>
      <c r="H29" s="111"/>
      <c r="I29" s="116">
        <f>SUM(I23:I25)</f>
        <v>14014</v>
      </c>
      <c r="J29" s="111"/>
      <c r="K29" s="116">
        <f>K23+K26</f>
        <v>-79155</v>
      </c>
      <c r="L29" s="111"/>
      <c r="M29" s="116">
        <f>SUM(M23:M25)</f>
        <v>1348</v>
      </c>
      <c r="N29" s="111"/>
      <c r="O29" s="116">
        <f>SUM(O23:O25)+O28</f>
        <v>-15</v>
      </c>
      <c r="P29" s="111"/>
      <c r="Q29" s="116">
        <f>SUM(Q23:Q25)+Q28</f>
        <v>1333</v>
      </c>
      <c r="R29" s="111">
        <f>R23+R24</f>
        <v>0</v>
      </c>
      <c r="S29" s="116">
        <f>SUM(S23:S25)+S28</f>
        <v>1300210</v>
      </c>
    </row>
    <row r="30" spans="1:19" s="14" customFormat="1" ht="24" thickTop="1">
      <c r="B30" s="2"/>
      <c r="C30" s="2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>
      <c r="A31" s="86" t="s">
        <v>33</v>
      </c>
      <c r="B31" s="86"/>
      <c r="C31" s="86"/>
      <c r="D31" s="86"/>
      <c r="E31" s="86"/>
      <c r="F31" s="86"/>
      <c r="G31" s="86"/>
    </row>
    <row r="32" spans="1:19">
      <c r="E32" s="2"/>
      <c r="F32" s="2"/>
      <c r="G32" s="2"/>
    </row>
  </sheetData>
  <mergeCells count="11">
    <mergeCell ref="A1:S1"/>
    <mergeCell ref="A2:S2"/>
    <mergeCell ref="A3:S3"/>
    <mergeCell ref="A5:S5"/>
    <mergeCell ref="A31:G31"/>
    <mergeCell ref="I11:K11"/>
    <mergeCell ref="E7:S7"/>
    <mergeCell ref="M8:Q8"/>
    <mergeCell ref="M9:O9"/>
    <mergeCell ref="A4:S4"/>
    <mergeCell ref="I12:K12"/>
  </mergeCells>
  <pageMargins left="1" right="0.3" top="1" bottom="0.5" header="0.6" footer="0.3"/>
  <pageSetup paperSize="9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zoomScale="96" zoomScaleNormal="110" zoomScaleSheetLayoutView="96" workbookViewId="0">
      <selection sqref="A1:I1"/>
    </sheetView>
  </sheetViews>
  <sheetFormatPr defaultColWidth="10.42578125" defaultRowHeight="23.25"/>
  <cols>
    <col min="1" max="1" width="65.85546875" style="2" customWidth="1"/>
    <col min="2" max="2" width="1.42578125" style="2" customWidth="1"/>
    <col min="3" max="3" width="13.42578125" style="3" customWidth="1"/>
    <col min="4" max="4" width="1.42578125" style="3" customWidth="1"/>
    <col min="5" max="5" width="13.42578125" style="3" customWidth="1"/>
    <col min="6" max="6" width="1.42578125" style="3" customWidth="1"/>
    <col min="7" max="7" width="11.42578125" style="3" customWidth="1"/>
    <col min="8" max="8" width="1.42578125" style="3" customWidth="1"/>
    <col min="9" max="9" width="11.42578125" style="3" customWidth="1"/>
    <col min="10" max="10" width="1.140625" style="2" customWidth="1"/>
    <col min="11" max="16384" width="10.42578125" style="2"/>
  </cols>
  <sheetData>
    <row r="1" spans="1:9" s="8" customFormat="1" ht="26.4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</row>
    <row r="2" spans="1:9" s="8" customFormat="1">
      <c r="A2" s="91" t="s">
        <v>113</v>
      </c>
      <c r="B2" s="91"/>
      <c r="C2" s="91"/>
      <c r="D2" s="91"/>
      <c r="E2" s="91"/>
      <c r="F2" s="91"/>
      <c r="G2" s="91"/>
      <c r="H2" s="91"/>
      <c r="I2" s="91"/>
    </row>
    <row r="3" spans="1:9" s="8" customFormat="1">
      <c r="A3" s="91" t="s">
        <v>175</v>
      </c>
      <c r="B3" s="91"/>
      <c r="C3" s="91"/>
      <c r="D3" s="91"/>
      <c r="E3" s="91"/>
      <c r="F3" s="91"/>
      <c r="G3" s="91"/>
      <c r="H3" s="91"/>
      <c r="I3" s="91"/>
    </row>
    <row r="4" spans="1:9" s="8" customFormat="1">
      <c r="A4" s="91" t="s">
        <v>6</v>
      </c>
      <c r="B4" s="91"/>
      <c r="C4" s="91"/>
      <c r="D4" s="91"/>
      <c r="E4" s="91"/>
      <c r="F4" s="91"/>
      <c r="G4" s="91"/>
      <c r="H4" s="91"/>
      <c r="I4" s="91"/>
    </row>
    <row r="5" spans="1:9">
      <c r="A5" s="92" t="s">
        <v>87</v>
      </c>
      <c r="B5" s="92"/>
      <c r="C5" s="92"/>
      <c r="D5" s="92"/>
      <c r="E5" s="92"/>
      <c r="F5" s="92"/>
      <c r="G5" s="92"/>
      <c r="H5" s="92"/>
      <c r="I5" s="92"/>
    </row>
    <row r="6" spans="1:9" ht="9" customHeight="1">
      <c r="A6" s="47"/>
      <c r="B6" s="47"/>
      <c r="C6" s="47"/>
      <c r="D6" s="47"/>
      <c r="E6" s="47"/>
      <c r="F6" s="47"/>
      <c r="G6" s="47"/>
      <c r="H6" s="47"/>
      <c r="I6" s="47"/>
    </row>
    <row r="7" spans="1:9">
      <c r="C7" s="48" t="s">
        <v>2</v>
      </c>
      <c r="D7" s="49"/>
      <c r="E7" s="49"/>
      <c r="F7" s="49"/>
      <c r="G7" s="48" t="s">
        <v>3</v>
      </c>
      <c r="H7" s="49"/>
      <c r="I7" s="49"/>
    </row>
    <row r="8" spans="1:9">
      <c r="C8" s="50" t="s">
        <v>178</v>
      </c>
      <c r="D8" s="50"/>
      <c r="E8" s="50" t="s">
        <v>179</v>
      </c>
      <c r="F8" s="50"/>
      <c r="G8" s="50" t="s">
        <v>178</v>
      </c>
      <c r="H8" s="51">
        <v>2567</v>
      </c>
      <c r="I8" s="50" t="s">
        <v>179</v>
      </c>
    </row>
    <row r="9" spans="1:9">
      <c r="A9" s="8" t="s">
        <v>114</v>
      </c>
      <c r="C9" s="52"/>
      <c r="D9" s="52"/>
      <c r="E9" s="52"/>
      <c r="F9" s="52"/>
      <c r="G9" s="52"/>
    </row>
    <row r="10" spans="1:9">
      <c r="A10" s="2" t="s">
        <v>170</v>
      </c>
      <c r="C10" s="55">
        <f>SUM(PL!D122)</f>
        <v>4335</v>
      </c>
      <c r="D10" s="55"/>
      <c r="E10" s="55">
        <f>SUM(PL!F122)</f>
        <v>-19868</v>
      </c>
      <c r="F10" s="55"/>
      <c r="G10" s="55">
        <f>SUM(PL!H122)</f>
        <v>2421</v>
      </c>
      <c r="H10" s="55"/>
      <c r="I10" s="55">
        <f>SUM(PL!J122)</f>
        <v>-19081</v>
      </c>
    </row>
    <row r="11" spans="1:9">
      <c r="A11" s="2" t="s">
        <v>115</v>
      </c>
      <c r="C11" s="55"/>
      <c r="D11" s="55"/>
      <c r="E11" s="55"/>
      <c r="F11" s="55"/>
      <c r="G11" s="55"/>
      <c r="H11" s="55"/>
      <c r="I11" s="55"/>
    </row>
    <row r="12" spans="1:9">
      <c r="A12" s="2" t="s">
        <v>116</v>
      </c>
      <c r="C12" s="55">
        <v>27319</v>
      </c>
      <c r="D12" s="55"/>
      <c r="E12" s="55">
        <v>27723</v>
      </c>
      <c r="F12" s="55"/>
      <c r="G12" s="55">
        <v>140</v>
      </c>
      <c r="H12" s="55"/>
      <c r="I12" s="55">
        <v>0</v>
      </c>
    </row>
    <row r="13" spans="1:9">
      <c r="A13" s="2" t="s">
        <v>198</v>
      </c>
      <c r="C13" s="55">
        <v>305</v>
      </c>
      <c r="D13" s="55"/>
      <c r="E13" s="55">
        <v>13622</v>
      </c>
      <c r="F13" s="55"/>
      <c r="G13" s="55">
        <v>776</v>
      </c>
      <c r="H13" s="55"/>
      <c r="I13" s="55">
        <v>10722</v>
      </c>
    </row>
    <row r="14" spans="1:9">
      <c r="A14" s="2" t="s">
        <v>117</v>
      </c>
      <c r="C14" s="55">
        <v>1113</v>
      </c>
      <c r="D14" s="55"/>
      <c r="E14" s="55">
        <v>2599</v>
      </c>
      <c r="F14" s="55"/>
      <c r="G14" s="55">
        <v>123</v>
      </c>
      <c r="H14" s="55"/>
      <c r="I14" s="55">
        <v>291</v>
      </c>
    </row>
    <row r="15" spans="1:9">
      <c r="A15" s="2" t="s">
        <v>207</v>
      </c>
      <c r="C15" s="55">
        <v>0</v>
      </c>
      <c r="D15" s="55"/>
      <c r="E15" s="55">
        <v>0</v>
      </c>
      <c r="F15" s="55"/>
      <c r="G15" s="55">
        <v>1377</v>
      </c>
      <c r="H15" s="55"/>
      <c r="I15" s="55">
        <v>6926</v>
      </c>
    </row>
    <row r="16" spans="1:9">
      <c r="A16" s="2" t="s">
        <v>210</v>
      </c>
      <c r="C16" s="55">
        <v>1918</v>
      </c>
      <c r="D16" s="55"/>
      <c r="E16" s="55">
        <v>-5618</v>
      </c>
      <c r="F16" s="55"/>
      <c r="G16" s="55">
        <v>1918</v>
      </c>
      <c r="H16" s="55"/>
      <c r="I16" s="55">
        <v>-5618</v>
      </c>
    </row>
    <row r="17" spans="1:9">
      <c r="A17" s="2" t="s">
        <v>118</v>
      </c>
      <c r="C17" s="55">
        <v>2913</v>
      </c>
      <c r="D17" s="55"/>
      <c r="E17" s="55">
        <v>471</v>
      </c>
      <c r="F17" s="55"/>
      <c r="G17" s="55">
        <v>2913</v>
      </c>
      <c r="H17" s="55"/>
      <c r="I17" s="55">
        <v>471</v>
      </c>
    </row>
    <row r="18" spans="1:9">
      <c r="A18" s="82" t="s">
        <v>217</v>
      </c>
      <c r="C18" s="55"/>
      <c r="D18" s="55"/>
      <c r="E18" s="55"/>
      <c r="F18" s="55"/>
      <c r="G18" s="55"/>
      <c r="H18" s="55"/>
      <c r="I18" s="55"/>
    </row>
    <row r="19" spans="1:9">
      <c r="A19" s="2" t="s">
        <v>119</v>
      </c>
      <c r="C19" s="55">
        <v>-5491</v>
      </c>
      <c r="D19" s="55"/>
      <c r="E19" s="55">
        <v>-24805</v>
      </c>
      <c r="F19" s="55"/>
      <c r="G19" s="55">
        <v>13</v>
      </c>
      <c r="H19" s="55"/>
      <c r="I19" s="55">
        <v>917</v>
      </c>
    </row>
    <row r="20" spans="1:9">
      <c r="A20" s="2" t="s">
        <v>120</v>
      </c>
      <c r="C20" s="55">
        <v>-19054</v>
      </c>
      <c r="D20" s="55"/>
      <c r="E20" s="55">
        <v>-273</v>
      </c>
      <c r="F20" s="55"/>
      <c r="G20" s="124">
        <v>-5201</v>
      </c>
      <c r="H20" s="55"/>
      <c r="I20" s="55">
        <v>0</v>
      </c>
    </row>
    <row r="21" spans="1:9">
      <c r="A21" s="82" t="s">
        <v>214</v>
      </c>
      <c r="C21" s="55">
        <v>-964</v>
      </c>
      <c r="D21" s="55"/>
      <c r="E21" s="55">
        <v>164</v>
      </c>
      <c r="F21" s="55"/>
      <c r="G21" s="55">
        <v>0</v>
      </c>
      <c r="H21" s="55"/>
      <c r="I21" s="55">
        <v>164</v>
      </c>
    </row>
    <row r="22" spans="1:9">
      <c r="A22" s="2" t="s">
        <v>121</v>
      </c>
      <c r="C22" s="55">
        <v>-41</v>
      </c>
      <c r="D22" s="55"/>
      <c r="E22" s="55">
        <v>-2762</v>
      </c>
      <c r="F22" s="55"/>
      <c r="G22" s="55">
        <v>0</v>
      </c>
      <c r="H22" s="55"/>
      <c r="I22" s="55">
        <v>0</v>
      </c>
    </row>
    <row r="23" spans="1:9">
      <c r="A23" s="2" t="s">
        <v>156</v>
      </c>
      <c r="C23" s="55">
        <v>-51055</v>
      </c>
      <c r="D23" s="55"/>
      <c r="E23" s="55">
        <v>-60268</v>
      </c>
      <c r="F23" s="55"/>
      <c r="G23" s="55">
        <v>0</v>
      </c>
      <c r="H23" s="55"/>
      <c r="I23" s="55">
        <v>0</v>
      </c>
    </row>
    <row r="24" spans="1:9">
      <c r="A24" s="2" t="s">
        <v>122</v>
      </c>
      <c r="C24" s="55">
        <v>-49353</v>
      </c>
      <c r="D24" s="55"/>
      <c r="E24" s="55">
        <v>-56351</v>
      </c>
      <c r="F24" s="55"/>
      <c r="G24" s="55">
        <v>-43831</v>
      </c>
      <c r="H24" s="55"/>
      <c r="I24" s="55">
        <v>-50900</v>
      </c>
    </row>
    <row r="25" spans="1:9">
      <c r="A25" s="2" t="s">
        <v>123</v>
      </c>
      <c r="C25" s="55">
        <v>-1486</v>
      </c>
      <c r="D25" s="55"/>
      <c r="E25" s="55">
        <v>-1784</v>
      </c>
      <c r="F25" s="55"/>
      <c r="G25" s="55">
        <v>-94</v>
      </c>
      <c r="H25" s="55"/>
      <c r="I25" s="55">
        <v>-126</v>
      </c>
    </row>
    <row r="26" spans="1:9">
      <c r="A26" s="2" t="s">
        <v>124</v>
      </c>
      <c r="C26" s="56">
        <v>38211</v>
      </c>
      <c r="D26" s="55"/>
      <c r="E26" s="56">
        <v>51076</v>
      </c>
      <c r="F26" s="55"/>
      <c r="G26" s="56">
        <v>22519</v>
      </c>
      <c r="H26" s="55"/>
      <c r="I26" s="56">
        <v>30664</v>
      </c>
    </row>
    <row r="27" spans="1:9">
      <c r="A27" s="82" t="s">
        <v>171</v>
      </c>
      <c r="C27" s="55"/>
      <c r="D27" s="55"/>
      <c r="E27" s="55"/>
      <c r="F27" s="55"/>
      <c r="G27" s="55"/>
      <c r="H27" s="55"/>
      <c r="I27" s="55"/>
    </row>
    <row r="28" spans="1:9">
      <c r="A28" s="2" t="s">
        <v>125</v>
      </c>
      <c r="C28" s="55">
        <f>SUM(C10:C26)</f>
        <v>-51330</v>
      </c>
      <c r="D28" s="55"/>
      <c r="E28" s="55">
        <f>SUM(E10:E26)</f>
        <v>-76074</v>
      </c>
      <c r="F28" s="55"/>
      <c r="G28" s="55">
        <f>SUM(G10:G26)</f>
        <v>-16926</v>
      </c>
      <c r="H28" s="55"/>
      <c r="I28" s="55">
        <f>SUM(I10:I26)</f>
        <v>-25570</v>
      </c>
    </row>
    <row r="29" spans="1:9">
      <c r="A29" s="2" t="s">
        <v>126</v>
      </c>
      <c r="C29" s="55"/>
      <c r="D29" s="55"/>
      <c r="E29" s="55"/>
      <c r="F29" s="55"/>
      <c r="G29" s="55"/>
      <c r="H29" s="55"/>
      <c r="I29" s="55"/>
    </row>
    <row r="30" spans="1:9">
      <c r="A30" s="2" t="s">
        <v>127</v>
      </c>
      <c r="C30" s="55">
        <v>-187732</v>
      </c>
      <c r="D30" s="55"/>
      <c r="E30" s="55">
        <v>24839</v>
      </c>
      <c r="F30" s="55"/>
      <c r="G30" s="55">
        <v>0</v>
      </c>
      <c r="H30" s="55"/>
      <c r="I30" s="55">
        <v>0</v>
      </c>
    </row>
    <row r="31" spans="1:9">
      <c r="A31" s="2" t="s">
        <v>128</v>
      </c>
      <c r="C31" s="55">
        <v>-90424</v>
      </c>
      <c r="D31" s="55"/>
      <c r="E31" s="55">
        <v>152303</v>
      </c>
      <c r="F31" s="55"/>
      <c r="G31" s="55">
        <v>0</v>
      </c>
      <c r="H31" s="55"/>
      <c r="I31" s="55">
        <v>0</v>
      </c>
    </row>
    <row r="32" spans="1:9">
      <c r="A32" s="2" t="s">
        <v>129</v>
      </c>
      <c r="C32" s="55">
        <v>-56920</v>
      </c>
      <c r="D32" s="55"/>
      <c r="E32" s="55">
        <v>72923</v>
      </c>
      <c r="F32" s="55"/>
      <c r="G32" s="124">
        <v>-34866</v>
      </c>
      <c r="H32" s="55"/>
      <c r="I32" s="55">
        <v>33777</v>
      </c>
    </row>
    <row r="33" spans="1:10">
      <c r="A33" s="82" t="s">
        <v>208</v>
      </c>
      <c r="C33" s="55">
        <v>0</v>
      </c>
      <c r="D33" s="55"/>
      <c r="E33" s="55">
        <v>0</v>
      </c>
      <c r="F33" s="55"/>
      <c r="G33" s="124">
        <v>-1600</v>
      </c>
      <c r="H33" s="55"/>
      <c r="I33" s="55">
        <v>-500</v>
      </c>
    </row>
    <row r="34" spans="1:10">
      <c r="A34" s="82" t="s">
        <v>209</v>
      </c>
      <c r="C34" s="55">
        <v>1300</v>
      </c>
      <c r="D34" s="55"/>
      <c r="E34" s="55">
        <v>0</v>
      </c>
      <c r="F34" s="55"/>
      <c r="G34" s="124">
        <v>1100</v>
      </c>
      <c r="H34" s="55"/>
      <c r="I34" s="55">
        <v>0</v>
      </c>
    </row>
    <row r="35" spans="1:10">
      <c r="A35" s="2" t="s">
        <v>130</v>
      </c>
      <c r="C35" s="55">
        <v>219381</v>
      </c>
      <c r="D35" s="55"/>
      <c r="E35" s="55">
        <v>190859</v>
      </c>
      <c r="F35" s="55"/>
      <c r="G35" s="124">
        <v>219381</v>
      </c>
      <c r="H35" s="55"/>
      <c r="I35" s="55">
        <v>192040</v>
      </c>
    </row>
    <row r="36" spans="1:10">
      <c r="A36" s="2" t="s">
        <v>131</v>
      </c>
      <c r="C36" s="55">
        <v>-32866</v>
      </c>
      <c r="D36" s="55"/>
      <c r="E36" s="55">
        <v>-47131</v>
      </c>
      <c r="F36" s="55"/>
      <c r="G36" s="124">
        <v>-3613</v>
      </c>
      <c r="H36" s="55"/>
      <c r="I36" s="55">
        <v>-11907</v>
      </c>
    </row>
    <row r="37" spans="1:10">
      <c r="A37" s="2" t="s">
        <v>132</v>
      </c>
      <c r="C37" s="55">
        <v>-1013</v>
      </c>
      <c r="D37" s="55"/>
      <c r="E37" s="55">
        <v>-490</v>
      </c>
      <c r="F37" s="55"/>
      <c r="G37" s="55">
        <v>-1049</v>
      </c>
      <c r="H37" s="55"/>
      <c r="I37" s="55">
        <v>-989</v>
      </c>
    </row>
    <row r="38" spans="1:10">
      <c r="A38" s="2" t="s">
        <v>133</v>
      </c>
      <c r="C38" s="55">
        <v>-159</v>
      </c>
      <c r="D38" s="55"/>
      <c r="E38" s="55">
        <v>-704</v>
      </c>
      <c r="F38" s="55"/>
      <c r="G38" s="55">
        <v>0</v>
      </c>
      <c r="H38" s="55"/>
      <c r="I38" s="55">
        <v>0</v>
      </c>
    </row>
    <row r="39" spans="1:10">
      <c r="C39" s="5"/>
      <c r="D39" s="5"/>
      <c r="E39" s="5"/>
      <c r="F39" s="5"/>
      <c r="G39" s="46"/>
      <c r="H39" s="46"/>
      <c r="I39" s="5"/>
    </row>
    <row r="40" spans="1:10">
      <c r="C40" s="5"/>
      <c r="D40" s="5"/>
      <c r="E40" s="5"/>
      <c r="F40" s="5"/>
      <c r="G40" s="46"/>
      <c r="H40" s="46"/>
      <c r="I40" s="5"/>
    </row>
    <row r="41" spans="1:10">
      <c r="C41" s="1"/>
      <c r="D41" s="1"/>
      <c r="E41" s="1"/>
      <c r="F41" s="1"/>
      <c r="G41" s="1"/>
      <c r="H41" s="1"/>
      <c r="I41" s="1"/>
    </row>
    <row r="42" spans="1:10">
      <c r="C42" s="1"/>
      <c r="D42" s="1"/>
      <c r="E42" s="1"/>
      <c r="F42" s="1"/>
      <c r="G42" s="1"/>
      <c r="H42" s="1"/>
      <c r="I42" s="1"/>
    </row>
    <row r="43" spans="1:10">
      <c r="C43" s="1"/>
      <c r="D43" s="1"/>
      <c r="E43" s="1"/>
      <c r="F43" s="1"/>
      <c r="G43" s="1"/>
      <c r="H43" s="1"/>
      <c r="I43" s="1"/>
    </row>
    <row r="44" spans="1:10">
      <c r="C44" s="1"/>
      <c r="D44" s="1"/>
      <c r="E44" s="1"/>
      <c r="F44" s="1"/>
      <c r="G44" s="1"/>
      <c r="H44" s="1"/>
      <c r="I44" s="1"/>
    </row>
    <row r="45" spans="1:10">
      <c r="C45" s="1"/>
      <c r="D45" s="1"/>
      <c r="E45" s="1"/>
      <c r="F45" s="1"/>
      <c r="G45" s="1"/>
      <c r="H45" s="1"/>
      <c r="I45" s="1"/>
    </row>
    <row r="46" spans="1:10">
      <c r="C46" s="1"/>
      <c r="D46" s="1"/>
      <c r="E46" s="1"/>
      <c r="F46" s="1"/>
      <c r="G46" s="1"/>
      <c r="H46" s="1"/>
      <c r="I46" s="1"/>
    </row>
    <row r="47" spans="1:10">
      <c r="A47" s="91" t="s">
        <v>0</v>
      </c>
      <c r="B47" s="91"/>
      <c r="C47" s="91"/>
      <c r="D47" s="91"/>
      <c r="E47" s="91"/>
      <c r="F47" s="91"/>
      <c r="G47" s="91"/>
      <c r="H47" s="91"/>
      <c r="I47" s="91"/>
    </row>
    <row r="48" spans="1:10" s="8" customFormat="1">
      <c r="A48" s="91" t="s">
        <v>134</v>
      </c>
      <c r="B48" s="91"/>
      <c r="C48" s="91"/>
      <c r="D48" s="91"/>
      <c r="E48" s="91"/>
      <c r="F48" s="91"/>
      <c r="G48" s="91"/>
      <c r="H48" s="91"/>
      <c r="I48" s="91"/>
      <c r="J48" s="2"/>
    </row>
    <row r="49" spans="1:10" s="8" customFormat="1">
      <c r="A49" s="91" t="s">
        <v>175</v>
      </c>
      <c r="B49" s="91"/>
      <c r="C49" s="91"/>
      <c r="D49" s="91"/>
      <c r="E49" s="91"/>
      <c r="F49" s="91"/>
      <c r="G49" s="91"/>
      <c r="H49" s="91"/>
      <c r="I49" s="91"/>
      <c r="J49" s="2"/>
    </row>
    <row r="50" spans="1:10" s="8" customFormat="1">
      <c r="A50" s="91" t="s">
        <v>6</v>
      </c>
      <c r="B50" s="91"/>
      <c r="C50" s="91"/>
      <c r="D50" s="91"/>
      <c r="E50" s="91"/>
      <c r="F50" s="91"/>
      <c r="G50" s="91"/>
      <c r="H50" s="91"/>
      <c r="I50" s="91"/>
    </row>
    <row r="51" spans="1:10" s="8" customFormat="1">
      <c r="A51" s="92" t="s">
        <v>87</v>
      </c>
      <c r="B51" s="92"/>
      <c r="C51" s="92"/>
      <c r="D51" s="92"/>
      <c r="E51" s="92"/>
      <c r="F51" s="92"/>
      <c r="G51" s="92"/>
      <c r="H51" s="92"/>
      <c r="I51" s="92"/>
    </row>
    <row r="52" spans="1:10" ht="12.2" customHeight="1">
      <c r="A52" s="47"/>
      <c r="B52" s="47"/>
      <c r="C52" s="47"/>
      <c r="D52" s="47"/>
      <c r="E52" s="47"/>
      <c r="F52" s="47"/>
      <c r="G52" s="47"/>
      <c r="H52" s="47"/>
      <c r="I52" s="47"/>
      <c r="J52" s="8"/>
    </row>
    <row r="53" spans="1:10">
      <c r="C53" s="48" t="s">
        <v>2</v>
      </c>
      <c r="D53" s="49"/>
      <c r="E53" s="49"/>
      <c r="F53" s="49"/>
      <c r="G53" s="48" t="s">
        <v>3</v>
      </c>
      <c r="H53" s="49"/>
      <c r="I53" s="49"/>
    </row>
    <row r="54" spans="1:10">
      <c r="C54" s="50" t="s">
        <v>178</v>
      </c>
      <c r="D54" s="50"/>
      <c r="E54" s="50" t="s">
        <v>179</v>
      </c>
      <c r="F54" s="50"/>
      <c r="G54" s="50" t="s">
        <v>178</v>
      </c>
      <c r="H54" s="51">
        <v>2567</v>
      </c>
      <c r="I54" s="50" t="s">
        <v>179</v>
      </c>
    </row>
    <row r="55" spans="1:10">
      <c r="A55" s="2" t="s">
        <v>135</v>
      </c>
      <c r="C55" s="4"/>
      <c r="D55" s="4"/>
      <c r="E55" s="4"/>
      <c r="F55" s="4"/>
      <c r="G55" s="4"/>
      <c r="H55" s="4"/>
      <c r="I55" s="4"/>
    </row>
    <row r="56" spans="1:10">
      <c r="A56" s="2" t="s">
        <v>136</v>
      </c>
      <c r="C56" s="55">
        <v>0</v>
      </c>
      <c r="D56" s="55"/>
      <c r="E56" s="55">
        <v>67371</v>
      </c>
      <c r="F56" s="55"/>
      <c r="G56" s="55">
        <v>0</v>
      </c>
      <c r="H56" s="55"/>
      <c r="I56" s="55">
        <v>0</v>
      </c>
    </row>
    <row r="57" spans="1:10">
      <c r="A57" s="2" t="s">
        <v>137</v>
      </c>
      <c r="C57" s="55">
        <v>327944</v>
      </c>
      <c r="D57" s="55"/>
      <c r="E57" s="55">
        <v>-1345</v>
      </c>
      <c r="F57" s="55"/>
      <c r="G57" s="55">
        <v>0</v>
      </c>
      <c r="H57" s="55"/>
      <c r="I57" s="55">
        <v>0</v>
      </c>
    </row>
    <row r="58" spans="1:10">
      <c r="A58" s="2" t="s">
        <v>138</v>
      </c>
      <c r="C58" s="55">
        <v>-97</v>
      </c>
      <c r="D58" s="55"/>
      <c r="E58" s="55">
        <v>-26112</v>
      </c>
      <c r="F58" s="55"/>
      <c r="G58" s="55">
        <v>21170</v>
      </c>
      <c r="H58" s="55"/>
      <c r="I58" s="55">
        <v>18305</v>
      </c>
    </row>
    <row r="59" spans="1:10">
      <c r="A59" s="2" t="s">
        <v>139</v>
      </c>
      <c r="C59" s="55">
        <v>0</v>
      </c>
      <c r="D59" s="55"/>
      <c r="E59" s="55">
        <v>0</v>
      </c>
      <c r="F59" s="55"/>
      <c r="G59" s="55">
        <v>-25000</v>
      </c>
      <c r="H59" s="55"/>
      <c r="I59" s="55">
        <v>-95000</v>
      </c>
    </row>
    <row r="60" spans="1:10">
      <c r="A60" s="2" t="s">
        <v>188</v>
      </c>
      <c r="C60" s="55">
        <v>0</v>
      </c>
      <c r="D60" s="55"/>
      <c r="E60" s="55">
        <v>300</v>
      </c>
      <c r="F60" s="55"/>
      <c r="G60" s="55">
        <v>0</v>
      </c>
      <c r="H60" s="55"/>
      <c r="I60" s="55">
        <v>0</v>
      </c>
    </row>
    <row r="61" spans="1:10">
      <c r="A61" s="2" t="s">
        <v>140</v>
      </c>
      <c r="C61" s="55">
        <v>1357</v>
      </c>
      <c r="D61" s="55"/>
      <c r="E61" s="55">
        <v>-1815</v>
      </c>
      <c r="F61" s="55"/>
      <c r="G61" s="55">
        <v>0</v>
      </c>
      <c r="H61" s="55"/>
      <c r="I61" s="55">
        <v>-184672</v>
      </c>
    </row>
    <row r="62" spans="1:10">
      <c r="A62" s="2" t="s">
        <v>141</v>
      </c>
      <c r="C62" s="56">
        <v>-7435</v>
      </c>
      <c r="D62" s="55"/>
      <c r="E62" s="56">
        <v>3705</v>
      </c>
      <c r="F62" s="55"/>
      <c r="G62" s="56">
        <v>-11892</v>
      </c>
      <c r="H62" s="55"/>
      <c r="I62" s="56">
        <f>2012+1923</f>
        <v>3935</v>
      </c>
    </row>
    <row r="63" spans="1:10">
      <c r="A63" s="2" t="s">
        <v>219</v>
      </c>
      <c r="C63" s="55">
        <f>SUM(C56:C62)+SUM(C28:C38)</f>
        <v>122006</v>
      </c>
      <c r="D63" s="55" t="e">
        <f>SUM(D56:D62)+D28+#REF!+#REF!+D31+D32+D35+#REF!+D37+D38</f>
        <v>#REF!</v>
      </c>
      <c r="E63" s="55">
        <f>SUM(E56:E62)+SUM(E28:E38)</f>
        <v>358629</v>
      </c>
      <c r="F63" s="55"/>
      <c r="G63" s="55">
        <f>SUM(G56:G62)+SUM(G28:G38)</f>
        <v>146705</v>
      </c>
      <c r="H63" s="55"/>
      <c r="I63" s="55">
        <f>SUM(I56:I62)+SUM(I28:I38)</f>
        <v>-70581</v>
      </c>
    </row>
    <row r="64" spans="1:10">
      <c r="A64" s="2" t="s">
        <v>142</v>
      </c>
      <c r="C64" s="55">
        <v>24350</v>
      </c>
      <c r="D64" s="55"/>
      <c r="E64" s="55">
        <v>52998</v>
      </c>
      <c r="F64" s="55"/>
      <c r="G64" s="55">
        <v>29035</v>
      </c>
      <c r="H64" s="55"/>
      <c r="I64" s="55">
        <v>41819</v>
      </c>
    </row>
    <row r="65" spans="1:9">
      <c r="A65" s="2" t="s">
        <v>143</v>
      </c>
      <c r="C65" s="55">
        <v>-32102</v>
      </c>
      <c r="D65" s="55"/>
      <c r="E65" s="55">
        <v>-50875</v>
      </c>
      <c r="F65" s="55"/>
      <c r="G65" s="55">
        <v>-22943</v>
      </c>
      <c r="H65" s="55"/>
      <c r="I65" s="55">
        <v>-36934</v>
      </c>
    </row>
    <row r="66" spans="1:9">
      <c r="A66" s="2" t="s">
        <v>144</v>
      </c>
      <c r="C66" s="55">
        <v>-105</v>
      </c>
      <c r="D66" s="55"/>
      <c r="E66" s="55">
        <v>-241</v>
      </c>
      <c r="F66" s="55"/>
      <c r="G66" s="55">
        <v>0</v>
      </c>
      <c r="H66" s="55"/>
      <c r="I66" s="55">
        <v>0</v>
      </c>
    </row>
    <row r="67" spans="1:9">
      <c r="A67" s="2" t="s">
        <v>145</v>
      </c>
      <c r="C67" s="55">
        <v>-7791</v>
      </c>
      <c r="D67" s="55"/>
      <c r="E67" s="55">
        <v>-35499</v>
      </c>
      <c r="F67" s="55"/>
      <c r="G67" s="55">
        <v>0</v>
      </c>
      <c r="H67" s="55"/>
      <c r="I67" s="56">
        <v>-1200</v>
      </c>
    </row>
    <row r="68" spans="1:9">
      <c r="A68" s="8" t="s">
        <v>165</v>
      </c>
      <c r="C68" s="95">
        <f>SUM(C63,C64:C67)</f>
        <v>106358</v>
      </c>
      <c r="D68" s="55"/>
      <c r="E68" s="95">
        <f>SUM(E63,E64:E67)</f>
        <v>325012</v>
      </c>
      <c r="F68" s="55"/>
      <c r="G68" s="95">
        <f>SUM(G63,G64:G67)</f>
        <v>152797</v>
      </c>
      <c r="H68" s="55"/>
      <c r="I68" s="95">
        <f>SUM(I63,I64:I67)</f>
        <v>-66896</v>
      </c>
    </row>
    <row r="69" spans="1:9" ht="12.6" customHeight="1">
      <c r="A69" s="8"/>
      <c r="C69" s="55"/>
      <c r="D69" s="55"/>
      <c r="E69" s="55"/>
      <c r="F69" s="55"/>
      <c r="G69" s="55"/>
      <c r="H69" s="55"/>
      <c r="I69" s="55"/>
    </row>
    <row r="70" spans="1:9">
      <c r="A70" s="53" t="s">
        <v>146</v>
      </c>
      <c r="C70" s="55"/>
      <c r="D70" s="55"/>
      <c r="E70" s="55"/>
      <c r="F70" s="55"/>
      <c r="G70" s="55"/>
      <c r="H70" s="55"/>
      <c r="I70" s="55"/>
    </row>
    <row r="71" spans="1:9">
      <c r="A71" s="1" t="s">
        <v>197</v>
      </c>
      <c r="C71" s="55">
        <v>-6800</v>
      </c>
      <c r="D71" s="55"/>
      <c r="E71" s="55">
        <v>0</v>
      </c>
      <c r="F71" s="55"/>
      <c r="G71" s="55">
        <v>-6800</v>
      </c>
      <c r="H71" s="55"/>
      <c r="I71" s="55">
        <v>0</v>
      </c>
    </row>
    <row r="72" spans="1:9">
      <c r="A72" s="1" t="s">
        <v>215</v>
      </c>
      <c r="C72" s="55">
        <v>1568</v>
      </c>
      <c r="D72" s="55"/>
      <c r="E72" s="55">
        <v>1631</v>
      </c>
      <c r="F72" s="55"/>
      <c r="G72" s="55">
        <v>94</v>
      </c>
      <c r="H72" s="55"/>
      <c r="I72" s="55">
        <v>0</v>
      </c>
    </row>
    <row r="73" spans="1:9">
      <c r="A73" s="1" t="s">
        <v>168</v>
      </c>
      <c r="C73" s="55">
        <v>0</v>
      </c>
      <c r="D73" s="55"/>
      <c r="E73" s="55">
        <v>0</v>
      </c>
      <c r="F73" s="55"/>
      <c r="G73" s="55">
        <v>3000</v>
      </c>
      <c r="H73" s="55"/>
      <c r="I73" s="55">
        <v>182000</v>
      </c>
    </row>
    <row r="74" spans="1:9">
      <c r="A74" s="1" t="s">
        <v>147</v>
      </c>
      <c r="C74" s="55">
        <v>-723</v>
      </c>
      <c r="D74" s="55"/>
      <c r="E74" s="55">
        <v>-1205</v>
      </c>
      <c r="F74" s="55"/>
      <c r="G74" s="55">
        <v>0</v>
      </c>
      <c r="H74" s="55"/>
      <c r="I74" s="55">
        <v>0</v>
      </c>
    </row>
    <row r="75" spans="1:9">
      <c r="A75" s="1" t="s">
        <v>148</v>
      </c>
      <c r="C75" s="55">
        <v>776</v>
      </c>
      <c r="D75" s="55"/>
      <c r="E75" s="55">
        <v>2955</v>
      </c>
      <c r="F75" s="55"/>
      <c r="G75" s="55">
        <v>0</v>
      </c>
      <c r="H75" s="55"/>
      <c r="I75" s="55">
        <v>0</v>
      </c>
    </row>
    <row r="76" spans="1:9">
      <c r="A76" s="1" t="s">
        <v>149</v>
      </c>
      <c r="C76" s="55">
        <v>-924</v>
      </c>
      <c r="D76" s="55"/>
      <c r="E76" s="55">
        <v>-4251</v>
      </c>
      <c r="F76" s="55"/>
      <c r="G76" s="55">
        <v>0</v>
      </c>
      <c r="H76" s="55"/>
      <c r="I76" s="55">
        <v>0</v>
      </c>
    </row>
    <row r="77" spans="1:9">
      <c r="A77" s="53" t="s">
        <v>166</v>
      </c>
      <c r="C77" s="95">
        <f>SUM(C71:C76)</f>
        <v>-6103</v>
      </c>
      <c r="D77" s="55"/>
      <c r="E77" s="95">
        <f>SUM(E71:E76)</f>
        <v>-870</v>
      </c>
      <c r="F77" s="55"/>
      <c r="G77" s="95">
        <f>SUM(G71:G76)</f>
        <v>-3706</v>
      </c>
      <c r="H77" s="55"/>
      <c r="I77" s="95">
        <f>SUM(I71:I76)</f>
        <v>182000</v>
      </c>
    </row>
    <row r="78" spans="1:9" ht="12.6" customHeight="1">
      <c r="A78" s="53"/>
      <c r="C78" s="55"/>
      <c r="D78" s="55"/>
      <c r="E78" s="55"/>
      <c r="F78" s="55"/>
      <c r="G78" s="55"/>
      <c r="H78" s="55"/>
      <c r="I78" s="55"/>
    </row>
    <row r="79" spans="1:9">
      <c r="A79" s="53" t="s">
        <v>150</v>
      </c>
      <c r="C79" s="55"/>
      <c r="D79" s="55"/>
      <c r="E79" s="55"/>
      <c r="F79" s="81"/>
      <c r="G79" s="55"/>
      <c r="H79" s="55"/>
      <c r="I79" s="55"/>
    </row>
    <row r="80" spans="1:9">
      <c r="A80" s="2" t="s">
        <v>38</v>
      </c>
      <c r="C80" s="55">
        <v>52000</v>
      </c>
      <c r="D80" s="55"/>
      <c r="E80" s="55">
        <v>35000</v>
      </c>
      <c r="F80" s="55"/>
      <c r="G80" s="55">
        <v>0</v>
      </c>
      <c r="H80" s="55"/>
      <c r="I80" s="55">
        <v>0</v>
      </c>
    </row>
    <row r="81" spans="1:9">
      <c r="A81" s="2" t="s">
        <v>41</v>
      </c>
      <c r="C81" s="55">
        <v>-149100</v>
      </c>
      <c r="D81" s="55"/>
      <c r="E81" s="55">
        <v>-193200</v>
      </c>
      <c r="F81" s="55"/>
      <c r="G81" s="55">
        <v>-149133</v>
      </c>
      <c r="H81" s="55"/>
      <c r="I81" s="55">
        <v>-8500</v>
      </c>
    </row>
    <row r="82" spans="1:9">
      <c r="A82" s="1" t="s">
        <v>169</v>
      </c>
      <c r="C82" s="55">
        <v>0</v>
      </c>
      <c r="D82" s="55"/>
      <c r="E82" s="55">
        <v>-106200</v>
      </c>
      <c r="F82" s="81"/>
      <c r="G82" s="55">
        <v>0</v>
      </c>
      <c r="H82" s="55"/>
      <c r="I82" s="55">
        <v>-106200</v>
      </c>
    </row>
    <row r="83" spans="1:9">
      <c r="A83" s="1" t="s">
        <v>151</v>
      </c>
      <c r="C83" s="55">
        <v>-18959</v>
      </c>
      <c r="D83" s="55"/>
      <c r="E83" s="55">
        <v>-19491</v>
      </c>
      <c r="F83" s="55"/>
      <c r="G83" s="55">
        <v>-162</v>
      </c>
      <c r="H83" s="55"/>
      <c r="I83" s="55">
        <v>0</v>
      </c>
    </row>
    <row r="84" spans="1:9">
      <c r="A84" s="53" t="s">
        <v>152</v>
      </c>
      <c r="C84" s="95">
        <f>SUM(C80:C83)</f>
        <v>-116059</v>
      </c>
      <c r="D84" s="55"/>
      <c r="E84" s="95">
        <f>SUM(E80:E83)</f>
        <v>-283891</v>
      </c>
      <c r="F84" s="55"/>
      <c r="G84" s="95">
        <f>SUM(G80:G83)</f>
        <v>-149295</v>
      </c>
      <c r="H84" s="55"/>
      <c r="I84" s="95">
        <f>SUM(I80:I83)</f>
        <v>-114700</v>
      </c>
    </row>
    <row r="85" spans="1:9">
      <c r="A85" s="53" t="s">
        <v>153</v>
      </c>
      <c r="C85" s="55">
        <f>SUM(C68,C77,C84)</f>
        <v>-15804</v>
      </c>
      <c r="D85" s="55"/>
      <c r="E85" s="55">
        <f>SUM(E68,E77,E84)</f>
        <v>40251</v>
      </c>
      <c r="F85" s="55"/>
      <c r="G85" s="55">
        <f>SUM(G68,G77,G84)</f>
        <v>-204</v>
      </c>
      <c r="H85" s="55"/>
      <c r="I85" s="55">
        <f>SUM(I68,I77,I84)</f>
        <v>404</v>
      </c>
    </row>
    <row r="86" spans="1:9">
      <c r="A86" s="1" t="s">
        <v>154</v>
      </c>
      <c r="C86" s="55">
        <f>BS!F12</f>
        <v>60852</v>
      </c>
      <c r="D86" s="55"/>
      <c r="E86" s="55">
        <v>46511</v>
      </c>
      <c r="F86" s="55"/>
      <c r="G86" s="55">
        <v>1195</v>
      </c>
      <c r="H86" s="55"/>
      <c r="I86" s="55">
        <v>1522</v>
      </c>
    </row>
    <row r="87" spans="1:9" ht="24" thickBot="1">
      <c r="A87" s="53" t="s">
        <v>155</v>
      </c>
      <c r="C87" s="123">
        <f>SUM(C85:C86)</f>
        <v>45048</v>
      </c>
      <c r="D87" s="55"/>
      <c r="E87" s="123">
        <f>SUM(E85:E86)</f>
        <v>86762</v>
      </c>
      <c r="F87" s="55"/>
      <c r="G87" s="123">
        <f>SUM(G85:G86)</f>
        <v>991</v>
      </c>
      <c r="H87" s="55"/>
      <c r="I87" s="123">
        <f>SUM(I85:I86)</f>
        <v>1926</v>
      </c>
    </row>
    <row r="88" spans="1:9" ht="24" thickTop="1">
      <c r="A88" s="1"/>
      <c r="C88" s="5"/>
      <c r="D88" s="19"/>
      <c r="E88" s="5"/>
      <c r="F88" s="5"/>
      <c r="G88" s="54"/>
      <c r="H88" s="5"/>
      <c r="I88" s="5"/>
    </row>
    <row r="89" spans="1:9">
      <c r="A89" s="1"/>
      <c r="C89" s="5"/>
      <c r="D89" s="19"/>
      <c r="E89" s="5"/>
      <c r="F89" s="5"/>
      <c r="G89" s="5"/>
      <c r="H89" s="5"/>
      <c r="I89" s="5"/>
    </row>
    <row r="90" spans="1:9">
      <c r="C90" s="5"/>
      <c r="D90" s="19"/>
      <c r="E90" s="5"/>
      <c r="F90" s="5"/>
      <c r="G90" s="5"/>
      <c r="H90" s="5"/>
      <c r="I90" s="5"/>
    </row>
    <row r="91" spans="1:9">
      <c r="C91" s="5"/>
      <c r="D91" s="19"/>
      <c r="E91" s="5"/>
      <c r="F91" s="5"/>
      <c r="G91" s="5"/>
      <c r="H91" s="5"/>
      <c r="I91" s="5"/>
    </row>
    <row r="92" spans="1:9">
      <c r="A92" s="2" t="s">
        <v>33</v>
      </c>
    </row>
  </sheetData>
  <mergeCells count="10">
    <mergeCell ref="A49:I49"/>
    <mergeCell ref="A51:I51"/>
    <mergeCell ref="A48:I48"/>
    <mergeCell ref="A1:I1"/>
    <mergeCell ref="A2:I2"/>
    <mergeCell ref="A3:I3"/>
    <mergeCell ref="A5:I5"/>
    <mergeCell ref="A47:I47"/>
    <mergeCell ref="A4:I4"/>
    <mergeCell ref="A50:I50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064C8E-89E5-402E-A351-5EA19A325531}">
  <ds:schemaRefs>
    <ds:schemaRef ds:uri="http://schemas.microsoft.com/office/2006/metadata/properties"/>
    <ds:schemaRef ds:uri="59281983-0754-4a84-9263-c471a33b37b7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10190E8-8B23-4B05-A99F-06545DB39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SC-Conso</vt:lpstr>
      <vt:lpstr>SC-Company</vt:lpstr>
      <vt:lpstr>Cashflow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2026-08-13T11:36:27Z</cp:lastPrinted>
  <dcterms:created xsi:type="dcterms:W3CDTF">1999-05-15T03:54:17Z</dcterms:created>
  <dcterms:modified xsi:type="dcterms:W3CDTF">2026-08-14T00:48:17Z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0x01010013016F40E364904EB7F4E05A62642548</vt:lpwstr>
  </property>
  <property fmtid="{D5CDD505-2E9C-101B-9397-08002B2CF9AE}" pid="3" name="MediaServiceImageTags">
    <vt:lpwstr/>
  </property>
</Properties>
</file>