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6 (2569)\Q2\Thai\"/>
    </mc:Choice>
  </mc:AlternateContent>
  <xr:revisionPtr revIDLastSave="0" documentId="13_ncr:1_{A620069A-27A3-46B4-B887-0A594083C884}" xr6:coauthVersionLast="47" xr6:coauthVersionMax="47" xr10:uidLastSave="{00000000-0000-0000-0000-000000000000}"/>
  <bookViews>
    <workbookView xWindow="-120" yWindow="-120" windowWidth="24240" windowHeight="13020" tabRatio="844" activeTab="5" xr2:uid="{09BD7B6F-119C-4C1B-90B3-B302FEA7CBA9}"/>
  </bookViews>
  <sheets>
    <sheet name="BS" sheetId="1" r:id="rId1"/>
    <sheet name="3M" sheetId="2" r:id="rId2"/>
    <sheet name="6M" sheetId="15" r:id="rId3"/>
    <sheet name="Conso" sheetId="3" r:id="rId4"/>
    <sheet name="Separate" sheetId="4" r:id="rId5"/>
    <sheet name="CF" sheetId="1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14" l="1"/>
  <c r="X24" i="3" l="1"/>
  <c r="X25" i="3"/>
  <c r="J24" i="3"/>
  <c r="I101" i="1"/>
  <c r="C86" i="1"/>
  <c r="E105" i="14"/>
  <c r="I81" i="14"/>
  <c r="V20" i="4"/>
  <c r="S20" i="4"/>
  <c r="P20" i="4"/>
  <c r="M20" i="4"/>
  <c r="J20" i="4"/>
  <c r="G20" i="4"/>
  <c r="D20" i="4"/>
  <c r="X21" i="3"/>
  <c r="T21" i="3"/>
  <c r="R21" i="3"/>
  <c r="P21" i="3"/>
  <c r="M21" i="3"/>
  <c r="J21" i="3"/>
  <c r="H21" i="3"/>
  <c r="F21" i="3"/>
  <c r="D21" i="3"/>
  <c r="T14" i="3"/>
  <c r="V14" i="3" s="1"/>
  <c r="Z14" i="3" l="1"/>
  <c r="Z21" i="3" s="1"/>
  <c r="V21" i="3"/>
  <c r="I76" i="15" l="1"/>
  <c r="G76" i="15"/>
  <c r="E76" i="15"/>
  <c r="C76" i="15"/>
  <c r="E74" i="15"/>
  <c r="E69" i="15"/>
  <c r="I40" i="15"/>
  <c r="G40" i="15"/>
  <c r="E40" i="15"/>
  <c r="C40" i="15"/>
  <c r="P25" i="3" s="1"/>
  <c r="T25" i="3" s="1"/>
  <c r="V25" i="3" s="1"/>
  <c r="Z25" i="3" s="1"/>
  <c r="I26" i="15"/>
  <c r="G26" i="15"/>
  <c r="E26" i="15"/>
  <c r="E28" i="15" s="1"/>
  <c r="E33" i="15" s="1"/>
  <c r="E35" i="15" s="1"/>
  <c r="C26" i="15"/>
  <c r="I16" i="15"/>
  <c r="G16" i="15"/>
  <c r="E16" i="15"/>
  <c r="C16" i="15"/>
  <c r="V24" i="3"/>
  <c r="Z24" i="3" s="1"/>
  <c r="I28" i="15" l="1"/>
  <c r="I33" i="15" s="1"/>
  <c r="I35" i="15" s="1"/>
  <c r="I41" i="15" s="1"/>
  <c r="C28" i="15"/>
  <c r="C33" i="15" s="1"/>
  <c r="C35" i="15" s="1"/>
  <c r="C69" i="15" s="1"/>
  <c r="G28" i="15"/>
  <c r="G33" i="15" s="1"/>
  <c r="G35" i="15" s="1"/>
  <c r="G41" i="15" s="1"/>
  <c r="E41" i="15"/>
  <c r="L86" i="1"/>
  <c r="L101" i="1"/>
  <c r="C41" i="15" l="1"/>
  <c r="C74" i="15" s="1"/>
  <c r="C81" i="14"/>
  <c r="E81" i="14"/>
  <c r="G81" i="14"/>
  <c r="C24" i="1"/>
  <c r="F86" i="1"/>
  <c r="P25" i="4" l="1"/>
  <c r="M25" i="4"/>
  <c r="S25" i="4"/>
  <c r="T26" i="3"/>
  <c r="R26" i="3"/>
  <c r="P26" i="3"/>
  <c r="M26" i="3"/>
  <c r="J26" i="3"/>
  <c r="H26" i="3"/>
  <c r="F26" i="3"/>
  <c r="D26" i="3"/>
  <c r="X26" i="3"/>
  <c r="G40" i="2"/>
  <c r="V26" i="3" l="1"/>
  <c r="V25" i="4"/>
  <c r="Z26" i="3" l="1"/>
  <c r="R27" i="3" l="1"/>
  <c r="P27" i="3"/>
  <c r="E76" i="2" l="1"/>
  <c r="I32" i="14" l="1"/>
  <c r="I40" i="2" l="1"/>
  <c r="E40" i="2"/>
  <c r="I26" i="2"/>
  <c r="E26" i="2"/>
  <c r="C105" i="14" l="1"/>
  <c r="C32" i="14" l="1"/>
  <c r="G32" i="14"/>
  <c r="G26" i="2" l="1"/>
  <c r="C40" i="2"/>
  <c r="C26" i="2"/>
  <c r="E32" i="14"/>
  <c r="I86" i="1" l="1"/>
  <c r="C101" i="1"/>
  <c r="H38" i="1"/>
  <c r="I37" i="1"/>
  <c r="C37" i="1"/>
  <c r="I24" i="1"/>
  <c r="L138" i="1" l="1"/>
  <c r="L140" i="1" s="1"/>
  <c r="F37" i="1"/>
  <c r="L24" i="1"/>
  <c r="L37" i="1"/>
  <c r="F101" i="1"/>
  <c r="F138" i="1"/>
  <c r="F140" i="1" s="1"/>
  <c r="F24" i="1"/>
  <c r="I102" i="1"/>
  <c r="C102" i="1"/>
  <c r="C38" i="1"/>
  <c r="I38" i="1"/>
  <c r="L102" i="1" l="1"/>
  <c r="L141" i="1" s="1"/>
  <c r="F38" i="1"/>
  <c r="F102" i="1"/>
  <c r="F141" i="1" s="1"/>
  <c r="L38" i="1"/>
  <c r="I105" i="14"/>
  <c r="I48" i="14"/>
  <c r="I50" i="14" s="1"/>
  <c r="E48" i="14" l="1"/>
  <c r="E50" i="14" s="1"/>
  <c r="E107" i="14" s="1"/>
  <c r="E109" i="14" s="1"/>
  <c r="I107" i="14"/>
  <c r="I109" i="14" s="1"/>
  <c r="D26" i="4" l="1"/>
  <c r="D27" i="3" l="1"/>
  <c r="J26" i="4" l="1"/>
  <c r="G26" i="4"/>
  <c r="M27" i="3"/>
  <c r="E74" i="2"/>
  <c r="E69" i="2"/>
  <c r="I16" i="2"/>
  <c r="I28" i="2" s="1"/>
  <c r="G16" i="2"/>
  <c r="E16" i="2"/>
  <c r="E28" i="2" s="1"/>
  <c r="C16" i="2"/>
  <c r="G28" i="2" l="1"/>
  <c r="C28" i="2"/>
  <c r="C33" i="2" s="1"/>
  <c r="C35" i="2" s="1"/>
  <c r="F27" i="3"/>
  <c r="H27" i="3"/>
  <c r="X27" i="3"/>
  <c r="G33" i="2" l="1"/>
  <c r="E33" i="2"/>
  <c r="E35" i="2" s="1"/>
  <c r="E41" i="2" s="1"/>
  <c r="I33" i="2"/>
  <c r="I35" i="2" s="1"/>
  <c r="I76" i="2" s="1"/>
  <c r="I41" i="2" l="1"/>
  <c r="C69" i="2"/>
  <c r="G35" i="2"/>
  <c r="G41" i="2" l="1"/>
  <c r="C76" i="2"/>
  <c r="C41" i="2"/>
  <c r="C74" i="2" l="1"/>
  <c r="G48" i="14"/>
  <c r="G50" i="14" s="1"/>
  <c r="G76" i="2"/>
  <c r="C48" i="14"/>
  <c r="C50" i="14" s="1"/>
  <c r="C107" i="14" s="1"/>
  <c r="C109" i="14" s="1"/>
  <c r="G107" i="14" l="1"/>
  <c r="G109" i="14" s="1"/>
  <c r="M26" i="4"/>
  <c r="T27" i="3" l="1"/>
  <c r="P26" i="4"/>
  <c r="V26" i="4"/>
  <c r="S26" i="4" l="1"/>
  <c r="J27" i="3" l="1"/>
  <c r="I138" i="1"/>
  <c r="I140" i="1" s="1"/>
  <c r="I141" i="1" s="1"/>
  <c r="Z27" i="3"/>
  <c r="V27" i="3"/>
  <c r="C138" i="1" l="1"/>
  <c r="C140" i="1" l="1"/>
  <c r="C141" i="1" s="1"/>
</calcChain>
</file>

<file path=xl/sharedStrings.xml><?xml version="1.0" encoding="utf-8"?>
<sst xmlns="http://schemas.openxmlformats.org/spreadsheetml/2006/main" count="472" uniqueCount="263">
  <si>
    <t>บริษัท ชาญอิสสระ ดีเวล็อปเมนท์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</si>
  <si>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</si>
  <si>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</si>
  <si>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</si>
  <si>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</si>
  <si>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</si>
  <si>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</si>
  <si>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</si>
  <si>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</si>
  <si>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</si>
  <si>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</si>
  <si>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</si>
  <si>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</si>
  <si>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</si>
  <si>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</si>
  <si>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</si>
  <si>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</si>
  <si>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</si>
  <si>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เงินให้กู้ยืมระยะสั้นแก่บริษัทอื่น</t>
  </si>
  <si>
    <t>เงินให้กู้ยืมระยะยาวแก่บริษัทย่อยที่ถึงกำหนดรับชำระภายในหนึ่งปี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</si>
  <si>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</si>
  <si>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</si>
  <si>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</si>
  <si>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</si>
  <si>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</si>
  <si>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</si>
  <si>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</si>
  <si>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</si>
  <si>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</si>
  <si>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 - ภาษีเงินได้รอขอคืน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</si>
  <si>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</si>
  <si>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</si>
  <si>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</si>
  <si>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</si>
  <si>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</si>
  <si>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</si>
  <si>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</si>
  <si>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</si>
  <si>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</si>
  <si>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20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</si>
  <si>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</si>
  <si>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</si>
  <si>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</si>
  <si>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</si>
  <si>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16.1</t>
  </si>
  <si>
    <t>เงินกู้ยืมระยะสั้นจากบริษัทที่เกี่ยวข้องกัน</t>
  </si>
  <si>
    <t>4.4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</si>
  <si>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</si>
  <si>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</si>
  <si>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</si>
  <si>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</si>
  <si>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16.2</t>
  </si>
  <si>
    <t>ส่วนของหุ้นกู้ที่ถึงกำหนดชำระภายในหนึ่งปี</t>
  </si>
  <si>
    <t>16.3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</si>
  <si>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</si>
  <si>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ส่วนของเงินกู้ยืมระยะยาวจากบริษัทย่อยที่ถึงกำหนดชำระภายในหนึ่งปี</t>
  </si>
  <si>
    <t>ส่วนของเงินกู้ยืมระยะยาวจากบุคคลหรือกิจการที่เกี่ยวข้องกัน</t>
  </si>
  <si>
    <t>ที่ถึงกำหนดชำระภายในหนึ่งปี</t>
  </si>
  <si>
    <t>เงินประกันผลงานค้างจ่าย</t>
  </si>
  <si>
    <t>ภาษีเงินได้นิติบุคคลค้างจ่าย</t>
  </si>
  <si>
    <t>ประมาณการหนี้สินตามสัญญาที่สร้างภาระ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</si>
  <si>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</si>
  <si>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</si>
  <si>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</si>
  <si>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</si>
  <si>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</si>
  <si>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เงินกู้ยืมระยะยาวจากบุคคลหรือกิจการที่เกี่ยวข้องกัน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</si>
  <si>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</si>
  <si>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</si>
  <si>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</si>
  <si>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เจ้าหนี้การค้าและเจ้าหนี้ไม่หมุนเวียนอื่น</t>
  </si>
  <si>
    <t>4.2 และ 14</t>
  </si>
  <si>
    <t>หนี้สินที่เกิดจากสัญญา -ไม่หมุนเวียน</t>
  </si>
  <si>
    <t>เงินประกันผลงานค้างจ่าย -ไม่หมุนเวียน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</si>
  <si>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</si>
  <si>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</si>
  <si>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</si>
  <si>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</si>
  <si>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</si>
  <si>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</si>
  <si>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</si>
  <si>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</si>
  <si>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</si>
  <si>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1,386,913,766 หุ้น มูลค่าหุ้นละ 1 บาท</t>
  </si>
  <si>
    <t>ทุนที่ออกและชำระแล้ว</t>
  </si>
  <si>
    <t>หุ้นสามัญ 1,066,856,744 หุ้น มูลค่าหุ้นละ 1 บาท</t>
  </si>
  <si>
    <t>ส่วนเกินมูลค่าหุ้น</t>
  </si>
  <si>
    <t>กำไร (ขาดทุน) สะสม</t>
  </si>
  <si>
    <t xml:space="preserve">จัดสรรแล้ว </t>
  </si>
  <si>
    <t xml:space="preserve">     ทุนสำรองตามกฎหมาย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</si>
  <si>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</si>
  <si>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</si>
  <si>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</si>
  <si>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</si>
  <si>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</si>
  <si>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</si>
  <si>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</si>
  <si>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2569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</si>
  <si>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</si>
  <si>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</si>
  <si>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</si>
  <si>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</si>
  <si>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-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</si>
  <si>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</si>
  <si>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</si>
  <si>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</si>
  <si>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</si>
  <si>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</si>
  <si>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</si>
  <si>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</si>
  <si>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</si>
  <si>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</si>
  <si>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</si>
  <si>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</si>
  <si>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ขาดทุนจากหนี้สินตามสัญญาที่สร้างภาระ</t>
  </si>
  <si>
    <t>รวมค่าใช้จ่าย</t>
  </si>
  <si>
    <t>(ขาดทุน) 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</si>
  <si>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</si>
  <si>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</si>
  <si>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 (ผลขาดทุน) 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</si>
  <si>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</si>
  <si>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(ขาดทุน) กำไรก่อนภาษีเงินได้</t>
  </si>
  <si>
    <t>รายได้ภาษีเงินได้</t>
  </si>
  <si>
    <t>(ขาดทุน) กำไรสำหรับงวด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</si>
  <si>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</si>
  <si>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</si>
  <si>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ขาดทุนจากการวัดมูลค่าสินทรัพย์ทางการเงิน - สุทธิจากภาษี</t>
  </si>
  <si>
    <t>ขาดทุนเบ็ดเสร็จอื่นสำหรับงวด - สุทธิจากภาษี</t>
  </si>
  <si>
    <t xml:space="preserve">(ขาดทุน) กำไรเบ็ดเสร็จรวมสำหรับงวด </t>
  </si>
  <si>
    <r>
      <t xml:space="preserve">งบกำไรขาดทุนและกำไรขาดทุนเบ็ดเสร็จอื่น </t>
    </r>
    <r>
      <rPr>
        <sz val="20"/>
        <rFont val="Angsana New"/>
        <family val="1"/>
      </rPr>
      <t>(ต่อ)</t>
    </r>
  </si>
  <si>
    <t>การแบ่งปัน (ขาดทุน) 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</si>
  <si>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</si>
  <si>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</si>
  <si>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</si>
  <si>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</si>
  <si>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สำหรับงวดหกเดือนสิ้นสุดวันที่ 30 มิถุนายน 2569</t>
  </si>
  <si>
    <t>กำไรจากกิจกรรมดำเนินงาน</t>
  </si>
  <si>
    <t>(ผลขาดทุน) กลับรายการผลขาดทุนจากการด้อยค่าซึ่งเป็นไปตาม TFRS 9</t>
  </si>
  <si>
    <t>ขาดทุนก่อนภาษีเงินได้</t>
  </si>
  <si>
    <t>(รายได้) ค่าใช้จ่ายภาษีเงินได้</t>
  </si>
  <si>
    <t>ขาดทุนสำหรับงวด</t>
  </si>
  <si>
    <t>กำไร (ขาดทุน) เบ็ดเสร็จอื่น</t>
  </si>
  <si>
    <t>กำไร (ขาดทุน) จากการวัดมูลค่าสินทรัพย์ทางการเงิน - สุทธิจากภาษี</t>
  </si>
  <si>
    <t>กำไร (ขาดทุน) เบ็ดเสร็จอื่นสำหรับงวด - สุทธิจากภาษี</t>
  </si>
  <si>
    <t xml:space="preserve">ขาดทุนเบ็ดเสร็จรวมสำหรับงวด </t>
  </si>
  <si>
    <t>การแบ่งปันขาดทุน</t>
  </si>
  <si>
    <t>การแบ่งปันขาดทุนเบ็ดเสร็จอื่น</t>
  </si>
  <si>
    <t>ขาดทุนต่อหุ้นขั้นพื้นฐาน (บาท)</t>
  </si>
  <si>
    <t>งบการเปลี่ยนแปลงส่วนของผู้ถือหุ้น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</si>
  <si>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</si>
  <si>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</si>
  <si>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</si>
  <si>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</si>
  <si>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</si>
  <si>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</si>
  <si>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</si>
  <si>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</si>
  <si>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</si>
  <si>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รวมองค์ประกอบ</t>
  </si>
  <si>
    <t>ผู้ถือหุ้น</t>
  </si>
  <si>
    <t>ที่ไม่มี</t>
  </si>
  <si>
    <t>ทุนสำรอง</t>
  </si>
  <si>
    <t xml:space="preserve">(ขาดทุน) </t>
  </si>
  <si>
    <t>ส่วนเกินทุนจาก</t>
  </si>
  <si>
    <t>ผลขาดทุน</t>
  </si>
  <si>
    <t>ส่วนเกินทุน</t>
  </si>
  <si>
    <t>อื่นของส่วนของ</t>
  </si>
  <si>
    <t>ของบริษัทใหญ่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</si>
  <si>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</si>
  <si>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</si>
  <si>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</si>
  <si>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</si>
  <si>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</si>
  <si>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</si>
  <si>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</si>
  <si>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</si>
  <si>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2568</t>
  </si>
  <si>
    <t>ขาดทุนเบ็ดเสร็จอื่นสำหรับงวด</t>
  </si>
  <si>
    <t>โอนกำไรจากการขายเงินลงทุนในตราสารทุน</t>
  </si>
  <si>
    <t>ที่วัดมูลค่าผ่านกำไรขาดทุนเบ็ดเสร็จอื่น</t>
  </si>
  <si>
    <t>จ่ายเงินปันผลให้ผู้ถือหุ้น</t>
  </si>
  <si>
    <t>ยอดยกไป ณ วันที่ 30 มิถุนายน 2568</t>
  </si>
  <si>
    <t>ยอดยกมา ณ วันที่ 1 มกราคม 2569</t>
  </si>
  <si>
    <t>กำไรเบ็ดเสร็จอื่นสำหรับงวด</t>
  </si>
  <si>
    <t>ยอดยกไป ณ วันที่ 30 มิถุนายน 2569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</si>
  <si>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</si>
  <si>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</t>
  </si>
  <si>
    <t>ผลกำไร (ขาดทุน)</t>
  </si>
  <si>
    <t>สินทรัพย์ทางการเงิน</t>
  </si>
  <si>
    <t>โอนกำไรจากการขายเงินลงทุนในตราสารทุนที่วัดมูลค่า</t>
  </si>
  <si>
    <t>ผ่านกำไรขาดทุนเบ็ดเสร็จอื่น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</si>
  <si>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</si>
  <si>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</si>
  <si>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 (ขาดทุน) เป็นเงินสดรับ (จ่าย)</t>
  </si>
  <si>
    <t>ปรับปรุงด้วย (รายได้) ค่าใช้จ่ายภาษีเงินได้</t>
  </si>
  <si>
    <t>ต้นทุนทางการเงินก่อนค่าตัดจำหน่ายต้นทุนการกู้ยืม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</si>
  <si>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</si>
  <si>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</si>
  <si>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</si>
  <si>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</si>
  <si>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ผลขาดทุน (กลับรายการ) จากการด้อยค่าซึ่งเป็นไปตาม TFRS 9</t>
  </si>
  <si>
    <t>ค่าใช้จ่ายจากการประมาณการหนี้สินไม่หมุนเวียนสำหรับผลประโยชน์พนักงาน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</si>
  <si>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</si>
  <si>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>เงินปันผลรับจากบริษัทย่อย</t>
  </si>
  <si>
    <t>เงินปันผลรับจากสินทรัพย์ทางการเงินไม่หมุนเวียนอื่น</t>
  </si>
  <si>
    <t>กำไรจากการจำหน่ายสินทรัพย์ทางการเงิน</t>
  </si>
  <si>
    <t>กำไรจาการขายอุปกรณ์และยานพาหนะ</t>
  </si>
  <si>
    <t>ขาดทุนจากการตัดจำหน่ายอุปกรณ์</t>
  </si>
  <si>
    <t>ขาดทุนจากการจำหน่ายอสังหาริมทรัพย์เพื่อการลงทุน</t>
  </si>
  <si>
    <t>กำไรจากการยกเลิกสัญญาเช่า</t>
  </si>
  <si>
    <t>กำไรจากการเปลี่ยนแปลงเงื่อนไขในสัญญาเช่า</t>
  </si>
  <si>
    <t>เงินสดสุทธิได้มาจาก (ใช้ไปใน) 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</si>
  <si>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</si>
  <si>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</si>
  <si>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 xml:space="preserve">หนี้สินดำเนินงานเพิ่มขึ้น (ลดลง) </t>
  </si>
  <si>
    <t>หนี้สินที่เกิดจากสัญญา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</si>
  <si>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</si>
  <si>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</si>
  <si>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 xml:space="preserve"> กระแสเงินสดสุทธิได้มาจาก (ใช้ไปใน) กิจกรรมดำเนินงาน</t>
  </si>
  <si>
    <t>เงินสด (จ่าย) รับสำหรับภาษีเงินได้</t>
  </si>
  <si>
    <t>กระแสเงินสดสุทธิได้มาจาก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</si>
  <si>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</si>
  <si>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</si>
  <si>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</si>
  <si>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เงินสดจ่ายสำหรับเงินให้กู้ยืมระยะสั้นแก่บริษัทอื่น</t>
  </si>
  <si>
    <t>เงินสดรับชำระคืนจากเงินให้กู้ยืมระยะยาวแก่บริษัทย่อย</t>
  </si>
  <si>
    <t>เงินสดจ่ายสำหรับเงินให้กู้ยืมระยะยาวแก่บริษัทย่อย</t>
  </si>
  <si>
    <t>เงินสดรับจากสัญญาจำหน่ายสินทรัพย์ทางการเงิน</t>
  </si>
  <si>
    <t>เงินสดจ่ายซื้อเงินลงทุนในบริษัทร่วม</t>
  </si>
  <si>
    <t>เงินสดจ่ายซื้อที่ดินรอการพัฒนา</t>
  </si>
  <si>
    <t>เงินสดรับจากการจำหน่ายอุปกรณ์และยานพาหนะ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</si>
  <si>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</si>
  <si>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</si>
  <si>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เงินสดรับจากการจำหน่ายอสังหาริมทรัพย์เพื่อการลงทุน</t>
  </si>
  <si>
    <t>ดอกเบี้ยรับ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</si>
  <si>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</si>
  <si>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</si>
  <si>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 (ลดลง) 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</si>
  <si>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</si>
  <si>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</si>
  <si>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</si>
  <si>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</si>
  <si>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</si>
  <si>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</si>
  <si>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</si>
  <si>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เงินสดรับจากเงินกู้ยืมระยะยาวจากบริษัทย่อย</t>
  </si>
  <si>
    <t>เงินสดจ่ายสำหรับชำระคืนเงินกู้ยืมระยะยาวจากบริษัทย่อย</t>
  </si>
  <si>
    <t>เงินสดรับจากเงินกู้ยืมระยะยาวจากบุคคลหรือกิจการที่เกี่ยวข้องกัน</t>
  </si>
  <si>
    <t>เงินสดจ่ายสำหรับชำระคืนเงินกู้ยืมระยะยาวจากบุคคลหรือกิจการที่เกี่ยวข้องกัน</t>
  </si>
  <si>
    <t>เงินสดรับจากเงินกู้ยืมระยะยาวจากบริษัทอื่น</t>
  </si>
  <si>
    <t>เงินสดจ่ายสำหรับชำระคืนเงินกู้ยืมระยะยาวจากบริษัทอื่น</t>
  </si>
  <si>
    <t xml:space="preserve">เงินสดรับจากการจำหน่ายหุ้นกู้ </t>
  </si>
  <si>
    <t>เงินสดจ่ายค่าธรรมเนียมจ่ายในการออกหุ้นกู้</t>
  </si>
  <si>
    <t>เงินสดจ่ายเพื่อไถ่ถอนหุ้นกู้ที่ครบกำหนด</t>
  </si>
  <si>
    <t>เงินฝากสถาบันการเงินที่มีข้อจำกัดในการใช้ลดลง</t>
  </si>
  <si>
    <t>เงินสดจ่ายสำหรับชำระหนี้สินตามสัญญาเช่า</t>
  </si>
  <si>
    <t>เงินปันผลจ่าย</t>
  </si>
  <si>
    <t>ดอกเบี้ยจ่าย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</si>
  <si>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</si>
  <si>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</si>
  <si>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</si>
  <si>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(กำไรจากการกลับรายการ) ขาดทุนจากหนี้สินตามสัญญาที่สร้างภาระ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</si>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</sst>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_);_(@_)"/>
    <numFmt numFmtId="171" formatCode="\-"/>
    <numFmt numFmtId="172" formatCode="_(* #,##0_);_(* \(#,##0\);_(* &quot;-&quot;????_);_(@_)"/>
    <numFmt numFmtId="173" formatCode="#,##0.000_);\(#,##0.000\)"/>
    <numFmt numFmtId="174" formatCode="_(* #,##0.000_);_(* \(#,##0.000\);_(* &quot;-&quot;???_);_(@_)"/>
    <numFmt numFmtId="175" formatCode="#,##0.0"/>
    <numFmt numFmtId="176" formatCode="0_);[Red]\(0\)"/>
  </numFmts>
  <fonts count="25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b/>
      <sz val="20"/>
      <name val="Angsana New"/>
      <family val="1"/>
    </font>
    <font>
      <sz val="20"/>
      <name val="Angsana New"/>
      <family val="1"/>
    </font>
    <font>
      <sz val="14"/>
      <name val="ApFont"/>
    </font>
    <font>
      <sz val="12"/>
      <name val="ApFont"/>
    </font>
    <font>
      <sz val="16"/>
      <color theme="1"/>
      <name val="Calibri"/>
      <family val="2"/>
    </font>
    <font>
      <sz val="16"/>
      <color rgb="FFFF0000"/>
      <name val="Angsana New"/>
      <family val="1"/>
    </font>
    <font>
      <sz val="16"/>
      <color theme="1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4" fontId="16" fillId="0" borderId="0" applyFont="0" applyFill="0" applyBorder="0" applyAlignment="0" applyProtection="0"/>
    <xf numFmtId="0" fontId="14" fillId="0" borderId="0"/>
    <xf numFmtId="0" fontId="14" fillId="0" borderId="0"/>
  </cellStyleXfs>
  <cellXfs count="307">
    <xf numFmtId="0" fontId="0" fillId="0" borderId="0" xfId="0"/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/>
    <xf numFmtId="174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3" fontId="12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1" applyFont="1" applyFill="1" applyAlignment="1">
      <alignment vertical="top"/>
    </xf>
    <xf numFmtId="0" fontId="3" fillId="0" borderId="0" xfId="0" applyFont="1"/>
    <xf numFmtId="172" fontId="3" fillId="0" borderId="0" xfId="0" applyNumberFormat="1" applyFont="1" applyAlignment="1">
      <alignment horizontal="right" vertical="center"/>
    </xf>
    <xf numFmtId="37" fontId="6" fillId="0" borderId="0" xfId="0" applyNumberFormat="1" applyFont="1"/>
    <xf numFmtId="37" fontId="3" fillId="0" borderId="0" xfId="0" applyNumberFormat="1" applyFont="1"/>
    <xf numFmtId="37" fontId="13" fillId="0" borderId="0" xfId="0" applyNumberFormat="1" applyFont="1" applyAlignment="1">
      <alignment horizontal="center"/>
    </xf>
    <xf numFmtId="37" fontId="9" fillId="0" borderId="0" xfId="0" applyNumberFormat="1" applyFont="1"/>
    <xf numFmtId="0" fontId="6" fillId="0" borderId="0" xfId="0" applyFont="1"/>
    <xf numFmtId="0" fontId="12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170" fontId="12" fillId="0" borderId="0" xfId="0" applyNumberFormat="1" applyFont="1" applyAlignment="1">
      <alignment vertical="center"/>
    </xf>
    <xf numFmtId="37" fontId="12" fillId="0" borderId="0" xfId="0" applyNumberFormat="1" applyFont="1"/>
    <xf numFmtId="172" fontId="5" fillId="0" borderId="0" xfId="1" applyNumberFormat="1" applyFont="1" applyAlignment="1">
      <alignment horizontal="right" vertical="center"/>
    </xf>
    <xf numFmtId="0" fontId="4" fillId="0" borderId="0" xfId="0" applyFont="1"/>
    <xf numFmtId="166" fontId="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top"/>
    </xf>
    <xf numFmtId="37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vertical="top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3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13" fillId="0" borderId="0" xfId="1" applyFont="1" applyFill="1" applyAlignment="1">
      <alignment horizontal="right" vertical="center"/>
    </xf>
    <xf numFmtId="164" fontId="13" fillId="0" borderId="0" xfId="1" applyNumberFormat="1" applyFont="1" applyFill="1" applyAlignment="1">
      <alignment horizontal="right" vertical="top"/>
    </xf>
    <xf numFmtId="165" fontId="13" fillId="0" borderId="0" xfId="1" applyFont="1" applyFill="1" applyAlignment="1">
      <alignment horizontal="right"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top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/>
    <xf numFmtId="164" fontId="11" fillId="0" borderId="0" xfId="0" applyNumberFormat="1" applyFont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169" fontId="11" fillId="0" borderId="6" xfId="0" applyNumberFormat="1" applyFont="1" applyBorder="1" applyAlignment="1">
      <alignment horizontal="center" vertical="center" wrapText="1" shrinkToFit="1"/>
    </xf>
    <xf numFmtId="168" fontId="11" fillId="0" borderId="0" xfId="0" applyNumberFormat="1" applyFont="1" applyAlignment="1">
      <alignment vertical="center"/>
    </xf>
    <xf numFmtId="37" fontId="11" fillId="0" borderId="0" xfId="0" applyNumberFormat="1" applyFont="1"/>
    <xf numFmtId="170" fontId="11" fillId="0" borderId="6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2" fontId="11" fillId="0" borderId="6" xfId="0" applyNumberFormat="1" applyFont="1" applyBorder="1" applyAlignment="1">
      <alignment vertical="center"/>
    </xf>
    <xf numFmtId="169" fontId="11" fillId="0" borderId="7" xfId="0" applyNumberFormat="1" applyFont="1" applyBorder="1" applyAlignment="1">
      <alignment horizontal="center" vertical="center" wrapText="1" shrinkToFit="1"/>
    </xf>
    <xf numFmtId="170" fontId="11" fillId="0" borderId="7" xfId="1" applyNumberFormat="1" applyFont="1" applyFill="1" applyBorder="1" applyAlignment="1">
      <alignment horizontal="right" vertical="center"/>
    </xf>
    <xf numFmtId="37" fontId="11" fillId="0" borderId="8" xfId="1" applyNumberFormat="1" applyFont="1" applyFill="1" applyBorder="1" applyAlignment="1"/>
    <xf numFmtId="172" fontId="11" fillId="0" borderId="7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top"/>
    </xf>
    <xf numFmtId="169" fontId="11" fillId="0" borderId="2" xfId="0" applyNumberFormat="1" applyFont="1" applyBorder="1" applyAlignment="1">
      <alignment horizontal="center" vertical="center" wrapText="1" shrinkToFit="1"/>
    </xf>
    <xf numFmtId="170" fontId="11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1" fillId="0" borderId="4" xfId="0" applyNumberFormat="1" applyFont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1" xfId="0" applyNumberFormat="1" applyFont="1" applyBorder="1" applyAlignment="1">
      <alignment horizontal="right" vertical="center"/>
    </xf>
    <xf numFmtId="170" fontId="11" fillId="0" borderId="6" xfId="0" applyNumberFormat="1" applyFont="1" applyBorder="1" applyAlignment="1">
      <alignment vertical="center"/>
    </xf>
    <xf numFmtId="171" fontId="11" fillId="0" borderId="7" xfId="0" applyNumberFormat="1" applyFont="1" applyBorder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172" fontId="11" fillId="0" borderId="2" xfId="0" applyNumberFormat="1" applyFont="1" applyBorder="1" applyAlignment="1">
      <alignment horizontal="right" vertical="center" wrapText="1" shrinkToFit="1"/>
    </xf>
    <xf numFmtId="170" fontId="11" fillId="0" borderId="4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170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center" vertical="center"/>
    </xf>
    <xf numFmtId="175" fontId="3" fillId="0" borderId="0" xfId="1" applyNumberFormat="1" applyFont="1" applyFill="1" applyAlignment="1">
      <alignment horizontal="center"/>
    </xf>
    <xf numFmtId="170" fontId="3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170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 vertical="center" wrapText="1" shrinkToFit="1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170" fontId="3" fillId="0" borderId="0" xfId="1" applyNumberFormat="1" applyFont="1" applyFill="1"/>
    <xf numFmtId="165" fontId="3" fillId="0" borderId="0" xfId="1" applyFont="1" applyFill="1"/>
    <xf numFmtId="168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37" fontId="4" fillId="0" borderId="0" xfId="0" applyNumberFormat="1" applyFont="1"/>
    <xf numFmtId="37" fontId="4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172" fontId="5" fillId="0" borderId="0" xfId="1" applyNumberFormat="1" applyFont="1" applyFill="1" applyAlignment="1">
      <alignment horizontal="right" vertical="center"/>
    </xf>
    <xf numFmtId="9" fontId="22" fillId="0" borderId="0" xfId="2" applyFont="1" applyFill="1"/>
    <xf numFmtId="37" fontId="3" fillId="0" borderId="0" xfId="0" applyNumberFormat="1" applyFont="1" applyAlignment="1">
      <alignment horizontal="left" vertical="center" indent="2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top" indent="2"/>
    </xf>
    <xf numFmtId="9" fontId="3" fillId="0" borderId="0" xfId="2" applyFont="1" applyFill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172" fontId="5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72" fontId="5" fillId="0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/>
    </xf>
    <xf numFmtId="172" fontId="3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2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4" xfId="0" applyNumberFormat="1" applyFont="1" applyBorder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/>
    <xf numFmtId="172" fontId="5" fillId="0" borderId="4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top"/>
    </xf>
    <xf numFmtId="173" fontId="3" fillId="0" borderId="0" xfId="0" applyNumberFormat="1" applyFont="1"/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173" fontId="3" fillId="0" borderId="4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0" fontId="3" fillId="0" borderId="0" xfId="2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65" fontId="23" fillId="0" borderId="0" xfId="1" applyFont="1"/>
    <xf numFmtId="167" fontId="3" fillId="0" borderId="0" xfId="0" quotePrefix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37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 wrapText="1" shrinkToFit="1"/>
    </xf>
    <xf numFmtId="165" fontId="3" fillId="0" borderId="0" xfId="1" applyFont="1" applyFill="1" applyAlignment="1">
      <alignment horizontal="right" vertical="center"/>
    </xf>
    <xf numFmtId="37" fontId="9" fillId="0" borderId="0" xfId="0" applyNumberFormat="1" applyFont="1" applyAlignment="1">
      <alignment horizontal="right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5" xfId="0" applyFont="1" applyBorder="1"/>
    <xf numFmtId="0" fontId="1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166" fontId="12" fillId="0" borderId="0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1" fontId="11" fillId="0" borderId="9" xfId="0" applyNumberFormat="1" applyFont="1" applyBorder="1" applyAlignment="1">
      <alignment horizontal="center" vertical="center"/>
    </xf>
    <xf numFmtId="169" fontId="11" fillId="0" borderId="9" xfId="0" applyNumberFormat="1" applyFont="1" applyBorder="1" applyAlignment="1">
      <alignment horizontal="center" vertical="center" wrapText="1" shrinkToFit="1"/>
    </xf>
    <xf numFmtId="172" fontId="11" fillId="0" borderId="7" xfId="0" applyNumberFormat="1" applyFont="1" applyBorder="1" applyAlignment="1">
      <alignment vertical="center"/>
    </xf>
    <xf numFmtId="170" fontId="11" fillId="0" borderId="7" xfId="0" applyNumberFormat="1" applyFont="1" applyBorder="1" applyAlignment="1">
      <alignment vertical="center"/>
    </xf>
    <xf numFmtId="169" fontId="11" fillId="0" borderId="5" xfId="0" applyNumberFormat="1" applyFont="1" applyBorder="1" applyAlignment="1">
      <alignment horizontal="center" vertical="center" wrapText="1" shrinkToFit="1"/>
    </xf>
    <xf numFmtId="171" fontId="11" fillId="0" borderId="5" xfId="0" applyNumberFormat="1" applyFont="1" applyBorder="1" applyAlignment="1">
      <alignment horizontal="center" vertical="center"/>
    </xf>
    <xf numFmtId="172" fontId="11" fillId="0" borderId="5" xfId="1" applyNumberFormat="1" applyFont="1" applyFill="1" applyBorder="1" applyAlignment="1">
      <alignment vertical="center"/>
    </xf>
    <xf numFmtId="169" fontId="11" fillId="0" borderId="0" xfId="0" applyNumberFormat="1" applyFont="1" applyAlignment="1">
      <alignment horizontal="center" vertical="center" wrapText="1" shrinkToFit="1"/>
    </xf>
    <xf numFmtId="0" fontId="11" fillId="0" borderId="0" xfId="0" applyFont="1" applyAlignment="1">
      <alignment horizontal="left" vertical="center" indent="2"/>
    </xf>
    <xf numFmtId="172" fontId="11" fillId="0" borderId="0" xfId="1" applyNumberFormat="1" applyFont="1" applyFill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 wrapText="1" shrinkToFit="1"/>
    </xf>
    <xf numFmtId="171" fontId="11" fillId="0" borderId="1" xfId="0" applyNumberFormat="1" applyFont="1" applyBorder="1" applyAlignment="1">
      <alignment horizontal="center" vertical="center"/>
    </xf>
    <xf numFmtId="172" fontId="11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9" fontId="6" fillId="0" borderId="6" xfId="0" applyNumberFormat="1" applyFont="1" applyBorder="1" applyAlignment="1">
      <alignment horizontal="center" vertical="center" wrapText="1" shrinkToFit="1"/>
    </xf>
    <xf numFmtId="164" fontId="6" fillId="0" borderId="0" xfId="0" applyNumberFormat="1" applyFont="1" applyAlignment="1">
      <alignment horizontal="center" vertical="center"/>
    </xf>
    <xf numFmtId="166" fontId="6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9" fontId="6" fillId="0" borderId="7" xfId="0" applyNumberFormat="1" applyFont="1" applyBorder="1" applyAlignment="1">
      <alignment horizontal="center" vertical="center" wrapText="1" shrinkToFit="1"/>
    </xf>
    <xf numFmtId="172" fontId="6" fillId="0" borderId="7" xfId="0" applyNumberFormat="1" applyFont="1" applyBorder="1" applyAlignment="1">
      <alignment horizontal="right" vertical="center" shrinkToFit="1"/>
    </xf>
    <xf numFmtId="172" fontId="6" fillId="0" borderId="7" xfId="0" applyNumberFormat="1" applyFont="1" applyBorder="1" applyAlignment="1">
      <alignment horizontal="right" vertical="center"/>
    </xf>
    <xf numFmtId="169" fontId="6" fillId="0" borderId="5" xfId="0" applyNumberFormat="1" applyFont="1" applyBorder="1" applyAlignment="1">
      <alignment horizontal="center" vertical="center" wrapText="1" shrinkToFit="1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169" fontId="6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/>
    <xf numFmtId="37" fontId="6" fillId="0" borderId="4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72" fontId="6" fillId="0" borderId="6" xfId="0" applyNumberFormat="1" applyFont="1" applyBorder="1" applyAlignment="1">
      <alignment horizontal="right" vertical="center" wrapText="1" shrinkToFit="1"/>
    </xf>
    <xf numFmtId="169" fontId="6" fillId="0" borderId="2" xfId="0" applyNumberFormat="1" applyFont="1" applyBorder="1" applyAlignment="1">
      <alignment horizontal="center" vertical="center" wrapText="1" shrinkToFit="1"/>
    </xf>
    <xf numFmtId="172" fontId="6" fillId="0" borderId="0" xfId="0" applyNumberFormat="1" applyFont="1" applyAlignment="1">
      <alignment horizontal="right" vertical="center" wrapText="1" shrinkToFit="1"/>
    </xf>
    <xf numFmtId="172" fontId="6" fillId="0" borderId="5" xfId="0" applyNumberFormat="1" applyFont="1" applyBorder="1" applyAlignment="1">
      <alignment horizontal="right" vertical="center" shrinkToFit="1"/>
    </xf>
    <xf numFmtId="170" fontId="6" fillId="0" borderId="0" xfId="1" applyNumberFormat="1" applyFont="1" applyFill="1" applyAlignment="1">
      <alignment horizontal="right" vertical="center" wrapText="1" shrinkToFit="1"/>
    </xf>
    <xf numFmtId="172" fontId="5" fillId="0" borderId="0" xfId="1" applyNumberFormat="1" applyFont="1" applyFill="1" applyAlignment="1">
      <alignment horizontal="center" vertical="center"/>
    </xf>
    <xf numFmtId="172" fontId="5" fillId="0" borderId="0" xfId="1" applyNumberFormat="1" applyFont="1" applyAlignment="1">
      <alignment horizontal="center" vertical="center"/>
    </xf>
    <xf numFmtId="172" fontId="5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166" fontId="3" fillId="0" borderId="0" xfId="0" applyNumberFormat="1" applyFont="1" applyAlignment="1">
      <alignment horizontal="left" vertical="center" indent="1"/>
    </xf>
    <xf numFmtId="38" fontId="6" fillId="0" borderId="0" xfId="0" applyNumberFormat="1" applyFont="1"/>
    <xf numFmtId="37" fontId="1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5" fillId="0" borderId="0" xfId="4" applyFont="1" applyAlignment="1">
      <alignment vertical="center"/>
    </xf>
    <xf numFmtId="170" fontId="3" fillId="0" borderId="0" xfId="0" applyNumberFormat="1" applyFont="1"/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21" fillId="0" borderId="0" xfId="0" applyFont="1"/>
    <xf numFmtId="0" fontId="5" fillId="0" borderId="0" xfId="0" applyFont="1"/>
    <xf numFmtId="38" fontId="4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 shrinkToFit="1"/>
    </xf>
    <xf numFmtId="0" fontId="3" fillId="0" borderId="0" xfId="4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 indent="4"/>
    </xf>
    <xf numFmtId="38" fontId="13" fillId="0" borderId="0" xfId="0" applyNumberFormat="1" applyFont="1" applyAlignment="1">
      <alignment vertical="center"/>
    </xf>
    <xf numFmtId="37" fontId="22" fillId="0" borderId="0" xfId="0" applyNumberFormat="1" applyFont="1"/>
    <xf numFmtId="165" fontId="22" fillId="0" borderId="0" xfId="1" applyFont="1" applyFill="1"/>
    <xf numFmtId="9" fontId="24" fillId="0" borderId="0" xfId="2" applyFont="1" applyFill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7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1" defaultTableStyle="TableStyleMedium2" defaultPivotStyle="PivotStyleLight16">
    <tableStyle name="Invisible" pivot="0" table="0" count="0" xr9:uid="{BD180504-55B4-479F-8424-2EB75B4667B8}"/>
  </tableStyles>
  <colors>
    <mruColors>
      <color rgb="FF00FFFF"/>
      <color rgb="FF9999FF"/>
      <color rgb="FFFF0066"/>
      <color rgb="FFFFFF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55</xdr:row>
      <xdr:rowOff>111881</xdr:rowOff>
    </xdr:from>
    <xdr:to>
      <xdr:col>11</xdr:col>
      <xdr:colOff>853144</xdr:colOff>
      <xdr:row>56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234298</xdr:colOff>
      <xdr:row>111</xdr:row>
      <xdr:rowOff>121337</xdr:rowOff>
    </xdr:from>
    <xdr:to>
      <xdr:col>12</xdr:col>
      <xdr:colOff>55114</xdr:colOff>
      <xdr:row>113</xdr:row>
      <xdr:rowOff>6158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34298" y="28467737"/>
          <a:ext cx="9083349" cy="426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168</xdr:row>
      <xdr:rowOff>96762</xdr:rowOff>
    </xdr:from>
    <xdr:to>
      <xdr:col>11</xdr:col>
      <xdr:colOff>680787</xdr:colOff>
      <xdr:row>169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113394</xdr:rowOff>
    </xdr:from>
    <xdr:to>
      <xdr:col>8</xdr:col>
      <xdr:colOff>680358</xdr:colOff>
      <xdr:row>55</xdr:row>
      <xdr:rowOff>193523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A4B812-C19F-4018-960C-F6B7C12C80BE}"/>
            </a:ext>
          </a:extLst>
        </xdr:cNvPr>
        <xdr:cNvSpPr txBox="1">
          <a:spLocks noChangeArrowheads="1"/>
        </xdr:cNvSpPr>
      </xdr:nvSpPr>
      <xdr:spPr bwMode="auto">
        <a:xfrm>
          <a:off x="0" y="13266965"/>
          <a:ext cx="10152441" cy="344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112</xdr:row>
      <xdr:rowOff>120953</xdr:rowOff>
    </xdr:from>
    <xdr:to>
      <xdr:col>8</xdr:col>
      <xdr:colOff>703036</xdr:colOff>
      <xdr:row>113</xdr:row>
      <xdr:rowOff>201083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FFF156B-5FC8-4882-90CC-B789DE3B4EF0}"/>
            </a:ext>
          </a:extLst>
        </xdr:cNvPr>
        <xdr:cNvSpPr txBox="1">
          <a:spLocks noChangeArrowheads="1"/>
        </xdr:cNvSpPr>
      </xdr:nvSpPr>
      <xdr:spPr bwMode="auto">
        <a:xfrm>
          <a:off x="0" y="31470298"/>
          <a:ext cx="10175119" cy="344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113394</xdr:rowOff>
    </xdr:from>
    <xdr:to>
      <xdr:col>8</xdr:col>
      <xdr:colOff>680358</xdr:colOff>
      <xdr:row>55</xdr:row>
      <xdr:rowOff>193523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C6749A-DC39-421E-9B0F-D315A3E01EC4}"/>
            </a:ext>
          </a:extLst>
        </xdr:cNvPr>
        <xdr:cNvSpPr txBox="1">
          <a:spLocks noChangeArrowheads="1"/>
        </xdr:cNvSpPr>
      </xdr:nvSpPr>
      <xdr:spPr bwMode="auto">
        <a:xfrm>
          <a:off x="0" y="13346794"/>
          <a:ext cx="9602108" cy="34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111</xdr:row>
      <xdr:rowOff>120953</xdr:rowOff>
    </xdr:from>
    <xdr:to>
      <xdr:col>8</xdr:col>
      <xdr:colOff>703036</xdr:colOff>
      <xdr:row>112</xdr:row>
      <xdr:rowOff>201083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1B83FDA-D075-40C4-A5B2-72F3E8EFAE5A}"/>
            </a:ext>
          </a:extLst>
        </xdr:cNvPr>
        <xdr:cNvSpPr txBox="1">
          <a:spLocks noChangeArrowheads="1"/>
        </xdr:cNvSpPr>
      </xdr:nvSpPr>
      <xdr:spPr bwMode="auto">
        <a:xfrm>
          <a:off x="0" y="27387853"/>
          <a:ext cx="9624786" cy="3468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1466273</xdr:colOff>
      <xdr:row>34</xdr:row>
      <xdr:rowOff>80818</xdr:rowOff>
    </xdr:from>
    <xdr:to>
      <xdr:col>23</xdr:col>
      <xdr:colOff>269515</xdr:colOff>
      <xdr:row>35</xdr:row>
      <xdr:rowOff>174084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2F9CD0-279D-441A-A2A6-5EAA14753510}"/>
            </a:ext>
          </a:extLst>
        </xdr:cNvPr>
        <xdr:cNvSpPr txBox="1">
          <a:spLocks noChangeArrowheads="1"/>
        </xdr:cNvSpPr>
      </xdr:nvSpPr>
      <xdr:spPr bwMode="auto">
        <a:xfrm>
          <a:off x="1466273" y="9721273"/>
          <a:ext cx="12657787" cy="358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3088059</xdr:colOff>
      <xdr:row>34</xdr:row>
      <xdr:rowOff>83258</xdr:rowOff>
    </xdr:from>
    <xdr:to>
      <xdr:col>21</xdr:col>
      <xdr:colOff>199572</xdr:colOff>
      <xdr:row>35</xdr:row>
      <xdr:rowOff>172357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185D17-A1F5-47AB-8804-AE8016A7AC0E}"/>
            </a:ext>
          </a:extLst>
        </xdr:cNvPr>
        <xdr:cNvSpPr txBox="1">
          <a:spLocks noChangeArrowheads="1"/>
        </xdr:cNvSpPr>
      </xdr:nvSpPr>
      <xdr:spPr bwMode="auto">
        <a:xfrm>
          <a:off x="3088059" y="8673901"/>
          <a:ext cx="9621013" cy="352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704589</xdr:colOff>
      <xdr:row>55</xdr:row>
      <xdr:rowOff>121781</xdr:rowOff>
    </xdr:from>
    <xdr:to>
      <xdr:col>8</xdr:col>
      <xdr:colOff>574110</xdr:colOff>
      <xdr:row>56</xdr:row>
      <xdr:rowOff>200069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FC319B-B45D-4C3A-9687-5D83EBED47E1}"/>
            </a:ext>
          </a:extLst>
        </xdr:cNvPr>
        <xdr:cNvSpPr txBox="1">
          <a:spLocks noChangeArrowheads="1"/>
        </xdr:cNvSpPr>
      </xdr:nvSpPr>
      <xdr:spPr bwMode="auto">
        <a:xfrm>
          <a:off x="704589" y="15970685"/>
          <a:ext cx="9698973" cy="3305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1081484</xdr:colOff>
      <xdr:row>112</xdr:row>
      <xdr:rowOff>59530</xdr:rowOff>
    </xdr:from>
    <xdr:to>
      <xdr:col>8</xdr:col>
      <xdr:colOff>416719</xdr:colOff>
      <xdr:row>113</xdr:row>
      <xdr:rowOff>128984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EA67A48-DA5B-4DA8-AA14-07035A3243D1}"/>
            </a:ext>
          </a:extLst>
        </xdr:cNvPr>
        <xdr:cNvSpPr txBox="1">
          <a:spLocks noChangeArrowheads="1"/>
        </xdr:cNvSpPr>
      </xdr:nvSpPr>
      <xdr:spPr bwMode="auto">
        <a:xfrm>
          <a:off x="1081484" y="32593358"/>
          <a:ext cx="9197579" cy="327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Q175"/>
  <sheetViews>
    <sheetView topLeftCell="A134" zoomScale="85" zoomScaleNormal="85" zoomScaleSheetLayoutView="100" workbookViewId="0">
      <selection activeCell="N87" sqref="N87"/>
    </sheetView>
  </sheetViews>
  <sheetFormatPr defaultColWidth="12.7109375" defaultRowHeight="21" customHeight="1"/>
  <cols>
    <col min="1" max="1" width="64.7109375" style="43" customWidth="1"/>
    <col min="2" max="2" width="9.7109375" style="44" bestFit="1" customWidth="1"/>
    <col min="3" max="3" width="12.7109375" style="44" customWidth="1"/>
    <col min="4" max="4" width="1.28515625" style="44" customWidth="1"/>
    <col min="5" max="5" width="2.85546875" style="44" bestFit="1" customWidth="1"/>
    <col min="6" max="6" width="12.7109375" style="44" customWidth="1"/>
    <col min="7" max="8" width="1.28515625" style="44" customWidth="1"/>
    <col min="9" max="9" width="12.7109375" style="45" customWidth="1"/>
    <col min="10" max="11" width="1.7109375" style="44" customWidth="1"/>
    <col min="12" max="12" width="12.7109375" style="44" customWidth="1"/>
    <col min="13" max="13" width="1.7109375" style="12" customWidth="1"/>
    <col min="14" max="226" width="12.7109375" style="12"/>
    <col min="227" max="227" width="59.28515625" style="12" bestFit="1" customWidth="1"/>
    <col min="228" max="228" width="9.7109375" style="12" bestFit="1" customWidth="1"/>
    <col min="229" max="229" width="1.28515625" style="12" customWidth="1"/>
    <col min="230" max="230" width="13.7109375" style="12" customWidth="1"/>
    <col min="231" max="231" width="1" style="12" customWidth="1"/>
    <col min="232" max="232" width="13.7109375" style="12" customWidth="1"/>
    <col min="233" max="233" width="1" style="12" customWidth="1"/>
    <col min="234" max="234" width="13.7109375" style="12" customWidth="1"/>
    <col min="235" max="235" width="1" style="12" customWidth="1"/>
    <col min="236" max="236" width="13.7109375" style="12" customWidth="1"/>
    <col min="237" max="237" width="1.28515625" style="12" customWidth="1"/>
    <col min="238" max="482" width="12.7109375" style="12"/>
    <col min="483" max="483" width="59.28515625" style="12" bestFit="1" customWidth="1"/>
    <col min="484" max="484" width="9.7109375" style="12" bestFit="1" customWidth="1"/>
    <col min="485" max="485" width="1.28515625" style="12" customWidth="1"/>
    <col min="486" max="486" width="13.7109375" style="12" customWidth="1"/>
    <col min="487" max="487" width="1" style="12" customWidth="1"/>
    <col min="488" max="488" width="13.7109375" style="12" customWidth="1"/>
    <col min="489" max="489" width="1" style="12" customWidth="1"/>
    <col min="490" max="490" width="13.7109375" style="12" customWidth="1"/>
    <col min="491" max="491" width="1" style="12" customWidth="1"/>
    <col min="492" max="492" width="13.7109375" style="12" customWidth="1"/>
    <col min="493" max="493" width="1.28515625" style="12" customWidth="1"/>
    <col min="494" max="738" width="12.7109375" style="12"/>
    <col min="739" max="739" width="59.28515625" style="12" bestFit="1" customWidth="1"/>
    <col min="740" max="740" width="9.7109375" style="12" bestFit="1" customWidth="1"/>
    <col min="741" max="741" width="1.28515625" style="12" customWidth="1"/>
    <col min="742" max="742" width="13.7109375" style="12" customWidth="1"/>
    <col min="743" max="743" width="1" style="12" customWidth="1"/>
    <col min="744" max="744" width="13.7109375" style="12" customWidth="1"/>
    <col min="745" max="745" width="1" style="12" customWidth="1"/>
    <col min="746" max="746" width="13.7109375" style="12" customWidth="1"/>
    <col min="747" max="747" width="1" style="12" customWidth="1"/>
    <col min="748" max="748" width="13.7109375" style="12" customWidth="1"/>
    <col min="749" max="749" width="1.28515625" style="12" customWidth="1"/>
    <col min="750" max="994" width="12.7109375" style="12"/>
    <col min="995" max="995" width="59.28515625" style="12" bestFit="1" customWidth="1"/>
    <col min="996" max="996" width="9.7109375" style="12" bestFit="1" customWidth="1"/>
    <col min="997" max="997" width="1.28515625" style="12" customWidth="1"/>
    <col min="998" max="998" width="13.7109375" style="12" customWidth="1"/>
    <col min="999" max="999" width="1" style="12" customWidth="1"/>
    <col min="1000" max="1000" width="13.7109375" style="12" customWidth="1"/>
    <col min="1001" max="1001" width="1" style="12" customWidth="1"/>
    <col min="1002" max="1002" width="13.7109375" style="12" customWidth="1"/>
    <col min="1003" max="1003" width="1" style="12" customWidth="1"/>
    <col min="1004" max="1004" width="13.7109375" style="12" customWidth="1"/>
    <col min="1005" max="1005" width="1.28515625" style="12" customWidth="1"/>
    <col min="1006" max="1250" width="12.7109375" style="12"/>
    <col min="1251" max="1251" width="59.28515625" style="12" bestFit="1" customWidth="1"/>
    <col min="1252" max="1252" width="9.7109375" style="12" bestFit="1" customWidth="1"/>
    <col min="1253" max="1253" width="1.28515625" style="12" customWidth="1"/>
    <col min="1254" max="1254" width="13.7109375" style="12" customWidth="1"/>
    <col min="1255" max="1255" width="1" style="12" customWidth="1"/>
    <col min="1256" max="1256" width="13.7109375" style="12" customWidth="1"/>
    <col min="1257" max="1257" width="1" style="12" customWidth="1"/>
    <col min="1258" max="1258" width="13.7109375" style="12" customWidth="1"/>
    <col min="1259" max="1259" width="1" style="12" customWidth="1"/>
    <col min="1260" max="1260" width="13.7109375" style="12" customWidth="1"/>
    <col min="1261" max="1261" width="1.28515625" style="12" customWidth="1"/>
    <col min="1262" max="1506" width="12.7109375" style="12"/>
    <col min="1507" max="1507" width="59.28515625" style="12" bestFit="1" customWidth="1"/>
    <col min="1508" max="1508" width="9.7109375" style="12" bestFit="1" customWidth="1"/>
    <col min="1509" max="1509" width="1.28515625" style="12" customWidth="1"/>
    <col min="1510" max="1510" width="13.7109375" style="12" customWidth="1"/>
    <col min="1511" max="1511" width="1" style="12" customWidth="1"/>
    <col min="1512" max="1512" width="13.7109375" style="12" customWidth="1"/>
    <col min="1513" max="1513" width="1" style="12" customWidth="1"/>
    <col min="1514" max="1514" width="13.7109375" style="12" customWidth="1"/>
    <col min="1515" max="1515" width="1" style="12" customWidth="1"/>
    <col min="1516" max="1516" width="13.7109375" style="12" customWidth="1"/>
    <col min="1517" max="1517" width="1.28515625" style="12" customWidth="1"/>
    <col min="1518" max="1762" width="12.7109375" style="12"/>
    <col min="1763" max="1763" width="59.28515625" style="12" bestFit="1" customWidth="1"/>
    <col min="1764" max="1764" width="9.7109375" style="12" bestFit="1" customWidth="1"/>
    <col min="1765" max="1765" width="1.28515625" style="12" customWidth="1"/>
    <col min="1766" max="1766" width="13.7109375" style="12" customWidth="1"/>
    <col min="1767" max="1767" width="1" style="12" customWidth="1"/>
    <col min="1768" max="1768" width="13.7109375" style="12" customWidth="1"/>
    <col min="1769" max="1769" width="1" style="12" customWidth="1"/>
    <col min="1770" max="1770" width="13.7109375" style="12" customWidth="1"/>
    <col min="1771" max="1771" width="1" style="12" customWidth="1"/>
    <col min="1772" max="1772" width="13.7109375" style="12" customWidth="1"/>
    <col min="1773" max="1773" width="1.28515625" style="12" customWidth="1"/>
    <col min="1774" max="2018" width="12.7109375" style="12"/>
    <col min="2019" max="2019" width="59.28515625" style="12" bestFit="1" customWidth="1"/>
    <col min="2020" max="2020" width="9.7109375" style="12" bestFit="1" customWidth="1"/>
    <col min="2021" max="2021" width="1.28515625" style="12" customWidth="1"/>
    <col min="2022" max="2022" width="13.7109375" style="12" customWidth="1"/>
    <col min="2023" max="2023" width="1" style="12" customWidth="1"/>
    <col min="2024" max="2024" width="13.7109375" style="12" customWidth="1"/>
    <col min="2025" max="2025" width="1" style="12" customWidth="1"/>
    <col min="2026" max="2026" width="13.7109375" style="12" customWidth="1"/>
    <col min="2027" max="2027" width="1" style="12" customWidth="1"/>
    <col min="2028" max="2028" width="13.7109375" style="12" customWidth="1"/>
    <col min="2029" max="2029" width="1.28515625" style="12" customWidth="1"/>
    <col min="2030" max="2274" width="12.7109375" style="12"/>
    <col min="2275" max="2275" width="59.28515625" style="12" bestFit="1" customWidth="1"/>
    <col min="2276" max="2276" width="9.7109375" style="12" bestFit="1" customWidth="1"/>
    <col min="2277" max="2277" width="1.28515625" style="12" customWidth="1"/>
    <col min="2278" max="2278" width="13.7109375" style="12" customWidth="1"/>
    <col min="2279" max="2279" width="1" style="12" customWidth="1"/>
    <col min="2280" max="2280" width="13.7109375" style="12" customWidth="1"/>
    <col min="2281" max="2281" width="1" style="12" customWidth="1"/>
    <col min="2282" max="2282" width="13.7109375" style="12" customWidth="1"/>
    <col min="2283" max="2283" width="1" style="12" customWidth="1"/>
    <col min="2284" max="2284" width="13.7109375" style="12" customWidth="1"/>
    <col min="2285" max="2285" width="1.28515625" style="12" customWidth="1"/>
    <col min="2286" max="2530" width="12.7109375" style="12"/>
    <col min="2531" max="2531" width="59.28515625" style="12" bestFit="1" customWidth="1"/>
    <col min="2532" max="2532" width="9.7109375" style="12" bestFit="1" customWidth="1"/>
    <col min="2533" max="2533" width="1.28515625" style="12" customWidth="1"/>
    <col min="2534" max="2534" width="13.7109375" style="12" customWidth="1"/>
    <col min="2535" max="2535" width="1" style="12" customWidth="1"/>
    <col min="2536" max="2536" width="13.7109375" style="12" customWidth="1"/>
    <col min="2537" max="2537" width="1" style="12" customWidth="1"/>
    <col min="2538" max="2538" width="13.7109375" style="12" customWidth="1"/>
    <col min="2539" max="2539" width="1" style="12" customWidth="1"/>
    <col min="2540" max="2540" width="13.7109375" style="12" customWidth="1"/>
    <col min="2541" max="2541" width="1.28515625" style="12" customWidth="1"/>
    <col min="2542" max="2786" width="12.7109375" style="12"/>
    <col min="2787" max="2787" width="59.28515625" style="12" bestFit="1" customWidth="1"/>
    <col min="2788" max="2788" width="9.7109375" style="12" bestFit="1" customWidth="1"/>
    <col min="2789" max="2789" width="1.28515625" style="12" customWidth="1"/>
    <col min="2790" max="2790" width="13.7109375" style="12" customWidth="1"/>
    <col min="2791" max="2791" width="1" style="12" customWidth="1"/>
    <col min="2792" max="2792" width="13.7109375" style="12" customWidth="1"/>
    <col min="2793" max="2793" width="1" style="12" customWidth="1"/>
    <col min="2794" max="2794" width="13.7109375" style="12" customWidth="1"/>
    <col min="2795" max="2795" width="1" style="12" customWidth="1"/>
    <col min="2796" max="2796" width="13.7109375" style="12" customWidth="1"/>
    <col min="2797" max="2797" width="1.28515625" style="12" customWidth="1"/>
    <col min="2798" max="3042" width="12.7109375" style="12"/>
    <col min="3043" max="3043" width="59.28515625" style="12" bestFit="1" customWidth="1"/>
    <col min="3044" max="3044" width="9.7109375" style="12" bestFit="1" customWidth="1"/>
    <col min="3045" max="3045" width="1.28515625" style="12" customWidth="1"/>
    <col min="3046" max="3046" width="13.7109375" style="12" customWidth="1"/>
    <col min="3047" max="3047" width="1" style="12" customWidth="1"/>
    <col min="3048" max="3048" width="13.7109375" style="12" customWidth="1"/>
    <col min="3049" max="3049" width="1" style="12" customWidth="1"/>
    <col min="3050" max="3050" width="13.7109375" style="12" customWidth="1"/>
    <col min="3051" max="3051" width="1" style="12" customWidth="1"/>
    <col min="3052" max="3052" width="13.7109375" style="12" customWidth="1"/>
    <col min="3053" max="3053" width="1.28515625" style="12" customWidth="1"/>
    <col min="3054" max="3298" width="12.7109375" style="12"/>
    <col min="3299" max="3299" width="59.28515625" style="12" bestFit="1" customWidth="1"/>
    <col min="3300" max="3300" width="9.7109375" style="12" bestFit="1" customWidth="1"/>
    <col min="3301" max="3301" width="1.28515625" style="12" customWidth="1"/>
    <col min="3302" max="3302" width="13.7109375" style="12" customWidth="1"/>
    <col min="3303" max="3303" width="1" style="12" customWidth="1"/>
    <col min="3304" max="3304" width="13.7109375" style="12" customWidth="1"/>
    <col min="3305" max="3305" width="1" style="12" customWidth="1"/>
    <col min="3306" max="3306" width="13.7109375" style="12" customWidth="1"/>
    <col min="3307" max="3307" width="1" style="12" customWidth="1"/>
    <col min="3308" max="3308" width="13.7109375" style="12" customWidth="1"/>
    <col min="3309" max="3309" width="1.28515625" style="12" customWidth="1"/>
    <col min="3310" max="3554" width="12.7109375" style="12"/>
    <col min="3555" max="3555" width="59.28515625" style="12" bestFit="1" customWidth="1"/>
    <col min="3556" max="3556" width="9.7109375" style="12" bestFit="1" customWidth="1"/>
    <col min="3557" max="3557" width="1.28515625" style="12" customWidth="1"/>
    <col min="3558" max="3558" width="13.7109375" style="12" customWidth="1"/>
    <col min="3559" max="3559" width="1" style="12" customWidth="1"/>
    <col min="3560" max="3560" width="13.7109375" style="12" customWidth="1"/>
    <col min="3561" max="3561" width="1" style="12" customWidth="1"/>
    <col min="3562" max="3562" width="13.7109375" style="12" customWidth="1"/>
    <col min="3563" max="3563" width="1" style="12" customWidth="1"/>
    <col min="3564" max="3564" width="13.7109375" style="12" customWidth="1"/>
    <col min="3565" max="3565" width="1.28515625" style="12" customWidth="1"/>
    <col min="3566" max="3810" width="12.7109375" style="12"/>
    <col min="3811" max="3811" width="59.28515625" style="12" bestFit="1" customWidth="1"/>
    <col min="3812" max="3812" width="9.7109375" style="12" bestFit="1" customWidth="1"/>
    <col min="3813" max="3813" width="1.28515625" style="12" customWidth="1"/>
    <col min="3814" max="3814" width="13.7109375" style="12" customWidth="1"/>
    <col min="3815" max="3815" width="1" style="12" customWidth="1"/>
    <col min="3816" max="3816" width="13.7109375" style="12" customWidth="1"/>
    <col min="3817" max="3817" width="1" style="12" customWidth="1"/>
    <col min="3818" max="3818" width="13.7109375" style="12" customWidth="1"/>
    <col min="3819" max="3819" width="1" style="12" customWidth="1"/>
    <col min="3820" max="3820" width="13.7109375" style="12" customWidth="1"/>
    <col min="3821" max="3821" width="1.28515625" style="12" customWidth="1"/>
    <col min="3822" max="4066" width="12.7109375" style="12"/>
    <col min="4067" max="4067" width="59.28515625" style="12" bestFit="1" customWidth="1"/>
    <col min="4068" max="4068" width="9.7109375" style="12" bestFit="1" customWidth="1"/>
    <col min="4069" max="4069" width="1.28515625" style="12" customWidth="1"/>
    <col min="4070" max="4070" width="13.7109375" style="12" customWidth="1"/>
    <col min="4071" max="4071" width="1" style="12" customWidth="1"/>
    <col min="4072" max="4072" width="13.7109375" style="12" customWidth="1"/>
    <col min="4073" max="4073" width="1" style="12" customWidth="1"/>
    <col min="4074" max="4074" width="13.7109375" style="12" customWidth="1"/>
    <col min="4075" max="4075" width="1" style="12" customWidth="1"/>
    <col min="4076" max="4076" width="13.7109375" style="12" customWidth="1"/>
    <col min="4077" max="4077" width="1.28515625" style="12" customWidth="1"/>
    <col min="4078" max="4322" width="12.7109375" style="12"/>
    <col min="4323" max="4323" width="59.28515625" style="12" bestFit="1" customWidth="1"/>
    <col min="4324" max="4324" width="9.7109375" style="12" bestFit="1" customWidth="1"/>
    <col min="4325" max="4325" width="1.28515625" style="12" customWidth="1"/>
    <col min="4326" max="4326" width="13.7109375" style="12" customWidth="1"/>
    <col min="4327" max="4327" width="1" style="12" customWidth="1"/>
    <col min="4328" max="4328" width="13.7109375" style="12" customWidth="1"/>
    <col min="4329" max="4329" width="1" style="12" customWidth="1"/>
    <col min="4330" max="4330" width="13.7109375" style="12" customWidth="1"/>
    <col min="4331" max="4331" width="1" style="12" customWidth="1"/>
    <col min="4332" max="4332" width="13.7109375" style="12" customWidth="1"/>
    <col min="4333" max="4333" width="1.28515625" style="12" customWidth="1"/>
    <col min="4334" max="4578" width="12.7109375" style="12"/>
    <col min="4579" max="4579" width="59.28515625" style="12" bestFit="1" customWidth="1"/>
    <col min="4580" max="4580" width="9.7109375" style="12" bestFit="1" customWidth="1"/>
    <col min="4581" max="4581" width="1.28515625" style="12" customWidth="1"/>
    <col min="4582" max="4582" width="13.7109375" style="12" customWidth="1"/>
    <col min="4583" max="4583" width="1" style="12" customWidth="1"/>
    <col min="4584" max="4584" width="13.7109375" style="12" customWidth="1"/>
    <col min="4585" max="4585" width="1" style="12" customWidth="1"/>
    <col min="4586" max="4586" width="13.7109375" style="12" customWidth="1"/>
    <col min="4587" max="4587" width="1" style="12" customWidth="1"/>
    <col min="4588" max="4588" width="13.7109375" style="12" customWidth="1"/>
    <col min="4589" max="4589" width="1.28515625" style="12" customWidth="1"/>
    <col min="4590" max="4834" width="12.7109375" style="12"/>
    <col min="4835" max="4835" width="59.28515625" style="12" bestFit="1" customWidth="1"/>
    <col min="4836" max="4836" width="9.7109375" style="12" bestFit="1" customWidth="1"/>
    <col min="4837" max="4837" width="1.28515625" style="12" customWidth="1"/>
    <col min="4838" max="4838" width="13.7109375" style="12" customWidth="1"/>
    <col min="4839" max="4839" width="1" style="12" customWidth="1"/>
    <col min="4840" max="4840" width="13.7109375" style="12" customWidth="1"/>
    <col min="4841" max="4841" width="1" style="12" customWidth="1"/>
    <col min="4842" max="4842" width="13.7109375" style="12" customWidth="1"/>
    <col min="4843" max="4843" width="1" style="12" customWidth="1"/>
    <col min="4844" max="4844" width="13.7109375" style="12" customWidth="1"/>
    <col min="4845" max="4845" width="1.28515625" style="12" customWidth="1"/>
    <col min="4846" max="5090" width="12.7109375" style="12"/>
    <col min="5091" max="5091" width="59.28515625" style="12" bestFit="1" customWidth="1"/>
    <col min="5092" max="5092" width="9.7109375" style="12" bestFit="1" customWidth="1"/>
    <col min="5093" max="5093" width="1.28515625" style="12" customWidth="1"/>
    <col min="5094" max="5094" width="13.7109375" style="12" customWidth="1"/>
    <col min="5095" max="5095" width="1" style="12" customWidth="1"/>
    <col min="5096" max="5096" width="13.7109375" style="12" customWidth="1"/>
    <col min="5097" max="5097" width="1" style="12" customWidth="1"/>
    <col min="5098" max="5098" width="13.7109375" style="12" customWidth="1"/>
    <col min="5099" max="5099" width="1" style="12" customWidth="1"/>
    <col min="5100" max="5100" width="13.7109375" style="12" customWidth="1"/>
    <col min="5101" max="5101" width="1.28515625" style="12" customWidth="1"/>
    <col min="5102" max="5346" width="12.7109375" style="12"/>
    <col min="5347" max="5347" width="59.28515625" style="12" bestFit="1" customWidth="1"/>
    <col min="5348" max="5348" width="9.7109375" style="12" bestFit="1" customWidth="1"/>
    <col min="5349" max="5349" width="1.28515625" style="12" customWidth="1"/>
    <col min="5350" max="5350" width="13.7109375" style="12" customWidth="1"/>
    <col min="5351" max="5351" width="1" style="12" customWidth="1"/>
    <col min="5352" max="5352" width="13.7109375" style="12" customWidth="1"/>
    <col min="5353" max="5353" width="1" style="12" customWidth="1"/>
    <col min="5354" max="5354" width="13.7109375" style="12" customWidth="1"/>
    <col min="5355" max="5355" width="1" style="12" customWidth="1"/>
    <col min="5356" max="5356" width="13.7109375" style="12" customWidth="1"/>
    <col min="5357" max="5357" width="1.28515625" style="12" customWidth="1"/>
    <col min="5358" max="5602" width="12.7109375" style="12"/>
    <col min="5603" max="5603" width="59.28515625" style="12" bestFit="1" customWidth="1"/>
    <col min="5604" max="5604" width="9.7109375" style="12" bestFit="1" customWidth="1"/>
    <col min="5605" max="5605" width="1.28515625" style="12" customWidth="1"/>
    <col min="5606" max="5606" width="13.7109375" style="12" customWidth="1"/>
    <col min="5607" max="5607" width="1" style="12" customWidth="1"/>
    <col min="5608" max="5608" width="13.7109375" style="12" customWidth="1"/>
    <col min="5609" max="5609" width="1" style="12" customWidth="1"/>
    <col min="5610" max="5610" width="13.7109375" style="12" customWidth="1"/>
    <col min="5611" max="5611" width="1" style="12" customWidth="1"/>
    <col min="5612" max="5612" width="13.7109375" style="12" customWidth="1"/>
    <col min="5613" max="5613" width="1.28515625" style="12" customWidth="1"/>
    <col min="5614" max="5858" width="12.7109375" style="12"/>
    <col min="5859" max="5859" width="59.28515625" style="12" bestFit="1" customWidth="1"/>
    <col min="5860" max="5860" width="9.7109375" style="12" bestFit="1" customWidth="1"/>
    <col min="5861" max="5861" width="1.28515625" style="12" customWidth="1"/>
    <col min="5862" max="5862" width="13.7109375" style="12" customWidth="1"/>
    <col min="5863" max="5863" width="1" style="12" customWidth="1"/>
    <col min="5864" max="5864" width="13.7109375" style="12" customWidth="1"/>
    <col min="5865" max="5865" width="1" style="12" customWidth="1"/>
    <col min="5866" max="5866" width="13.7109375" style="12" customWidth="1"/>
    <col min="5867" max="5867" width="1" style="12" customWidth="1"/>
    <col min="5868" max="5868" width="13.7109375" style="12" customWidth="1"/>
    <col min="5869" max="5869" width="1.28515625" style="12" customWidth="1"/>
    <col min="5870" max="6114" width="12.7109375" style="12"/>
    <col min="6115" max="6115" width="59.28515625" style="12" bestFit="1" customWidth="1"/>
    <col min="6116" max="6116" width="9.7109375" style="12" bestFit="1" customWidth="1"/>
    <col min="6117" max="6117" width="1.28515625" style="12" customWidth="1"/>
    <col min="6118" max="6118" width="13.7109375" style="12" customWidth="1"/>
    <col min="6119" max="6119" width="1" style="12" customWidth="1"/>
    <col min="6120" max="6120" width="13.7109375" style="12" customWidth="1"/>
    <col min="6121" max="6121" width="1" style="12" customWidth="1"/>
    <col min="6122" max="6122" width="13.7109375" style="12" customWidth="1"/>
    <col min="6123" max="6123" width="1" style="12" customWidth="1"/>
    <col min="6124" max="6124" width="13.7109375" style="12" customWidth="1"/>
    <col min="6125" max="6125" width="1.28515625" style="12" customWidth="1"/>
    <col min="6126" max="6370" width="12.7109375" style="12"/>
    <col min="6371" max="6371" width="59.28515625" style="12" bestFit="1" customWidth="1"/>
    <col min="6372" max="6372" width="9.7109375" style="12" bestFit="1" customWidth="1"/>
    <col min="6373" max="6373" width="1.28515625" style="12" customWidth="1"/>
    <col min="6374" max="6374" width="13.7109375" style="12" customWidth="1"/>
    <col min="6375" max="6375" width="1" style="12" customWidth="1"/>
    <col min="6376" max="6376" width="13.7109375" style="12" customWidth="1"/>
    <col min="6377" max="6377" width="1" style="12" customWidth="1"/>
    <col min="6378" max="6378" width="13.7109375" style="12" customWidth="1"/>
    <col min="6379" max="6379" width="1" style="12" customWidth="1"/>
    <col min="6380" max="6380" width="13.7109375" style="12" customWidth="1"/>
    <col min="6381" max="6381" width="1.28515625" style="12" customWidth="1"/>
    <col min="6382" max="6626" width="12.7109375" style="12"/>
    <col min="6627" max="6627" width="59.28515625" style="12" bestFit="1" customWidth="1"/>
    <col min="6628" max="6628" width="9.7109375" style="12" bestFit="1" customWidth="1"/>
    <col min="6629" max="6629" width="1.28515625" style="12" customWidth="1"/>
    <col min="6630" max="6630" width="13.7109375" style="12" customWidth="1"/>
    <col min="6631" max="6631" width="1" style="12" customWidth="1"/>
    <col min="6632" max="6632" width="13.7109375" style="12" customWidth="1"/>
    <col min="6633" max="6633" width="1" style="12" customWidth="1"/>
    <col min="6634" max="6634" width="13.7109375" style="12" customWidth="1"/>
    <col min="6635" max="6635" width="1" style="12" customWidth="1"/>
    <col min="6636" max="6636" width="13.7109375" style="12" customWidth="1"/>
    <col min="6637" max="6637" width="1.28515625" style="12" customWidth="1"/>
    <col min="6638" max="6882" width="12.7109375" style="12"/>
    <col min="6883" max="6883" width="59.28515625" style="12" bestFit="1" customWidth="1"/>
    <col min="6884" max="6884" width="9.7109375" style="12" bestFit="1" customWidth="1"/>
    <col min="6885" max="6885" width="1.28515625" style="12" customWidth="1"/>
    <col min="6886" max="6886" width="13.7109375" style="12" customWidth="1"/>
    <col min="6887" max="6887" width="1" style="12" customWidth="1"/>
    <col min="6888" max="6888" width="13.7109375" style="12" customWidth="1"/>
    <col min="6889" max="6889" width="1" style="12" customWidth="1"/>
    <col min="6890" max="6890" width="13.7109375" style="12" customWidth="1"/>
    <col min="6891" max="6891" width="1" style="12" customWidth="1"/>
    <col min="6892" max="6892" width="13.7109375" style="12" customWidth="1"/>
    <col min="6893" max="6893" width="1.28515625" style="12" customWidth="1"/>
    <col min="6894" max="7138" width="12.7109375" style="12"/>
    <col min="7139" max="7139" width="59.28515625" style="12" bestFit="1" customWidth="1"/>
    <col min="7140" max="7140" width="9.7109375" style="12" bestFit="1" customWidth="1"/>
    <col min="7141" max="7141" width="1.28515625" style="12" customWidth="1"/>
    <col min="7142" max="7142" width="13.7109375" style="12" customWidth="1"/>
    <col min="7143" max="7143" width="1" style="12" customWidth="1"/>
    <col min="7144" max="7144" width="13.7109375" style="12" customWidth="1"/>
    <col min="7145" max="7145" width="1" style="12" customWidth="1"/>
    <col min="7146" max="7146" width="13.7109375" style="12" customWidth="1"/>
    <col min="7147" max="7147" width="1" style="12" customWidth="1"/>
    <col min="7148" max="7148" width="13.7109375" style="12" customWidth="1"/>
    <col min="7149" max="7149" width="1.28515625" style="12" customWidth="1"/>
    <col min="7150" max="7394" width="12.7109375" style="12"/>
    <col min="7395" max="7395" width="59.28515625" style="12" bestFit="1" customWidth="1"/>
    <col min="7396" max="7396" width="9.7109375" style="12" bestFit="1" customWidth="1"/>
    <col min="7397" max="7397" width="1.28515625" style="12" customWidth="1"/>
    <col min="7398" max="7398" width="13.7109375" style="12" customWidth="1"/>
    <col min="7399" max="7399" width="1" style="12" customWidth="1"/>
    <col min="7400" max="7400" width="13.7109375" style="12" customWidth="1"/>
    <col min="7401" max="7401" width="1" style="12" customWidth="1"/>
    <col min="7402" max="7402" width="13.7109375" style="12" customWidth="1"/>
    <col min="7403" max="7403" width="1" style="12" customWidth="1"/>
    <col min="7404" max="7404" width="13.7109375" style="12" customWidth="1"/>
    <col min="7405" max="7405" width="1.28515625" style="12" customWidth="1"/>
    <col min="7406" max="7650" width="12.7109375" style="12"/>
    <col min="7651" max="7651" width="59.28515625" style="12" bestFit="1" customWidth="1"/>
    <col min="7652" max="7652" width="9.7109375" style="12" bestFit="1" customWidth="1"/>
    <col min="7653" max="7653" width="1.28515625" style="12" customWidth="1"/>
    <col min="7654" max="7654" width="13.7109375" style="12" customWidth="1"/>
    <col min="7655" max="7655" width="1" style="12" customWidth="1"/>
    <col min="7656" max="7656" width="13.7109375" style="12" customWidth="1"/>
    <col min="7657" max="7657" width="1" style="12" customWidth="1"/>
    <col min="7658" max="7658" width="13.7109375" style="12" customWidth="1"/>
    <col min="7659" max="7659" width="1" style="12" customWidth="1"/>
    <col min="7660" max="7660" width="13.7109375" style="12" customWidth="1"/>
    <col min="7661" max="7661" width="1.28515625" style="12" customWidth="1"/>
    <col min="7662" max="7906" width="12.7109375" style="12"/>
    <col min="7907" max="7907" width="59.28515625" style="12" bestFit="1" customWidth="1"/>
    <col min="7908" max="7908" width="9.7109375" style="12" bestFit="1" customWidth="1"/>
    <col min="7909" max="7909" width="1.28515625" style="12" customWidth="1"/>
    <col min="7910" max="7910" width="13.7109375" style="12" customWidth="1"/>
    <col min="7911" max="7911" width="1" style="12" customWidth="1"/>
    <col min="7912" max="7912" width="13.7109375" style="12" customWidth="1"/>
    <col min="7913" max="7913" width="1" style="12" customWidth="1"/>
    <col min="7914" max="7914" width="13.7109375" style="12" customWidth="1"/>
    <col min="7915" max="7915" width="1" style="12" customWidth="1"/>
    <col min="7916" max="7916" width="13.7109375" style="12" customWidth="1"/>
    <col min="7917" max="7917" width="1.28515625" style="12" customWidth="1"/>
    <col min="7918" max="8162" width="12.7109375" style="12"/>
    <col min="8163" max="8163" width="59.28515625" style="12" bestFit="1" customWidth="1"/>
    <col min="8164" max="8164" width="9.7109375" style="12" bestFit="1" customWidth="1"/>
    <col min="8165" max="8165" width="1.28515625" style="12" customWidth="1"/>
    <col min="8166" max="8166" width="13.7109375" style="12" customWidth="1"/>
    <col min="8167" max="8167" width="1" style="12" customWidth="1"/>
    <col min="8168" max="8168" width="13.7109375" style="12" customWidth="1"/>
    <col min="8169" max="8169" width="1" style="12" customWidth="1"/>
    <col min="8170" max="8170" width="13.7109375" style="12" customWidth="1"/>
    <col min="8171" max="8171" width="1" style="12" customWidth="1"/>
    <col min="8172" max="8172" width="13.7109375" style="12" customWidth="1"/>
    <col min="8173" max="8173" width="1.28515625" style="12" customWidth="1"/>
    <col min="8174" max="8418" width="12.7109375" style="12"/>
    <col min="8419" max="8419" width="59.28515625" style="12" bestFit="1" customWidth="1"/>
    <col min="8420" max="8420" width="9.7109375" style="12" bestFit="1" customWidth="1"/>
    <col min="8421" max="8421" width="1.28515625" style="12" customWidth="1"/>
    <col min="8422" max="8422" width="13.7109375" style="12" customWidth="1"/>
    <col min="8423" max="8423" width="1" style="12" customWidth="1"/>
    <col min="8424" max="8424" width="13.7109375" style="12" customWidth="1"/>
    <col min="8425" max="8425" width="1" style="12" customWidth="1"/>
    <col min="8426" max="8426" width="13.7109375" style="12" customWidth="1"/>
    <col min="8427" max="8427" width="1" style="12" customWidth="1"/>
    <col min="8428" max="8428" width="13.7109375" style="12" customWidth="1"/>
    <col min="8429" max="8429" width="1.28515625" style="12" customWidth="1"/>
    <col min="8430" max="8674" width="12.7109375" style="12"/>
    <col min="8675" max="8675" width="59.28515625" style="12" bestFit="1" customWidth="1"/>
    <col min="8676" max="8676" width="9.7109375" style="12" bestFit="1" customWidth="1"/>
    <col min="8677" max="8677" width="1.28515625" style="12" customWidth="1"/>
    <col min="8678" max="8678" width="13.7109375" style="12" customWidth="1"/>
    <col min="8679" max="8679" width="1" style="12" customWidth="1"/>
    <col min="8680" max="8680" width="13.7109375" style="12" customWidth="1"/>
    <col min="8681" max="8681" width="1" style="12" customWidth="1"/>
    <col min="8682" max="8682" width="13.7109375" style="12" customWidth="1"/>
    <col min="8683" max="8683" width="1" style="12" customWidth="1"/>
    <col min="8684" max="8684" width="13.7109375" style="12" customWidth="1"/>
    <col min="8685" max="8685" width="1.28515625" style="12" customWidth="1"/>
    <col min="8686" max="8930" width="12.7109375" style="12"/>
    <col min="8931" max="8931" width="59.28515625" style="12" bestFit="1" customWidth="1"/>
    <col min="8932" max="8932" width="9.7109375" style="12" bestFit="1" customWidth="1"/>
    <col min="8933" max="8933" width="1.28515625" style="12" customWidth="1"/>
    <col min="8934" max="8934" width="13.7109375" style="12" customWidth="1"/>
    <col min="8935" max="8935" width="1" style="12" customWidth="1"/>
    <col min="8936" max="8936" width="13.7109375" style="12" customWidth="1"/>
    <col min="8937" max="8937" width="1" style="12" customWidth="1"/>
    <col min="8938" max="8938" width="13.7109375" style="12" customWidth="1"/>
    <col min="8939" max="8939" width="1" style="12" customWidth="1"/>
    <col min="8940" max="8940" width="13.7109375" style="12" customWidth="1"/>
    <col min="8941" max="8941" width="1.28515625" style="12" customWidth="1"/>
    <col min="8942" max="9186" width="12.7109375" style="12"/>
    <col min="9187" max="9187" width="59.28515625" style="12" bestFit="1" customWidth="1"/>
    <col min="9188" max="9188" width="9.7109375" style="12" bestFit="1" customWidth="1"/>
    <col min="9189" max="9189" width="1.28515625" style="12" customWidth="1"/>
    <col min="9190" max="9190" width="13.7109375" style="12" customWidth="1"/>
    <col min="9191" max="9191" width="1" style="12" customWidth="1"/>
    <col min="9192" max="9192" width="13.7109375" style="12" customWidth="1"/>
    <col min="9193" max="9193" width="1" style="12" customWidth="1"/>
    <col min="9194" max="9194" width="13.7109375" style="12" customWidth="1"/>
    <col min="9195" max="9195" width="1" style="12" customWidth="1"/>
    <col min="9196" max="9196" width="13.7109375" style="12" customWidth="1"/>
    <col min="9197" max="9197" width="1.28515625" style="12" customWidth="1"/>
    <col min="9198" max="9442" width="12.7109375" style="12"/>
    <col min="9443" max="9443" width="59.28515625" style="12" bestFit="1" customWidth="1"/>
    <col min="9444" max="9444" width="9.7109375" style="12" bestFit="1" customWidth="1"/>
    <col min="9445" max="9445" width="1.28515625" style="12" customWidth="1"/>
    <col min="9446" max="9446" width="13.7109375" style="12" customWidth="1"/>
    <col min="9447" max="9447" width="1" style="12" customWidth="1"/>
    <col min="9448" max="9448" width="13.7109375" style="12" customWidth="1"/>
    <col min="9449" max="9449" width="1" style="12" customWidth="1"/>
    <col min="9450" max="9450" width="13.7109375" style="12" customWidth="1"/>
    <col min="9451" max="9451" width="1" style="12" customWidth="1"/>
    <col min="9452" max="9452" width="13.7109375" style="12" customWidth="1"/>
    <col min="9453" max="9453" width="1.28515625" style="12" customWidth="1"/>
    <col min="9454" max="9698" width="12.7109375" style="12"/>
    <col min="9699" max="9699" width="59.28515625" style="12" bestFit="1" customWidth="1"/>
    <col min="9700" max="9700" width="9.7109375" style="12" bestFit="1" customWidth="1"/>
    <col min="9701" max="9701" width="1.28515625" style="12" customWidth="1"/>
    <col min="9702" max="9702" width="13.7109375" style="12" customWidth="1"/>
    <col min="9703" max="9703" width="1" style="12" customWidth="1"/>
    <col min="9704" max="9704" width="13.7109375" style="12" customWidth="1"/>
    <col min="9705" max="9705" width="1" style="12" customWidth="1"/>
    <col min="9706" max="9706" width="13.7109375" style="12" customWidth="1"/>
    <col min="9707" max="9707" width="1" style="12" customWidth="1"/>
    <col min="9708" max="9708" width="13.7109375" style="12" customWidth="1"/>
    <col min="9709" max="9709" width="1.28515625" style="12" customWidth="1"/>
    <col min="9710" max="9954" width="12.7109375" style="12"/>
    <col min="9955" max="9955" width="59.28515625" style="12" bestFit="1" customWidth="1"/>
    <col min="9956" max="9956" width="9.7109375" style="12" bestFit="1" customWidth="1"/>
    <col min="9957" max="9957" width="1.28515625" style="12" customWidth="1"/>
    <col min="9958" max="9958" width="13.7109375" style="12" customWidth="1"/>
    <col min="9959" max="9959" width="1" style="12" customWidth="1"/>
    <col min="9960" max="9960" width="13.7109375" style="12" customWidth="1"/>
    <col min="9961" max="9961" width="1" style="12" customWidth="1"/>
    <col min="9962" max="9962" width="13.7109375" style="12" customWidth="1"/>
    <col min="9963" max="9963" width="1" style="12" customWidth="1"/>
    <col min="9964" max="9964" width="13.7109375" style="12" customWidth="1"/>
    <col min="9965" max="9965" width="1.28515625" style="12" customWidth="1"/>
    <col min="9966" max="10210" width="12.7109375" style="12"/>
    <col min="10211" max="10211" width="59.28515625" style="12" bestFit="1" customWidth="1"/>
    <col min="10212" max="10212" width="9.7109375" style="12" bestFit="1" customWidth="1"/>
    <col min="10213" max="10213" width="1.28515625" style="12" customWidth="1"/>
    <col min="10214" max="10214" width="13.7109375" style="12" customWidth="1"/>
    <col min="10215" max="10215" width="1" style="12" customWidth="1"/>
    <col min="10216" max="10216" width="13.7109375" style="12" customWidth="1"/>
    <col min="10217" max="10217" width="1" style="12" customWidth="1"/>
    <col min="10218" max="10218" width="13.7109375" style="12" customWidth="1"/>
    <col min="10219" max="10219" width="1" style="12" customWidth="1"/>
    <col min="10220" max="10220" width="13.7109375" style="12" customWidth="1"/>
    <col min="10221" max="10221" width="1.28515625" style="12" customWidth="1"/>
    <col min="10222" max="10466" width="12.7109375" style="12"/>
    <col min="10467" max="10467" width="59.28515625" style="12" bestFit="1" customWidth="1"/>
    <col min="10468" max="10468" width="9.7109375" style="12" bestFit="1" customWidth="1"/>
    <col min="10469" max="10469" width="1.28515625" style="12" customWidth="1"/>
    <col min="10470" max="10470" width="13.7109375" style="12" customWidth="1"/>
    <col min="10471" max="10471" width="1" style="12" customWidth="1"/>
    <col min="10472" max="10472" width="13.7109375" style="12" customWidth="1"/>
    <col min="10473" max="10473" width="1" style="12" customWidth="1"/>
    <col min="10474" max="10474" width="13.7109375" style="12" customWidth="1"/>
    <col min="10475" max="10475" width="1" style="12" customWidth="1"/>
    <col min="10476" max="10476" width="13.7109375" style="12" customWidth="1"/>
    <col min="10477" max="10477" width="1.28515625" style="12" customWidth="1"/>
    <col min="10478" max="10722" width="12.7109375" style="12"/>
    <col min="10723" max="10723" width="59.28515625" style="12" bestFit="1" customWidth="1"/>
    <col min="10724" max="10724" width="9.7109375" style="12" bestFit="1" customWidth="1"/>
    <col min="10725" max="10725" width="1.28515625" style="12" customWidth="1"/>
    <col min="10726" max="10726" width="13.7109375" style="12" customWidth="1"/>
    <col min="10727" max="10727" width="1" style="12" customWidth="1"/>
    <col min="10728" max="10728" width="13.7109375" style="12" customWidth="1"/>
    <col min="10729" max="10729" width="1" style="12" customWidth="1"/>
    <col min="10730" max="10730" width="13.7109375" style="12" customWidth="1"/>
    <col min="10731" max="10731" width="1" style="12" customWidth="1"/>
    <col min="10732" max="10732" width="13.7109375" style="12" customWidth="1"/>
    <col min="10733" max="10733" width="1.28515625" style="12" customWidth="1"/>
    <col min="10734" max="10978" width="12.7109375" style="12"/>
    <col min="10979" max="10979" width="59.28515625" style="12" bestFit="1" customWidth="1"/>
    <col min="10980" max="10980" width="9.7109375" style="12" bestFit="1" customWidth="1"/>
    <col min="10981" max="10981" width="1.28515625" style="12" customWidth="1"/>
    <col min="10982" max="10982" width="13.7109375" style="12" customWidth="1"/>
    <col min="10983" max="10983" width="1" style="12" customWidth="1"/>
    <col min="10984" max="10984" width="13.7109375" style="12" customWidth="1"/>
    <col min="10985" max="10985" width="1" style="12" customWidth="1"/>
    <col min="10986" max="10986" width="13.7109375" style="12" customWidth="1"/>
    <col min="10987" max="10987" width="1" style="12" customWidth="1"/>
    <col min="10988" max="10988" width="13.7109375" style="12" customWidth="1"/>
    <col min="10989" max="10989" width="1.28515625" style="12" customWidth="1"/>
    <col min="10990" max="11234" width="12.7109375" style="12"/>
    <col min="11235" max="11235" width="59.28515625" style="12" bestFit="1" customWidth="1"/>
    <col min="11236" max="11236" width="9.7109375" style="12" bestFit="1" customWidth="1"/>
    <col min="11237" max="11237" width="1.28515625" style="12" customWidth="1"/>
    <col min="11238" max="11238" width="13.7109375" style="12" customWidth="1"/>
    <col min="11239" max="11239" width="1" style="12" customWidth="1"/>
    <col min="11240" max="11240" width="13.7109375" style="12" customWidth="1"/>
    <col min="11241" max="11241" width="1" style="12" customWidth="1"/>
    <col min="11242" max="11242" width="13.7109375" style="12" customWidth="1"/>
    <col min="11243" max="11243" width="1" style="12" customWidth="1"/>
    <col min="11244" max="11244" width="13.7109375" style="12" customWidth="1"/>
    <col min="11245" max="11245" width="1.28515625" style="12" customWidth="1"/>
    <col min="11246" max="11490" width="12.7109375" style="12"/>
    <col min="11491" max="11491" width="59.28515625" style="12" bestFit="1" customWidth="1"/>
    <col min="11492" max="11492" width="9.7109375" style="12" bestFit="1" customWidth="1"/>
    <col min="11493" max="11493" width="1.28515625" style="12" customWidth="1"/>
    <col min="11494" max="11494" width="13.7109375" style="12" customWidth="1"/>
    <col min="11495" max="11495" width="1" style="12" customWidth="1"/>
    <col min="11496" max="11496" width="13.7109375" style="12" customWidth="1"/>
    <col min="11497" max="11497" width="1" style="12" customWidth="1"/>
    <col min="11498" max="11498" width="13.7109375" style="12" customWidth="1"/>
    <col min="11499" max="11499" width="1" style="12" customWidth="1"/>
    <col min="11500" max="11500" width="13.7109375" style="12" customWidth="1"/>
    <col min="11501" max="11501" width="1.28515625" style="12" customWidth="1"/>
    <col min="11502" max="11746" width="12.7109375" style="12"/>
    <col min="11747" max="11747" width="59.28515625" style="12" bestFit="1" customWidth="1"/>
    <col min="11748" max="11748" width="9.7109375" style="12" bestFit="1" customWidth="1"/>
    <col min="11749" max="11749" width="1.28515625" style="12" customWidth="1"/>
    <col min="11750" max="11750" width="13.7109375" style="12" customWidth="1"/>
    <col min="11751" max="11751" width="1" style="12" customWidth="1"/>
    <col min="11752" max="11752" width="13.7109375" style="12" customWidth="1"/>
    <col min="11753" max="11753" width="1" style="12" customWidth="1"/>
    <col min="11754" max="11754" width="13.7109375" style="12" customWidth="1"/>
    <col min="11755" max="11755" width="1" style="12" customWidth="1"/>
    <col min="11756" max="11756" width="13.7109375" style="12" customWidth="1"/>
    <col min="11757" max="11757" width="1.28515625" style="12" customWidth="1"/>
    <col min="11758" max="12002" width="12.7109375" style="12"/>
    <col min="12003" max="12003" width="59.28515625" style="12" bestFit="1" customWidth="1"/>
    <col min="12004" max="12004" width="9.7109375" style="12" bestFit="1" customWidth="1"/>
    <col min="12005" max="12005" width="1.28515625" style="12" customWidth="1"/>
    <col min="12006" max="12006" width="13.7109375" style="12" customWidth="1"/>
    <col min="12007" max="12007" width="1" style="12" customWidth="1"/>
    <col min="12008" max="12008" width="13.7109375" style="12" customWidth="1"/>
    <col min="12009" max="12009" width="1" style="12" customWidth="1"/>
    <col min="12010" max="12010" width="13.7109375" style="12" customWidth="1"/>
    <col min="12011" max="12011" width="1" style="12" customWidth="1"/>
    <col min="12012" max="12012" width="13.7109375" style="12" customWidth="1"/>
    <col min="12013" max="12013" width="1.28515625" style="12" customWidth="1"/>
    <col min="12014" max="12258" width="12.7109375" style="12"/>
    <col min="12259" max="12259" width="59.28515625" style="12" bestFit="1" customWidth="1"/>
    <col min="12260" max="12260" width="9.7109375" style="12" bestFit="1" customWidth="1"/>
    <col min="12261" max="12261" width="1.28515625" style="12" customWidth="1"/>
    <col min="12262" max="12262" width="13.7109375" style="12" customWidth="1"/>
    <col min="12263" max="12263" width="1" style="12" customWidth="1"/>
    <col min="12264" max="12264" width="13.7109375" style="12" customWidth="1"/>
    <col min="12265" max="12265" width="1" style="12" customWidth="1"/>
    <col min="12266" max="12266" width="13.7109375" style="12" customWidth="1"/>
    <col min="12267" max="12267" width="1" style="12" customWidth="1"/>
    <col min="12268" max="12268" width="13.7109375" style="12" customWidth="1"/>
    <col min="12269" max="12269" width="1.28515625" style="12" customWidth="1"/>
    <col min="12270" max="12514" width="12.7109375" style="12"/>
    <col min="12515" max="12515" width="59.28515625" style="12" bestFit="1" customWidth="1"/>
    <col min="12516" max="12516" width="9.7109375" style="12" bestFit="1" customWidth="1"/>
    <col min="12517" max="12517" width="1.28515625" style="12" customWidth="1"/>
    <col min="12518" max="12518" width="13.7109375" style="12" customWidth="1"/>
    <col min="12519" max="12519" width="1" style="12" customWidth="1"/>
    <col min="12520" max="12520" width="13.7109375" style="12" customWidth="1"/>
    <col min="12521" max="12521" width="1" style="12" customWidth="1"/>
    <col min="12522" max="12522" width="13.7109375" style="12" customWidth="1"/>
    <col min="12523" max="12523" width="1" style="12" customWidth="1"/>
    <col min="12524" max="12524" width="13.7109375" style="12" customWidth="1"/>
    <col min="12525" max="12525" width="1.28515625" style="12" customWidth="1"/>
    <col min="12526" max="12770" width="12.7109375" style="12"/>
    <col min="12771" max="12771" width="59.28515625" style="12" bestFit="1" customWidth="1"/>
    <col min="12772" max="12772" width="9.7109375" style="12" bestFit="1" customWidth="1"/>
    <col min="12773" max="12773" width="1.28515625" style="12" customWidth="1"/>
    <col min="12774" max="12774" width="13.7109375" style="12" customWidth="1"/>
    <col min="12775" max="12775" width="1" style="12" customWidth="1"/>
    <col min="12776" max="12776" width="13.7109375" style="12" customWidth="1"/>
    <col min="12777" max="12777" width="1" style="12" customWidth="1"/>
    <col min="12778" max="12778" width="13.7109375" style="12" customWidth="1"/>
    <col min="12779" max="12779" width="1" style="12" customWidth="1"/>
    <col min="12780" max="12780" width="13.7109375" style="12" customWidth="1"/>
    <col min="12781" max="12781" width="1.28515625" style="12" customWidth="1"/>
    <col min="12782" max="13026" width="12.7109375" style="12"/>
    <col min="13027" max="13027" width="59.28515625" style="12" bestFit="1" customWidth="1"/>
    <col min="13028" max="13028" width="9.7109375" style="12" bestFit="1" customWidth="1"/>
    <col min="13029" max="13029" width="1.28515625" style="12" customWidth="1"/>
    <col min="13030" max="13030" width="13.7109375" style="12" customWidth="1"/>
    <col min="13031" max="13031" width="1" style="12" customWidth="1"/>
    <col min="13032" max="13032" width="13.7109375" style="12" customWidth="1"/>
    <col min="13033" max="13033" width="1" style="12" customWidth="1"/>
    <col min="13034" max="13034" width="13.7109375" style="12" customWidth="1"/>
    <col min="13035" max="13035" width="1" style="12" customWidth="1"/>
    <col min="13036" max="13036" width="13.7109375" style="12" customWidth="1"/>
    <col min="13037" max="13037" width="1.28515625" style="12" customWidth="1"/>
    <col min="13038" max="13282" width="12.7109375" style="12"/>
    <col min="13283" max="13283" width="59.28515625" style="12" bestFit="1" customWidth="1"/>
    <col min="13284" max="13284" width="9.7109375" style="12" bestFit="1" customWidth="1"/>
    <col min="13285" max="13285" width="1.28515625" style="12" customWidth="1"/>
    <col min="13286" max="13286" width="13.7109375" style="12" customWidth="1"/>
    <col min="13287" max="13287" width="1" style="12" customWidth="1"/>
    <col min="13288" max="13288" width="13.7109375" style="12" customWidth="1"/>
    <col min="13289" max="13289" width="1" style="12" customWidth="1"/>
    <col min="13290" max="13290" width="13.7109375" style="12" customWidth="1"/>
    <col min="13291" max="13291" width="1" style="12" customWidth="1"/>
    <col min="13292" max="13292" width="13.7109375" style="12" customWidth="1"/>
    <col min="13293" max="13293" width="1.28515625" style="12" customWidth="1"/>
    <col min="13294" max="13538" width="12.7109375" style="12"/>
    <col min="13539" max="13539" width="59.28515625" style="12" bestFit="1" customWidth="1"/>
    <col min="13540" max="13540" width="9.7109375" style="12" bestFit="1" customWidth="1"/>
    <col min="13541" max="13541" width="1.28515625" style="12" customWidth="1"/>
    <col min="13542" max="13542" width="13.7109375" style="12" customWidth="1"/>
    <col min="13543" max="13543" width="1" style="12" customWidth="1"/>
    <col min="13544" max="13544" width="13.7109375" style="12" customWidth="1"/>
    <col min="13545" max="13545" width="1" style="12" customWidth="1"/>
    <col min="13546" max="13546" width="13.7109375" style="12" customWidth="1"/>
    <col min="13547" max="13547" width="1" style="12" customWidth="1"/>
    <col min="13548" max="13548" width="13.7109375" style="12" customWidth="1"/>
    <col min="13549" max="13549" width="1.28515625" style="12" customWidth="1"/>
    <col min="13550" max="13794" width="12.7109375" style="12"/>
    <col min="13795" max="13795" width="59.28515625" style="12" bestFit="1" customWidth="1"/>
    <col min="13796" max="13796" width="9.7109375" style="12" bestFit="1" customWidth="1"/>
    <col min="13797" max="13797" width="1.28515625" style="12" customWidth="1"/>
    <col min="13798" max="13798" width="13.7109375" style="12" customWidth="1"/>
    <col min="13799" max="13799" width="1" style="12" customWidth="1"/>
    <col min="13800" max="13800" width="13.7109375" style="12" customWidth="1"/>
    <col min="13801" max="13801" width="1" style="12" customWidth="1"/>
    <col min="13802" max="13802" width="13.7109375" style="12" customWidth="1"/>
    <col min="13803" max="13803" width="1" style="12" customWidth="1"/>
    <col min="13804" max="13804" width="13.7109375" style="12" customWidth="1"/>
    <col min="13805" max="13805" width="1.28515625" style="12" customWidth="1"/>
    <col min="13806" max="14050" width="12.7109375" style="12"/>
    <col min="14051" max="14051" width="59.28515625" style="12" bestFit="1" customWidth="1"/>
    <col min="14052" max="14052" width="9.7109375" style="12" bestFit="1" customWidth="1"/>
    <col min="14053" max="14053" width="1.28515625" style="12" customWidth="1"/>
    <col min="14054" max="14054" width="13.7109375" style="12" customWidth="1"/>
    <col min="14055" max="14055" width="1" style="12" customWidth="1"/>
    <col min="14056" max="14056" width="13.7109375" style="12" customWidth="1"/>
    <col min="14057" max="14057" width="1" style="12" customWidth="1"/>
    <col min="14058" max="14058" width="13.7109375" style="12" customWidth="1"/>
    <col min="14059" max="14059" width="1" style="12" customWidth="1"/>
    <col min="14060" max="14060" width="13.7109375" style="12" customWidth="1"/>
    <col min="14061" max="14061" width="1.28515625" style="12" customWidth="1"/>
    <col min="14062" max="14306" width="12.7109375" style="12"/>
    <col min="14307" max="14307" width="59.28515625" style="12" bestFit="1" customWidth="1"/>
    <col min="14308" max="14308" width="9.7109375" style="12" bestFit="1" customWidth="1"/>
    <col min="14309" max="14309" width="1.28515625" style="12" customWidth="1"/>
    <col min="14310" max="14310" width="13.7109375" style="12" customWidth="1"/>
    <col min="14311" max="14311" width="1" style="12" customWidth="1"/>
    <col min="14312" max="14312" width="13.7109375" style="12" customWidth="1"/>
    <col min="14313" max="14313" width="1" style="12" customWidth="1"/>
    <col min="14314" max="14314" width="13.7109375" style="12" customWidth="1"/>
    <col min="14315" max="14315" width="1" style="12" customWidth="1"/>
    <col min="14316" max="14316" width="13.7109375" style="12" customWidth="1"/>
    <col min="14317" max="14317" width="1.28515625" style="12" customWidth="1"/>
    <col min="14318" max="14562" width="12.7109375" style="12"/>
    <col min="14563" max="14563" width="59.28515625" style="12" bestFit="1" customWidth="1"/>
    <col min="14564" max="14564" width="9.7109375" style="12" bestFit="1" customWidth="1"/>
    <col min="14565" max="14565" width="1.28515625" style="12" customWidth="1"/>
    <col min="14566" max="14566" width="13.7109375" style="12" customWidth="1"/>
    <col min="14567" max="14567" width="1" style="12" customWidth="1"/>
    <col min="14568" max="14568" width="13.7109375" style="12" customWidth="1"/>
    <col min="14569" max="14569" width="1" style="12" customWidth="1"/>
    <col min="14570" max="14570" width="13.7109375" style="12" customWidth="1"/>
    <col min="14571" max="14571" width="1" style="12" customWidth="1"/>
    <col min="14572" max="14572" width="13.7109375" style="12" customWidth="1"/>
    <col min="14573" max="14573" width="1.28515625" style="12" customWidth="1"/>
    <col min="14574" max="14818" width="12.7109375" style="12"/>
    <col min="14819" max="14819" width="59.28515625" style="12" bestFit="1" customWidth="1"/>
    <col min="14820" max="14820" width="9.7109375" style="12" bestFit="1" customWidth="1"/>
    <col min="14821" max="14821" width="1.28515625" style="12" customWidth="1"/>
    <col min="14822" max="14822" width="13.7109375" style="12" customWidth="1"/>
    <col min="14823" max="14823" width="1" style="12" customWidth="1"/>
    <col min="14824" max="14824" width="13.7109375" style="12" customWidth="1"/>
    <col min="14825" max="14825" width="1" style="12" customWidth="1"/>
    <col min="14826" max="14826" width="13.7109375" style="12" customWidth="1"/>
    <col min="14827" max="14827" width="1" style="12" customWidth="1"/>
    <col min="14828" max="14828" width="13.7109375" style="12" customWidth="1"/>
    <col min="14829" max="14829" width="1.28515625" style="12" customWidth="1"/>
    <col min="14830" max="15074" width="12.7109375" style="12"/>
    <col min="15075" max="15075" width="59.28515625" style="12" bestFit="1" customWidth="1"/>
    <col min="15076" max="15076" width="9.7109375" style="12" bestFit="1" customWidth="1"/>
    <col min="15077" max="15077" width="1.28515625" style="12" customWidth="1"/>
    <col min="15078" max="15078" width="13.7109375" style="12" customWidth="1"/>
    <col min="15079" max="15079" width="1" style="12" customWidth="1"/>
    <col min="15080" max="15080" width="13.7109375" style="12" customWidth="1"/>
    <col min="15081" max="15081" width="1" style="12" customWidth="1"/>
    <col min="15082" max="15082" width="13.7109375" style="12" customWidth="1"/>
    <col min="15083" max="15083" width="1" style="12" customWidth="1"/>
    <col min="15084" max="15084" width="13.7109375" style="12" customWidth="1"/>
    <col min="15085" max="15085" width="1.28515625" style="12" customWidth="1"/>
    <col min="15086" max="15330" width="12.7109375" style="12"/>
    <col min="15331" max="15331" width="59.28515625" style="12" bestFit="1" customWidth="1"/>
    <col min="15332" max="15332" width="9.7109375" style="12" bestFit="1" customWidth="1"/>
    <col min="15333" max="15333" width="1.28515625" style="12" customWidth="1"/>
    <col min="15334" max="15334" width="13.7109375" style="12" customWidth="1"/>
    <col min="15335" max="15335" width="1" style="12" customWidth="1"/>
    <col min="15336" max="15336" width="13.7109375" style="12" customWidth="1"/>
    <col min="15337" max="15337" width="1" style="12" customWidth="1"/>
    <col min="15338" max="15338" width="13.7109375" style="12" customWidth="1"/>
    <col min="15339" max="15339" width="1" style="12" customWidth="1"/>
    <col min="15340" max="15340" width="13.7109375" style="12" customWidth="1"/>
    <col min="15341" max="15341" width="1.28515625" style="12" customWidth="1"/>
    <col min="15342" max="15586" width="12.7109375" style="12"/>
    <col min="15587" max="15587" width="59.28515625" style="12" bestFit="1" customWidth="1"/>
    <col min="15588" max="15588" width="9.7109375" style="12" bestFit="1" customWidth="1"/>
    <col min="15589" max="15589" width="1.28515625" style="12" customWidth="1"/>
    <col min="15590" max="15590" width="13.7109375" style="12" customWidth="1"/>
    <col min="15591" max="15591" width="1" style="12" customWidth="1"/>
    <col min="15592" max="15592" width="13.7109375" style="12" customWidth="1"/>
    <col min="15593" max="15593" width="1" style="12" customWidth="1"/>
    <col min="15594" max="15594" width="13.7109375" style="12" customWidth="1"/>
    <col min="15595" max="15595" width="1" style="12" customWidth="1"/>
    <col min="15596" max="15596" width="13.7109375" style="12" customWidth="1"/>
    <col min="15597" max="15597" width="1.28515625" style="12" customWidth="1"/>
    <col min="15598" max="15842" width="12.7109375" style="12"/>
    <col min="15843" max="15843" width="59.28515625" style="12" bestFit="1" customWidth="1"/>
    <col min="15844" max="15844" width="9.7109375" style="12" bestFit="1" customWidth="1"/>
    <col min="15845" max="15845" width="1.28515625" style="12" customWidth="1"/>
    <col min="15846" max="15846" width="13.7109375" style="12" customWidth="1"/>
    <col min="15847" max="15847" width="1" style="12" customWidth="1"/>
    <col min="15848" max="15848" width="13.7109375" style="12" customWidth="1"/>
    <col min="15849" max="15849" width="1" style="12" customWidth="1"/>
    <col min="15850" max="15850" width="13.7109375" style="12" customWidth="1"/>
    <col min="15851" max="15851" width="1" style="12" customWidth="1"/>
    <col min="15852" max="15852" width="13.7109375" style="12" customWidth="1"/>
    <col min="15853" max="15853" width="1.28515625" style="12" customWidth="1"/>
    <col min="15854" max="16098" width="12.7109375" style="12"/>
    <col min="16099" max="16099" width="59.28515625" style="12" bestFit="1" customWidth="1"/>
    <col min="16100" max="16100" width="9.7109375" style="12" bestFit="1" customWidth="1"/>
    <col min="16101" max="16101" width="1.28515625" style="12" customWidth="1"/>
    <col min="16102" max="16102" width="13.7109375" style="12" customWidth="1"/>
    <col min="16103" max="16103" width="1" style="12" customWidth="1"/>
    <col min="16104" max="16104" width="13.7109375" style="12" customWidth="1"/>
    <col min="16105" max="16105" width="1" style="12" customWidth="1"/>
    <col min="16106" max="16106" width="13.7109375" style="12" customWidth="1"/>
    <col min="16107" max="16107" width="1" style="12" customWidth="1"/>
    <col min="16108" max="16108" width="13.7109375" style="12" customWidth="1"/>
    <col min="16109" max="16109" width="1.28515625" style="12" customWidth="1"/>
    <col min="16110" max="16384" width="12.7109375" style="12"/>
  </cols>
  <sheetData>
    <row r="1" spans="1:13" ht="26.1" customHeight="1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</row>
    <row r="2" spans="1:13" ht="26.1" customHeight="1">
      <c r="A2" s="291" t="s">
        <v>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3" ht="26.1" customHeight="1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3" ht="26.1" customHeight="1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3" ht="9.1999999999999993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3" ht="21" customHeight="1">
      <c r="A6" s="160"/>
      <c r="B6" s="161" t="s">
        <v>4</v>
      </c>
      <c r="C6" s="290" t="s">
        <v>5</v>
      </c>
      <c r="D6" s="290"/>
      <c r="E6" s="290"/>
      <c r="F6" s="290"/>
      <c r="G6" s="162"/>
      <c r="H6" s="162"/>
      <c r="I6" s="290" t="s">
        <v>6</v>
      </c>
      <c r="J6" s="290"/>
      <c r="K6" s="290"/>
      <c r="L6" s="290"/>
    </row>
    <row r="7" spans="1:13" ht="21" customHeight="1">
      <c r="A7" s="154"/>
      <c r="B7" s="12"/>
      <c r="C7" s="163" t="s">
        <v>7</v>
      </c>
      <c r="D7" s="164"/>
      <c r="E7" s="164"/>
      <c r="F7" s="163" t="s">
        <v>7</v>
      </c>
      <c r="G7" s="140"/>
      <c r="H7" s="140"/>
      <c r="I7" s="163" t="s">
        <v>7</v>
      </c>
      <c r="J7" s="164"/>
      <c r="K7" s="164"/>
      <c r="L7" s="163" t="s">
        <v>7</v>
      </c>
    </row>
    <row r="8" spans="1:13" ht="21" customHeight="1">
      <c r="A8" s="154"/>
      <c r="B8" s="12"/>
      <c r="C8" s="163" t="s">
        <v>8</v>
      </c>
      <c r="D8" s="164"/>
      <c r="E8" s="164"/>
      <c r="F8" s="163" t="s">
        <v>9</v>
      </c>
      <c r="G8" s="140"/>
      <c r="H8" s="140"/>
      <c r="I8" s="163" t="s">
        <v>8</v>
      </c>
      <c r="J8" s="164"/>
      <c r="K8" s="164"/>
      <c r="L8" s="163" t="s">
        <v>9</v>
      </c>
    </row>
    <row r="9" spans="1:13" ht="21" customHeight="1">
      <c r="A9" s="154"/>
      <c r="B9" s="12"/>
      <c r="C9" s="183">
        <v>2569</v>
      </c>
      <c r="D9" s="165"/>
      <c r="E9" s="165"/>
      <c r="F9" s="183">
        <v>2568</v>
      </c>
      <c r="G9" s="165"/>
      <c r="H9" s="165"/>
      <c r="I9" s="183">
        <v>2569</v>
      </c>
      <c r="J9" s="165"/>
      <c r="K9" s="165"/>
      <c r="L9" s="183">
        <v>2568</v>
      </c>
    </row>
    <row r="10" spans="1:13" ht="21" customHeight="1">
      <c r="A10" s="154"/>
      <c r="B10" s="12"/>
      <c r="C10" s="163" t="s">
        <v>10</v>
      </c>
      <c r="D10" s="12"/>
      <c r="E10" s="12"/>
      <c r="F10" s="12"/>
      <c r="G10" s="12"/>
      <c r="H10" s="12"/>
      <c r="I10" s="163" t="s">
        <v>10</v>
      </c>
      <c r="J10" s="12"/>
      <c r="K10" s="12"/>
      <c r="L10" s="12"/>
    </row>
    <row r="11" spans="1:13" ht="21" customHeight="1">
      <c r="A11" s="120" t="s">
        <v>11</v>
      </c>
      <c r="B11" s="12"/>
      <c r="C11" s="12"/>
      <c r="D11" s="12"/>
      <c r="E11" s="12"/>
      <c r="F11" s="12"/>
      <c r="G11" s="166"/>
      <c r="H11" s="12"/>
      <c r="I11" s="12"/>
      <c r="J11" s="12"/>
      <c r="K11" s="12"/>
      <c r="L11" s="10"/>
      <c r="M11" s="10"/>
    </row>
    <row r="12" spans="1:13" ht="21" customHeight="1">
      <c r="A12" s="13" t="s">
        <v>12</v>
      </c>
      <c r="B12" s="12"/>
      <c r="C12" s="12"/>
      <c r="D12" s="12"/>
      <c r="E12" s="12"/>
      <c r="F12" s="12"/>
      <c r="G12" s="166"/>
      <c r="H12" s="12"/>
      <c r="I12" s="12"/>
      <c r="J12" s="12"/>
      <c r="K12" s="12"/>
      <c r="L12" s="10"/>
      <c r="M12" s="10"/>
    </row>
    <row r="13" spans="1:13" ht="21" customHeight="1">
      <c r="A13" s="100" t="s">
        <v>13</v>
      </c>
      <c r="B13" s="167"/>
      <c r="C13" s="14">
        <v>182612</v>
      </c>
      <c r="D13" s="14"/>
      <c r="E13" s="12"/>
      <c r="F13" s="14">
        <v>120440</v>
      </c>
      <c r="G13" s="14"/>
      <c r="H13" s="14"/>
      <c r="I13" s="14">
        <v>71697</v>
      </c>
      <c r="J13" s="12"/>
      <c r="K13" s="12"/>
      <c r="L13" s="14">
        <v>14003</v>
      </c>
      <c r="M13" s="10"/>
    </row>
    <row r="14" spans="1:13" ht="21" customHeight="1">
      <c r="A14" s="100" t="s">
        <v>14</v>
      </c>
      <c r="B14" s="167"/>
      <c r="C14" s="171">
        <v>361900</v>
      </c>
      <c r="D14" s="14"/>
      <c r="E14" s="12"/>
      <c r="F14" s="14">
        <v>529500</v>
      </c>
      <c r="G14" s="14"/>
      <c r="H14" s="14"/>
      <c r="I14" s="171">
        <v>361900</v>
      </c>
      <c r="J14" s="12"/>
      <c r="K14" s="12"/>
      <c r="L14" s="14">
        <v>529500</v>
      </c>
      <c r="M14" s="10"/>
    </row>
    <row r="15" spans="1:13" ht="21" customHeight="1">
      <c r="A15" s="100" t="s">
        <v>15</v>
      </c>
      <c r="B15" s="167">
        <v>6</v>
      </c>
      <c r="C15" s="14">
        <v>115178</v>
      </c>
      <c r="D15" s="14"/>
      <c r="E15" s="14"/>
      <c r="F15" s="14">
        <v>120272</v>
      </c>
      <c r="G15" s="14"/>
      <c r="H15" s="14"/>
      <c r="I15" s="14">
        <v>83100</v>
      </c>
      <c r="J15" s="12"/>
      <c r="K15" s="12"/>
      <c r="L15" s="14">
        <v>90932</v>
      </c>
      <c r="M15" s="10"/>
    </row>
    <row r="16" spans="1:13" ht="21" customHeight="1">
      <c r="A16" s="100" t="s">
        <v>16</v>
      </c>
      <c r="B16" s="169">
        <v>4.3</v>
      </c>
      <c r="C16" s="168">
        <v>0</v>
      </c>
      <c r="D16" s="14"/>
      <c r="E16" s="119"/>
      <c r="F16" s="119">
        <v>0</v>
      </c>
      <c r="G16" s="14"/>
      <c r="H16" s="14"/>
      <c r="I16" s="14">
        <v>40000</v>
      </c>
      <c r="J16" s="12"/>
      <c r="K16" s="12"/>
      <c r="L16" s="14">
        <v>20000</v>
      </c>
      <c r="M16" s="10"/>
    </row>
    <row r="17" spans="1:13" ht="21" customHeight="1">
      <c r="A17" s="100" t="s">
        <v>17</v>
      </c>
      <c r="B17" s="169">
        <v>4.3</v>
      </c>
      <c r="C17" s="262">
        <v>18000</v>
      </c>
      <c r="D17" s="14"/>
      <c r="E17" s="119"/>
      <c r="F17" s="262">
        <v>18000</v>
      </c>
      <c r="G17" s="14"/>
      <c r="H17" s="14"/>
      <c r="I17" s="14">
        <v>18000</v>
      </c>
      <c r="J17" s="12"/>
      <c r="K17" s="12"/>
      <c r="L17" s="14">
        <v>18000</v>
      </c>
      <c r="M17" s="10"/>
    </row>
    <row r="18" spans="1:13" ht="21" customHeight="1">
      <c r="A18" s="100" t="s">
        <v>18</v>
      </c>
      <c r="B18" s="169"/>
      <c r="C18" s="262">
        <v>1000</v>
      </c>
      <c r="D18" s="14"/>
      <c r="E18" s="119"/>
      <c r="F18" s="262">
        <v>0</v>
      </c>
      <c r="G18" s="14"/>
      <c r="H18" s="14"/>
      <c r="I18" s="168">
        <v>0</v>
      </c>
      <c r="J18" s="12"/>
      <c r="K18" s="12"/>
      <c r="L18" s="168">
        <v>0</v>
      </c>
      <c r="M18" s="10"/>
    </row>
    <row r="19" spans="1:13" ht="21" customHeight="1">
      <c r="A19" s="100" t="s">
        <v>19</v>
      </c>
      <c r="B19" s="169">
        <v>4.3</v>
      </c>
      <c r="C19" s="168">
        <v>0</v>
      </c>
      <c r="D19" s="14"/>
      <c r="E19" s="119"/>
      <c r="F19" s="119">
        <v>0</v>
      </c>
      <c r="G19" s="14"/>
      <c r="H19" s="14"/>
      <c r="I19" s="14">
        <v>232290</v>
      </c>
      <c r="J19" s="12"/>
      <c r="K19" s="12"/>
      <c r="L19" s="14">
        <v>282790</v>
      </c>
      <c r="M19" s="10"/>
    </row>
    <row r="20" spans="1:13" ht="21" customHeight="1">
      <c r="A20" s="100" t="s">
        <v>20</v>
      </c>
      <c r="B20" s="167">
        <v>7</v>
      </c>
      <c r="C20" s="2">
        <v>4880477</v>
      </c>
      <c r="D20" s="14"/>
      <c r="E20" s="2"/>
      <c r="F20" s="14">
        <v>4879008</v>
      </c>
      <c r="G20" s="14"/>
      <c r="H20" s="14"/>
      <c r="I20" s="14">
        <v>895666</v>
      </c>
      <c r="J20" s="12"/>
      <c r="K20" s="12"/>
      <c r="L20" s="14">
        <v>992609</v>
      </c>
      <c r="M20" s="10"/>
    </row>
    <row r="21" spans="1:13" ht="21" customHeight="1">
      <c r="A21" s="100" t="s">
        <v>21</v>
      </c>
      <c r="B21" s="167"/>
      <c r="C21" s="2">
        <v>33430</v>
      </c>
      <c r="D21" s="14"/>
      <c r="E21" s="2"/>
      <c r="F21" s="14">
        <v>34754</v>
      </c>
      <c r="G21" s="14"/>
      <c r="H21" s="14"/>
      <c r="I21" s="14">
        <v>2111</v>
      </c>
      <c r="J21" s="12"/>
      <c r="K21" s="12"/>
      <c r="L21" s="14">
        <v>2228</v>
      </c>
      <c r="M21" s="10"/>
    </row>
    <row r="22" spans="1:13" ht="21" customHeight="1">
      <c r="A22" s="100" t="s">
        <v>22</v>
      </c>
      <c r="B22" s="167"/>
      <c r="C22" s="2">
        <v>4518</v>
      </c>
      <c r="D22" s="14"/>
      <c r="E22" s="2"/>
      <c r="F22" s="14">
        <v>14582</v>
      </c>
      <c r="G22" s="14"/>
      <c r="H22" s="14"/>
      <c r="I22" s="14">
        <v>2182</v>
      </c>
      <c r="J22" s="12"/>
      <c r="K22" s="12"/>
      <c r="L22" s="14">
        <v>6988</v>
      </c>
      <c r="M22" s="10"/>
    </row>
    <row r="23" spans="1:13" ht="21" customHeight="1">
      <c r="A23" s="100" t="s">
        <v>23</v>
      </c>
      <c r="B23" s="167"/>
      <c r="C23" s="14">
        <v>23717</v>
      </c>
      <c r="D23" s="14"/>
      <c r="E23" s="14"/>
      <c r="F23" s="14">
        <v>24441</v>
      </c>
      <c r="G23" s="14"/>
      <c r="H23" s="14"/>
      <c r="I23" s="14">
        <v>4443</v>
      </c>
      <c r="J23" s="12"/>
      <c r="K23" s="12"/>
      <c r="L23" s="14">
        <v>4642</v>
      </c>
      <c r="M23" s="10"/>
    </row>
    <row r="24" spans="1:13" ht="21" customHeight="1">
      <c r="A24" s="108" t="s">
        <v>24</v>
      </c>
      <c r="B24" s="167"/>
      <c r="C24" s="129">
        <f>SUM(C13:C23)</f>
        <v>5620832</v>
      </c>
      <c r="D24" s="14"/>
      <c r="E24" s="14"/>
      <c r="F24" s="129">
        <f>SUM(F13:F23)</f>
        <v>5740997</v>
      </c>
      <c r="G24" s="14"/>
      <c r="H24" s="14"/>
      <c r="I24" s="129">
        <f>SUM(I13:I23)</f>
        <v>1711389</v>
      </c>
      <c r="J24" s="12"/>
      <c r="K24" s="12"/>
      <c r="L24" s="129">
        <f>SUM(L13:L23)</f>
        <v>1961692</v>
      </c>
      <c r="M24" s="10"/>
    </row>
    <row r="25" spans="1:13" ht="21" customHeight="1">
      <c r="A25" s="154"/>
      <c r="B25" s="167"/>
      <c r="C25" s="14"/>
      <c r="D25" s="14"/>
      <c r="E25" s="14"/>
      <c r="F25" s="14"/>
      <c r="G25" s="14"/>
      <c r="H25" s="14"/>
      <c r="I25" s="14"/>
      <c r="J25" s="12"/>
      <c r="K25" s="12"/>
      <c r="L25" s="14"/>
      <c r="M25" s="10"/>
    </row>
    <row r="26" spans="1:13" ht="21" customHeight="1">
      <c r="A26" s="13" t="s">
        <v>25</v>
      </c>
      <c r="B26" s="167"/>
      <c r="C26" s="14"/>
      <c r="D26" s="14"/>
      <c r="E26" s="14"/>
      <c r="F26" s="14"/>
      <c r="G26" s="14"/>
      <c r="H26" s="14"/>
      <c r="I26" s="14"/>
      <c r="J26" s="12"/>
      <c r="K26" s="12"/>
      <c r="L26" s="14"/>
      <c r="M26" s="10"/>
    </row>
    <row r="27" spans="1:13" ht="21" customHeight="1">
      <c r="A27" s="100" t="s">
        <v>26</v>
      </c>
      <c r="B27" s="167">
        <v>8</v>
      </c>
      <c r="C27" s="14">
        <v>425544</v>
      </c>
      <c r="D27" s="14"/>
      <c r="E27" s="14"/>
      <c r="F27" s="14">
        <v>415665</v>
      </c>
      <c r="G27" s="14"/>
      <c r="H27" s="14"/>
      <c r="I27" s="14">
        <v>148154</v>
      </c>
      <c r="J27" s="12"/>
      <c r="K27" s="12"/>
      <c r="L27" s="14">
        <v>144802</v>
      </c>
      <c r="M27" s="10"/>
    </row>
    <row r="28" spans="1:13" ht="21" customHeight="1">
      <c r="A28" s="100" t="s">
        <v>27</v>
      </c>
      <c r="B28" s="167">
        <v>9</v>
      </c>
      <c r="C28" s="168">
        <v>0</v>
      </c>
      <c r="D28" s="14"/>
      <c r="E28" s="119"/>
      <c r="F28" s="119">
        <v>0</v>
      </c>
      <c r="G28" s="14"/>
      <c r="H28" s="14"/>
      <c r="I28" s="14">
        <v>2081901</v>
      </c>
      <c r="J28" s="12"/>
      <c r="K28" s="170"/>
      <c r="L28" s="14">
        <v>2081901</v>
      </c>
      <c r="M28" s="10"/>
    </row>
    <row r="29" spans="1:13" ht="21" customHeight="1">
      <c r="A29" s="100" t="s">
        <v>28</v>
      </c>
      <c r="B29" s="169">
        <v>10.1</v>
      </c>
      <c r="C29" s="14">
        <v>61568</v>
      </c>
      <c r="D29" s="14"/>
      <c r="E29" s="119"/>
      <c r="F29" s="14">
        <v>69673</v>
      </c>
      <c r="G29" s="14"/>
      <c r="H29" s="14"/>
      <c r="I29" s="14">
        <v>90375</v>
      </c>
      <c r="J29" s="12"/>
      <c r="K29" s="170"/>
      <c r="L29" s="14">
        <v>90375</v>
      </c>
      <c r="M29" s="10"/>
    </row>
    <row r="30" spans="1:13" ht="21" customHeight="1">
      <c r="A30" s="100" t="s">
        <v>29</v>
      </c>
      <c r="B30" s="167"/>
      <c r="C30" s="14">
        <v>85139</v>
      </c>
      <c r="D30" s="14"/>
      <c r="E30" s="14"/>
      <c r="F30" s="14">
        <v>71972</v>
      </c>
      <c r="G30" s="14"/>
      <c r="H30" s="14"/>
      <c r="I30" s="14">
        <v>50908</v>
      </c>
      <c r="J30" s="12"/>
      <c r="K30" s="170"/>
      <c r="L30" s="14">
        <v>43921</v>
      </c>
      <c r="M30" s="10"/>
    </row>
    <row r="31" spans="1:13" ht="21" customHeight="1">
      <c r="A31" s="100" t="s">
        <v>30</v>
      </c>
      <c r="B31" s="167">
        <v>11</v>
      </c>
      <c r="C31" s="14">
        <v>154681</v>
      </c>
      <c r="D31" s="14"/>
      <c r="E31" s="14"/>
      <c r="F31" s="14">
        <v>202970</v>
      </c>
      <c r="G31" s="14"/>
      <c r="H31" s="14"/>
      <c r="I31" s="14">
        <v>117090</v>
      </c>
      <c r="J31" s="12"/>
      <c r="K31" s="12"/>
      <c r="L31" s="14">
        <v>117090</v>
      </c>
      <c r="M31" s="10"/>
    </row>
    <row r="32" spans="1:13" ht="21" customHeight="1">
      <c r="A32" s="100" t="s">
        <v>31</v>
      </c>
      <c r="B32" s="167"/>
      <c r="C32" s="14">
        <v>141655</v>
      </c>
      <c r="D32" s="14"/>
      <c r="E32" s="119"/>
      <c r="F32" s="14">
        <v>141655</v>
      </c>
      <c r="G32" s="119"/>
      <c r="H32" s="14"/>
      <c r="I32" s="171">
        <v>0</v>
      </c>
      <c r="J32" s="12"/>
      <c r="K32" s="12"/>
      <c r="L32" s="119">
        <v>0</v>
      </c>
      <c r="M32" s="10"/>
    </row>
    <row r="33" spans="1:13" ht="21" customHeight="1">
      <c r="A33" s="100" t="s">
        <v>32</v>
      </c>
      <c r="B33" s="167">
        <v>12</v>
      </c>
      <c r="C33" s="14">
        <v>3186947</v>
      </c>
      <c r="D33" s="14"/>
      <c r="E33" s="14"/>
      <c r="F33" s="14">
        <v>3258788</v>
      </c>
      <c r="G33" s="14"/>
      <c r="H33" s="14"/>
      <c r="I33" s="14">
        <v>4754</v>
      </c>
      <c r="J33" s="12"/>
      <c r="K33" s="12"/>
      <c r="L33" s="14">
        <v>5682</v>
      </c>
      <c r="M33" s="10"/>
    </row>
    <row r="34" spans="1:13" ht="21" customHeight="1">
      <c r="A34" s="100" t="s">
        <v>33</v>
      </c>
      <c r="B34" s="167">
        <v>13</v>
      </c>
      <c r="C34" s="14">
        <v>434713</v>
      </c>
      <c r="D34" s="14"/>
      <c r="E34" s="14"/>
      <c r="F34" s="14">
        <v>532605</v>
      </c>
      <c r="G34" s="14"/>
      <c r="H34" s="14"/>
      <c r="I34" s="14">
        <v>8034</v>
      </c>
      <c r="J34" s="12"/>
      <c r="K34" s="12"/>
      <c r="L34" s="14">
        <v>10063</v>
      </c>
      <c r="M34" s="10"/>
    </row>
    <row r="35" spans="1:13" ht="21" customHeight="1">
      <c r="A35" s="100" t="s">
        <v>34</v>
      </c>
      <c r="B35" s="167"/>
      <c r="C35" s="14">
        <v>108981</v>
      </c>
      <c r="D35" s="14"/>
      <c r="E35" s="14"/>
      <c r="F35" s="20">
        <v>104612</v>
      </c>
      <c r="G35" s="119"/>
      <c r="H35" s="119"/>
      <c r="I35" s="14">
        <v>5932</v>
      </c>
      <c r="J35" s="12"/>
      <c r="K35" s="12"/>
      <c r="L35" s="14">
        <v>6819</v>
      </c>
      <c r="M35" s="10"/>
    </row>
    <row r="36" spans="1:13" ht="21" customHeight="1">
      <c r="A36" s="100" t="s">
        <v>35</v>
      </c>
      <c r="B36" s="167"/>
      <c r="C36" s="134">
        <v>10654</v>
      </c>
      <c r="D36" s="14"/>
      <c r="E36" s="14"/>
      <c r="F36" s="134">
        <v>10574</v>
      </c>
      <c r="G36" s="14"/>
      <c r="H36" s="14"/>
      <c r="I36" s="134">
        <v>1967</v>
      </c>
      <c r="J36" s="12"/>
      <c r="K36" s="12"/>
      <c r="L36" s="134">
        <v>1991</v>
      </c>
      <c r="M36" s="10"/>
    </row>
    <row r="37" spans="1:13" ht="21" customHeight="1">
      <c r="A37" s="108" t="s">
        <v>36</v>
      </c>
      <c r="B37" s="167"/>
      <c r="C37" s="129">
        <f>SUM(C27:C36)</f>
        <v>4609882</v>
      </c>
      <c r="D37" s="14"/>
      <c r="E37" s="14"/>
      <c r="F37" s="129">
        <f>SUM(F27:F36)</f>
        <v>4808514</v>
      </c>
      <c r="G37" s="14"/>
      <c r="H37" s="14"/>
      <c r="I37" s="129">
        <f>SUM(I27:I36)</f>
        <v>2509115</v>
      </c>
      <c r="J37" s="12"/>
      <c r="K37" s="12"/>
      <c r="L37" s="129">
        <f>SUM(L27:L36)</f>
        <v>2502644</v>
      </c>
      <c r="M37" s="10"/>
    </row>
    <row r="38" spans="1:13" ht="21" customHeight="1" thickBot="1">
      <c r="A38" s="97" t="s">
        <v>37</v>
      </c>
      <c r="B38" s="12"/>
      <c r="C38" s="172">
        <f>C24+C37</f>
        <v>10230714</v>
      </c>
      <c r="D38" s="14"/>
      <c r="E38" s="14"/>
      <c r="F38" s="172">
        <f>F24+F37</f>
        <v>10549511</v>
      </c>
      <c r="G38" s="14"/>
      <c r="H38" s="14">
        <f>H24+H37</f>
        <v>0</v>
      </c>
      <c r="I38" s="172">
        <f>I24+I37</f>
        <v>4220504</v>
      </c>
      <c r="J38" s="12"/>
      <c r="K38" s="12"/>
      <c r="L38" s="172">
        <f>L24+L37</f>
        <v>4464336</v>
      </c>
      <c r="M38" s="10"/>
    </row>
    <row r="39" spans="1:13" ht="21" customHeight="1" thickTop="1">
      <c r="A39" s="97"/>
      <c r="B39" s="12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</row>
    <row r="40" spans="1:13" ht="21" customHeight="1">
      <c r="A40" s="50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5"/>
    </row>
    <row r="41" spans="1:13" ht="21" customHeight="1">
      <c r="A41" s="50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5"/>
    </row>
    <row r="42" spans="1:13" ht="21" customHeight="1">
      <c r="A42" s="50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5"/>
    </row>
    <row r="43" spans="1:13" ht="21" customHeight="1">
      <c r="A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5"/>
    </row>
    <row r="44" spans="1:13" ht="21" customHeight="1">
      <c r="A44" s="50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5"/>
    </row>
    <row r="45" spans="1:13" ht="21" customHeight="1">
      <c r="A45" s="50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5"/>
    </row>
    <row r="46" spans="1:13" ht="21" customHeight="1">
      <c r="A46" s="50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5"/>
    </row>
    <row r="47" spans="1:13" ht="21" customHeight="1">
      <c r="A47" s="50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5"/>
    </row>
    <row r="48" spans="1:13" ht="21" customHeight="1">
      <c r="A48" s="50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5"/>
    </row>
    <row r="49" spans="1:13" ht="21" customHeight="1">
      <c r="A49" s="50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15"/>
    </row>
    <row r="50" spans="1:13" ht="21" customHeight="1">
      <c r="A50" s="50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15"/>
    </row>
    <row r="51" spans="1:13" ht="21" customHeight="1">
      <c r="A51" s="50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15"/>
    </row>
    <row r="52" spans="1:13" ht="21" customHeight="1">
      <c r="A52" s="50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15"/>
    </row>
    <row r="53" spans="1:13" ht="21" customHeight="1">
      <c r="A53" s="50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15"/>
    </row>
    <row r="54" spans="1:13" ht="21" customHeight="1">
      <c r="A54" s="46" t="s">
        <v>38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15"/>
    </row>
    <row r="55" spans="1:13" ht="21" customHeight="1"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15"/>
    </row>
    <row r="56" spans="1:13" ht="21" customHeight="1">
      <c r="A56" s="44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15"/>
    </row>
    <row r="57" spans="1:13" ht="21" customHeight="1">
      <c r="A57" s="44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15"/>
    </row>
    <row r="58" spans="1:13" ht="26.1" customHeight="1">
      <c r="A58" s="291" t="s">
        <v>0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15"/>
    </row>
    <row r="59" spans="1:13" ht="26.1" customHeight="1">
      <c r="A59" s="292" t="s">
        <v>39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15"/>
    </row>
    <row r="60" spans="1:13" ht="26.1" customHeight="1">
      <c r="A60" s="292" t="s">
        <v>2</v>
      </c>
      <c r="B60" s="292"/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15"/>
    </row>
    <row r="61" spans="1:13" ht="26.1" customHeight="1">
      <c r="A61" s="289" t="s">
        <v>3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15"/>
    </row>
    <row r="62" spans="1:13" ht="9.1999999999999993" customHeight="1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5"/>
    </row>
    <row r="63" spans="1:13" ht="21" customHeight="1">
      <c r="A63" s="160"/>
      <c r="B63" s="161" t="s">
        <v>4</v>
      </c>
      <c r="C63" s="290" t="s">
        <v>5</v>
      </c>
      <c r="D63" s="290"/>
      <c r="E63" s="290"/>
      <c r="F63" s="290"/>
      <c r="G63" s="162"/>
      <c r="H63" s="162"/>
      <c r="I63" s="290" t="s">
        <v>6</v>
      </c>
      <c r="J63" s="290"/>
      <c r="K63" s="290"/>
      <c r="L63" s="290"/>
      <c r="M63" s="15"/>
    </row>
    <row r="64" spans="1:13" ht="21" customHeight="1">
      <c r="A64" s="154"/>
      <c r="B64" s="12"/>
      <c r="C64" s="163" t="s">
        <v>7</v>
      </c>
      <c r="D64" s="164"/>
      <c r="E64" s="164"/>
      <c r="F64" s="163" t="s">
        <v>7</v>
      </c>
      <c r="G64" s="140"/>
      <c r="H64" s="140"/>
      <c r="I64" s="163" t="s">
        <v>7</v>
      </c>
      <c r="J64" s="164"/>
      <c r="K64" s="164"/>
      <c r="L64" s="163" t="s">
        <v>7</v>
      </c>
      <c r="M64" s="15"/>
    </row>
    <row r="65" spans="1:17" ht="21" customHeight="1">
      <c r="A65" s="154"/>
      <c r="B65" s="12"/>
      <c r="C65" s="163" t="s">
        <v>8</v>
      </c>
      <c r="D65" s="164"/>
      <c r="E65" s="164"/>
      <c r="F65" s="163" t="s">
        <v>9</v>
      </c>
      <c r="G65" s="140"/>
      <c r="H65" s="140"/>
      <c r="I65" s="163" t="s">
        <v>8</v>
      </c>
      <c r="J65" s="164"/>
      <c r="K65" s="164"/>
      <c r="L65" s="163" t="s">
        <v>9</v>
      </c>
      <c r="M65" s="15"/>
    </row>
    <row r="66" spans="1:17" ht="21" customHeight="1">
      <c r="A66" s="154"/>
      <c r="B66" s="12"/>
      <c r="C66" s="183">
        <v>2569</v>
      </c>
      <c r="D66" s="165"/>
      <c r="E66" s="165"/>
      <c r="F66" s="183">
        <v>2568</v>
      </c>
      <c r="G66" s="165"/>
      <c r="H66" s="165"/>
      <c r="I66" s="183">
        <v>2569</v>
      </c>
      <c r="J66" s="165"/>
      <c r="K66" s="165"/>
      <c r="L66" s="183">
        <v>2568</v>
      </c>
      <c r="M66" s="15"/>
    </row>
    <row r="67" spans="1:17" ht="21" customHeight="1">
      <c r="A67" s="154"/>
      <c r="B67" s="12"/>
      <c r="C67" s="163" t="s">
        <v>10</v>
      </c>
      <c r="D67" s="12"/>
      <c r="E67" s="12"/>
      <c r="F67" s="12"/>
      <c r="G67" s="12"/>
      <c r="H67" s="12"/>
      <c r="I67" s="163" t="s">
        <v>10</v>
      </c>
      <c r="J67" s="12"/>
      <c r="K67" s="12"/>
      <c r="L67" s="12"/>
      <c r="M67" s="15"/>
    </row>
    <row r="68" spans="1:17" ht="21" customHeight="1">
      <c r="A68" s="95" t="s">
        <v>40</v>
      </c>
      <c r="B68" s="12"/>
      <c r="C68" s="167"/>
      <c r="D68" s="167"/>
      <c r="E68" s="167"/>
      <c r="F68" s="167"/>
      <c r="G68" s="167"/>
      <c r="H68" s="167"/>
      <c r="I68" s="173"/>
      <c r="J68" s="167"/>
      <c r="K68" s="167"/>
      <c r="L68" s="167"/>
      <c r="M68" s="15"/>
      <c r="Q68" s="16"/>
    </row>
    <row r="69" spans="1:17" ht="21" customHeight="1">
      <c r="A69" s="13" t="s">
        <v>41</v>
      </c>
      <c r="B69" s="12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5"/>
      <c r="Q69" s="16"/>
    </row>
    <row r="70" spans="1:17" ht="21" customHeight="1">
      <c r="A70" s="100" t="s">
        <v>42</v>
      </c>
      <c r="B70" s="155">
        <v>16</v>
      </c>
      <c r="C70" s="14">
        <v>77941</v>
      </c>
      <c r="D70" s="14"/>
      <c r="E70" s="14"/>
      <c r="F70" s="14">
        <v>93421</v>
      </c>
      <c r="G70" s="175"/>
      <c r="H70" s="175"/>
      <c r="I70" s="171">
        <v>0</v>
      </c>
      <c r="J70" s="112"/>
      <c r="K70" s="112"/>
      <c r="L70" s="119">
        <v>0</v>
      </c>
      <c r="M70" s="15"/>
      <c r="Q70" s="16"/>
    </row>
    <row r="71" spans="1:17" ht="21" customHeight="1">
      <c r="A71" s="100" t="s">
        <v>43</v>
      </c>
      <c r="B71" s="176" t="s">
        <v>44</v>
      </c>
      <c r="C71" s="14">
        <v>99909</v>
      </c>
      <c r="D71" s="14"/>
      <c r="E71" s="14"/>
      <c r="F71" s="14">
        <v>50000</v>
      </c>
      <c r="G71" s="175"/>
      <c r="H71" s="175"/>
      <c r="I71" s="14">
        <v>49909</v>
      </c>
      <c r="J71" s="177"/>
      <c r="K71" s="177"/>
      <c r="L71" s="119">
        <v>0</v>
      </c>
      <c r="M71" s="15"/>
      <c r="Q71" s="178"/>
    </row>
    <row r="72" spans="1:17" ht="21" customHeight="1">
      <c r="A72" s="100" t="s">
        <v>45</v>
      </c>
      <c r="B72" s="179" t="s">
        <v>46</v>
      </c>
      <c r="C72" s="14">
        <v>65000</v>
      </c>
      <c r="D72" s="14"/>
      <c r="E72" s="14"/>
      <c r="F72" s="14">
        <v>95000</v>
      </c>
      <c r="G72" s="175"/>
      <c r="H72" s="175"/>
      <c r="I72" s="171">
        <v>0</v>
      </c>
      <c r="J72" s="177"/>
      <c r="K72" s="177"/>
      <c r="L72" s="119">
        <v>0</v>
      </c>
      <c r="M72" s="15"/>
      <c r="Q72" s="16"/>
    </row>
    <row r="73" spans="1:17" ht="21" customHeight="1">
      <c r="A73" s="100" t="s">
        <v>47</v>
      </c>
      <c r="B73" s="155">
        <v>14</v>
      </c>
      <c r="C73" s="14">
        <v>432448</v>
      </c>
      <c r="D73" s="14"/>
      <c r="E73" s="14"/>
      <c r="F73" s="14">
        <v>421689</v>
      </c>
      <c r="G73" s="175"/>
      <c r="H73" s="175"/>
      <c r="I73" s="14">
        <v>92166</v>
      </c>
      <c r="J73" s="177"/>
      <c r="K73" s="177"/>
      <c r="L73" s="14">
        <v>102815</v>
      </c>
      <c r="M73" s="15"/>
      <c r="Q73" s="16"/>
    </row>
    <row r="74" spans="1:17" ht="21" customHeight="1">
      <c r="A74" s="100" t="s">
        <v>48</v>
      </c>
      <c r="B74" s="155">
        <v>15</v>
      </c>
      <c r="C74" s="14">
        <v>340514</v>
      </c>
      <c r="D74" s="15"/>
      <c r="E74" s="15"/>
      <c r="F74" s="14">
        <v>206897</v>
      </c>
      <c r="G74" s="175"/>
      <c r="H74" s="175"/>
      <c r="I74" s="14">
        <v>40306</v>
      </c>
      <c r="J74" s="177"/>
      <c r="K74" s="177"/>
      <c r="L74" s="14">
        <v>45044</v>
      </c>
      <c r="M74" s="15"/>
      <c r="Q74" s="16"/>
    </row>
    <row r="75" spans="1:17" ht="21" customHeight="1">
      <c r="A75" s="100" t="s">
        <v>49</v>
      </c>
      <c r="B75" s="176" t="s">
        <v>44</v>
      </c>
      <c r="C75" s="14">
        <v>360344</v>
      </c>
      <c r="D75" s="14"/>
      <c r="E75" s="14"/>
      <c r="F75" s="14">
        <v>229928</v>
      </c>
      <c r="G75" s="180"/>
      <c r="H75" s="180"/>
      <c r="I75" s="14">
        <v>88560</v>
      </c>
      <c r="J75" s="180"/>
      <c r="K75" s="180"/>
      <c r="L75" s="14">
        <v>145630</v>
      </c>
      <c r="M75" s="15"/>
    </row>
    <row r="76" spans="1:17" ht="21" customHeight="1">
      <c r="A76" s="100" t="s">
        <v>50</v>
      </c>
      <c r="B76" s="176" t="s">
        <v>51</v>
      </c>
      <c r="C76" s="15">
        <v>98839</v>
      </c>
      <c r="D76" s="15"/>
      <c r="E76" s="15"/>
      <c r="F76" s="14">
        <v>142997</v>
      </c>
      <c r="G76" s="175"/>
      <c r="H76" s="175"/>
      <c r="I76" s="119">
        <v>0</v>
      </c>
      <c r="J76" s="177"/>
      <c r="K76" s="177"/>
      <c r="L76" s="119">
        <v>0</v>
      </c>
      <c r="M76" s="15"/>
    </row>
    <row r="77" spans="1:17" ht="21" customHeight="1">
      <c r="A77" s="100" t="s">
        <v>52</v>
      </c>
      <c r="B77" s="176" t="s">
        <v>53</v>
      </c>
      <c r="C77" s="14">
        <v>1314077</v>
      </c>
      <c r="D77" s="14"/>
      <c r="E77" s="14"/>
      <c r="F77" s="14">
        <v>1136765</v>
      </c>
      <c r="G77" s="175"/>
      <c r="H77" s="175"/>
      <c r="I77" s="14">
        <v>1314077</v>
      </c>
      <c r="J77" s="177"/>
      <c r="K77" s="177"/>
      <c r="L77" s="14">
        <v>1136765</v>
      </c>
      <c r="M77" s="15"/>
    </row>
    <row r="78" spans="1:17" ht="21" customHeight="1">
      <c r="A78" s="100" t="s">
        <v>54</v>
      </c>
      <c r="B78" s="155">
        <v>17</v>
      </c>
      <c r="C78" s="14">
        <v>470183</v>
      </c>
      <c r="D78" s="14"/>
      <c r="E78" s="14"/>
      <c r="F78" s="14">
        <v>397654</v>
      </c>
      <c r="G78" s="175"/>
      <c r="H78" s="175"/>
      <c r="I78" s="14">
        <v>5410</v>
      </c>
      <c r="J78" s="177"/>
      <c r="K78" s="177"/>
      <c r="L78" s="14">
        <v>7337</v>
      </c>
      <c r="M78" s="15"/>
    </row>
    <row r="79" spans="1:17" ht="21" customHeight="1">
      <c r="A79" s="100" t="s">
        <v>55</v>
      </c>
      <c r="B79" s="155" t="s">
        <v>46</v>
      </c>
      <c r="C79" s="119">
        <v>0</v>
      </c>
      <c r="D79" s="14"/>
      <c r="E79" s="14"/>
      <c r="F79" s="119">
        <v>0</v>
      </c>
      <c r="G79" s="175"/>
      <c r="H79" s="175"/>
      <c r="I79" s="14">
        <v>757</v>
      </c>
      <c r="J79" s="177"/>
      <c r="K79" s="177"/>
      <c r="L79" s="119">
        <v>0</v>
      </c>
      <c r="M79" s="15"/>
    </row>
    <row r="80" spans="1:17" ht="21" customHeight="1">
      <c r="A80" s="100" t="s">
        <v>56</v>
      </c>
      <c r="B80" s="155"/>
      <c r="C80" s="14"/>
      <c r="D80" s="14"/>
      <c r="E80" s="14"/>
      <c r="F80" s="14"/>
      <c r="G80" s="175"/>
      <c r="H80" s="175"/>
      <c r="I80" s="14"/>
      <c r="J80" s="177"/>
      <c r="K80" s="177"/>
      <c r="L80" s="14"/>
      <c r="M80" s="15"/>
    </row>
    <row r="81" spans="1:15" ht="21" customHeight="1">
      <c r="A81" s="108" t="s">
        <v>57</v>
      </c>
      <c r="B81" s="179" t="s">
        <v>46</v>
      </c>
      <c r="C81" s="14">
        <v>345250</v>
      </c>
      <c r="D81" s="14"/>
      <c r="E81" s="14"/>
      <c r="F81" s="14">
        <v>357250</v>
      </c>
      <c r="G81" s="175"/>
      <c r="H81" s="175"/>
      <c r="I81" s="119">
        <v>0</v>
      </c>
      <c r="J81" s="177"/>
      <c r="K81" s="177"/>
      <c r="L81" s="119">
        <v>0</v>
      </c>
      <c r="M81" s="15"/>
    </row>
    <row r="82" spans="1:15" ht="21" customHeight="1">
      <c r="A82" s="100" t="s">
        <v>58</v>
      </c>
      <c r="B82" s="155"/>
      <c r="C82" s="14">
        <v>42226</v>
      </c>
      <c r="D82" s="14"/>
      <c r="E82" s="14"/>
      <c r="F82" s="14">
        <v>40270</v>
      </c>
      <c r="G82" s="175"/>
      <c r="H82" s="175"/>
      <c r="I82" s="15">
        <v>9135</v>
      </c>
      <c r="J82" s="177"/>
      <c r="K82" s="177"/>
      <c r="L82" s="20">
        <v>5599</v>
      </c>
      <c r="M82" s="15"/>
    </row>
    <row r="83" spans="1:15" ht="21" customHeight="1">
      <c r="A83" s="100" t="s">
        <v>59</v>
      </c>
      <c r="B83" s="155"/>
      <c r="C83" s="14">
        <v>2101</v>
      </c>
      <c r="D83" s="14"/>
      <c r="E83" s="14"/>
      <c r="F83" s="14">
        <v>18546</v>
      </c>
      <c r="G83" s="175"/>
      <c r="H83" s="175"/>
      <c r="I83" s="171">
        <v>0</v>
      </c>
      <c r="J83" s="177"/>
      <c r="K83" s="177"/>
      <c r="L83" s="119">
        <v>0</v>
      </c>
      <c r="M83" s="15"/>
    </row>
    <row r="84" spans="1:15" ht="21" customHeight="1">
      <c r="A84" s="100" t="s">
        <v>60</v>
      </c>
      <c r="B84" s="155"/>
      <c r="C84" s="14">
        <v>13080</v>
      </c>
      <c r="D84" s="14"/>
      <c r="E84" s="14"/>
      <c r="F84" s="181">
        <v>13800</v>
      </c>
      <c r="G84" s="175"/>
      <c r="H84" s="175"/>
      <c r="I84" s="15">
        <v>13080</v>
      </c>
      <c r="J84" s="177"/>
      <c r="K84" s="177"/>
      <c r="L84" s="14">
        <v>13800</v>
      </c>
      <c r="M84" s="15"/>
      <c r="O84" s="16"/>
    </row>
    <row r="85" spans="1:15" ht="21" customHeight="1">
      <c r="A85" s="100" t="s">
        <v>61</v>
      </c>
      <c r="B85" s="155"/>
      <c r="C85" s="14">
        <v>11957</v>
      </c>
      <c r="D85" s="14"/>
      <c r="E85" s="14"/>
      <c r="F85" s="14">
        <v>10603</v>
      </c>
      <c r="G85" s="175"/>
      <c r="H85" s="175"/>
      <c r="I85" s="14">
        <v>4254</v>
      </c>
      <c r="J85" s="177"/>
      <c r="K85" s="177"/>
      <c r="L85" s="14">
        <v>4128</v>
      </c>
      <c r="M85" s="15"/>
    </row>
    <row r="86" spans="1:15" ht="21" customHeight="1">
      <c r="A86" s="108" t="s">
        <v>62</v>
      </c>
      <c r="B86" s="15"/>
      <c r="C86" s="129">
        <f>SUM(C70:C85)</f>
        <v>3673869</v>
      </c>
      <c r="D86" s="14"/>
      <c r="E86" s="14"/>
      <c r="F86" s="129">
        <f>SUM(F70:F85)</f>
        <v>3214820</v>
      </c>
      <c r="G86" s="14"/>
      <c r="H86" s="14"/>
      <c r="I86" s="129">
        <f>SUM(I70:I85)</f>
        <v>1617654</v>
      </c>
      <c r="J86" s="14"/>
      <c r="K86" s="14"/>
      <c r="L86" s="129">
        <f>SUM(L70:L85)</f>
        <v>1461118</v>
      </c>
      <c r="M86" s="15"/>
    </row>
    <row r="87" spans="1:15" ht="21" customHeight="1">
      <c r="A87" s="154"/>
      <c r="B87" s="15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5"/>
    </row>
    <row r="88" spans="1:15" ht="21" customHeight="1">
      <c r="A88" s="13" t="s">
        <v>63</v>
      </c>
      <c r="B88" s="15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5"/>
    </row>
    <row r="89" spans="1:15" ht="21" customHeight="1">
      <c r="A89" s="100" t="s">
        <v>64</v>
      </c>
      <c r="B89" s="176" t="s">
        <v>44</v>
      </c>
      <c r="C89" s="14">
        <v>1877142</v>
      </c>
      <c r="D89" s="14"/>
      <c r="E89" s="14"/>
      <c r="F89" s="14">
        <v>1966335</v>
      </c>
      <c r="G89" s="14"/>
      <c r="H89" s="14"/>
      <c r="I89" s="171">
        <v>0</v>
      </c>
      <c r="J89" s="14"/>
      <c r="K89" s="14"/>
      <c r="L89" s="119">
        <v>0</v>
      </c>
      <c r="M89" s="15"/>
    </row>
    <row r="90" spans="1:15" ht="21" customHeight="1">
      <c r="A90" s="100" t="s">
        <v>65</v>
      </c>
      <c r="B90" s="179" t="s">
        <v>46</v>
      </c>
      <c r="C90" s="171">
        <v>0</v>
      </c>
      <c r="D90" s="14"/>
      <c r="E90" s="14"/>
      <c r="F90" s="171">
        <v>0</v>
      </c>
      <c r="G90" s="14"/>
      <c r="H90" s="14"/>
      <c r="I90" s="171">
        <v>98602</v>
      </c>
      <c r="J90" s="14"/>
      <c r="K90" s="14"/>
      <c r="L90" s="119">
        <v>0</v>
      </c>
      <c r="M90" s="15"/>
    </row>
    <row r="91" spans="1:15" ht="21" customHeight="1">
      <c r="A91" s="100" t="s">
        <v>66</v>
      </c>
      <c r="B91" s="179" t="s">
        <v>46</v>
      </c>
      <c r="C91" s="14">
        <v>60000</v>
      </c>
      <c r="D91" s="14"/>
      <c r="E91" s="14"/>
      <c r="F91" s="14">
        <v>30000</v>
      </c>
      <c r="G91" s="14"/>
      <c r="H91" s="14"/>
      <c r="I91" s="171">
        <v>30000</v>
      </c>
      <c r="J91" s="14"/>
      <c r="K91" s="14"/>
      <c r="L91" s="14">
        <v>30000</v>
      </c>
      <c r="M91" s="15"/>
    </row>
    <row r="92" spans="1:15" ht="21" customHeight="1">
      <c r="A92" s="100" t="s">
        <v>67</v>
      </c>
      <c r="B92" s="176" t="s">
        <v>51</v>
      </c>
      <c r="C92" s="14">
        <v>547575</v>
      </c>
      <c r="D92" s="14"/>
      <c r="E92" s="14"/>
      <c r="F92" s="14">
        <v>420197</v>
      </c>
      <c r="G92" s="175"/>
      <c r="H92" s="175"/>
      <c r="I92" s="171">
        <v>56918</v>
      </c>
      <c r="J92" s="177"/>
      <c r="K92" s="177"/>
      <c r="L92" s="14">
        <v>20000</v>
      </c>
      <c r="M92" s="15"/>
    </row>
    <row r="93" spans="1:15" ht="21" customHeight="1">
      <c r="A93" s="100" t="s">
        <v>68</v>
      </c>
      <c r="B93" s="176" t="s">
        <v>53</v>
      </c>
      <c r="C93" s="14">
        <v>1192266</v>
      </c>
      <c r="D93" s="14"/>
      <c r="E93" s="14"/>
      <c r="F93" s="14">
        <v>1642143</v>
      </c>
      <c r="G93" s="175"/>
      <c r="H93" s="175"/>
      <c r="I93" s="14">
        <v>1192266</v>
      </c>
      <c r="J93" s="177"/>
      <c r="K93" s="177"/>
      <c r="L93" s="14">
        <v>1642143</v>
      </c>
      <c r="M93" s="15"/>
    </row>
    <row r="94" spans="1:15" ht="21" customHeight="1">
      <c r="A94" s="100" t="s">
        <v>69</v>
      </c>
      <c r="B94" s="155">
        <v>17</v>
      </c>
      <c r="C94" s="14">
        <v>415233</v>
      </c>
      <c r="D94" s="14"/>
      <c r="E94" s="14"/>
      <c r="F94" s="14">
        <v>537665</v>
      </c>
      <c r="G94" s="175"/>
      <c r="H94" s="175"/>
      <c r="I94" s="14">
        <v>2802</v>
      </c>
      <c r="J94" s="177"/>
      <c r="K94" s="177"/>
      <c r="L94" s="14">
        <v>3278</v>
      </c>
      <c r="M94" s="15"/>
    </row>
    <row r="95" spans="1:15" ht="21" customHeight="1">
      <c r="A95" s="100" t="s">
        <v>70</v>
      </c>
      <c r="B95" s="176" t="s">
        <v>71</v>
      </c>
      <c r="C95" s="14">
        <v>116710</v>
      </c>
      <c r="D95" s="14"/>
      <c r="E95" s="14"/>
      <c r="F95" s="14">
        <v>152097</v>
      </c>
      <c r="G95" s="14"/>
      <c r="H95" s="14"/>
      <c r="I95" s="171">
        <v>0</v>
      </c>
      <c r="J95" s="14"/>
      <c r="K95" s="14"/>
      <c r="L95" s="119">
        <v>0</v>
      </c>
      <c r="M95" s="15"/>
    </row>
    <row r="96" spans="1:15" ht="21" customHeight="1">
      <c r="A96" s="100" t="s">
        <v>72</v>
      </c>
      <c r="B96" s="155">
        <v>15</v>
      </c>
      <c r="C96" s="14">
        <v>207353</v>
      </c>
      <c r="D96" s="14"/>
      <c r="E96" s="14"/>
      <c r="F96" s="14">
        <v>241856</v>
      </c>
      <c r="G96" s="175"/>
      <c r="H96" s="175"/>
      <c r="I96" s="171">
        <v>0</v>
      </c>
      <c r="J96" s="177"/>
      <c r="K96" s="177"/>
      <c r="L96" s="119">
        <v>0</v>
      </c>
      <c r="M96" s="15"/>
    </row>
    <row r="97" spans="1:13" ht="21" customHeight="1">
      <c r="A97" s="100" t="s">
        <v>73</v>
      </c>
      <c r="B97" s="155"/>
      <c r="C97" s="14">
        <v>15837</v>
      </c>
      <c r="D97" s="14"/>
      <c r="E97" s="14"/>
      <c r="F97" s="14">
        <v>13893</v>
      </c>
      <c r="G97" s="175"/>
      <c r="H97" s="175"/>
      <c r="I97" s="171">
        <v>0</v>
      </c>
      <c r="J97" s="177"/>
      <c r="K97" s="177"/>
      <c r="L97" s="14">
        <v>3649</v>
      </c>
      <c r="M97" s="15"/>
    </row>
    <row r="98" spans="1:13" ht="21" customHeight="1">
      <c r="A98" s="100" t="s">
        <v>74</v>
      </c>
      <c r="B98" s="155"/>
      <c r="C98" s="14">
        <v>204842</v>
      </c>
      <c r="D98" s="14"/>
      <c r="E98" s="14"/>
      <c r="F98" s="14">
        <v>221421</v>
      </c>
      <c r="G98" s="175"/>
      <c r="H98" s="175"/>
      <c r="I98" s="171">
        <v>0</v>
      </c>
      <c r="J98" s="177"/>
      <c r="K98" s="177"/>
      <c r="L98" s="119">
        <v>0</v>
      </c>
      <c r="M98" s="15"/>
    </row>
    <row r="99" spans="1:13" ht="21" customHeight="1">
      <c r="A99" s="100" t="s">
        <v>75</v>
      </c>
      <c r="B99" s="155">
        <v>18</v>
      </c>
      <c r="C99" s="14">
        <v>81902</v>
      </c>
      <c r="D99" s="14"/>
      <c r="E99" s="14"/>
      <c r="F99" s="14">
        <v>84397</v>
      </c>
      <c r="G99" s="175"/>
      <c r="H99" s="175"/>
      <c r="I99" s="14">
        <v>53699</v>
      </c>
      <c r="J99" s="177"/>
      <c r="K99" s="177"/>
      <c r="L99" s="14">
        <v>53440</v>
      </c>
      <c r="M99" s="15"/>
    </row>
    <row r="100" spans="1:13" ht="21" customHeight="1">
      <c r="A100" s="100" t="s">
        <v>76</v>
      </c>
      <c r="B100" s="167"/>
      <c r="C100" s="134">
        <v>14429</v>
      </c>
      <c r="D100" s="14"/>
      <c r="E100" s="14"/>
      <c r="F100" s="134">
        <v>14165</v>
      </c>
      <c r="G100" s="14"/>
      <c r="H100" s="14"/>
      <c r="I100" s="134">
        <v>6320</v>
      </c>
      <c r="J100" s="14"/>
      <c r="K100" s="14"/>
      <c r="L100" s="134">
        <v>5494</v>
      </c>
      <c r="M100" s="15"/>
    </row>
    <row r="101" spans="1:13" ht="21" customHeight="1">
      <c r="A101" s="108" t="s">
        <v>77</v>
      </c>
      <c r="B101" s="167"/>
      <c r="C101" s="134">
        <f>SUM(C89:C100)</f>
        <v>4733289</v>
      </c>
      <c r="D101" s="14"/>
      <c r="E101" s="14"/>
      <c r="F101" s="134">
        <f>SUM(F89:F100)</f>
        <v>5324169</v>
      </c>
      <c r="G101" s="14"/>
      <c r="H101" s="14"/>
      <c r="I101" s="134">
        <f>SUM(I89:I100)</f>
        <v>1440607</v>
      </c>
      <c r="J101" s="14"/>
      <c r="K101" s="14"/>
      <c r="L101" s="134">
        <f>SUM(L89:L100)</f>
        <v>1758004</v>
      </c>
      <c r="M101" s="15"/>
    </row>
    <row r="102" spans="1:13" ht="21" customHeight="1">
      <c r="A102" s="100" t="s">
        <v>78</v>
      </c>
      <c r="B102" s="12"/>
      <c r="C102" s="129">
        <f>C101+C86</f>
        <v>8407158</v>
      </c>
      <c r="D102" s="14"/>
      <c r="E102" s="14"/>
      <c r="F102" s="129">
        <f>F101+F86</f>
        <v>8538989</v>
      </c>
      <c r="G102" s="14"/>
      <c r="H102" s="14"/>
      <c r="I102" s="129">
        <f>I101+I86</f>
        <v>3058261</v>
      </c>
      <c r="J102" s="14"/>
      <c r="K102" s="14"/>
      <c r="L102" s="129">
        <f>L101+L86</f>
        <v>3219122</v>
      </c>
      <c r="M102" s="15"/>
    </row>
    <row r="103" spans="1:13" ht="21" customHeight="1">
      <c r="A103" s="100"/>
      <c r="B103" s="12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5"/>
    </row>
    <row r="104" spans="1:13" ht="21" customHeight="1">
      <c r="A104" s="100"/>
      <c r="B104" s="12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5"/>
    </row>
    <row r="105" spans="1:13" ht="21" customHeight="1">
      <c r="A105" s="100"/>
      <c r="B105" s="12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5"/>
    </row>
    <row r="106" spans="1:13" ht="21" customHeight="1">
      <c r="A106" s="100"/>
      <c r="B106" s="12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5"/>
    </row>
    <row r="107" spans="1:13" ht="21" customHeight="1">
      <c r="A107" s="100"/>
      <c r="B107" s="12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5"/>
    </row>
    <row r="108" spans="1:13" ht="21" customHeight="1">
      <c r="A108" s="100"/>
      <c r="B108" s="12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5"/>
    </row>
    <row r="109" spans="1:13" ht="21" customHeight="1">
      <c r="A109" s="100"/>
      <c r="B109" s="12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5"/>
    </row>
    <row r="110" spans="1:13" ht="21" customHeight="1">
      <c r="A110" s="47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15"/>
    </row>
    <row r="111" spans="1:13" ht="21" customHeight="1"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15"/>
    </row>
    <row r="112" spans="1:13" ht="21" customHeight="1">
      <c r="A112" s="47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15"/>
    </row>
    <row r="113" spans="1:13" ht="21" customHeight="1">
      <c r="A113" s="47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15"/>
    </row>
    <row r="114" spans="1:13" ht="21" customHeight="1">
      <c r="A114" s="47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15"/>
    </row>
    <row r="115" spans="1:13" ht="26.1" customHeight="1">
      <c r="A115" s="291" t="s">
        <v>0</v>
      </c>
      <c r="B115" s="291"/>
      <c r="C115" s="291"/>
      <c r="D115" s="291"/>
      <c r="E115" s="291"/>
      <c r="F115" s="291"/>
      <c r="G115" s="291"/>
      <c r="H115" s="291"/>
      <c r="I115" s="291"/>
      <c r="J115" s="291"/>
      <c r="K115" s="291"/>
      <c r="L115" s="291"/>
      <c r="M115" s="15"/>
    </row>
    <row r="116" spans="1:13" ht="26.1" customHeight="1">
      <c r="A116" s="292" t="s">
        <v>39</v>
      </c>
      <c r="B116" s="291"/>
      <c r="C116" s="291"/>
      <c r="D116" s="291"/>
      <c r="E116" s="291"/>
      <c r="F116" s="291"/>
      <c r="G116" s="291"/>
      <c r="H116" s="291"/>
      <c r="I116" s="291"/>
      <c r="J116" s="291"/>
      <c r="K116" s="291"/>
      <c r="L116" s="291"/>
      <c r="M116" s="15"/>
    </row>
    <row r="117" spans="1:13" ht="26.1" customHeight="1">
      <c r="A117" s="292" t="s">
        <v>2</v>
      </c>
      <c r="B117" s="292"/>
      <c r="C117" s="292"/>
      <c r="D117" s="292"/>
      <c r="E117" s="292"/>
      <c r="F117" s="292"/>
      <c r="G117" s="292"/>
      <c r="H117" s="292"/>
      <c r="I117" s="292"/>
      <c r="J117" s="292"/>
      <c r="K117" s="292"/>
      <c r="L117" s="292"/>
      <c r="M117" s="15"/>
    </row>
    <row r="118" spans="1:13" ht="26.1" customHeight="1">
      <c r="A118" s="293" t="s">
        <v>3</v>
      </c>
      <c r="B118" s="289"/>
      <c r="C118" s="289"/>
      <c r="D118" s="289"/>
      <c r="E118" s="289"/>
      <c r="F118" s="289"/>
      <c r="G118" s="289"/>
      <c r="H118" s="289"/>
      <c r="I118" s="289"/>
      <c r="J118" s="289"/>
      <c r="K118" s="289"/>
      <c r="L118" s="289"/>
      <c r="M118" s="15"/>
    </row>
    <row r="119" spans="1:13" ht="9.1999999999999993" customHeight="1">
      <c r="A119" s="182"/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5"/>
    </row>
    <row r="120" spans="1:13" ht="21" customHeight="1">
      <c r="A120" s="160"/>
      <c r="B120" s="161" t="s">
        <v>4</v>
      </c>
      <c r="C120" s="290" t="s">
        <v>5</v>
      </c>
      <c r="D120" s="290"/>
      <c r="E120" s="290"/>
      <c r="F120" s="290"/>
      <c r="G120" s="162"/>
      <c r="H120" s="162"/>
      <c r="I120" s="290" t="s">
        <v>6</v>
      </c>
      <c r="J120" s="290"/>
      <c r="K120" s="290"/>
      <c r="L120" s="290"/>
      <c r="M120" s="15"/>
    </row>
    <row r="121" spans="1:13" ht="21" customHeight="1">
      <c r="A121" s="154"/>
      <c r="B121" s="12"/>
      <c r="C121" s="163" t="s">
        <v>7</v>
      </c>
      <c r="D121" s="164"/>
      <c r="E121" s="164"/>
      <c r="F121" s="163" t="s">
        <v>7</v>
      </c>
      <c r="G121" s="140"/>
      <c r="H121" s="140"/>
      <c r="I121" s="163" t="s">
        <v>7</v>
      </c>
      <c r="J121" s="164"/>
      <c r="K121" s="164"/>
      <c r="L121" s="163" t="s">
        <v>7</v>
      </c>
      <c r="M121" s="15"/>
    </row>
    <row r="122" spans="1:13" ht="21" customHeight="1">
      <c r="A122" s="154"/>
      <c r="B122" s="12"/>
      <c r="C122" s="163" t="s">
        <v>8</v>
      </c>
      <c r="D122" s="164"/>
      <c r="E122" s="164"/>
      <c r="F122" s="163" t="s">
        <v>9</v>
      </c>
      <c r="G122" s="140"/>
      <c r="H122" s="140"/>
      <c r="I122" s="163" t="s">
        <v>8</v>
      </c>
      <c r="J122" s="164"/>
      <c r="K122" s="164"/>
      <c r="L122" s="163" t="s">
        <v>9</v>
      </c>
      <c r="M122" s="15"/>
    </row>
    <row r="123" spans="1:13" ht="21" customHeight="1">
      <c r="A123" s="154"/>
      <c r="B123" s="12"/>
      <c r="C123" s="183">
        <v>2569</v>
      </c>
      <c r="D123" s="165"/>
      <c r="E123" s="165"/>
      <c r="F123" s="183">
        <v>2568</v>
      </c>
      <c r="G123" s="165"/>
      <c r="H123" s="165"/>
      <c r="I123" s="183">
        <v>2569</v>
      </c>
      <c r="J123" s="165"/>
      <c r="K123" s="165"/>
      <c r="L123" s="183">
        <v>2568</v>
      </c>
      <c r="M123" s="15"/>
    </row>
    <row r="124" spans="1:13" ht="21" customHeight="1">
      <c r="A124" s="154"/>
      <c r="B124" s="12"/>
      <c r="C124" s="163" t="s">
        <v>10</v>
      </c>
      <c r="D124" s="12"/>
      <c r="E124" s="12"/>
      <c r="F124" s="12"/>
      <c r="G124" s="12"/>
      <c r="H124" s="12"/>
      <c r="I124" s="163" t="s">
        <v>10</v>
      </c>
      <c r="J124" s="12"/>
      <c r="K124" s="12"/>
      <c r="L124" s="12"/>
      <c r="M124" s="15"/>
    </row>
    <row r="125" spans="1:13" ht="21" customHeight="1">
      <c r="A125" s="183" t="s">
        <v>79</v>
      </c>
      <c r="B125" s="12"/>
      <c r="C125" s="167"/>
      <c r="D125" s="167"/>
      <c r="E125" s="167"/>
      <c r="F125" s="167"/>
      <c r="G125" s="167"/>
      <c r="H125" s="167"/>
      <c r="I125" s="173"/>
      <c r="J125" s="167"/>
      <c r="K125" s="167"/>
      <c r="L125" s="167"/>
      <c r="M125" s="15"/>
    </row>
    <row r="126" spans="1:13" ht="21" customHeight="1">
      <c r="A126" s="13" t="s">
        <v>80</v>
      </c>
      <c r="B126" s="12"/>
      <c r="C126" s="184"/>
      <c r="D126" s="184"/>
      <c r="E126" s="184"/>
      <c r="F126" s="184"/>
      <c r="G126" s="184"/>
      <c r="H126" s="184"/>
      <c r="I126" s="173"/>
      <c r="J126" s="184"/>
      <c r="K126" s="184"/>
      <c r="L126" s="173"/>
      <c r="M126" s="15"/>
    </row>
    <row r="127" spans="1:13" ht="21" customHeight="1">
      <c r="A127" s="17" t="s">
        <v>81</v>
      </c>
      <c r="B127" s="167">
        <v>25</v>
      </c>
      <c r="C127" s="184"/>
      <c r="D127" s="184"/>
      <c r="E127" s="184"/>
      <c r="F127" s="184"/>
      <c r="G127" s="184"/>
      <c r="H127" s="184"/>
      <c r="I127" s="173"/>
      <c r="J127" s="184"/>
      <c r="K127" s="184"/>
      <c r="L127" s="173"/>
      <c r="M127" s="15"/>
    </row>
    <row r="128" spans="1:13" ht="21" customHeight="1">
      <c r="A128" s="100" t="s">
        <v>82</v>
      </c>
      <c r="B128" s="167"/>
      <c r="C128" s="184"/>
      <c r="D128" s="184"/>
      <c r="E128" s="184"/>
      <c r="F128" s="184"/>
      <c r="G128" s="184"/>
      <c r="H128" s="184"/>
      <c r="I128" s="173"/>
      <c r="J128" s="184"/>
      <c r="K128" s="184"/>
      <c r="L128" s="173"/>
      <c r="M128" s="15"/>
    </row>
    <row r="129" spans="1:13" ht="21" customHeight="1" thickBot="1">
      <c r="A129" s="108" t="s">
        <v>83</v>
      </c>
      <c r="B129" s="167"/>
      <c r="C129" s="185">
        <v>1386914</v>
      </c>
      <c r="D129" s="184"/>
      <c r="E129" s="184"/>
      <c r="F129" s="185">
        <v>1386914</v>
      </c>
      <c r="G129" s="184"/>
      <c r="H129" s="184"/>
      <c r="I129" s="185">
        <v>1386914</v>
      </c>
      <c r="J129" s="184"/>
      <c r="K129" s="184"/>
      <c r="L129" s="185">
        <v>1386914</v>
      </c>
      <c r="M129" s="15"/>
    </row>
    <row r="130" spans="1:13" ht="21" customHeight="1" thickTop="1">
      <c r="A130" s="100" t="s">
        <v>84</v>
      </c>
      <c r="B130" s="12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5"/>
    </row>
    <row r="131" spans="1:13" ht="21" customHeight="1">
      <c r="A131" s="108" t="s">
        <v>85</v>
      </c>
      <c r="B131" s="167"/>
      <c r="C131" s="14">
        <v>1066857</v>
      </c>
      <c r="D131" s="14"/>
      <c r="E131" s="14"/>
      <c r="F131" s="14">
        <v>1066857</v>
      </c>
      <c r="G131" s="14"/>
      <c r="H131" s="14"/>
      <c r="I131" s="14">
        <v>1066857</v>
      </c>
      <c r="J131" s="14"/>
      <c r="K131" s="14"/>
      <c r="L131" s="14">
        <v>1066857</v>
      </c>
      <c r="M131" s="15"/>
    </row>
    <row r="132" spans="1:13" ht="21" customHeight="1">
      <c r="A132" s="13" t="s">
        <v>86</v>
      </c>
      <c r="B132" s="167"/>
      <c r="C132" s="14">
        <v>98130</v>
      </c>
      <c r="D132" s="14"/>
      <c r="E132" s="14"/>
      <c r="F132" s="14">
        <v>98130</v>
      </c>
      <c r="G132" s="186"/>
      <c r="H132" s="186"/>
      <c r="I132" s="14">
        <v>98130</v>
      </c>
      <c r="J132" s="186"/>
      <c r="K132" s="186"/>
      <c r="L132" s="14">
        <v>98130</v>
      </c>
      <c r="M132" s="15"/>
    </row>
    <row r="133" spans="1:13" ht="21" customHeight="1">
      <c r="A133" s="13" t="s">
        <v>87</v>
      </c>
      <c r="B133" s="167"/>
      <c r="C133" s="14"/>
      <c r="D133" s="14"/>
      <c r="E133" s="14"/>
      <c r="F133" s="14"/>
      <c r="G133" s="175"/>
      <c r="H133" s="175"/>
      <c r="I133" s="14"/>
      <c r="J133" s="187"/>
      <c r="K133" s="187"/>
      <c r="L133" s="14"/>
      <c r="M133" s="15"/>
    </row>
    <row r="134" spans="1:13" ht="21" customHeight="1">
      <c r="A134" s="100" t="s">
        <v>88</v>
      </c>
      <c r="B134" s="12"/>
      <c r="C134" s="14"/>
      <c r="D134" s="14"/>
      <c r="E134" s="14"/>
      <c r="F134" s="14"/>
      <c r="G134" s="175"/>
      <c r="H134" s="175"/>
      <c r="I134" s="14"/>
      <c r="J134" s="177"/>
      <c r="K134" s="177"/>
      <c r="L134" s="14"/>
      <c r="M134" s="15"/>
    </row>
    <row r="135" spans="1:13" ht="21" customHeight="1">
      <c r="A135" s="100" t="s">
        <v>89</v>
      </c>
      <c r="B135" s="167"/>
      <c r="C135" s="14">
        <v>55444</v>
      </c>
      <c r="D135" s="14"/>
      <c r="E135" s="14"/>
      <c r="F135" s="14">
        <v>55444</v>
      </c>
      <c r="G135" s="175"/>
      <c r="H135" s="175"/>
      <c r="I135" s="14">
        <v>55444</v>
      </c>
      <c r="J135" s="177"/>
      <c r="K135" s="177"/>
      <c r="L135" s="14">
        <v>55444</v>
      </c>
      <c r="M135" s="15"/>
    </row>
    <row r="136" spans="1:13" ht="21" customHeight="1">
      <c r="A136" s="100" t="s">
        <v>90</v>
      </c>
      <c r="B136" s="12"/>
      <c r="C136" s="188">
        <v>-682408</v>
      </c>
      <c r="D136" s="14"/>
      <c r="E136" s="14"/>
      <c r="F136" s="189">
        <v>-535677</v>
      </c>
      <c r="G136" s="175"/>
      <c r="H136" s="175"/>
      <c r="I136" s="14">
        <v>-1560</v>
      </c>
      <c r="J136" s="177"/>
      <c r="K136" s="177"/>
      <c r="L136" s="14">
        <v>84092</v>
      </c>
      <c r="M136" s="15"/>
    </row>
    <row r="137" spans="1:13" ht="21" customHeight="1">
      <c r="A137" s="13" t="s">
        <v>91</v>
      </c>
      <c r="B137" s="12"/>
      <c r="C137" s="134">
        <v>403985</v>
      </c>
      <c r="D137" s="14"/>
      <c r="E137" s="14"/>
      <c r="F137" s="134">
        <v>396847</v>
      </c>
      <c r="G137" s="175"/>
      <c r="H137" s="175"/>
      <c r="I137" s="190">
        <v>-56628</v>
      </c>
      <c r="J137" s="177"/>
      <c r="K137" s="177"/>
      <c r="L137" s="134">
        <v>-59309</v>
      </c>
      <c r="M137" s="15"/>
    </row>
    <row r="138" spans="1:13" ht="21" customHeight="1">
      <c r="A138" s="191" t="s">
        <v>92</v>
      </c>
      <c r="B138" s="12"/>
      <c r="C138" s="14">
        <f>SUM(C131:C137)</f>
        <v>942008</v>
      </c>
      <c r="D138" s="14"/>
      <c r="E138" s="14"/>
      <c r="F138" s="14">
        <f>SUM(F131:F137)</f>
        <v>1081601</v>
      </c>
      <c r="G138" s="14"/>
      <c r="H138" s="14"/>
      <c r="I138" s="14">
        <f>SUM(I131:I137)</f>
        <v>1162243</v>
      </c>
      <c r="J138" s="14"/>
      <c r="K138" s="14"/>
      <c r="L138" s="14">
        <f>SUM(L131:L137)</f>
        <v>1245214</v>
      </c>
      <c r="M138" s="15"/>
    </row>
    <row r="139" spans="1:13" ht="21" customHeight="1">
      <c r="A139" s="13" t="s">
        <v>93</v>
      </c>
      <c r="B139" s="167"/>
      <c r="C139" s="134">
        <v>881548</v>
      </c>
      <c r="D139" s="14"/>
      <c r="E139" s="14"/>
      <c r="F139" s="134">
        <v>928921</v>
      </c>
      <c r="G139" s="192"/>
      <c r="H139" s="192"/>
      <c r="I139" s="193">
        <v>0</v>
      </c>
      <c r="J139" s="194"/>
      <c r="K139" s="194"/>
      <c r="L139" s="193">
        <v>0</v>
      </c>
      <c r="M139" s="15"/>
    </row>
    <row r="140" spans="1:13" ht="21" customHeight="1">
      <c r="A140" s="100" t="s">
        <v>94</v>
      </c>
      <c r="B140" s="12"/>
      <c r="C140" s="134">
        <f>C138+C139</f>
        <v>1823556</v>
      </c>
      <c r="D140" s="14"/>
      <c r="E140" s="14"/>
      <c r="F140" s="134">
        <f>F138+F139</f>
        <v>2010522</v>
      </c>
      <c r="G140" s="14"/>
      <c r="H140" s="14"/>
      <c r="I140" s="134">
        <f>I138+I139</f>
        <v>1162243</v>
      </c>
      <c r="J140" s="14"/>
      <c r="K140" s="14"/>
      <c r="L140" s="134">
        <f>L138+L139</f>
        <v>1245214</v>
      </c>
      <c r="M140" s="15"/>
    </row>
    <row r="141" spans="1:13" ht="21" customHeight="1" thickBot="1">
      <c r="A141" s="97" t="s">
        <v>95</v>
      </c>
      <c r="B141" s="12"/>
      <c r="C141" s="185">
        <f>C140+C102</f>
        <v>10230714</v>
      </c>
      <c r="D141" s="14"/>
      <c r="E141" s="14"/>
      <c r="F141" s="185">
        <f>F140+F102</f>
        <v>10549511</v>
      </c>
      <c r="G141" s="14"/>
      <c r="H141" s="14"/>
      <c r="I141" s="185">
        <f>I140+I102</f>
        <v>4220504</v>
      </c>
      <c r="J141" s="14"/>
      <c r="K141" s="14"/>
      <c r="L141" s="185">
        <f>L140+L102</f>
        <v>4464336</v>
      </c>
      <c r="M141" s="15"/>
    </row>
    <row r="142" spans="1:13" ht="21" customHeight="1" thickTop="1">
      <c r="A142" s="97"/>
      <c r="B142" s="12"/>
      <c r="C142" s="10"/>
      <c r="D142" s="14"/>
      <c r="E142" s="14"/>
      <c r="F142" s="10"/>
      <c r="G142" s="14"/>
      <c r="H142" s="14"/>
      <c r="I142" s="10"/>
      <c r="J142" s="14"/>
      <c r="K142" s="14"/>
      <c r="L142" s="10"/>
      <c r="M142" s="15"/>
    </row>
    <row r="143" spans="1:13" ht="21" customHeight="1">
      <c r="A143" s="154"/>
      <c r="B143" s="12"/>
      <c r="C143" s="195"/>
      <c r="D143" s="119"/>
      <c r="E143" s="119"/>
      <c r="F143" s="195"/>
      <c r="G143" s="119"/>
      <c r="H143" s="119"/>
      <c r="I143" s="195"/>
      <c r="J143" s="119"/>
      <c r="K143" s="119"/>
      <c r="L143" s="195"/>
      <c r="M143" s="15"/>
    </row>
    <row r="144" spans="1:13" ht="21" customHeight="1">
      <c r="C144" s="51"/>
      <c r="D144" s="49"/>
      <c r="E144" s="49"/>
      <c r="F144" s="51"/>
      <c r="G144" s="49"/>
      <c r="H144" s="49"/>
      <c r="I144" s="51"/>
      <c r="J144" s="49"/>
      <c r="K144" s="49"/>
      <c r="L144" s="51"/>
      <c r="M144" s="15"/>
    </row>
    <row r="145" spans="3:13" ht="21" customHeight="1"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15"/>
    </row>
    <row r="146" spans="3:13" ht="21" customHeight="1">
      <c r="C146" s="52"/>
      <c r="D146" s="52"/>
      <c r="E146" s="52"/>
      <c r="F146" s="52"/>
      <c r="G146" s="52"/>
      <c r="H146" s="52"/>
      <c r="I146" s="52"/>
      <c r="J146" s="53"/>
      <c r="K146" s="53"/>
      <c r="L146" s="52"/>
      <c r="M146" s="15"/>
    </row>
    <row r="147" spans="3:13" ht="21" customHeight="1">
      <c r="C147" s="52"/>
      <c r="D147" s="52"/>
      <c r="E147" s="52"/>
      <c r="F147" s="52"/>
      <c r="G147" s="52"/>
      <c r="H147" s="52"/>
      <c r="I147" s="52"/>
      <c r="J147" s="53"/>
      <c r="K147" s="53"/>
      <c r="L147" s="52"/>
      <c r="M147" s="15"/>
    </row>
    <row r="148" spans="3:13" ht="21" customHeight="1">
      <c r="C148" s="52"/>
      <c r="D148" s="52"/>
      <c r="E148" s="52"/>
      <c r="F148" s="52"/>
      <c r="G148" s="52"/>
      <c r="H148" s="52"/>
      <c r="I148" s="52"/>
      <c r="J148" s="53"/>
      <c r="K148" s="53"/>
      <c r="L148" s="52"/>
      <c r="M148" s="15"/>
    </row>
    <row r="149" spans="3:13" ht="21" customHeight="1">
      <c r="C149" s="52"/>
      <c r="D149" s="52"/>
      <c r="E149" s="52"/>
      <c r="F149" s="52"/>
      <c r="G149" s="52"/>
      <c r="H149" s="52"/>
      <c r="I149" s="52"/>
      <c r="J149" s="53"/>
      <c r="K149" s="53"/>
      <c r="L149" s="52"/>
      <c r="M149" s="15"/>
    </row>
    <row r="150" spans="3:13" ht="21" customHeight="1">
      <c r="C150" s="52"/>
      <c r="D150" s="52"/>
      <c r="E150" s="52"/>
      <c r="F150" s="52"/>
      <c r="G150" s="52"/>
      <c r="H150" s="52"/>
      <c r="I150" s="52"/>
      <c r="J150" s="53"/>
      <c r="K150" s="53"/>
      <c r="L150" s="52"/>
      <c r="M150" s="15"/>
    </row>
    <row r="151" spans="3:13" ht="21" customHeight="1">
      <c r="C151" s="52"/>
      <c r="D151" s="52"/>
      <c r="E151" s="52"/>
      <c r="F151" s="52"/>
      <c r="G151" s="52"/>
      <c r="H151" s="52"/>
      <c r="I151" s="52"/>
      <c r="J151" s="53"/>
      <c r="K151" s="53"/>
      <c r="L151" s="52"/>
      <c r="M151" s="15"/>
    </row>
    <row r="152" spans="3:13" ht="21" customHeight="1">
      <c r="C152" s="52"/>
      <c r="D152" s="52"/>
      <c r="E152" s="52"/>
      <c r="F152" s="52"/>
      <c r="G152" s="52"/>
      <c r="H152" s="52"/>
      <c r="I152" s="52"/>
      <c r="J152" s="53"/>
      <c r="K152" s="53"/>
      <c r="L152" s="52"/>
      <c r="M152" s="15"/>
    </row>
    <row r="153" spans="3:13" ht="21" customHeight="1">
      <c r="C153" s="52"/>
      <c r="D153" s="52"/>
      <c r="E153" s="52"/>
      <c r="F153" s="52"/>
      <c r="G153" s="52"/>
      <c r="H153" s="52"/>
      <c r="I153" s="52"/>
      <c r="J153" s="53"/>
      <c r="K153" s="53"/>
      <c r="L153" s="52"/>
      <c r="M153" s="15"/>
    </row>
    <row r="154" spans="3:13" ht="21" customHeight="1">
      <c r="C154" s="52"/>
      <c r="D154" s="52"/>
      <c r="E154" s="52"/>
      <c r="F154" s="52"/>
      <c r="G154" s="52"/>
      <c r="H154" s="52"/>
      <c r="I154" s="52"/>
      <c r="J154" s="53"/>
      <c r="K154" s="53"/>
      <c r="L154" s="52"/>
      <c r="M154" s="15"/>
    </row>
    <row r="155" spans="3:13" ht="21" customHeight="1">
      <c r="C155" s="52"/>
      <c r="D155" s="52"/>
      <c r="E155" s="52"/>
      <c r="F155" s="52"/>
      <c r="G155" s="52"/>
      <c r="H155" s="52"/>
      <c r="I155" s="52"/>
      <c r="J155" s="53"/>
      <c r="K155" s="53"/>
      <c r="L155" s="52"/>
      <c r="M155" s="15"/>
    </row>
    <row r="156" spans="3:13" ht="21" customHeight="1">
      <c r="C156" s="52"/>
      <c r="D156" s="52"/>
      <c r="E156" s="52"/>
      <c r="F156" s="52"/>
      <c r="G156" s="52"/>
      <c r="H156" s="52"/>
      <c r="I156" s="52"/>
      <c r="J156" s="53"/>
      <c r="K156" s="53"/>
      <c r="L156" s="52"/>
      <c r="M156" s="15"/>
    </row>
    <row r="157" spans="3:13" ht="21" customHeight="1">
      <c r="C157" s="52"/>
      <c r="D157" s="52"/>
      <c r="E157" s="52"/>
      <c r="F157" s="52"/>
      <c r="G157" s="52"/>
      <c r="H157" s="52"/>
      <c r="I157" s="52"/>
      <c r="J157" s="53"/>
      <c r="K157" s="53"/>
      <c r="L157" s="52"/>
      <c r="M157" s="15"/>
    </row>
    <row r="158" spans="3:13" ht="21" customHeight="1">
      <c r="C158" s="52"/>
      <c r="D158" s="52"/>
      <c r="E158" s="52"/>
      <c r="F158" s="52"/>
      <c r="G158" s="52"/>
      <c r="H158" s="52"/>
      <c r="I158" s="52"/>
      <c r="J158" s="53"/>
      <c r="K158" s="53"/>
      <c r="L158" s="52"/>
      <c r="M158" s="15"/>
    </row>
    <row r="159" spans="3:13" ht="21" customHeight="1">
      <c r="C159" s="52"/>
      <c r="D159" s="52"/>
      <c r="E159" s="52"/>
      <c r="F159" s="52"/>
      <c r="G159" s="52"/>
      <c r="H159" s="52"/>
      <c r="I159" s="52"/>
      <c r="J159" s="53"/>
      <c r="K159" s="53"/>
      <c r="L159" s="52"/>
      <c r="M159" s="15"/>
    </row>
    <row r="160" spans="3:13" ht="21" customHeight="1">
      <c r="C160" s="52"/>
      <c r="D160" s="52"/>
      <c r="E160" s="52"/>
      <c r="F160" s="52"/>
      <c r="G160" s="52"/>
      <c r="H160" s="52"/>
      <c r="I160" s="52"/>
      <c r="J160" s="53"/>
      <c r="K160" s="53"/>
      <c r="L160" s="52"/>
      <c r="M160" s="15"/>
    </row>
    <row r="161" spans="1:13" ht="21" customHeight="1">
      <c r="C161" s="52"/>
      <c r="D161" s="52"/>
      <c r="E161" s="52"/>
      <c r="F161" s="52"/>
      <c r="G161" s="52"/>
      <c r="H161" s="52"/>
      <c r="I161" s="52"/>
      <c r="J161" s="53"/>
      <c r="K161" s="53"/>
      <c r="L161" s="52"/>
      <c r="M161" s="15"/>
    </row>
    <row r="162" spans="1:13" ht="21" customHeight="1">
      <c r="C162" s="52"/>
      <c r="D162" s="52"/>
      <c r="E162" s="52"/>
      <c r="F162" s="52"/>
      <c r="G162" s="52"/>
      <c r="H162" s="52"/>
      <c r="I162" s="52"/>
      <c r="J162" s="53"/>
      <c r="K162" s="53"/>
      <c r="L162" s="52"/>
      <c r="M162" s="15"/>
    </row>
    <row r="163" spans="1:13" ht="21" customHeight="1">
      <c r="C163" s="52"/>
      <c r="D163" s="52"/>
      <c r="E163" s="52"/>
      <c r="F163" s="52"/>
      <c r="G163" s="52"/>
      <c r="H163" s="52"/>
      <c r="I163" s="52"/>
      <c r="J163" s="53"/>
      <c r="K163" s="53"/>
      <c r="L163" s="52"/>
      <c r="M163" s="15"/>
    </row>
    <row r="164" spans="1:13" ht="21" customHeight="1">
      <c r="C164" s="52"/>
      <c r="D164" s="52"/>
      <c r="E164" s="52"/>
      <c r="F164" s="52"/>
      <c r="G164" s="52"/>
      <c r="H164" s="52"/>
      <c r="I164" s="52"/>
      <c r="J164" s="53"/>
      <c r="K164" s="53"/>
      <c r="L164" s="52"/>
      <c r="M164" s="15"/>
    </row>
    <row r="165" spans="1:13" ht="21" customHeight="1">
      <c r="C165" s="52"/>
      <c r="D165" s="52"/>
      <c r="E165" s="52"/>
      <c r="F165" s="52"/>
      <c r="G165" s="52"/>
      <c r="H165" s="52"/>
      <c r="I165" s="52"/>
      <c r="J165" s="53"/>
      <c r="K165" s="53"/>
      <c r="L165" s="52"/>
      <c r="M165" s="15"/>
    </row>
    <row r="166" spans="1:13" ht="21" customHeight="1">
      <c r="A166" s="43" t="s">
        <v>38</v>
      </c>
      <c r="C166" s="52"/>
      <c r="D166" s="52"/>
      <c r="E166" s="52"/>
      <c r="F166" s="52"/>
      <c r="G166" s="52"/>
      <c r="H166" s="52"/>
      <c r="I166" s="52"/>
      <c r="J166" s="53"/>
      <c r="K166" s="53"/>
      <c r="L166" s="52"/>
      <c r="M166" s="15"/>
    </row>
    <row r="167" spans="1:13" ht="21" customHeight="1">
      <c r="C167" s="52"/>
      <c r="D167" s="52"/>
      <c r="E167" s="52"/>
      <c r="F167" s="52"/>
      <c r="G167" s="52"/>
      <c r="H167" s="52"/>
      <c r="I167" s="52"/>
      <c r="J167" s="53"/>
      <c r="K167" s="53"/>
      <c r="L167" s="52"/>
      <c r="M167" s="15"/>
    </row>
    <row r="168" spans="1:13" ht="21" customHeight="1">
      <c r="C168" s="52"/>
      <c r="D168" s="52"/>
      <c r="E168" s="52"/>
      <c r="F168" s="52"/>
      <c r="G168" s="52"/>
      <c r="H168" s="52"/>
      <c r="I168" s="52"/>
      <c r="J168" s="53"/>
      <c r="K168" s="53"/>
      <c r="L168" s="52"/>
      <c r="M168" s="15"/>
    </row>
    <row r="173" spans="1:13" ht="21" customHeight="1">
      <c r="A173" s="44"/>
    </row>
    <row r="175" spans="1:13" ht="21" customHeight="1">
      <c r="A175" s="44"/>
    </row>
  </sheetData>
  <mergeCells count="18">
    <mergeCell ref="C6:F6"/>
    <mergeCell ref="I6:L6"/>
    <mergeCell ref="A1:L1"/>
    <mergeCell ref="A2:L2"/>
    <mergeCell ref="A3:L3"/>
    <mergeCell ref="A4:L4"/>
    <mergeCell ref="C120:F120"/>
    <mergeCell ref="I120:L120"/>
    <mergeCell ref="A58:L58"/>
    <mergeCell ref="A59:L59"/>
    <mergeCell ref="A60:L60"/>
    <mergeCell ref="A61:L61"/>
    <mergeCell ref="C63:F63"/>
    <mergeCell ref="I63:L63"/>
    <mergeCell ref="A115:L115"/>
    <mergeCell ref="A116:L116"/>
    <mergeCell ref="A117:L117"/>
    <mergeCell ref="A118:L118"/>
  </mergeCells>
  <pageMargins left="0.8" right="0.3" top="1" bottom="0.5" header="0.6" footer="0.3"/>
  <pageSetup paperSize="9" scale="60" fitToWidth="0" orientation="portrait" r:id="rId1"/>
  <headerFooter alignWithMargins="0"/>
  <ignoredErrors>
    <ignoredError sqref="C10:L12 D9:E9 G9:H9" numberStoredAsText="1"/>
    <ignoredError sqref="F138 L1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S110"/>
  <sheetViews>
    <sheetView topLeftCell="A25" zoomScale="85" zoomScaleNormal="85" zoomScaleSheetLayoutView="70" workbookViewId="0">
      <selection activeCell="O13" sqref="O13"/>
    </sheetView>
  </sheetViews>
  <sheetFormatPr defaultColWidth="12.28515625" defaultRowHeight="21" customHeight="1"/>
  <cols>
    <col min="1" max="1" width="74.7109375" style="19" customWidth="1"/>
    <col min="2" max="2" width="10.28515625" style="19" customWidth="1"/>
    <col min="3" max="3" width="12.7109375" style="19" customWidth="1"/>
    <col min="4" max="4" width="1.7109375" style="19" customWidth="1"/>
    <col min="5" max="5" width="12.7109375" style="8" customWidth="1"/>
    <col min="6" max="6" width="1.7109375" style="19" customWidth="1"/>
    <col min="7" max="7" width="12.7109375" style="19" customWidth="1"/>
    <col min="8" max="8" width="1.7109375" style="19" customWidth="1"/>
    <col min="9" max="9" width="12.7109375" style="8" customWidth="1"/>
    <col min="10" max="10" width="1" style="19" customWidth="1"/>
    <col min="11" max="11" width="12.28515625" style="19"/>
    <col min="12" max="12" width="2.28515625" style="19" customWidth="1"/>
    <col min="13" max="13" width="12.28515625" style="19"/>
    <col min="14" max="14" width="2" style="19" customWidth="1"/>
    <col min="15" max="15" width="12.28515625" style="19"/>
    <col min="16" max="16" width="2.140625" style="19" customWidth="1"/>
    <col min="17" max="17" width="12.28515625" style="19"/>
    <col min="18" max="18" width="1.85546875" style="19" customWidth="1"/>
    <col min="19" max="16384" width="12.28515625" style="19"/>
  </cols>
  <sheetData>
    <row r="1" spans="1:19" s="32" customFormat="1" ht="26.1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</row>
    <row r="2" spans="1:19" s="32" customFormat="1" ht="26.1" customHeight="1">
      <c r="A2" s="294" t="s">
        <v>96</v>
      </c>
      <c r="B2" s="294"/>
      <c r="C2" s="294"/>
      <c r="D2" s="294"/>
      <c r="E2" s="294"/>
      <c r="F2" s="294"/>
      <c r="G2" s="294"/>
      <c r="H2" s="294"/>
      <c r="I2" s="294"/>
      <c r="M2" s="127"/>
      <c r="N2" s="127"/>
      <c r="O2" s="127"/>
      <c r="P2" s="127"/>
      <c r="Q2" s="127"/>
      <c r="R2" s="127"/>
      <c r="S2" s="127"/>
    </row>
    <row r="3" spans="1:19" s="32" customFormat="1" ht="26.1" customHeight="1">
      <c r="A3" s="294" t="s">
        <v>97</v>
      </c>
      <c r="B3" s="294"/>
      <c r="C3" s="294"/>
      <c r="D3" s="294"/>
      <c r="E3" s="294"/>
      <c r="F3" s="294"/>
      <c r="G3" s="294"/>
      <c r="H3" s="294"/>
      <c r="I3" s="294"/>
      <c r="M3" s="127"/>
      <c r="N3" s="127"/>
      <c r="O3" s="127"/>
      <c r="P3" s="127"/>
      <c r="Q3" s="127"/>
      <c r="R3" s="127"/>
      <c r="S3" s="127"/>
    </row>
    <row r="4" spans="1:19" s="32" customFormat="1" ht="26.1" customHeight="1">
      <c r="A4" s="294" t="s">
        <v>10</v>
      </c>
      <c r="B4" s="294"/>
      <c r="C4" s="294"/>
      <c r="D4" s="294"/>
      <c r="E4" s="294"/>
      <c r="F4" s="294"/>
      <c r="G4" s="294"/>
      <c r="H4" s="294"/>
      <c r="I4" s="294"/>
      <c r="M4" s="127"/>
      <c r="N4" s="127"/>
      <c r="O4" s="127"/>
      <c r="P4" s="127"/>
      <c r="Q4" s="127"/>
      <c r="R4" s="127"/>
      <c r="S4" s="127"/>
    </row>
    <row r="5" spans="1:19" s="121" customFormat="1" ht="26.1" customHeight="1">
      <c r="A5" s="289" t="s">
        <v>3</v>
      </c>
      <c r="B5" s="289"/>
      <c r="C5" s="289"/>
      <c r="D5" s="289"/>
      <c r="E5" s="289"/>
      <c r="F5" s="289"/>
      <c r="G5" s="289"/>
      <c r="H5" s="289"/>
      <c r="I5" s="289"/>
      <c r="M5" s="127"/>
      <c r="N5" s="127"/>
      <c r="O5" s="127"/>
      <c r="P5" s="127"/>
      <c r="Q5" s="127"/>
      <c r="R5" s="127"/>
      <c r="S5" s="127"/>
    </row>
    <row r="6" spans="1:19" s="121" customFormat="1" ht="9.1999999999999993" customHeight="1">
      <c r="A6" s="122"/>
      <c r="B6" s="122"/>
      <c r="C6" s="122"/>
      <c r="D6" s="122"/>
      <c r="E6" s="122"/>
      <c r="F6" s="122"/>
      <c r="G6" s="122"/>
      <c r="H6" s="122"/>
      <c r="I6" s="122"/>
    </row>
    <row r="7" spans="1:19" s="121" customFormat="1" ht="21" customHeight="1">
      <c r="A7" s="96"/>
      <c r="B7" s="123" t="s">
        <v>4</v>
      </c>
      <c r="C7" s="286" t="s">
        <v>5</v>
      </c>
      <c r="D7" s="286"/>
      <c r="E7" s="286"/>
      <c r="F7" s="96"/>
      <c r="G7" s="286" t="s">
        <v>6</v>
      </c>
      <c r="H7" s="286"/>
      <c r="I7" s="286"/>
      <c r="K7" s="123"/>
      <c r="L7" s="123"/>
    </row>
    <row r="8" spans="1:19" s="121" customFormat="1" ht="21" customHeight="1">
      <c r="B8" s="123"/>
      <c r="C8" s="95">
        <v>2569</v>
      </c>
      <c r="D8" s="97"/>
      <c r="E8" s="95">
        <v>2568</v>
      </c>
      <c r="F8" s="97"/>
      <c r="G8" s="95">
        <v>2569</v>
      </c>
      <c r="H8" s="97"/>
      <c r="I8" s="95">
        <v>2568</v>
      </c>
      <c r="K8" s="123"/>
      <c r="L8" s="123"/>
    </row>
    <row r="9" spans="1:19" s="20" customFormat="1" ht="21" customHeight="1">
      <c r="A9" s="15" t="s">
        <v>98</v>
      </c>
      <c r="B9" s="124">
        <v>23</v>
      </c>
      <c r="E9" s="1"/>
      <c r="I9" s="1"/>
      <c r="K9" s="123"/>
      <c r="L9" s="123"/>
    </row>
    <row r="10" spans="1:19" s="20" customFormat="1" ht="21" customHeight="1">
      <c r="A10" s="125" t="s">
        <v>99</v>
      </c>
      <c r="B10" s="124"/>
      <c r="C10" s="14">
        <v>145445</v>
      </c>
      <c r="D10" s="14"/>
      <c r="E10" s="126">
        <v>119562</v>
      </c>
      <c r="F10" s="126"/>
      <c r="G10" s="126">
        <v>80950</v>
      </c>
      <c r="H10" s="126"/>
      <c r="I10" s="126">
        <v>34831</v>
      </c>
      <c r="K10" s="123"/>
      <c r="L10" s="123"/>
      <c r="M10" s="127"/>
      <c r="N10" s="283"/>
      <c r="O10" s="127"/>
      <c r="P10" s="283"/>
      <c r="Q10" s="127"/>
      <c r="R10" s="283"/>
      <c r="S10" s="127"/>
    </row>
    <row r="11" spans="1:19" s="20" customFormat="1" ht="21" customHeight="1">
      <c r="A11" s="125" t="s">
        <v>100</v>
      </c>
      <c r="B11" s="124"/>
      <c r="C11" s="14">
        <v>15812</v>
      </c>
      <c r="D11" s="14"/>
      <c r="E11" s="126">
        <v>17344</v>
      </c>
      <c r="F11" s="126"/>
      <c r="G11" s="126">
        <v>14991</v>
      </c>
      <c r="H11" s="126"/>
      <c r="I11" s="126">
        <v>16633</v>
      </c>
      <c r="K11" s="123"/>
      <c r="L11" s="123"/>
      <c r="M11" s="127"/>
      <c r="N11" s="283"/>
      <c r="O11" s="127"/>
      <c r="P11" s="283"/>
      <c r="Q11" s="127"/>
      <c r="R11" s="283"/>
      <c r="S11" s="127"/>
    </row>
    <row r="12" spans="1:19" s="20" customFormat="1" ht="21" customHeight="1">
      <c r="A12" s="125" t="s">
        <v>101</v>
      </c>
      <c r="B12" s="124"/>
      <c r="C12" s="14">
        <v>130982</v>
      </c>
      <c r="D12" s="14"/>
      <c r="E12" s="126">
        <v>138184</v>
      </c>
      <c r="F12" s="126"/>
      <c r="G12" s="257" t="s">
        <v>102</v>
      </c>
      <c r="H12" s="126"/>
      <c r="I12" s="258" t="s">
        <v>102</v>
      </c>
      <c r="K12" s="123"/>
      <c r="L12" s="123"/>
      <c r="M12" s="127"/>
      <c r="N12" s="283"/>
      <c r="O12" s="127"/>
      <c r="P12" s="283"/>
      <c r="Q12" s="127"/>
      <c r="R12" s="283"/>
      <c r="S12" s="127"/>
    </row>
    <row r="13" spans="1:19" s="20" customFormat="1" ht="21" customHeight="1">
      <c r="A13" s="125" t="s">
        <v>103</v>
      </c>
      <c r="B13" s="124"/>
      <c r="C13" s="14">
        <v>17402</v>
      </c>
      <c r="D13" s="14"/>
      <c r="E13" s="126">
        <v>15148</v>
      </c>
      <c r="F13" s="126"/>
      <c r="G13" s="257" t="s">
        <v>102</v>
      </c>
      <c r="H13" s="126"/>
      <c r="I13" s="258" t="s">
        <v>102</v>
      </c>
      <c r="K13" s="123"/>
      <c r="L13" s="123"/>
      <c r="M13" s="127"/>
      <c r="N13" s="283"/>
      <c r="O13" s="127"/>
      <c r="P13" s="283"/>
      <c r="Q13" s="127"/>
      <c r="R13" s="283"/>
      <c r="S13" s="127"/>
    </row>
    <row r="14" spans="1:19" s="20" customFormat="1" ht="21" customHeight="1">
      <c r="A14" s="125" t="s">
        <v>104</v>
      </c>
      <c r="B14" s="124"/>
      <c r="C14" s="14">
        <v>9492</v>
      </c>
      <c r="D14" s="14"/>
      <c r="E14" s="126">
        <v>8899</v>
      </c>
      <c r="F14" s="126"/>
      <c r="G14" s="126">
        <v>8181</v>
      </c>
      <c r="H14" s="126"/>
      <c r="I14" s="126">
        <v>11141</v>
      </c>
      <c r="K14" s="123"/>
      <c r="L14" s="123"/>
      <c r="M14" s="127"/>
      <c r="N14" s="283"/>
      <c r="O14" s="127"/>
      <c r="P14" s="283"/>
      <c r="Q14" s="127"/>
      <c r="R14" s="283"/>
      <c r="S14" s="127"/>
    </row>
    <row r="15" spans="1:19" s="20" customFormat="1" ht="21" customHeight="1">
      <c r="A15" s="125" t="s">
        <v>105</v>
      </c>
      <c r="B15" s="124">
        <v>19</v>
      </c>
      <c r="C15" s="14">
        <v>25031</v>
      </c>
      <c r="D15" s="14"/>
      <c r="E15" s="126">
        <v>88105</v>
      </c>
      <c r="F15" s="126"/>
      <c r="G15" s="126">
        <v>6800</v>
      </c>
      <c r="H15" s="126"/>
      <c r="I15" s="126">
        <v>75806</v>
      </c>
      <c r="K15" s="123"/>
      <c r="L15" s="123"/>
      <c r="M15" s="127"/>
      <c r="N15" s="283"/>
      <c r="O15" s="127"/>
      <c r="P15" s="283"/>
      <c r="Q15" s="127"/>
      <c r="R15" s="283"/>
      <c r="S15" s="127"/>
    </row>
    <row r="16" spans="1:19" s="20" customFormat="1" ht="21" customHeight="1">
      <c r="A16" s="128" t="s">
        <v>106</v>
      </c>
      <c r="C16" s="129">
        <f>SUM(C10:C15)</f>
        <v>344164</v>
      </c>
      <c r="D16" s="14"/>
      <c r="E16" s="129">
        <f>SUM(E10:E15)</f>
        <v>387242</v>
      </c>
      <c r="F16" s="14"/>
      <c r="G16" s="129">
        <f>SUM(G10:G15)</f>
        <v>110922</v>
      </c>
      <c r="H16" s="14"/>
      <c r="I16" s="129">
        <f>SUM(I10:I15)</f>
        <v>138411</v>
      </c>
      <c r="K16" s="123"/>
      <c r="L16" s="123"/>
      <c r="M16" s="283"/>
      <c r="N16" s="283"/>
      <c r="O16" s="283"/>
      <c r="P16" s="283"/>
      <c r="Q16" s="283"/>
      <c r="R16" s="283"/>
      <c r="S16" s="283"/>
    </row>
    <row r="17" spans="1:19" s="20" customFormat="1" ht="21" customHeight="1">
      <c r="A17" s="130"/>
      <c r="C17" s="131"/>
      <c r="D17" s="14"/>
      <c r="E17" s="131"/>
      <c r="F17" s="14"/>
      <c r="G17" s="131"/>
      <c r="H17" s="14"/>
      <c r="I17" s="131"/>
      <c r="K17" s="123"/>
      <c r="L17" s="123"/>
      <c r="M17" s="283"/>
      <c r="N17" s="283"/>
      <c r="O17" s="283"/>
      <c r="P17" s="283"/>
      <c r="Q17" s="283"/>
      <c r="R17" s="283"/>
      <c r="S17" s="283"/>
    </row>
    <row r="18" spans="1:19" s="20" customFormat="1" ht="21" customHeight="1">
      <c r="A18" s="15" t="s">
        <v>107</v>
      </c>
      <c r="C18" s="132"/>
      <c r="D18" s="14"/>
      <c r="E18" s="132"/>
      <c r="F18" s="132"/>
      <c r="G18" s="132"/>
      <c r="H18" s="132"/>
      <c r="I18" s="132"/>
      <c r="K18" s="123"/>
      <c r="L18" s="123"/>
      <c r="M18" s="283"/>
      <c r="N18" s="283"/>
      <c r="O18" s="283"/>
      <c r="P18" s="283"/>
      <c r="Q18" s="283"/>
      <c r="R18" s="283"/>
      <c r="S18" s="283"/>
    </row>
    <row r="19" spans="1:19" s="20" customFormat="1" ht="21" customHeight="1">
      <c r="A19" s="125" t="s">
        <v>108</v>
      </c>
      <c r="B19" s="124"/>
      <c r="C19" s="14">
        <v>108378</v>
      </c>
      <c r="D19" s="14"/>
      <c r="E19" s="126">
        <v>83044</v>
      </c>
      <c r="F19" s="126"/>
      <c r="G19" s="126">
        <v>60797</v>
      </c>
      <c r="H19" s="126"/>
      <c r="I19" s="126">
        <v>21733</v>
      </c>
      <c r="K19" s="123"/>
      <c r="L19" s="123"/>
      <c r="M19" s="127"/>
      <c r="N19" s="284"/>
      <c r="O19" s="127"/>
      <c r="P19" s="284"/>
      <c r="Q19" s="127"/>
      <c r="R19" s="284"/>
      <c r="S19" s="127"/>
    </row>
    <row r="20" spans="1:19" s="20" customFormat="1" ht="21" customHeight="1">
      <c r="A20" s="125" t="s">
        <v>109</v>
      </c>
      <c r="B20" s="124"/>
      <c r="C20" s="14">
        <v>8895</v>
      </c>
      <c r="D20" s="14"/>
      <c r="E20" s="126">
        <v>10087</v>
      </c>
      <c r="F20" s="126"/>
      <c r="G20" s="126">
        <v>8895</v>
      </c>
      <c r="H20" s="126"/>
      <c r="I20" s="126">
        <v>10088</v>
      </c>
      <c r="K20" s="123"/>
      <c r="L20" s="123"/>
      <c r="M20" s="127"/>
      <c r="N20" s="284"/>
      <c r="O20" s="127"/>
      <c r="P20" s="284"/>
      <c r="Q20" s="127"/>
      <c r="R20" s="284"/>
      <c r="S20" s="127"/>
    </row>
    <row r="21" spans="1:19" s="20" customFormat="1" ht="21" customHeight="1">
      <c r="A21" s="125" t="s">
        <v>110</v>
      </c>
      <c r="B21" s="124"/>
      <c r="C21" s="14">
        <v>155592</v>
      </c>
      <c r="D21" s="14"/>
      <c r="E21" s="126">
        <v>155641</v>
      </c>
      <c r="F21" s="126"/>
      <c r="G21" s="258" t="s">
        <v>102</v>
      </c>
      <c r="H21" s="126"/>
      <c r="I21" s="258" t="s">
        <v>102</v>
      </c>
      <c r="J21" s="133"/>
      <c r="K21" s="123"/>
      <c r="L21" s="123"/>
      <c r="M21" s="127"/>
      <c r="N21" s="284"/>
      <c r="O21" s="127"/>
      <c r="P21" s="284"/>
      <c r="Q21" s="127"/>
      <c r="R21" s="284"/>
      <c r="S21" s="127"/>
    </row>
    <row r="22" spans="1:19" s="20" customFormat="1" ht="21" customHeight="1">
      <c r="A22" s="125" t="s">
        <v>111</v>
      </c>
      <c r="B22" s="124"/>
      <c r="C22" s="14">
        <v>16365</v>
      </c>
      <c r="D22" s="14"/>
      <c r="E22" s="126">
        <v>14339</v>
      </c>
      <c r="F22" s="126"/>
      <c r="G22" s="258" t="s">
        <v>102</v>
      </c>
      <c r="H22" s="126"/>
      <c r="I22" s="258" t="s">
        <v>102</v>
      </c>
      <c r="J22" s="133"/>
      <c r="K22" s="123"/>
      <c r="L22" s="123"/>
      <c r="M22" s="127"/>
      <c r="N22" s="284"/>
      <c r="O22" s="127"/>
      <c r="P22" s="283"/>
      <c r="Q22" s="127"/>
      <c r="R22" s="283"/>
      <c r="S22" s="127"/>
    </row>
    <row r="23" spans="1:19" s="20" customFormat="1" ht="21" customHeight="1">
      <c r="A23" s="125" t="s">
        <v>112</v>
      </c>
      <c r="B23" s="124"/>
      <c r="C23" s="14">
        <v>24267</v>
      </c>
      <c r="D23" s="14"/>
      <c r="E23" s="126">
        <v>23373</v>
      </c>
      <c r="F23" s="126"/>
      <c r="G23" s="126">
        <v>8869</v>
      </c>
      <c r="H23" s="126"/>
      <c r="I23" s="126">
        <v>3094</v>
      </c>
      <c r="K23" s="123"/>
      <c r="L23" s="123"/>
      <c r="M23" s="127"/>
      <c r="N23" s="283"/>
      <c r="O23" s="127"/>
      <c r="P23" s="283"/>
      <c r="Q23" s="127"/>
      <c r="R23" s="283"/>
      <c r="S23" s="127"/>
    </row>
    <row r="24" spans="1:19" s="20" customFormat="1" ht="21" customHeight="1">
      <c r="A24" s="125" t="s">
        <v>113</v>
      </c>
      <c r="B24" s="124"/>
      <c r="C24" s="14">
        <v>106811</v>
      </c>
      <c r="D24" s="14"/>
      <c r="E24" s="126">
        <v>125575</v>
      </c>
      <c r="F24" s="126"/>
      <c r="G24" s="126">
        <v>32357</v>
      </c>
      <c r="H24" s="126"/>
      <c r="I24" s="126">
        <v>51844</v>
      </c>
      <c r="K24" s="123"/>
      <c r="L24" s="123"/>
      <c r="M24" s="127"/>
      <c r="N24" s="283"/>
      <c r="O24" s="127"/>
      <c r="P24" s="283"/>
      <c r="Q24" s="127"/>
      <c r="R24" s="283"/>
      <c r="S24" s="127"/>
    </row>
    <row r="25" spans="1:19" s="20" customFormat="1" ht="21" customHeight="1">
      <c r="A25" s="125" t="s">
        <v>114</v>
      </c>
      <c r="B25" s="124"/>
      <c r="C25" s="134">
        <v>300</v>
      </c>
      <c r="D25" s="14"/>
      <c r="E25" s="135">
        <v>9600</v>
      </c>
      <c r="F25" s="126"/>
      <c r="G25" s="135">
        <v>300</v>
      </c>
      <c r="H25" s="126"/>
      <c r="I25" s="135">
        <v>9600</v>
      </c>
      <c r="K25" s="123"/>
      <c r="L25" s="123"/>
      <c r="M25" s="127"/>
      <c r="N25" s="283"/>
      <c r="O25" s="127"/>
      <c r="P25" s="283"/>
      <c r="Q25" s="127"/>
      <c r="R25" s="283"/>
      <c r="S25" s="127"/>
    </row>
    <row r="26" spans="1:19" s="20" customFormat="1" ht="21" customHeight="1">
      <c r="A26" s="128" t="s">
        <v>115</v>
      </c>
      <c r="C26" s="134">
        <f>SUM(C19:C25)</f>
        <v>420608</v>
      </c>
      <c r="D26" s="14"/>
      <c r="E26" s="134">
        <f>SUM(E19:E25)</f>
        <v>421659</v>
      </c>
      <c r="F26" s="14"/>
      <c r="G26" s="134">
        <f>SUM(G19:G25)</f>
        <v>111218</v>
      </c>
      <c r="H26" s="14"/>
      <c r="I26" s="134">
        <f>SUM(I19:I25)</f>
        <v>96359</v>
      </c>
      <c r="K26" s="123"/>
      <c r="L26" s="123"/>
    </row>
    <row r="27" spans="1:19" s="20" customFormat="1" ht="21" customHeight="1">
      <c r="A27" s="130"/>
      <c r="C27" s="131"/>
      <c r="D27" s="14"/>
      <c r="E27" s="14"/>
      <c r="F27" s="14"/>
      <c r="G27" s="14"/>
      <c r="H27" s="14"/>
      <c r="I27" s="14"/>
      <c r="K27" s="123"/>
      <c r="L27" s="123"/>
    </row>
    <row r="28" spans="1:19" s="20" customFormat="1" ht="21" customHeight="1">
      <c r="A28" s="136" t="s">
        <v>116</v>
      </c>
      <c r="C28" s="18">
        <f>C16-C26</f>
        <v>-76444</v>
      </c>
      <c r="D28" s="14"/>
      <c r="E28" s="18">
        <f>E16-E26</f>
        <v>-34417</v>
      </c>
      <c r="F28" s="14"/>
      <c r="G28" s="18">
        <f>G16-G26</f>
        <v>-296</v>
      </c>
      <c r="I28" s="18">
        <f>I16-I26</f>
        <v>42052</v>
      </c>
      <c r="K28" s="123"/>
      <c r="L28" s="123"/>
    </row>
    <row r="29" spans="1:19" s="20" customFormat="1" ht="21" customHeight="1">
      <c r="A29" s="125" t="s">
        <v>117</v>
      </c>
      <c r="C29" s="14">
        <v>814</v>
      </c>
      <c r="D29" s="14"/>
      <c r="E29" s="126">
        <v>556</v>
      </c>
      <c r="F29" s="126"/>
      <c r="G29" s="126">
        <v>5677</v>
      </c>
      <c r="H29" s="126"/>
      <c r="I29" s="126">
        <v>10703</v>
      </c>
      <c r="K29" s="123"/>
      <c r="L29" s="123"/>
    </row>
    <row r="30" spans="1:19" s="20" customFormat="1" ht="21" customHeight="1">
      <c r="A30" s="125" t="s">
        <v>118</v>
      </c>
      <c r="C30" s="101">
        <v>-115333</v>
      </c>
      <c r="D30" s="14"/>
      <c r="E30" s="126">
        <v>-104492</v>
      </c>
      <c r="F30" s="126"/>
      <c r="G30" s="126">
        <v>-53616</v>
      </c>
      <c r="H30" s="126"/>
      <c r="I30" s="126">
        <v>-50627</v>
      </c>
      <c r="K30" s="123"/>
      <c r="L30" s="123"/>
    </row>
    <row r="31" spans="1:19" s="20" customFormat="1" ht="21" customHeight="1">
      <c r="A31" s="125" t="s">
        <v>119</v>
      </c>
      <c r="C31" s="18">
        <v>582</v>
      </c>
      <c r="D31" s="14"/>
      <c r="E31" s="137">
        <v>355</v>
      </c>
      <c r="F31" s="126"/>
      <c r="G31" s="137">
        <v>2</v>
      </c>
      <c r="H31" s="126"/>
      <c r="I31" s="137">
        <v>-14</v>
      </c>
      <c r="K31" s="123"/>
      <c r="L31" s="123"/>
    </row>
    <row r="32" spans="1:19" s="20" customFormat="1" ht="21" customHeight="1">
      <c r="A32" s="125" t="s">
        <v>120</v>
      </c>
      <c r="B32" s="138">
        <v>10.199999999999999</v>
      </c>
      <c r="C32" s="18">
        <v>-2385</v>
      </c>
      <c r="D32" s="14"/>
      <c r="E32" s="135">
        <v>-2291</v>
      </c>
      <c r="F32" s="126"/>
      <c r="G32" s="259" t="s">
        <v>102</v>
      </c>
      <c r="H32" s="126"/>
      <c r="I32" s="259" t="s">
        <v>102</v>
      </c>
      <c r="J32" s="40"/>
      <c r="K32" s="123"/>
      <c r="L32" s="123"/>
    </row>
    <row r="33" spans="1:12" s="20" customFormat="1" ht="21" customHeight="1">
      <c r="A33" s="15" t="s">
        <v>121</v>
      </c>
      <c r="B33" s="124"/>
      <c r="C33" s="139">
        <f>SUM(C28:C32)</f>
        <v>-192766</v>
      </c>
      <c r="D33" s="14"/>
      <c r="E33" s="139">
        <f>SUM(E28:E32)</f>
        <v>-140289</v>
      </c>
      <c r="F33" s="14"/>
      <c r="G33" s="139">
        <f>SUM(G28:G32)</f>
        <v>-48233</v>
      </c>
      <c r="H33" s="14"/>
      <c r="I33" s="139">
        <f>SUM(I28:I32)</f>
        <v>2114</v>
      </c>
      <c r="K33" s="123"/>
      <c r="L33" s="123"/>
    </row>
    <row r="34" spans="1:12" s="20" customFormat="1" ht="21" customHeight="1">
      <c r="A34" s="15" t="s">
        <v>122</v>
      </c>
      <c r="B34" s="124">
        <v>20</v>
      </c>
      <c r="C34" s="18">
        <v>-15174</v>
      </c>
      <c r="D34" s="14"/>
      <c r="E34" s="126">
        <v>-31054</v>
      </c>
      <c r="F34" s="126"/>
      <c r="G34" s="126">
        <v>-202</v>
      </c>
      <c r="H34" s="126"/>
      <c r="I34" s="126">
        <v>-18350</v>
      </c>
      <c r="K34" s="123"/>
      <c r="L34" s="123"/>
    </row>
    <row r="35" spans="1:12" s="121" customFormat="1" ht="21" customHeight="1" thickBot="1">
      <c r="A35" s="140" t="s">
        <v>123</v>
      </c>
      <c r="B35" s="123"/>
      <c r="C35" s="141">
        <f>C33-C34</f>
        <v>-177592</v>
      </c>
      <c r="D35" s="14"/>
      <c r="E35" s="141">
        <f>E33-E34</f>
        <v>-109235</v>
      </c>
      <c r="F35" s="14"/>
      <c r="G35" s="141">
        <f>G33-G34</f>
        <v>-48031</v>
      </c>
      <c r="H35" s="14"/>
      <c r="I35" s="141">
        <f>I33-I34</f>
        <v>20464</v>
      </c>
      <c r="K35" s="123"/>
      <c r="L35" s="123"/>
    </row>
    <row r="36" spans="1:12" s="20" customFormat="1" ht="21" customHeight="1" thickTop="1">
      <c r="B36" s="124"/>
      <c r="C36" s="14"/>
      <c r="D36" s="14"/>
      <c r="E36" s="14"/>
      <c r="F36" s="14"/>
      <c r="G36" s="14"/>
      <c r="H36" s="14"/>
      <c r="I36" s="14"/>
      <c r="K36" s="123"/>
      <c r="L36" s="123"/>
    </row>
    <row r="37" spans="1:12" s="20" customFormat="1" ht="21" customHeight="1">
      <c r="A37" s="140" t="s">
        <v>124</v>
      </c>
      <c r="B37" s="124"/>
      <c r="C37" s="14"/>
      <c r="D37" s="14"/>
      <c r="E37" s="14"/>
      <c r="F37" s="14"/>
      <c r="G37" s="14"/>
      <c r="H37" s="14"/>
      <c r="I37" s="14"/>
      <c r="K37" s="123"/>
      <c r="L37" s="123"/>
    </row>
    <row r="38" spans="1:12" s="20" customFormat="1" ht="21" customHeight="1">
      <c r="A38" s="142" t="s">
        <v>125</v>
      </c>
      <c r="B38" s="124"/>
      <c r="C38" s="14"/>
      <c r="D38" s="14"/>
      <c r="E38" s="14"/>
      <c r="F38" s="14"/>
      <c r="G38" s="14"/>
      <c r="H38" s="14"/>
      <c r="I38" s="14"/>
      <c r="K38" s="123"/>
      <c r="L38" s="123"/>
    </row>
    <row r="39" spans="1:12" s="20" customFormat="1" ht="21" customHeight="1">
      <c r="A39" s="143" t="s">
        <v>126</v>
      </c>
      <c r="B39" s="124"/>
      <c r="C39" s="18">
        <v>-8034</v>
      </c>
      <c r="D39" s="14"/>
      <c r="E39" s="135">
        <v>-43899</v>
      </c>
      <c r="F39" s="137"/>
      <c r="G39" s="135">
        <v>-5859</v>
      </c>
      <c r="H39" s="137"/>
      <c r="I39" s="135">
        <v>-17792</v>
      </c>
      <c r="K39" s="123"/>
      <c r="L39" s="123"/>
    </row>
    <row r="40" spans="1:12" s="20" customFormat="1" ht="21" customHeight="1">
      <c r="A40" s="144" t="s">
        <v>127</v>
      </c>
      <c r="B40" s="33"/>
      <c r="C40" s="145">
        <f>SUM(C39:C39)</f>
        <v>-8034</v>
      </c>
      <c r="D40" s="14"/>
      <c r="E40" s="145">
        <f>SUM(E39:E39)</f>
        <v>-43899</v>
      </c>
      <c r="F40" s="2"/>
      <c r="G40" s="145">
        <f>SUM(G39:G39)</f>
        <v>-5859</v>
      </c>
      <c r="H40" s="2"/>
      <c r="I40" s="145">
        <f>SUM(I39:I39)</f>
        <v>-17792</v>
      </c>
      <c r="K40" s="123"/>
      <c r="L40" s="123"/>
    </row>
    <row r="41" spans="1:12" s="20" customFormat="1" ht="21" customHeight="1" thickBot="1">
      <c r="A41" s="34" t="s">
        <v>128</v>
      </c>
      <c r="B41" s="33"/>
      <c r="C41" s="146">
        <f>SUM(C35,C40)</f>
        <v>-185626</v>
      </c>
      <c r="D41" s="14"/>
      <c r="E41" s="146">
        <f>SUM(E35,E40)</f>
        <v>-153134</v>
      </c>
      <c r="F41" s="35"/>
      <c r="G41" s="146">
        <f>SUM(G35,G40)</f>
        <v>-53890</v>
      </c>
      <c r="H41" s="14"/>
      <c r="I41" s="146">
        <f>SUM(I35,I40)</f>
        <v>2672</v>
      </c>
      <c r="K41" s="123"/>
      <c r="L41" s="123"/>
    </row>
    <row r="42" spans="1:12" s="20" customFormat="1" ht="21" customHeight="1" thickTop="1">
      <c r="A42" s="34"/>
      <c r="B42" s="33"/>
      <c r="C42" s="18"/>
      <c r="D42" s="14"/>
      <c r="E42" s="18"/>
      <c r="F42" s="35"/>
      <c r="G42" s="18"/>
      <c r="H42" s="14"/>
      <c r="I42" s="18"/>
      <c r="K42" s="123"/>
      <c r="L42" s="123"/>
    </row>
    <row r="43" spans="1:12" s="20" customFormat="1" ht="21" customHeight="1">
      <c r="A43" s="34"/>
      <c r="B43" s="33"/>
      <c r="C43" s="18"/>
      <c r="D43" s="14"/>
      <c r="E43" s="18"/>
      <c r="F43" s="35"/>
      <c r="G43" s="18"/>
      <c r="H43" s="14"/>
      <c r="I43" s="18"/>
      <c r="K43" s="123"/>
      <c r="L43" s="123"/>
    </row>
    <row r="44" spans="1:12" s="20" customFormat="1" ht="21" customHeight="1">
      <c r="A44" s="34"/>
      <c r="B44" s="33"/>
      <c r="C44" s="18"/>
      <c r="D44" s="14"/>
      <c r="E44" s="18"/>
      <c r="F44" s="35"/>
      <c r="G44" s="18"/>
      <c r="H44" s="14"/>
      <c r="I44" s="18"/>
      <c r="K44" s="123"/>
      <c r="L44" s="123"/>
    </row>
    <row r="45" spans="1:12" s="20" customFormat="1" ht="21" customHeight="1">
      <c r="A45" s="34"/>
      <c r="B45" s="33"/>
      <c r="C45" s="18"/>
      <c r="D45" s="14"/>
      <c r="E45" s="18"/>
      <c r="F45" s="35"/>
      <c r="G45" s="18"/>
      <c r="H45" s="14"/>
      <c r="I45" s="18"/>
      <c r="K45" s="123"/>
      <c r="L45" s="123"/>
    </row>
    <row r="46" spans="1:12" s="20" customFormat="1" ht="21" customHeight="1">
      <c r="A46" s="34"/>
      <c r="B46" s="33"/>
      <c r="C46" s="18"/>
      <c r="D46" s="14"/>
      <c r="E46" s="18"/>
      <c r="F46" s="35"/>
      <c r="G46" s="18"/>
      <c r="H46" s="14"/>
      <c r="I46" s="18"/>
      <c r="K46" s="123"/>
      <c r="L46" s="123"/>
    </row>
    <row r="47" spans="1:12" s="20" customFormat="1" ht="21" customHeight="1">
      <c r="A47" s="34"/>
      <c r="B47" s="33"/>
      <c r="C47" s="18"/>
      <c r="D47" s="14"/>
      <c r="E47" s="18"/>
      <c r="F47" s="35"/>
      <c r="G47" s="18"/>
      <c r="H47" s="14"/>
      <c r="I47" s="18"/>
      <c r="K47" s="123"/>
      <c r="L47" s="123"/>
    </row>
    <row r="48" spans="1:12" s="20" customFormat="1" ht="21" customHeight="1">
      <c r="A48" s="34"/>
      <c r="B48" s="33"/>
      <c r="C48" s="18"/>
      <c r="D48" s="14"/>
      <c r="E48" s="18"/>
      <c r="F48" s="35"/>
      <c r="G48" s="18"/>
      <c r="H48" s="14"/>
      <c r="I48" s="18"/>
      <c r="K48" s="123"/>
      <c r="L48" s="123"/>
    </row>
    <row r="49" spans="1:12" s="20" customFormat="1" ht="21" customHeight="1">
      <c r="A49" s="34"/>
      <c r="B49" s="33"/>
      <c r="C49" s="18"/>
      <c r="D49" s="14"/>
      <c r="E49" s="18"/>
      <c r="F49" s="35"/>
      <c r="G49" s="18"/>
      <c r="H49" s="14"/>
      <c r="I49" s="18"/>
      <c r="K49" s="123"/>
      <c r="L49" s="123"/>
    </row>
    <row r="50" spans="1:12" s="20" customFormat="1" ht="21" customHeight="1">
      <c r="A50" s="34"/>
      <c r="B50" s="33"/>
      <c r="C50" s="18"/>
      <c r="D50" s="14"/>
      <c r="E50" s="18"/>
      <c r="F50" s="35"/>
      <c r="G50" s="18"/>
      <c r="H50" s="14"/>
      <c r="I50" s="18"/>
      <c r="K50" s="123"/>
      <c r="L50" s="123"/>
    </row>
    <row r="51" spans="1:12" s="20" customFormat="1" ht="21" customHeight="1">
      <c r="A51" s="34"/>
      <c r="B51" s="33"/>
      <c r="C51" s="18"/>
      <c r="D51" s="14"/>
      <c r="E51" s="18"/>
      <c r="F51" s="35"/>
      <c r="G51" s="18"/>
      <c r="H51" s="14"/>
      <c r="I51" s="18"/>
      <c r="K51" s="123"/>
      <c r="L51" s="123"/>
    </row>
    <row r="52" spans="1:12" s="20" customFormat="1" ht="21" customHeight="1">
      <c r="A52" s="34"/>
      <c r="B52" s="33"/>
      <c r="C52" s="18"/>
      <c r="D52" s="14"/>
      <c r="E52" s="18"/>
      <c r="F52" s="35"/>
      <c r="G52" s="18"/>
      <c r="H52" s="14"/>
      <c r="I52" s="18"/>
      <c r="K52" s="123"/>
      <c r="L52" s="123"/>
    </row>
    <row r="53" spans="1:12" ht="21" customHeight="1">
      <c r="A53" s="34"/>
      <c r="B53" s="33"/>
      <c r="C53" s="18"/>
      <c r="D53" s="14"/>
      <c r="E53" s="18"/>
      <c r="F53" s="35"/>
      <c r="G53" s="18"/>
      <c r="H53" s="14"/>
      <c r="I53" s="18"/>
      <c r="K53" s="94"/>
      <c r="L53" s="94"/>
    </row>
    <row r="54" spans="1:12" ht="21" customHeight="1">
      <c r="A54" s="34"/>
      <c r="B54" s="33"/>
      <c r="C54" s="18"/>
      <c r="D54" s="14"/>
      <c r="E54" s="18"/>
      <c r="F54" s="35"/>
      <c r="G54" s="18"/>
      <c r="H54" s="14"/>
      <c r="I54" s="18"/>
      <c r="K54" s="94"/>
      <c r="L54" s="94"/>
    </row>
    <row r="55" spans="1:12" ht="21" customHeight="1">
      <c r="A55" s="34"/>
      <c r="B55" s="33"/>
      <c r="C55" s="18"/>
      <c r="D55" s="14"/>
      <c r="E55" s="18"/>
      <c r="F55" s="35"/>
      <c r="G55" s="18"/>
      <c r="H55" s="14"/>
      <c r="I55" s="18"/>
      <c r="K55" s="94"/>
      <c r="L55" s="94"/>
    </row>
    <row r="56" spans="1:12" ht="21" customHeight="1">
      <c r="A56" s="34"/>
      <c r="B56" s="33"/>
      <c r="C56" s="18"/>
      <c r="D56" s="14"/>
      <c r="E56" s="18"/>
      <c r="F56" s="35"/>
      <c r="G56" s="18"/>
      <c r="H56" s="14"/>
      <c r="I56" s="18"/>
      <c r="K56" s="94"/>
      <c r="L56" s="94"/>
    </row>
    <row r="57" spans="1:12" ht="21" customHeight="1">
      <c r="A57" s="34"/>
      <c r="B57" s="33"/>
      <c r="C57" s="18"/>
      <c r="D57" s="14"/>
      <c r="E57" s="18"/>
      <c r="F57" s="35"/>
      <c r="G57" s="18"/>
      <c r="H57" s="14"/>
      <c r="I57" s="18"/>
      <c r="K57" s="94"/>
      <c r="L57" s="94"/>
    </row>
    <row r="58" spans="1:12" s="36" customFormat="1" ht="26.1" customHeight="1">
      <c r="A58" s="294" t="s">
        <v>0</v>
      </c>
      <c r="B58" s="294"/>
      <c r="C58" s="294"/>
      <c r="D58" s="294"/>
      <c r="E58" s="294"/>
      <c r="F58" s="294"/>
      <c r="G58" s="294"/>
      <c r="H58" s="294"/>
      <c r="I58" s="294"/>
    </row>
    <row r="59" spans="1:12" s="36" customFormat="1" ht="26.1" customHeight="1">
      <c r="A59" s="294" t="s">
        <v>129</v>
      </c>
      <c r="B59" s="294"/>
      <c r="C59" s="294"/>
      <c r="D59" s="294"/>
      <c r="E59" s="294"/>
      <c r="F59" s="294"/>
      <c r="G59" s="294"/>
      <c r="H59" s="294"/>
      <c r="I59" s="294"/>
    </row>
    <row r="60" spans="1:12" s="36" customFormat="1" ht="26.1" customHeight="1">
      <c r="A60" s="294" t="s">
        <v>97</v>
      </c>
      <c r="B60" s="294"/>
      <c r="C60" s="294"/>
      <c r="D60" s="294"/>
      <c r="E60" s="294"/>
      <c r="F60" s="294"/>
      <c r="G60" s="294"/>
      <c r="H60" s="294"/>
      <c r="I60" s="294"/>
    </row>
    <row r="61" spans="1:12" s="36" customFormat="1" ht="26.1" customHeight="1">
      <c r="A61" s="294" t="s">
        <v>10</v>
      </c>
      <c r="B61" s="294"/>
      <c r="C61" s="294"/>
      <c r="D61" s="294"/>
      <c r="E61" s="294"/>
      <c r="F61" s="294"/>
      <c r="G61" s="294"/>
      <c r="H61" s="294"/>
      <c r="I61" s="294"/>
    </row>
    <row r="62" spans="1:12" s="121" customFormat="1" ht="26.1" customHeight="1">
      <c r="A62" s="289" t="s">
        <v>3</v>
      </c>
      <c r="B62" s="289"/>
      <c r="C62" s="289"/>
      <c r="D62" s="289"/>
      <c r="E62" s="289"/>
      <c r="F62" s="289"/>
      <c r="G62" s="289"/>
      <c r="H62" s="289"/>
      <c r="I62" s="289"/>
    </row>
    <row r="63" spans="1:12" s="121" customFormat="1" ht="9.1999999999999993" customHeight="1">
      <c r="A63" s="122"/>
      <c r="B63" s="122"/>
      <c r="C63" s="122"/>
      <c r="D63" s="122"/>
      <c r="E63" s="122"/>
      <c r="F63" s="122"/>
      <c r="G63" s="122"/>
      <c r="H63" s="122"/>
      <c r="I63" s="122"/>
    </row>
    <row r="64" spans="1:12" s="121" customFormat="1" ht="21" customHeight="1">
      <c r="A64" s="96"/>
      <c r="B64" s="123" t="s">
        <v>4</v>
      </c>
      <c r="C64" s="286" t="s">
        <v>5</v>
      </c>
      <c r="D64" s="286"/>
      <c r="E64" s="286"/>
      <c r="F64" s="96"/>
      <c r="G64" s="286" t="s">
        <v>6</v>
      </c>
      <c r="H64" s="286"/>
      <c r="I64" s="286"/>
    </row>
    <row r="65" spans="1:12" s="121" customFormat="1" ht="21" customHeight="1">
      <c r="B65" s="123"/>
      <c r="C65" s="95">
        <v>2569</v>
      </c>
      <c r="D65" s="97"/>
      <c r="E65" s="95">
        <v>2568</v>
      </c>
      <c r="F65" s="97"/>
      <c r="G65" s="95">
        <v>2569</v>
      </c>
      <c r="H65" s="97"/>
      <c r="I65" s="95">
        <v>2568</v>
      </c>
    </row>
    <row r="66" spans="1:12" s="20" customFormat="1" ht="21" customHeight="1">
      <c r="A66" s="34" t="s">
        <v>130</v>
      </c>
      <c r="B66" s="33"/>
      <c r="C66" s="111"/>
      <c r="D66" s="111"/>
      <c r="E66" s="111"/>
      <c r="F66" s="147"/>
      <c r="G66" s="111"/>
      <c r="H66" s="148"/>
      <c r="I66" s="111"/>
      <c r="K66" s="121"/>
      <c r="L66" s="121"/>
    </row>
    <row r="67" spans="1:12" s="20" customFormat="1" ht="21" customHeight="1" thickBot="1">
      <c r="A67" s="13" t="s">
        <v>131</v>
      </c>
      <c r="B67" s="33"/>
      <c r="C67" s="18">
        <v>-144624</v>
      </c>
      <c r="D67" s="18"/>
      <c r="E67" s="126">
        <v>-78471</v>
      </c>
      <c r="F67" s="14"/>
      <c r="G67" s="146">
        <v>-48031</v>
      </c>
      <c r="H67" s="14"/>
      <c r="I67" s="149">
        <v>20464</v>
      </c>
      <c r="K67" s="121"/>
      <c r="L67" s="121"/>
    </row>
    <row r="68" spans="1:12" s="20" customFormat="1" ht="21" customHeight="1" thickTop="1">
      <c r="A68" s="13" t="s">
        <v>132</v>
      </c>
      <c r="B68" s="33"/>
      <c r="C68" s="18">
        <v>-32968</v>
      </c>
      <c r="E68" s="126">
        <v>-30764</v>
      </c>
      <c r="F68" s="18"/>
      <c r="G68" s="150"/>
      <c r="H68" s="14"/>
      <c r="I68" s="151"/>
      <c r="K68" s="121"/>
      <c r="L68" s="121"/>
    </row>
    <row r="69" spans="1:12" s="20" customFormat="1" ht="21" customHeight="1" thickBot="1">
      <c r="A69" s="152"/>
      <c r="C69" s="141">
        <f>C35</f>
        <v>-177592</v>
      </c>
      <c r="D69" s="18"/>
      <c r="E69" s="141">
        <f>SUM(E67:E68)</f>
        <v>-109235</v>
      </c>
      <c r="F69" s="14"/>
      <c r="G69" s="14"/>
      <c r="H69" s="14"/>
      <c r="I69" s="14"/>
      <c r="K69" s="121"/>
      <c r="L69" s="121"/>
    </row>
    <row r="70" spans="1:12" s="20" customFormat="1" ht="21" customHeight="1" thickTop="1">
      <c r="A70" s="152"/>
      <c r="B70" s="153"/>
      <c r="C70" s="153"/>
      <c r="D70" s="153"/>
      <c r="E70" s="14"/>
      <c r="F70" s="14"/>
      <c r="G70" s="14"/>
      <c r="H70" s="14"/>
      <c r="I70" s="14"/>
      <c r="K70" s="121"/>
      <c r="L70" s="121"/>
    </row>
    <row r="71" spans="1:12" s="20" customFormat="1" ht="21" customHeight="1">
      <c r="A71" s="97" t="s">
        <v>133</v>
      </c>
      <c r="C71" s="14"/>
      <c r="D71" s="14"/>
      <c r="E71" s="14"/>
      <c r="F71" s="14"/>
      <c r="G71" s="14"/>
      <c r="H71" s="14"/>
      <c r="I71" s="14"/>
      <c r="K71" s="121"/>
      <c r="L71" s="121"/>
    </row>
    <row r="72" spans="1:12" s="20" customFormat="1" ht="21" customHeight="1" thickBot="1">
      <c r="A72" s="13" t="s">
        <v>131</v>
      </c>
      <c r="C72" s="18">
        <v>-152340</v>
      </c>
      <c r="D72" s="18"/>
      <c r="E72" s="126">
        <v>-118547</v>
      </c>
      <c r="F72" s="14"/>
      <c r="G72" s="146">
        <v>-53890</v>
      </c>
      <c r="H72" s="14"/>
      <c r="I72" s="149">
        <v>2672</v>
      </c>
      <c r="K72" s="121"/>
      <c r="L72" s="121"/>
    </row>
    <row r="73" spans="1:12" s="20" customFormat="1" ht="21" customHeight="1" thickTop="1">
      <c r="A73" s="13" t="s">
        <v>132</v>
      </c>
      <c r="C73" s="18">
        <v>-33286</v>
      </c>
      <c r="D73" s="18"/>
      <c r="E73" s="126">
        <v>-34587</v>
      </c>
      <c r="F73" s="14"/>
      <c r="G73" s="14"/>
      <c r="H73" s="14"/>
      <c r="I73" s="14"/>
      <c r="K73" s="121"/>
      <c r="L73" s="121"/>
    </row>
    <row r="74" spans="1:12" s="20" customFormat="1" ht="21" customHeight="1" thickBot="1">
      <c r="A74" s="154"/>
      <c r="C74" s="141">
        <f>C41</f>
        <v>-185626</v>
      </c>
      <c r="D74" s="18"/>
      <c r="E74" s="141">
        <f>SUM(E72:E73)</f>
        <v>-153134</v>
      </c>
      <c r="F74" s="14"/>
      <c r="G74" s="14"/>
      <c r="H74" s="14"/>
      <c r="I74" s="14"/>
      <c r="K74" s="121"/>
      <c r="L74" s="121"/>
    </row>
    <row r="75" spans="1:12" s="20" customFormat="1" ht="21" customHeight="1" thickTop="1">
      <c r="A75" s="37"/>
      <c r="C75" s="14"/>
      <c r="D75" s="14"/>
      <c r="E75" s="14"/>
      <c r="F75" s="14"/>
      <c r="G75" s="14"/>
      <c r="H75" s="14"/>
      <c r="I75" s="14"/>
      <c r="K75" s="121"/>
      <c r="L75" s="121"/>
    </row>
    <row r="76" spans="1:12" s="20" customFormat="1" ht="21" customHeight="1" thickBot="1">
      <c r="A76" s="97" t="s">
        <v>134</v>
      </c>
      <c r="B76" s="155">
        <v>24</v>
      </c>
      <c r="C76" s="156">
        <f>C67/1066857</f>
        <v>-0.13556081086781077</v>
      </c>
      <c r="D76" s="157"/>
      <c r="E76" s="156">
        <f>E67/1066596</f>
        <v>-7.3571436607675261E-2</v>
      </c>
      <c r="F76" s="157"/>
      <c r="G76" s="156">
        <f>G67/1066857</f>
        <v>-4.5021029060127081E-2</v>
      </c>
      <c r="H76" s="158"/>
      <c r="I76" s="156">
        <f>I67/1066596</f>
        <v>1.9186271090459742E-2</v>
      </c>
    </row>
    <row r="77" spans="1:12" s="20" customFormat="1" ht="21" customHeight="1" thickTop="1">
      <c r="A77" s="12"/>
      <c r="E77" s="1"/>
      <c r="I77" s="1"/>
    </row>
    <row r="78" spans="1:12" s="20" customFormat="1" ht="21" customHeight="1">
      <c r="E78" s="1"/>
      <c r="G78" s="4"/>
      <c r="H78" s="5"/>
      <c r="I78" s="4"/>
    </row>
    <row r="79" spans="1:12" ht="21" customHeight="1">
      <c r="A79" s="20"/>
      <c r="B79" s="20"/>
      <c r="C79" s="20"/>
      <c r="D79" s="20"/>
      <c r="E79" s="1"/>
      <c r="F79" s="20"/>
      <c r="G79" s="6"/>
      <c r="H79" s="7"/>
      <c r="I79" s="6"/>
    </row>
    <row r="80" spans="1:12" ht="21" customHeight="1">
      <c r="A80" s="20"/>
      <c r="B80" s="20"/>
      <c r="C80" s="20"/>
      <c r="D80" s="20"/>
      <c r="E80" s="1"/>
      <c r="F80" s="20"/>
      <c r="G80" s="20"/>
      <c r="H80" s="20"/>
      <c r="I80" s="1"/>
    </row>
    <row r="81" spans="1:9" ht="21" customHeight="1">
      <c r="A81" s="20"/>
      <c r="B81" s="20"/>
      <c r="C81" s="20"/>
      <c r="D81" s="20"/>
      <c r="E81" s="1"/>
      <c r="F81" s="20"/>
      <c r="G81" s="20"/>
      <c r="H81" s="20"/>
      <c r="I81" s="1"/>
    </row>
    <row r="82" spans="1:9" ht="21" customHeight="1">
      <c r="A82" s="20"/>
      <c r="B82" s="20"/>
      <c r="C82" s="20"/>
      <c r="D82" s="20"/>
      <c r="E82" s="1"/>
      <c r="F82" s="20"/>
      <c r="G82" s="20"/>
      <c r="H82" s="20"/>
      <c r="I82" s="1"/>
    </row>
    <row r="83" spans="1:9" ht="21" customHeight="1">
      <c r="A83" s="20"/>
      <c r="B83" s="20"/>
      <c r="C83" s="20"/>
      <c r="D83" s="20"/>
      <c r="E83" s="1"/>
      <c r="F83" s="20"/>
      <c r="G83" s="20"/>
      <c r="H83" s="20"/>
      <c r="I83" s="1"/>
    </row>
    <row r="84" spans="1:9" ht="21" customHeight="1">
      <c r="A84" s="20"/>
      <c r="B84" s="20"/>
      <c r="C84" s="20"/>
      <c r="D84" s="20"/>
      <c r="E84" s="1"/>
      <c r="F84" s="20"/>
      <c r="G84" s="20"/>
      <c r="H84" s="20"/>
      <c r="I84" s="1"/>
    </row>
    <row r="85" spans="1:9" ht="21" customHeight="1">
      <c r="A85" s="20"/>
      <c r="B85" s="20"/>
      <c r="C85" s="20"/>
      <c r="D85" s="20"/>
      <c r="E85" s="1"/>
      <c r="F85" s="20"/>
      <c r="G85" s="20"/>
      <c r="H85" s="20"/>
      <c r="I85" s="1"/>
    </row>
    <row r="86" spans="1:9" ht="21" customHeight="1">
      <c r="A86" s="20"/>
      <c r="B86" s="20"/>
      <c r="C86" s="20"/>
      <c r="D86" s="20"/>
      <c r="E86" s="1"/>
      <c r="F86" s="20"/>
      <c r="G86" s="20"/>
      <c r="H86" s="20"/>
      <c r="I86" s="1"/>
    </row>
    <row r="87" spans="1:9" ht="21" customHeight="1">
      <c r="A87" s="20"/>
      <c r="B87" s="20"/>
      <c r="C87" s="20"/>
      <c r="D87" s="20"/>
      <c r="E87" s="1"/>
      <c r="F87" s="20"/>
      <c r="G87" s="20"/>
      <c r="H87" s="20"/>
      <c r="I87" s="1"/>
    </row>
    <row r="88" spans="1:9" ht="21" customHeight="1">
      <c r="A88" s="20"/>
      <c r="B88" s="20"/>
      <c r="C88" s="20"/>
      <c r="D88" s="20"/>
      <c r="E88" s="1"/>
      <c r="F88" s="20"/>
      <c r="G88" s="20"/>
      <c r="H88" s="20"/>
      <c r="I88" s="1"/>
    </row>
    <row r="89" spans="1:9" ht="21" customHeight="1">
      <c r="A89" s="20"/>
      <c r="B89" s="20"/>
      <c r="C89" s="20"/>
      <c r="D89" s="20"/>
      <c r="E89" s="1"/>
      <c r="F89" s="20"/>
      <c r="G89" s="20"/>
      <c r="H89" s="20"/>
      <c r="I89" s="1"/>
    </row>
    <row r="90" spans="1:9" ht="21" customHeight="1">
      <c r="A90" s="20"/>
      <c r="B90" s="20"/>
      <c r="C90" s="20"/>
      <c r="D90" s="20"/>
      <c r="E90" s="1"/>
      <c r="F90" s="20"/>
      <c r="G90" s="20"/>
      <c r="H90" s="20"/>
      <c r="I90" s="1"/>
    </row>
    <row r="91" spans="1:9" ht="21" customHeight="1">
      <c r="A91" s="20"/>
      <c r="B91" s="20"/>
      <c r="C91" s="20"/>
      <c r="D91" s="20"/>
      <c r="E91" s="1"/>
      <c r="F91" s="20"/>
      <c r="G91" s="20"/>
      <c r="H91" s="20"/>
      <c r="I91" s="1"/>
    </row>
    <row r="92" spans="1:9" ht="21" customHeight="1">
      <c r="A92" s="20"/>
      <c r="B92" s="20"/>
      <c r="C92" s="20"/>
      <c r="D92" s="20"/>
      <c r="E92" s="1"/>
      <c r="F92" s="20"/>
      <c r="G92" s="20"/>
      <c r="H92" s="20"/>
      <c r="I92" s="1"/>
    </row>
    <row r="93" spans="1:9" ht="21" customHeight="1">
      <c r="A93" s="20"/>
      <c r="B93" s="20"/>
      <c r="C93" s="20"/>
      <c r="D93" s="20"/>
      <c r="E93" s="1"/>
      <c r="F93" s="20"/>
      <c r="G93" s="20"/>
      <c r="H93" s="20"/>
      <c r="I93" s="1"/>
    </row>
    <row r="94" spans="1:9" ht="21" customHeight="1">
      <c r="A94" s="20"/>
      <c r="B94" s="20"/>
      <c r="C94" s="20"/>
      <c r="D94" s="20"/>
      <c r="E94" s="1"/>
      <c r="F94" s="20"/>
      <c r="G94" s="20"/>
      <c r="H94" s="20"/>
      <c r="I94" s="1"/>
    </row>
    <row r="95" spans="1:9" ht="21" customHeight="1">
      <c r="A95" s="20"/>
      <c r="B95" s="20"/>
      <c r="C95" s="20"/>
      <c r="D95" s="20"/>
      <c r="E95" s="1"/>
      <c r="F95" s="20"/>
      <c r="G95" s="20"/>
      <c r="H95" s="20"/>
      <c r="I95" s="1"/>
    </row>
    <row r="96" spans="1:9" ht="21" customHeight="1">
      <c r="A96" s="20"/>
      <c r="B96" s="20"/>
      <c r="C96" s="20"/>
      <c r="D96" s="20"/>
      <c r="E96" s="1"/>
      <c r="F96" s="20"/>
      <c r="G96" s="20"/>
      <c r="H96" s="20"/>
      <c r="I96" s="1"/>
    </row>
    <row r="97" spans="1:9" ht="21" customHeight="1">
      <c r="A97" s="20"/>
      <c r="B97" s="20"/>
      <c r="C97" s="20"/>
      <c r="D97" s="20"/>
      <c r="E97" s="1"/>
      <c r="F97" s="20"/>
      <c r="G97" s="20"/>
      <c r="H97" s="20"/>
      <c r="I97" s="1"/>
    </row>
    <row r="98" spans="1:9" ht="21" customHeight="1">
      <c r="A98" s="20"/>
      <c r="B98" s="20"/>
      <c r="C98" s="20"/>
      <c r="D98" s="20"/>
      <c r="E98" s="1"/>
      <c r="F98" s="20"/>
      <c r="G98" s="20"/>
      <c r="H98" s="20"/>
      <c r="I98" s="1"/>
    </row>
    <row r="99" spans="1:9" ht="21" customHeight="1">
      <c r="A99" s="20"/>
      <c r="B99" s="20"/>
      <c r="C99" s="20"/>
      <c r="D99" s="20"/>
      <c r="E99" s="1"/>
      <c r="F99" s="20"/>
      <c r="G99" s="20"/>
      <c r="H99" s="20"/>
      <c r="I99" s="1"/>
    </row>
    <row r="100" spans="1:9" ht="21" customHeight="1">
      <c r="A100" s="20"/>
      <c r="B100" s="20"/>
      <c r="C100" s="20"/>
      <c r="D100" s="20"/>
      <c r="E100" s="1"/>
      <c r="F100" s="20"/>
      <c r="G100" s="20"/>
      <c r="H100" s="20"/>
      <c r="I100" s="1"/>
    </row>
    <row r="110" spans="1:9" ht="21" customHeight="1">
      <c r="A110" s="15" t="s">
        <v>38</v>
      </c>
    </row>
  </sheetData>
  <mergeCells count="14">
    <mergeCell ref="C64:E64"/>
    <mergeCell ref="G64:I64"/>
    <mergeCell ref="A1:I1"/>
    <mergeCell ref="A2:I2"/>
    <mergeCell ref="A3:I3"/>
    <mergeCell ref="A4:I4"/>
    <mergeCell ref="A5:I5"/>
    <mergeCell ref="C7:E7"/>
    <mergeCell ref="G7:I7"/>
    <mergeCell ref="A58:I58"/>
    <mergeCell ref="A59:I59"/>
    <mergeCell ref="A60:I60"/>
    <mergeCell ref="A61:I61"/>
    <mergeCell ref="A62:I62"/>
  </mergeCells>
  <pageMargins left="0.8" right="0.3" top="1" bottom="0.5" header="0.6" footer="0.3"/>
  <pageSetup paperSize="9" scale="6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1E29-7E7B-49F1-B24E-127F9735236E}">
  <sheetPr>
    <tabColor rgb="FF00B050"/>
  </sheetPr>
  <dimension ref="A1:S109"/>
  <sheetViews>
    <sheetView topLeftCell="A28" zoomScale="88" zoomScaleNormal="88" workbookViewId="0">
      <selection activeCell="K21" sqref="K21"/>
    </sheetView>
  </sheetViews>
  <sheetFormatPr defaultColWidth="12.28515625" defaultRowHeight="21" customHeight="1"/>
  <cols>
    <col min="1" max="1" width="74.7109375" style="19" customWidth="1"/>
    <col min="2" max="2" width="10.28515625" style="19" customWidth="1"/>
    <col min="3" max="3" width="12.7109375" style="19" customWidth="1"/>
    <col min="4" max="4" width="1.7109375" style="19" customWidth="1"/>
    <col min="5" max="5" width="12.7109375" style="8" customWidth="1"/>
    <col min="6" max="6" width="1.7109375" style="19" customWidth="1"/>
    <col min="7" max="7" width="12.7109375" style="19" customWidth="1"/>
    <col min="8" max="8" width="1.7109375" style="19" customWidth="1"/>
    <col min="9" max="9" width="12.7109375" style="8" customWidth="1"/>
    <col min="10" max="10" width="1" style="19" customWidth="1"/>
    <col min="11" max="11" width="12.28515625" style="19"/>
    <col min="12" max="12" width="2.28515625" style="19" customWidth="1"/>
    <col min="13" max="13" width="12.28515625" style="19"/>
    <col min="14" max="14" width="2" style="19" customWidth="1"/>
    <col min="15" max="15" width="12.28515625" style="19"/>
    <col min="16" max="16" width="2.140625" style="19" customWidth="1"/>
    <col min="17" max="17" width="12.28515625" style="19"/>
    <col min="18" max="18" width="1.85546875" style="19" customWidth="1"/>
    <col min="19" max="16384" width="12.28515625" style="19"/>
  </cols>
  <sheetData>
    <row r="1" spans="1:19" s="32" customFormat="1" ht="26.1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</row>
    <row r="2" spans="1:19" s="32" customFormat="1" ht="26.1" customHeight="1">
      <c r="A2" s="294" t="s">
        <v>96</v>
      </c>
      <c r="B2" s="294"/>
      <c r="C2" s="294"/>
      <c r="D2" s="294"/>
      <c r="E2" s="294"/>
      <c r="F2" s="294"/>
      <c r="G2" s="294"/>
      <c r="H2" s="294"/>
      <c r="I2" s="294"/>
      <c r="M2" s="285"/>
      <c r="N2" s="127"/>
      <c r="O2" s="285"/>
      <c r="P2" s="127"/>
      <c r="Q2" s="285"/>
      <c r="R2" s="127"/>
      <c r="S2" s="285"/>
    </row>
    <row r="3" spans="1:19" s="32" customFormat="1" ht="26.1" customHeight="1">
      <c r="A3" s="294" t="s">
        <v>135</v>
      </c>
      <c r="B3" s="294"/>
      <c r="C3" s="294"/>
      <c r="D3" s="294"/>
      <c r="E3" s="294"/>
      <c r="F3" s="294"/>
      <c r="G3" s="294"/>
      <c r="H3" s="294"/>
      <c r="I3" s="294"/>
      <c r="M3" s="285"/>
      <c r="N3" s="127"/>
      <c r="O3" s="285"/>
      <c r="P3" s="127"/>
      <c r="Q3" s="285"/>
      <c r="R3" s="127"/>
      <c r="S3" s="285"/>
    </row>
    <row r="4" spans="1:19" s="32" customFormat="1" ht="26.1" customHeight="1">
      <c r="A4" s="294" t="s">
        <v>10</v>
      </c>
      <c r="B4" s="294"/>
      <c r="C4" s="294"/>
      <c r="D4" s="294"/>
      <c r="E4" s="294"/>
      <c r="F4" s="294"/>
      <c r="G4" s="294"/>
      <c r="H4" s="294"/>
      <c r="I4" s="294"/>
      <c r="M4" s="285"/>
      <c r="N4" s="127"/>
      <c r="O4" s="285"/>
      <c r="P4" s="127"/>
      <c r="Q4" s="285"/>
      <c r="R4" s="127"/>
      <c r="S4" s="285"/>
    </row>
    <row r="5" spans="1:19" s="121" customFormat="1" ht="26.1" customHeight="1">
      <c r="A5" s="289" t="s">
        <v>3</v>
      </c>
      <c r="B5" s="289"/>
      <c r="C5" s="289"/>
      <c r="D5" s="289"/>
      <c r="E5" s="289"/>
      <c r="F5" s="289"/>
      <c r="G5" s="289"/>
      <c r="H5" s="289"/>
      <c r="I5" s="289"/>
      <c r="M5" s="285"/>
      <c r="N5" s="127"/>
      <c r="O5" s="285"/>
      <c r="P5" s="127"/>
      <c r="Q5" s="285"/>
      <c r="R5" s="127"/>
      <c r="S5" s="285"/>
    </row>
    <row r="6" spans="1:19" s="121" customFormat="1" ht="9.1999999999999993" customHeight="1">
      <c r="A6" s="122"/>
      <c r="B6" s="122"/>
      <c r="C6" s="122"/>
      <c r="D6" s="122"/>
      <c r="E6" s="122"/>
      <c r="F6" s="122"/>
      <c r="G6" s="122"/>
      <c r="H6" s="122"/>
      <c r="I6" s="122"/>
      <c r="M6" s="285"/>
      <c r="N6" s="20"/>
      <c r="O6" s="285"/>
      <c r="P6" s="20"/>
      <c r="Q6" s="285"/>
      <c r="R6" s="20"/>
      <c r="S6" s="285"/>
    </row>
    <row r="7" spans="1:19" s="121" customFormat="1" ht="21" customHeight="1">
      <c r="A7" s="96"/>
      <c r="B7" s="123" t="s">
        <v>4</v>
      </c>
      <c r="C7" s="286" t="s">
        <v>5</v>
      </c>
      <c r="D7" s="286"/>
      <c r="E7" s="286"/>
      <c r="F7" s="96"/>
      <c r="G7" s="286" t="s">
        <v>6</v>
      </c>
      <c r="H7" s="286"/>
      <c r="I7" s="286"/>
      <c r="K7" s="123"/>
      <c r="L7" s="123"/>
      <c r="M7" s="285"/>
      <c r="N7" s="20"/>
      <c r="O7" s="285"/>
      <c r="P7" s="20"/>
      <c r="Q7" s="285"/>
      <c r="R7" s="20"/>
      <c r="S7" s="285"/>
    </row>
    <row r="8" spans="1:19" s="121" customFormat="1" ht="21" customHeight="1">
      <c r="B8" s="123"/>
      <c r="C8" s="95">
        <v>2569</v>
      </c>
      <c r="D8" s="97"/>
      <c r="E8" s="95">
        <v>2568</v>
      </c>
      <c r="F8" s="97"/>
      <c r="G8" s="95">
        <v>2569</v>
      </c>
      <c r="H8" s="97"/>
      <c r="I8" s="95">
        <v>2568</v>
      </c>
      <c r="K8" s="123"/>
      <c r="L8" s="123"/>
    </row>
    <row r="9" spans="1:19" s="20" customFormat="1" ht="21" customHeight="1">
      <c r="A9" s="15" t="s">
        <v>98</v>
      </c>
      <c r="B9" s="124">
        <v>23</v>
      </c>
      <c r="E9" s="1"/>
      <c r="I9" s="1"/>
      <c r="K9" s="123"/>
      <c r="L9" s="123"/>
    </row>
    <row r="10" spans="1:19" s="20" customFormat="1" ht="21" customHeight="1">
      <c r="A10" s="125" t="s">
        <v>99</v>
      </c>
      <c r="B10" s="124"/>
      <c r="C10" s="14">
        <v>224275</v>
      </c>
      <c r="D10" s="14"/>
      <c r="E10" s="126">
        <v>334002</v>
      </c>
      <c r="F10" s="126"/>
      <c r="G10" s="126">
        <v>127872</v>
      </c>
      <c r="H10" s="126"/>
      <c r="I10" s="126">
        <v>90756</v>
      </c>
      <c r="K10" s="123"/>
      <c r="L10" s="123"/>
      <c r="M10" s="127"/>
      <c r="O10" s="127"/>
      <c r="Q10" s="127"/>
      <c r="S10" s="127"/>
    </row>
    <row r="11" spans="1:19" s="20" customFormat="1" ht="21" customHeight="1">
      <c r="A11" s="125" t="s">
        <v>100</v>
      </c>
      <c r="B11" s="124"/>
      <c r="C11" s="14">
        <v>32725</v>
      </c>
      <c r="D11" s="14"/>
      <c r="E11" s="126">
        <v>37036</v>
      </c>
      <c r="F11" s="126"/>
      <c r="G11" s="126">
        <v>29729</v>
      </c>
      <c r="H11" s="126"/>
      <c r="I11" s="126">
        <v>35542</v>
      </c>
      <c r="K11" s="123"/>
      <c r="L11" s="123"/>
      <c r="M11" s="127"/>
      <c r="O11" s="127"/>
      <c r="Q11" s="127"/>
      <c r="S11" s="127"/>
    </row>
    <row r="12" spans="1:19" s="20" customFormat="1" ht="21" customHeight="1">
      <c r="A12" s="125" t="s">
        <v>101</v>
      </c>
      <c r="B12" s="124"/>
      <c r="C12" s="14">
        <v>485234</v>
      </c>
      <c r="D12" s="14"/>
      <c r="E12" s="126">
        <v>457292</v>
      </c>
      <c r="F12" s="126"/>
      <c r="G12" s="258" t="s">
        <v>102</v>
      </c>
      <c r="H12" s="126"/>
      <c r="I12" s="258" t="s">
        <v>102</v>
      </c>
      <c r="K12" s="123"/>
      <c r="L12" s="123"/>
      <c r="M12" s="127"/>
      <c r="O12" s="127"/>
      <c r="Q12" s="127"/>
      <c r="S12" s="127"/>
    </row>
    <row r="13" spans="1:19" s="20" customFormat="1" ht="21" customHeight="1">
      <c r="A13" s="125" t="s">
        <v>103</v>
      </c>
      <c r="B13" s="124"/>
      <c r="C13" s="14">
        <v>36443</v>
      </c>
      <c r="D13" s="14"/>
      <c r="E13" s="126">
        <v>31570</v>
      </c>
      <c r="F13" s="126"/>
      <c r="G13" s="258" t="s">
        <v>102</v>
      </c>
      <c r="H13" s="126"/>
      <c r="I13" s="258" t="s">
        <v>102</v>
      </c>
      <c r="K13" s="123"/>
      <c r="L13" s="123"/>
      <c r="M13" s="127"/>
      <c r="O13" s="127"/>
      <c r="Q13" s="127"/>
      <c r="S13" s="127"/>
    </row>
    <row r="14" spans="1:19" s="20" customFormat="1" ht="21" customHeight="1">
      <c r="A14" s="125" t="s">
        <v>104</v>
      </c>
      <c r="B14" s="124"/>
      <c r="C14" s="14">
        <v>19157</v>
      </c>
      <c r="D14" s="14"/>
      <c r="E14" s="126">
        <v>20340</v>
      </c>
      <c r="F14" s="126"/>
      <c r="G14" s="126">
        <v>16220</v>
      </c>
      <c r="H14" s="126"/>
      <c r="I14" s="126">
        <v>22216</v>
      </c>
      <c r="K14" s="123"/>
      <c r="L14" s="123"/>
      <c r="M14" s="127"/>
      <c r="O14" s="127"/>
      <c r="Q14" s="127"/>
      <c r="S14" s="127"/>
    </row>
    <row r="15" spans="1:19" s="20" customFormat="1" ht="21" customHeight="1">
      <c r="A15" s="125" t="s">
        <v>105</v>
      </c>
      <c r="B15" s="124">
        <v>19</v>
      </c>
      <c r="C15" s="14">
        <v>74812</v>
      </c>
      <c r="D15" s="14"/>
      <c r="E15" s="126">
        <v>142243</v>
      </c>
      <c r="F15" s="126"/>
      <c r="G15" s="126">
        <v>26673</v>
      </c>
      <c r="H15" s="126"/>
      <c r="I15" s="126">
        <v>79696</v>
      </c>
      <c r="K15" s="123"/>
      <c r="L15" s="123"/>
      <c r="M15" s="127"/>
      <c r="O15" s="127"/>
      <c r="Q15" s="127"/>
      <c r="S15" s="127"/>
    </row>
    <row r="16" spans="1:19" s="20" customFormat="1" ht="21" customHeight="1">
      <c r="A16" s="128" t="s">
        <v>106</v>
      </c>
      <c r="C16" s="129">
        <f>SUM(C10:C15)</f>
        <v>872646</v>
      </c>
      <c r="D16" s="14"/>
      <c r="E16" s="129">
        <f>SUM(E10:E15)</f>
        <v>1022483</v>
      </c>
      <c r="F16" s="14"/>
      <c r="G16" s="129">
        <f>SUM(G10:G15)</f>
        <v>200494</v>
      </c>
      <c r="H16" s="14"/>
      <c r="I16" s="129">
        <f>SUM(I10:I15)</f>
        <v>228210</v>
      </c>
      <c r="K16" s="123"/>
      <c r="L16" s="123"/>
    </row>
    <row r="17" spans="1:19" s="20" customFormat="1" ht="21" customHeight="1">
      <c r="A17" s="130"/>
      <c r="C17" s="131"/>
      <c r="D17" s="14"/>
      <c r="E17" s="131"/>
      <c r="F17" s="14"/>
      <c r="G17" s="131"/>
      <c r="H17" s="14"/>
      <c r="I17" s="131"/>
      <c r="K17" s="123"/>
      <c r="L17" s="123"/>
    </row>
    <row r="18" spans="1:19" s="20" customFormat="1" ht="21" customHeight="1">
      <c r="A18" s="15" t="s">
        <v>107</v>
      </c>
      <c r="C18" s="132"/>
      <c r="D18" s="14"/>
      <c r="E18" s="132"/>
      <c r="F18" s="132"/>
      <c r="G18" s="132"/>
      <c r="H18" s="132"/>
      <c r="I18" s="132"/>
      <c r="K18" s="123"/>
      <c r="L18" s="123"/>
    </row>
    <row r="19" spans="1:19" s="20" customFormat="1" ht="21" customHeight="1">
      <c r="A19" s="125" t="s">
        <v>108</v>
      </c>
      <c r="B19" s="124"/>
      <c r="C19" s="14">
        <v>168740</v>
      </c>
      <c r="D19" s="14"/>
      <c r="E19" s="126">
        <v>222528</v>
      </c>
      <c r="F19" s="126"/>
      <c r="G19" s="126">
        <v>97722</v>
      </c>
      <c r="H19" s="126"/>
      <c r="I19" s="126">
        <v>57021</v>
      </c>
      <c r="K19" s="123"/>
      <c r="L19" s="123"/>
      <c r="M19" s="127"/>
      <c r="N19" s="118"/>
      <c r="O19" s="127"/>
      <c r="P19" s="118"/>
      <c r="Q19" s="127"/>
      <c r="R19" s="118"/>
      <c r="S19" s="127"/>
    </row>
    <row r="20" spans="1:19" s="20" customFormat="1" ht="21" customHeight="1">
      <c r="A20" s="125" t="s">
        <v>109</v>
      </c>
      <c r="B20" s="124"/>
      <c r="C20" s="14">
        <v>17450</v>
      </c>
      <c r="D20" s="14"/>
      <c r="E20" s="126">
        <v>20517</v>
      </c>
      <c r="F20" s="126"/>
      <c r="G20" s="126">
        <v>17450</v>
      </c>
      <c r="H20" s="126"/>
      <c r="I20" s="126">
        <v>20817</v>
      </c>
      <c r="K20" s="123"/>
      <c r="L20" s="123"/>
      <c r="M20" s="127"/>
      <c r="N20" s="118"/>
      <c r="O20" s="127"/>
      <c r="P20" s="118"/>
      <c r="Q20" s="127"/>
      <c r="R20" s="118"/>
      <c r="S20" s="127"/>
    </row>
    <row r="21" spans="1:19" s="20" customFormat="1" ht="21" customHeight="1">
      <c r="A21" s="125" t="s">
        <v>110</v>
      </c>
      <c r="B21" s="124"/>
      <c r="C21" s="14">
        <v>379738</v>
      </c>
      <c r="D21" s="14"/>
      <c r="E21" s="126">
        <v>357332</v>
      </c>
      <c r="F21" s="126"/>
      <c r="G21" s="257" t="s">
        <v>102</v>
      </c>
      <c r="H21" s="126"/>
      <c r="I21" s="258" t="s">
        <v>102</v>
      </c>
      <c r="J21" s="133"/>
      <c r="K21" s="123"/>
      <c r="L21" s="123"/>
      <c r="M21" s="127"/>
      <c r="N21" s="118"/>
      <c r="O21" s="127"/>
      <c r="P21" s="118"/>
      <c r="Q21" s="127"/>
      <c r="R21" s="118"/>
      <c r="S21" s="127"/>
    </row>
    <row r="22" spans="1:19" s="20" customFormat="1" ht="21" customHeight="1">
      <c r="A22" s="125" t="s">
        <v>111</v>
      </c>
      <c r="B22" s="124"/>
      <c r="C22" s="14">
        <v>34408</v>
      </c>
      <c r="D22" s="14"/>
      <c r="E22" s="126">
        <v>30050</v>
      </c>
      <c r="F22" s="126"/>
      <c r="G22" s="258" t="s">
        <v>102</v>
      </c>
      <c r="H22" s="126"/>
      <c r="I22" s="258" t="s">
        <v>102</v>
      </c>
      <c r="J22" s="133"/>
      <c r="K22" s="123"/>
      <c r="L22" s="123"/>
      <c r="M22" s="127"/>
      <c r="N22" s="118"/>
      <c r="O22" s="127"/>
      <c r="Q22" s="127"/>
      <c r="S22" s="127"/>
    </row>
    <row r="23" spans="1:19" s="20" customFormat="1" ht="21" customHeight="1">
      <c r="A23" s="125" t="s">
        <v>112</v>
      </c>
      <c r="B23" s="124"/>
      <c r="C23" s="14">
        <v>43644</v>
      </c>
      <c r="D23" s="14"/>
      <c r="E23" s="126">
        <v>55553</v>
      </c>
      <c r="F23" s="126"/>
      <c r="G23" s="126">
        <v>13062</v>
      </c>
      <c r="H23" s="126"/>
      <c r="I23" s="126">
        <v>10541</v>
      </c>
      <c r="K23" s="123"/>
      <c r="L23" s="123"/>
      <c r="M23" s="127"/>
      <c r="O23" s="127"/>
      <c r="Q23" s="127"/>
      <c r="S23" s="127"/>
    </row>
    <row r="24" spans="1:19" s="20" customFormat="1" ht="21" customHeight="1">
      <c r="A24" s="125" t="s">
        <v>113</v>
      </c>
      <c r="B24" s="124"/>
      <c r="C24" s="14">
        <v>208505</v>
      </c>
      <c r="D24" s="14"/>
      <c r="E24" s="126">
        <v>250763</v>
      </c>
      <c r="F24" s="126"/>
      <c r="G24" s="126">
        <v>60476</v>
      </c>
      <c r="H24" s="126"/>
      <c r="I24" s="126">
        <v>99746</v>
      </c>
      <c r="K24" s="123"/>
      <c r="L24" s="123"/>
      <c r="M24" s="127"/>
      <c r="O24" s="127"/>
      <c r="Q24" s="127"/>
      <c r="S24" s="127"/>
    </row>
    <row r="25" spans="1:19" s="20" customFormat="1" ht="21" customHeight="1">
      <c r="A25" s="125" t="s">
        <v>261</v>
      </c>
      <c r="B25" s="124"/>
      <c r="C25" s="135">
        <v>-720</v>
      </c>
      <c r="D25" s="14"/>
      <c r="E25" s="135">
        <v>9600</v>
      </c>
      <c r="F25" s="126"/>
      <c r="G25" s="135">
        <v>-720</v>
      </c>
      <c r="H25" s="126"/>
      <c r="I25" s="135">
        <v>9600</v>
      </c>
      <c r="K25" s="123"/>
      <c r="L25" s="123"/>
      <c r="M25" s="127"/>
      <c r="O25" s="127"/>
      <c r="Q25" s="127"/>
      <c r="S25" s="127"/>
    </row>
    <row r="26" spans="1:19" s="20" customFormat="1" ht="21" customHeight="1">
      <c r="A26" s="128" t="s">
        <v>115</v>
      </c>
      <c r="C26" s="134">
        <f>SUM(C19:C25)</f>
        <v>851765</v>
      </c>
      <c r="D26" s="14"/>
      <c r="E26" s="134">
        <f>SUM(E19:E25)</f>
        <v>946343</v>
      </c>
      <c r="F26" s="14"/>
      <c r="G26" s="134">
        <f>SUM(G19:G25)</f>
        <v>187990</v>
      </c>
      <c r="H26" s="14"/>
      <c r="I26" s="134">
        <f>SUM(I19:I25)</f>
        <v>197725</v>
      </c>
      <c r="K26" s="123"/>
      <c r="L26" s="123"/>
    </row>
    <row r="27" spans="1:19" s="20" customFormat="1" ht="21" customHeight="1">
      <c r="A27" s="130"/>
      <c r="C27" s="131"/>
      <c r="D27" s="14"/>
      <c r="E27" s="14"/>
      <c r="F27" s="14"/>
      <c r="G27" s="14"/>
      <c r="H27" s="14"/>
      <c r="I27" s="14"/>
      <c r="K27" s="123"/>
      <c r="L27" s="123"/>
    </row>
    <row r="28" spans="1:19" s="20" customFormat="1" ht="21" customHeight="1">
      <c r="A28" s="136" t="s">
        <v>136</v>
      </c>
      <c r="C28" s="18">
        <f>C16-C26</f>
        <v>20881</v>
      </c>
      <c r="D28" s="14"/>
      <c r="E28" s="18">
        <f>E16-E26</f>
        <v>76140</v>
      </c>
      <c r="F28" s="14"/>
      <c r="G28" s="18">
        <f>G16-G26</f>
        <v>12504</v>
      </c>
      <c r="I28" s="18">
        <f>I16-I26</f>
        <v>30485</v>
      </c>
      <c r="K28" s="123"/>
      <c r="L28" s="123"/>
    </row>
    <row r="29" spans="1:19" s="20" customFormat="1" ht="21" customHeight="1">
      <c r="A29" s="125" t="s">
        <v>117</v>
      </c>
      <c r="C29" s="14">
        <v>1142</v>
      </c>
      <c r="D29" s="14"/>
      <c r="E29" s="126">
        <v>614</v>
      </c>
      <c r="F29" s="126"/>
      <c r="G29" s="126">
        <v>10921</v>
      </c>
      <c r="H29" s="126"/>
      <c r="I29" s="126">
        <v>19653</v>
      </c>
      <c r="K29" s="123"/>
      <c r="L29" s="123"/>
    </row>
    <row r="30" spans="1:19" s="20" customFormat="1" ht="21" customHeight="1">
      <c r="A30" s="125" t="s">
        <v>118</v>
      </c>
      <c r="C30" s="101">
        <v>-227096</v>
      </c>
      <c r="D30" s="14"/>
      <c r="E30" s="126">
        <v>-216233</v>
      </c>
      <c r="F30" s="126"/>
      <c r="G30" s="126">
        <v>-108865</v>
      </c>
      <c r="H30" s="126"/>
      <c r="I30" s="126">
        <v>-103792</v>
      </c>
      <c r="K30" s="123"/>
      <c r="L30" s="123"/>
    </row>
    <row r="31" spans="1:19" s="20" customFormat="1" ht="21" customHeight="1">
      <c r="A31" s="125" t="s">
        <v>137</v>
      </c>
      <c r="C31" s="18">
        <v>-382</v>
      </c>
      <c r="D31" s="14"/>
      <c r="E31" s="137">
        <v>-1165</v>
      </c>
      <c r="F31" s="126"/>
      <c r="G31" s="137">
        <v>4</v>
      </c>
      <c r="H31" s="126"/>
      <c r="I31" s="137">
        <v>-1883</v>
      </c>
      <c r="K31" s="123"/>
      <c r="L31" s="123"/>
    </row>
    <row r="32" spans="1:19" s="20" customFormat="1" ht="21" customHeight="1">
      <c r="A32" s="125" t="s">
        <v>120</v>
      </c>
      <c r="B32" s="138">
        <v>10.199999999999999</v>
      </c>
      <c r="C32" s="18">
        <v>-8104</v>
      </c>
      <c r="D32" s="14"/>
      <c r="E32" s="135">
        <v>-5368</v>
      </c>
      <c r="F32" s="126"/>
      <c r="G32" s="258" t="s">
        <v>102</v>
      </c>
      <c r="H32" s="126"/>
      <c r="I32" s="258" t="s">
        <v>102</v>
      </c>
      <c r="J32" s="40"/>
      <c r="K32" s="123"/>
      <c r="L32" s="123"/>
    </row>
    <row r="33" spans="1:12" s="20" customFormat="1" ht="21" customHeight="1">
      <c r="A33" s="15" t="s">
        <v>138</v>
      </c>
      <c r="B33" s="124"/>
      <c r="C33" s="139">
        <f>SUM(C28:C32)</f>
        <v>-213559</v>
      </c>
      <c r="D33" s="14"/>
      <c r="E33" s="139">
        <f>SUM(E28:E32)</f>
        <v>-146012</v>
      </c>
      <c r="F33" s="14"/>
      <c r="G33" s="139">
        <f>SUM(G28:G32)</f>
        <v>-85436</v>
      </c>
      <c r="H33" s="14"/>
      <c r="I33" s="139">
        <f>SUM(I28:I32)</f>
        <v>-55537</v>
      </c>
      <c r="K33" s="123"/>
      <c r="L33" s="123"/>
    </row>
    <row r="34" spans="1:12" s="20" customFormat="1" ht="21" customHeight="1">
      <c r="A34" s="15" t="s">
        <v>139</v>
      </c>
      <c r="B34" s="124">
        <v>20</v>
      </c>
      <c r="C34" s="18">
        <v>-18690</v>
      </c>
      <c r="D34" s="14"/>
      <c r="E34" s="126">
        <v>17347</v>
      </c>
      <c r="F34" s="126"/>
      <c r="G34" s="126">
        <v>216</v>
      </c>
      <c r="H34" s="126"/>
      <c r="I34" s="126">
        <v>-47327</v>
      </c>
      <c r="K34" s="123"/>
      <c r="L34" s="123"/>
    </row>
    <row r="35" spans="1:12" s="121" customFormat="1" ht="21" customHeight="1" thickBot="1">
      <c r="A35" s="140" t="s">
        <v>140</v>
      </c>
      <c r="B35" s="123"/>
      <c r="C35" s="141">
        <f>C33-C34</f>
        <v>-194869</v>
      </c>
      <c r="D35" s="14"/>
      <c r="E35" s="141">
        <f>E33-E34</f>
        <v>-163359</v>
      </c>
      <c r="F35" s="14"/>
      <c r="G35" s="141">
        <f>G33-G34</f>
        <v>-85652</v>
      </c>
      <c r="H35" s="14"/>
      <c r="I35" s="141">
        <f>I33-I34</f>
        <v>-8210</v>
      </c>
      <c r="K35" s="123"/>
      <c r="L35" s="123"/>
    </row>
    <row r="36" spans="1:12" s="20" customFormat="1" ht="21" customHeight="1" thickTop="1">
      <c r="B36" s="124"/>
      <c r="C36" s="14"/>
      <c r="D36" s="14"/>
      <c r="E36" s="14"/>
      <c r="F36" s="14"/>
      <c r="G36" s="14"/>
      <c r="H36" s="14"/>
      <c r="I36" s="14"/>
      <c r="K36" s="123"/>
      <c r="L36" s="123"/>
    </row>
    <row r="37" spans="1:12" s="20" customFormat="1" ht="21" customHeight="1">
      <c r="A37" s="140" t="s">
        <v>141</v>
      </c>
      <c r="B37" s="124"/>
      <c r="C37" s="14"/>
      <c r="D37" s="14"/>
      <c r="E37" s="14"/>
      <c r="F37" s="14"/>
      <c r="G37" s="14"/>
      <c r="H37" s="14"/>
      <c r="I37" s="14"/>
      <c r="K37" s="123"/>
      <c r="L37" s="123"/>
    </row>
    <row r="38" spans="1:12" s="20" customFormat="1" ht="21" customHeight="1">
      <c r="A38" s="142" t="s">
        <v>125</v>
      </c>
      <c r="B38" s="124"/>
      <c r="C38" s="14"/>
      <c r="D38" s="14"/>
      <c r="E38" s="14"/>
      <c r="F38" s="14"/>
      <c r="G38" s="14"/>
      <c r="H38" s="14"/>
      <c r="I38" s="14"/>
      <c r="K38" s="123"/>
      <c r="L38" s="123"/>
    </row>
    <row r="39" spans="1:12" s="20" customFormat="1" ht="21" customHeight="1">
      <c r="A39" s="143" t="s">
        <v>142</v>
      </c>
      <c r="B39" s="124"/>
      <c r="C39" s="18">
        <v>7903</v>
      </c>
      <c r="D39" s="14"/>
      <c r="E39" s="135">
        <v>-46709</v>
      </c>
      <c r="F39" s="137"/>
      <c r="G39" s="135">
        <v>2681</v>
      </c>
      <c r="H39" s="137"/>
      <c r="I39" s="135">
        <v>-20602</v>
      </c>
      <c r="K39" s="123"/>
      <c r="L39" s="123"/>
    </row>
    <row r="40" spans="1:12" s="20" customFormat="1" ht="21" customHeight="1">
      <c r="A40" s="144" t="s">
        <v>143</v>
      </c>
      <c r="B40" s="33"/>
      <c r="C40" s="145">
        <f>SUM(C39:C39)</f>
        <v>7903</v>
      </c>
      <c r="D40" s="14"/>
      <c r="E40" s="145">
        <f>SUM(E39:E39)</f>
        <v>-46709</v>
      </c>
      <c r="F40" s="2"/>
      <c r="G40" s="145">
        <f>SUM(G39:G39)</f>
        <v>2681</v>
      </c>
      <c r="H40" s="2"/>
      <c r="I40" s="145">
        <f>SUM(I39:I39)</f>
        <v>-20602</v>
      </c>
      <c r="K40" s="123"/>
      <c r="L40" s="123"/>
    </row>
    <row r="41" spans="1:12" s="20" customFormat="1" ht="21" customHeight="1" thickBot="1">
      <c r="A41" s="34" t="s">
        <v>144</v>
      </c>
      <c r="B41" s="33"/>
      <c r="C41" s="146">
        <f>SUM(C35,C40)</f>
        <v>-186966</v>
      </c>
      <c r="D41" s="14"/>
      <c r="E41" s="146">
        <f>SUM(E35,E40)</f>
        <v>-210068</v>
      </c>
      <c r="F41" s="35"/>
      <c r="G41" s="146">
        <f>SUM(G35,G40)</f>
        <v>-82971</v>
      </c>
      <c r="H41" s="14"/>
      <c r="I41" s="146">
        <f>SUM(I35,I40)</f>
        <v>-28812</v>
      </c>
      <c r="K41" s="123"/>
      <c r="L41" s="123"/>
    </row>
    <row r="42" spans="1:12" s="20" customFormat="1" ht="21" customHeight="1" thickTop="1">
      <c r="A42" s="34"/>
      <c r="B42" s="33"/>
      <c r="C42" s="18"/>
      <c r="D42" s="14"/>
      <c r="E42" s="18"/>
      <c r="F42" s="35"/>
      <c r="G42" s="18"/>
      <c r="H42" s="14"/>
      <c r="I42" s="18"/>
      <c r="K42" s="123"/>
      <c r="L42" s="123"/>
    </row>
    <row r="43" spans="1:12" s="20" customFormat="1" ht="21" customHeight="1">
      <c r="A43" s="34"/>
      <c r="B43" s="33"/>
      <c r="C43" s="18"/>
      <c r="D43" s="14"/>
      <c r="E43" s="18"/>
      <c r="F43" s="35"/>
      <c r="G43" s="18"/>
      <c r="H43" s="14"/>
      <c r="I43" s="18"/>
      <c r="K43" s="123"/>
      <c r="L43" s="123"/>
    </row>
    <row r="44" spans="1:12" s="20" customFormat="1" ht="21" customHeight="1">
      <c r="A44" s="34"/>
      <c r="B44" s="33"/>
      <c r="C44" s="18"/>
      <c r="D44" s="14"/>
      <c r="E44" s="18"/>
      <c r="F44" s="35"/>
      <c r="G44" s="18"/>
      <c r="H44" s="14"/>
      <c r="I44" s="18"/>
      <c r="K44" s="123"/>
      <c r="L44" s="123"/>
    </row>
    <row r="45" spans="1:12" s="20" customFormat="1" ht="21" customHeight="1">
      <c r="A45" s="34"/>
      <c r="B45" s="33"/>
      <c r="C45" s="18"/>
      <c r="D45" s="14"/>
      <c r="E45" s="18"/>
      <c r="F45" s="35"/>
      <c r="G45" s="18"/>
      <c r="H45" s="14"/>
      <c r="I45" s="18"/>
      <c r="K45" s="123"/>
      <c r="L45" s="123"/>
    </row>
    <row r="46" spans="1:12" s="20" customFormat="1" ht="21" customHeight="1">
      <c r="A46" s="34"/>
      <c r="B46" s="33"/>
      <c r="C46" s="18"/>
      <c r="D46" s="14"/>
      <c r="E46" s="18"/>
      <c r="F46" s="35"/>
      <c r="G46" s="18"/>
      <c r="H46" s="14"/>
      <c r="I46" s="18"/>
      <c r="K46" s="123"/>
      <c r="L46" s="123"/>
    </row>
    <row r="47" spans="1:12" s="20" customFormat="1" ht="21" customHeight="1">
      <c r="A47" s="34"/>
      <c r="B47" s="33"/>
      <c r="C47" s="18"/>
      <c r="D47" s="14"/>
      <c r="E47" s="18"/>
      <c r="F47" s="35"/>
      <c r="G47" s="18"/>
      <c r="H47" s="14"/>
      <c r="I47" s="18"/>
      <c r="K47" s="123"/>
      <c r="L47" s="123"/>
    </row>
    <row r="48" spans="1:12" s="20" customFormat="1" ht="21" customHeight="1">
      <c r="A48" s="34"/>
      <c r="B48" s="33"/>
      <c r="C48" s="18"/>
      <c r="D48" s="14"/>
      <c r="E48" s="18"/>
      <c r="F48" s="35"/>
      <c r="G48" s="18"/>
      <c r="H48" s="14"/>
      <c r="I48" s="18"/>
      <c r="K48" s="123"/>
      <c r="L48" s="123"/>
    </row>
    <row r="49" spans="1:12" s="20" customFormat="1" ht="21" customHeight="1">
      <c r="A49" s="34"/>
      <c r="B49" s="33"/>
      <c r="C49" s="18"/>
      <c r="D49" s="14"/>
      <c r="E49" s="18"/>
      <c r="F49" s="35"/>
      <c r="G49" s="18"/>
      <c r="H49" s="14"/>
      <c r="I49" s="18"/>
      <c r="K49" s="123"/>
      <c r="L49" s="123"/>
    </row>
    <row r="50" spans="1:12" s="20" customFormat="1" ht="21" customHeight="1">
      <c r="A50" s="34"/>
      <c r="B50" s="33"/>
      <c r="C50" s="18"/>
      <c r="D50" s="14"/>
      <c r="E50" s="18"/>
      <c r="F50" s="35"/>
      <c r="G50" s="18"/>
      <c r="H50" s="14"/>
      <c r="I50" s="18"/>
      <c r="K50" s="123"/>
      <c r="L50" s="123"/>
    </row>
    <row r="51" spans="1:12" s="20" customFormat="1" ht="21" customHeight="1">
      <c r="A51" s="34"/>
      <c r="B51" s="33"/>
      <c r="C51" s="18"/>
      <c r="D51" s="14"/>
      <c r="E51" s="18"/>
      <c r="F51" s="35"/>
      <c r="G51" s="18"/>
      <c r="H51" s="14"/>
      <c r="I51" s="18"/>
      <c r="K51" s="123"/>
      <c r="L51" s="123"/>
    </row>
    <row r="52" spans="1:12" s="20" customFormat="1" ht="21" customHeight="1">
      <c r="A52" s="34"/>
      <c r="B52" s="33"/>
      <c r="C52" s="18"/>
      <c r="D52" s="14"/>
      <c r="E52" s="18"/>
      <c r="F52" s="35"/>
      <c r="G52" s="18"/>
      <c r="H52" s="14"/>
      <c r="I52" s="18"/>
      <c r="K52" s="123"/>
      <c r="L52" s="123"/>
    </row>
    <row r="53" spans="1:12" ht="21" customHeight="1">
      <c r="A53" s="34"/>
      <c r="B53" s="33"/>
      <c r="C53" s="18"/>
      <c r="D53" s="14"/>
      <c r="E53" s="18"/>
      <c r="F53" s="35"/>
      <c r="G53" s="18"/>
      <c r="H53" s="14"/>
      <c r="I53" s="18"/>
      <c r="K53" s="94"/>
      <c r="L53" s="94"/>
    </row>
    <row r="54" spans="1:12" ht="21" customHeight="1">
      <c r="A54" s="34"/>
      <c r="B54" s="33"/>
      <c r="C54" s="18"/>
      <c r="D54" s="14"/>
      <c r="E54" s="18"/>
      <c r="F54" s="35"/>
      <c r="G54" s="18"/>
      <c r="H54" s="14"/>
      <c r="I54" s="18"/>
      <c r="K54" s="94"/>
      <c r="L54" s="94"/>
    </row>
    <row r="55" spans="1:12" ht="21" customHeight="1">
      <c r="A55" s="34"/>
      <c r="B55" s="33"/>
      <c r="C55" s="18"/>
      <c r="D55" s="14"/>
      <c r="E55" s="18"/>
      <c r="F55" s="35"/>
      <c r="G55" s="18"/>
      <c r="H55" s="14"/>
      <c r="I55" s="18"/>
      <c r="K55" s="94"/>
      <c r="L55" s="94"/>
    </row>
    <row r="56" spans="1:12" ht="21" customHeight="1">
      <c r="A56" s="34"/>
      <c r="B56" s="33"/>
      <c r="C56" s="18"/>
      <c r="D56" s="14"/>
      <c r="E56" s="18"/>
      <c r="F56" s="35"/>
      <c r="G56" s="18"/>
      <c r="H56" s="14"/>
      <c r="I56" s="18"/>
      <c r="K56" s="94"/>
      <c r="L56" s="94"/>
    </row>
    <row r="57" spans="1:12" ht="21" customHeight="1">
      <c r="A57" s="34"/>
      <c r="B57" s="33"/>
      <c r="C57" s="18"/>
      <c r="D57" s="14"/>
      <c r="E57" s="18"/>
      <c r="F57" s="35"/>
      <c r="G57" s="18"/>
      <c r="H57" s="14"/>
      <c r="I57" s="18"/>
      <c r="K57" s="94"/>
      <c r="L57" s="94"/>
    </row>
    <row r="58" spans="1:12" s="36" customFormat="1" ht="26.1" customHeight="1">
      <c r="A58" s="294" t="s">
        <v>0</v>
      </c>
      <c r="B58" s="294"/>
      <c r="C58" s="294"/>
      <c r="D58" s="294"/>
      <c r="E58" s="294"/>
      <c r="F58" s="294"/>
      <c r="G58" s="294"/>
      <c r="H58" s="294"/>
      <c r="I58" s="294"/>
    </row>
    <row r="59" spans="1:12" s="36" customFormat="1" ht="26.1" customHeight="1">
      <c r="A59" s="294" t="s">
        <v>129</v>
      </c>
      <c r="B59" s="294"/>
      <c r="C59" s="294"/>
      <c r="D59" s="294"/>
      <c r="E59" s="294"/>
      <c r="F59" s="294"/>
      <c r="G59" s="294"/>
      <c r="H59" s="294"/>
      <c r="I59" s="294"/>
    </row>
    <row r="60" spans="1:12" s="36" customFormat="1" ht="26.1" customHeight="1">
      <c r="A60" s="294" t="s">
        <v>135</v>
      </c>
      <c r="B60" s="294"/>
      <c r="C60" s="294"/>
      <c r="D60" s="294"/>
      <c r="E60" s="294"/>
      <c r="F60" s="294"/>
      <c r="G60" s="294"/>
      <c r="H60" s="294"/>
      <c r="I60" s="294"/>
    </row>
    <row r="61" spans="1:12" s="36" customFormat="1" ht="26.1" customHeight="1">
      <c r="A61" s="294" t="s">
        <v>10</v>
      </c>
      <c r="B61" s="294"/>
      <c r="C61" s="294"/>
      <c r="D61" s="294"/>
      <c r="E61" s="294"/>
      <c r="F61" s="294"/>
      <c r="G61" s="294"/>
      <c r="H61" s="294"/>
      <c r="I61" s="294"/>
    </row>
    <row r="62" spans="1:12" s="121" customFormat="1" ht="26.1" customHeight="1">
      <c r="A62" s="289" t="s">
        <v>3</v>
      </c>
      <c r="B62" s="289"/>
      <c r="C62" s="289"/>
      <c r="D62" s="289"/>
      <c r="E62" s="289"/>
      <c r="F62" s="289"/>
      <c r="G62" s="289"/>
      <c r="H62" s="289"/>
      <c r="I62" s="289"/>
    </row>
    <row r="63" spans="1:12" s="121" customFormat="1" ht="9.1999999999999993" customHeight="1">
      <c r="A63" s="122"/>
      <c r="B63" s="122"/>
      <c r="C63" s="122"/>
      <c r="D63" s="122"/>
      <c r="E63" s="122"/>
      <c r="F63" s="122"/>
      <c r="G63" s="122"/>
      <c r="H63" s="122"/>
      <c r="I63" s="122"/>
    </row>
    <row r="64" spans="1:12" s="121" customFormat="1" ht="21" customHeight="1">
      <c r="A64" s="96"/>
      <c r="B64" s="123" t="s">
        <v>4</v>
      </c>
      <c r="C64" s="286" t="s">
        <v>5</v>
      </c>
      <c r="D64" s="286"/>
      <c r="E64" s="286"/>
      <c r="F64" s="96"/>
      <c r="G64" s="286" t="s">
        <v>6</v>
      </c>
      <c r="H64" s="286"/>
      <c r="I64" s="286"/>
    </row>
    <row r="65" spans="1:12" s="121" customFormat="1" ht="21" customHeight="1">
      <c r="B65" s="123"/>
      <c r="C65" s="95">
        <v>2569</v>
      </c>
      <c r="D65" s="97"/>
      <c r="E65" s="95">
        <v>2568</v>
      </c>
      <c r="F65" s="97"/>
      <c r="G65" s="95">
        <v>2569</v>
      </c>
      <c r="H65" s="97"/>
      <c r="I65" s="95">
        <v>2568</v>
      </c>
    </row>
    <row r="66" spans="1:12" s="20" customFormat="1" ht="21" customHeight="1">
      <c r="A66" s="34" t="s">
        <v>145</v>
      </c>
      <c r="B66" s="33"/>
      <c r="C66" s="111"/>
      <c r="D66" s="111"/>
      <c r="E66" s="111"/>
      <c r="F66" s="147"/>
      <c r="G66" s="111"/>
      <c r="H66" s="148"/>
      <c r="I66" s="111"/>
      <c r="K66" s="121"/>
      <c r="L66" s="121"/>
    </row>
    <row r="67" spans="1:12" s="20" customFormat="1" ht="21" customHeight="1" thickBot="1">
      <c r="A67" s="13" t="s">
        <v>131</v>
      </c>
      <c r="B67" s="33"/>
      <c r="C67" s="18">
        <v>-146731</v>
      </c>
      <c r="D67" s="18"/>
      <c r="E67" s="126">
        <v>-121091</v>
      </c>
      <c r="F67" s="14"/>
      <c r="G67" s="146">
        <v>-85652</v>
      </c>
      <c r="H67" s="14"/>
      <c r="I67" s="149">
        <v>-8210</v>
      </c>
      <c r="K67" s="121"/>
      <c r="L67" s="121"/>
    </row>
    <row r="68" spans="1:12" s="20" customFormat="1" ht="21" customHeight="1" thickTop="1">
      <c r="A68" s="13" t="s">
        <v>132</v>
      </c>
      <c r="B68" s="33"/>
      <c r="C68" s="18">
        <v>-48138</v>
      </c>
      <c r="E68" s="126">
        <v>-42268</v>
      </c>
      <c r="F68" s="18"/>
      <c r="G68" s="150"/>
      <c r="H68" s="14"/>
      <c r="I68" s="151"/>
      <c r="K68" s="121"/>
      <c r="L68" s="121"/>
    </row>
    <row r="69" spans="1:12" s="20" customFormat="1" ht="21" customHeight="1" thickBot="1">
      <c r="A69" s="152"/>
      <c r="C69" s="141">
        <f>C35</f>
        <v>-194869</v>
      </c>
      <c r="D69" s="18"/>
      <c r="E69" s="141">
        <f>SUM(E67:E68)</f>
        <v>-163359</v>
      </c>
      <c r="F69" s="14"/>
      <c r="G69" s="14"/>
      <c r="H69" s="14"/>
      <c r="I69" s="14"/>
      <c r="K69" s="121"/>
      <c r="L69" s="121"/>
    </row>
    <row r="70" spans="1:12" s="20" customFormat="1" ht="21" customHeight="1" thickTop="1">
      <c r="A70" s="152"/>
      <c r="B70" s="153"/>
      <c r="C70" s="153"/>
      <c r="D70" s="153"/>
      <c r="E70" s="14"/>
      <c r="F70" s="14"/>
      <c r="G70" s="14"/>
      <c r="H70" s="14"/>
      <c r="I70" s="14"/>
      <c r="K70" s="121"/>
      <c r="L70" s="121"/>
    </row>
    <row r="71" spans="1:12" s="20" customFormat="1" ht="21" customHeight="1">
      <c r="A71" s="97" t="s">
        <v>146</v>
      </c>
      <c r="C71" s="14"/>
      <c r="D71" s="14"/>
      <c r="E71" s="14"/>
      <c r="F71" s="14"/>
      <c r="G71" s="14"/>
      <c r="H71" s="14"/>
      <c r="I71" s="14"/>
      <c r="K71" s="121"/>
      <c r="L71" s="121"/>
    </row>
    <row r="72" spans="1:12" s="20" customFormat="1" ht="21" customHeight="1" thickBot="1">
      <c r="A72" s="13" t="s">
        <v>131</v>
      </c>
      <c r="C72" s="18">
        <v>-139593</v>
      </c>
      <c r="D72" s="18"/>
      <c r="E72" s="126">
        <v>-163977</v>
      </c>
      <c r="F72" s="14"/>
      <c r="G72" s="146">
        <v>-82971</v>
      </c>
      <c r="H72" s="14"/>
      <c r="I72" s="149">
        <v>-28812</v>
      </c>
      <c r="K72" s="121"/>
      <c r="L72" s="121"/>
    </row>
    <row r="73" spans="1:12" s="20" customFormat="1" ht="21" customHeight="1" thickTop="1">
      <c r="A73" s="13" t="s">
        <v>132</v>
      </c>
      <c r="C73" s="18">
        <v>-47373</v>
      </c>
      <c r="D73" s="18"/>
      <c r="E73" s="126">
        <v>-46091</v>
      </c>
      <c r="F73" s="14"/>
      <c r="G73" s="14"/>
      <c r="H73" s="14"/>
      <c r="I73" s="14"/>
      <c r="K73" s="121"/>
      <c r="L73" s="121"/>
    </row>
    <row r="74" spans="1:12" s="20" customFormat="1" ht="21" customHeight="1" thickBot="1">
      <c r="A74" s="154"/>
      <c r="C74" s="141">
        <f>C41</f>
        <v>-186966</v>
      </c>
      <c r="D74" s="18"/>
      <c r="E74" s="141">
        <f>SUM(E72:E73)</f>
        <v>-210068</v>
      </c>
      <c r="F74" s="14"/>
      <c r="G74" s="14"/>
      <c r="H74" s="14"/>
      <c r="I74" s="14"/>
      <c r="K74" s="121"/>
      <c r="L74" s="121"/>
    </row>
    <row r="75" spans="1:12" s="20" customFormat="1" ht="21" customHeight="1" thickTop="1">
      <c r="A75" s="37"/>
      <c r="C75" s="14"/>
      <c r="D75" s="14"/>
      <c r="E75" s="14"/>
      <c r="F75" s="14"/>
      <c r="G75" s="14"/>
      <c r="H75" s="14"/>
      <c r="I75" s="14"/>
      <c r="K75" s="121"/>
      <c r="L75" s="121"/>
    </row>
    <row r="76" spans="1:12" s="20" customFormat="1" ht="21" customHeight="1" thickBot="1">
      <c r="A76" s="97" t="s">
        <v>147</v>
      </c>
      <c r="B76" s="155">
        <v>24</v>
      </c>
      <c r="C76" s="156">
        <f>C67/1066857</f>
        <v>-0.13753577096086916</v>
      </c>
      <c r="D76" s="157"/>
      <c r="E76" s="156">
        <f>E67/1066596</f>
        <v>-0.11353033388461986</v>
      </c>
      <c r="F76" s="157"/>
      <c r="G76" s="156">
        <f>G67/1066857</f>
        <v>-8.0284424248048242E-2</v>
      </c>
      <c r="H76" s="158"/>
      <c r="I76" s="156">
        <f>I67/1066596</f>
        <v>-7.6973849517530538E-3</v>
      </c>
    </row>
    <row r="77" spans="1:12" s="20" customFormat="1" ht="21" customHeight="1" thickTop="1">
      <c r="A77" s="12"/>
      <c r="E77" s="1"/>
      <c r="I77" s="1"/>
    </row>
    <row r="78" spans="1:12" s="20" customFormat="1" ht="21" customHeight="1">
      <c r="E78" s="1"/>
      <c r="G78" s="4"/>
      <c r="H78" s="5"/>
      <c r="I78" s="4"/>
    </row>
    <row r="79" spans="1:12" ht="21" customHeight="1">
      <c r="A79" s="20"/>
      <c r="B79" s="20"/>
      <c r="C79" s="20"/>
      <c r="D79" s="20"/>
      <c r="E79" s="1"/>
      <c r="F79" s="20"/>
      <c r="G79" s="6"/>
      <c r="H79" s="7"/>
      <c r="I79" s="6"/>
    </row>
    <row r="80" spans="1:12" ht="21" customHeight="1">
      <c r="A80" s="20"/>
      <c r="B80" s="20"/>
      <c r="C80" s="20"/>
      <c r="D80" s="20"/>
      <c r="E80" s="1"/>
      <c r="F80" s="20"/>
      <c r="G80" s="20"/>
      <c r="H80" s="20"/>
      <c r="I80" s="1"/>
    </row>
    <row r="81" spans="1:9" ht="21" customHeight="1">
      <c r="A81" s="20"/>
      <c r="B81" s="20"/>
      <c r="C81" s="20"/>
      <c r="D81" s="20"/>
      <c r="E81" s="1"/>
      <c r="F81" s="20"/>
      <c r="G81" s="20"/>
      <c r="H81" s="20"/>
      <c r="I81" s="1"/>
    </row>
    <row r="82" spans="1:9" ht="21" customHeight="1">
      <c r="A82" s="20"/>
      <c r="B82" s="20"/>
      <c r="C82" s="20"/>
      <c r="D82" s="20"/>
      <c r="E82" s="1"/>
      <c r="F82" s="20"/>
      <c r="G82" s="20"/>
      <c r="H82" s="20"/>
      <c r="I82" s="1"/>
    </row>
    <row r="83" spans="1:9" ht="21" customHeight="1">
      <c r="A83" s="20"/>
      <c r="B83" s="20"/>
      <c r="C83" s="20"/>
      <c r="D83" s="20"/>
      <c r="E83" s="1"/>
      <c r="F83" s="20"/>
      <c r="G83" s="20"/>
      <c r="H83" s="20"/>
      <c r="I83" s="1"/>
    </row>
    <row r="84" spans="1:9" ht="21" customHeight="1">
      <c r="A84" s="20"/>
      <c r="B84" s="20"/>
      <c r="C84" s="20"/>
      <c r="D84" s="20"/>
      <c r="E84" s="1"/>
      <c r="F84" s="20"/>
      <c r="G84" s="20"/>
      <c r="H84" s="20"/>
      <c r="I84" s="1"/>
    </row>
    <row r="85" spans="1:9" ht="21" customHeight="1">
      <c r="A85" s="20"/>
      <c r="B85" s="20"/>
      <c r="C85" s="20"/>
      <c r="D85" s="20"/>
      <c r="E85" s="1"/>
      <c r="F85" s="20"/>
      <c r="G85" s="20"/>
      <c r="H85" s="20"/>
      <c r="I85" s="1"/>
    </row>
    <row r="86" spans="1:9" ht="21" customHeight="1">
      <c r="A86" s="20"/>
      <c r="B86" s="20"/>
      <c r="C86" s="20"/>
      <c r="D86" s="20"/>
      <c r="E86" s="1"/>
      <c r="F86" s="20"/>
      <c r="G86" s="20"/>
      <c r="H86" s="20"/>
      <c r="I86" s="1"/>
    </row>
    <row r="87" spans="1:9" ht="21" customHeight="1">
      <c r="A87" s="20"/>
      <c r="B87" s="20"/>
      <c r="C87" s="20"/>
      <c r="D87" s="20"/>
      <c r="E87" s="1"/>
      <c r="F87" s="20"/>
      <c r="G87" s="20"/>
      <c r="H87" s="20"/>
      <c r="I87" s="1"/>
    </row>
    <row r="88" spans="1:9" ht="21" customHeight="1">
      <c r="A88" s="20"/>
      <c r="B88" s="20"/>
      <c r="C88" s="20"/>
      <c r="D88" s="20"/>
      <c r="E88" s="1"/>
      <c r="F88" s="20"/>
      <c r="G88" s="20"/>
      <c r="H88" s="20"/>
      <c r="I88" s="1"/>
    </row>
    <row r="89" spans="1:9" ht="21" customHeight="1">
      <c r="A89" s="20"/>
      <c r="B89" s="20"/>
      <c r="C89" s="20"/>
      <c r="D89" s="20"/>
      <c r="E89" s="1"/>
      <c r="F89" s="20"/>
      <c r="G89" s="20"/>
      <c r="H89" s="20"/>
      <c r="I89" s="1"/>
    </row>
    <row r="90" spans="1:9" ht="21" customHeight="1">
      <c r="A90" s="20"/>
      <c r="B90" s="20"/>
      <c r="C90" s="20"/>
      <c r="D90" s="20"/>
      <c r="E90" s="1"/>
      <c r="F90" s="20"/>
      <c r="G90" s="20"/>
      <c r="H90" s="20"/>
      <c r="I90" s="1"/>
    </row>
    <row r="91" spans="1:9" ht="21" customHeight="1">
      <c r="A91" s="20"/>
      <c r="B91" s="20"/>
      <c r="C91" s="20"/>
      <c r="D91" s="20"/>
      <c r="E91" s="1"/>
      <c r="F91" s="20"/>
      <c r="G91" s="20"/>
      <c r="H91" s="20"/>
      <c r="I91" s="1"/>
    </row>
    <row r="92" spans="1:9" ht="21" customHeight="1">
      <c r="A92" s="20"/>
      <c r="B92" s="20"/>
      <c r="C92" s="20"/>
      <c r="D92" s="20"/>
      <c r="E92" s="1"/>
      <c r="F92" s="20"/>
      <c r="G92" s="20"/>
      <c r="H92" s="20"/>
      <c r="I92" s="1"/>
    </row>
    <row r="93" spans="1:9" ht="21" customHeight="1">
      <c r="A93" s="20"/>
      <c r="B93" s="20"/>
      <c r="C93" s="20"/>
      <c r="D93" s="20"/>
      <c r="E93" s="1"/>
      <c r="F93" s="20"/>
      <c r="G93" s="20"/>
      <c r="H93" s="20"/>
      <c r="I93" s="1"/>
    </row>
    <row r="94" spans="1:9" ht="21" customHeight="1">
      <c r="A94" s="20"/>
      <c r="B94" s="20"/>
      <c r="C94" s="20"/>
      <c r="D94" s="20"/>
      <c r="E94" s="1"/>
      <c r="F94" s="20"/>
      <c r="G94" s="20"/>
      <c r="H94" s="20"/>
      <c r="I94" s="1"/>
    </row>
    <row r="95" spans="1:9" ht="21" customHeight="1">
      <c r="A95" s="20"/>
      <c r="B95" s="20"/>
      <c r="C95" s="20"/>
      <c r="D95" s="20"/>
      <c r="E95" s="1"/>
      <c r="F95" s="20"/>
      <c r="G95" s="20"/>
      <c r="H95" s="20"/>
      <c r="I95" s="1"/>
    </row>
    <row r="96" spans="1:9" ht="21" customHeight="1">
      <c r="A96" s="20"/>
      <c r="B96" s="20"/>
      <c r="C96" s="20"/>
      <c r="D96" s="20"/>
      <c r="E96" s="1"/>
      <c r="F96" s="20"/>
      <c r="G96" s="20"/>
      <c r="H96" s="20"/>
      <c r="I96" s="1"/>
    </row>
    <row r="109" spans="1:1" ht="21" customHeight="1">
      <c r="A109" s="15" t="s">
        <v>38</v>
      </c>
    </row>
  </sheetData>
  <mergeCells count="14">
    <mergeCell ref="C64:E64"/>
    <mergeCell ref="G64:I64"/>
    <mergeCell ref="A1:I1"/>
    <mergeCell ref="A2:I2"/>
    <mergeCell ref="A3:I3"/>
    <mergeCell ref="A4:I4"/>
    <mergeCell ref="A5:I5"/>
    <mergeCell ref="C7:E7"/>
    <mergeCell ref="G7:I7"/>
    <mergeCell ref="A58:I58"/>
    <mergeCell ref="A59:I59"/>
    <mergeCell ref="A60:I60"/>
    <mergeCell ref="A61:I61"/>
    <mergeCell ref="A62:I62"/>
  </mergeCells>
  <pageMargins left="0.8" right="0.3" top="1" bottom="0.5" header="0.6" footer="0.3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3"/>
  <sheetViews>
    <sheetView topLeftCell="C16" zoomScale="115" zoomScaleNormal="115" zoomScaleSheetLayoutView="55" workbookViewId="0">
      <selection activeCell="Q32" sqref="Q32"/>
    </sheetView>
  </sheetViews>
  <sheetFormatPr defaultColWidth="9.28515625" defaultRowHeight="21" customHeight="1"/>
  <cols>
    <col min="1" max="1" width="37.7109375" style="30" customWidth="1"/>
    <col min="2" max="2" width="10.140625" style="30" customWidth="1"/>
    <col min="3" max="3" width="0.7109375" style="30" customWidth="1"/>
    <col min="4" max="4" width="12.7109375" style="30" customWidth="1"/>
    <col min="5" max="5" width="1.28515625" style="30" customWidth="1"/>
    <col min="6" max="6" width="12.7109375" style="30" customWidth="1"/>
    <col min="7" max="7" width="1.28515625" style="30" customWidth="1"/>
    <col min="8" max="8" width="10" style="30" bestFit="1" customWidth="1"/>
    <col min="9" max="9" width="1.28515625" style="30" customWidth="1"/>
    <col min="10" max="10" width="11.140625" style="30" bestFit="1" customWidth="1"/>
    <col min="11" max="11" width="1.28515625" style="30" customWidth="1"/>
    <col min="12" max="12" width="0.28515625" style="30" customWidth="1"/>
    <col min="13" max="13" width="10" style="30" bestFit="1" customWidth="1"/>
    <col min="14" max="14" width="0.7109375" style="30" customWidth="1"/>
    <col min="15" max="15" width="1" style="30" customWidth="1"/>
    <col min="16" max="16" width="12" style="24" bestFit="1" customWidth="1"/>
    <col min="17" max="17" width="1.7109375" style="24" customWidth="1"/>
    <col min="18" max="18" width="10.7109375" style="24" bestFit="1" customWidth="1"/>
    <col min="19" max="19" width="1.28515625" style="30" customWidth="1"/>
    <col min="20" max="20" width="12.7109375" style="24" bestFit="1" customWidth="1"/>
    <col min="21" max="21" width="1.28515625" style="24" customWidth="1"/>
    <col min="22" max="22" width="9.85546875" style="30" bestFit="1" customWidth="1"/>
    <col min="23" max="23" width="1.28515625" style="30" customWidth="1"/>
    <col min="24" max="24" width="11.7109375" style="30" bestFit="1" customWidth="1"/>
    <col min="25" max="25" width="1.28515625" style="30" customWidth="1"/>
    <col min="26" max="26" width="13.7109375" style="30" bestFit="1" customWidth="1"/>
    <col min="27" max="27" width="1.28515625" style="30" customWidth="1"/>
    <col min="28" max="16384" width="9.28515625" style="30"/>
  </cols>
  <sheetData>
    <row r="1" spans="1:32" s="25" customFormat="1" ht="26.1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</row>
    <row r="2" spans="1:32" s="25" customFormat="1" ht="26.1" customHeight="1">
      <c r="A2" s="287" t="s">
        <v>148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32" s="25" customFormat="1" ht="26.1" customHeight="1">
      <c r="A3" s="287" t="s">
        <v>135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</row>
    <row r="4" spans="1:32" s="25" customFormat="1" ht="26.1" customHeight="1">
      <c r="A4" s="287" t="s">
        <v>10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32" s="26" customFormat="1" ht="26.1" customHeight="1">
      <c r="A5" s="297" t="s">
        <v>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</row>
    <row r="6" spans="1:32" s="27" customFormat="1" ht="9.1999999999999993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32" s="27" customFormat="1" ht="21" customHeight="1">
      <c r="B7" s="11" t="s">
        <v>4</v>
      </c>
      <c r="C7" s="11"/>
      <c r="D7" s="298" t="s">
        <v>5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</row>
    <row r="8" spans="1:32" s="27" customFormat="1" ht="21" customHeight="1">
      <c r="D8" s="11" t="s">
        <v>149</v>
      </c>
      <c r="E8" s="11"/>
      <c r="F8" s="11" t="s">
        <v>150</v>
      </c>
      <c r="G8" s="11"/>
      <c r="H8" s="298" t="s">
        <v>87</v>
      </c>
      <c r="I8" s="298"/>
      <c r="J8" s="298"/>
      <c r="K8" s="11"/>
      <c r="L8" s="11"/>
      <c r="M8" s="299" t="s">
        <v>91</v>
      </c>
      <c r="N8" s="299"/>
      <c r="O8" s="299"/>
      <c r="P8" s="299"/>
      <c r="Q8" s="299"/>
      <c r="R8" s="299"/>
      <c r="S8" s="299"/>
      <c r="T8" s="300"/>
      <c r="U8" s="11"/>
      <c r="V8" s="11" t="s">
        <v>151</v>
      </c>
      <c r="W8" s="11"/>
      <c r="X8" s="61" t="s">
        <v>152</v>
      </c>
      <c r="Y8" s="11"/>
      <c r="Z8" s="61" t="s">
        <v>153</v>
      </c>
    </row>
    <row r="9" spans="1:32" s="27" customFormat="1" ht="21" customHeight="1">
      <c r="D9" s="11" t="s">
        <v>154</v>
      </c>
      <c r="F9" s="11" t="s">
        <v>155</v>
      </c>
      <c r="H9" s="60" t="s">
        <v>156</v>
      </c>
      <c r="J9" s="60" t="s">
        <v>157</v>
      </c>
      <c r="K9" s="11"/>
      <c r="L9" s="11"/>
      <c r="M9" s="301" t="s">
        <v>141</v>
      </c>
      <c r="N9" s="301"/>
      <c r="O9" s="301"/>
      <c r="P9" s="301"/>
      <c r="Q9" s="301"/>
      <c r="R9" s="301"/>
      <c r="S9" s="301"/>
      <c r="T9" s="11" t="s">
        <v>158</v>
      </c>
      <c r="U9" s="11"/>
      <c r="V9" s="62" t="s">
        <v>159</v>
      </c>
      <c r="W9" s="11"/>
      <c r="X9" s="61" t="s">
        <v>160</v>
      </c>
      <c r="Y9" s="11"/>
      <c r="Z9" s="61" t="s">
        <v>80</v>
      </c>
    </row>
    <row r="10" spans="1:32" s="27" customFormat="1" ht="21" customHeight="1">
      <c r="F10" s="11"/>
      <c r="G10" s="11"/>
      <c r="H10" s="11" t="s">
        <v>161</v>
      </c>
      <c r="I10" s="11"/>
      <c r="J10" s="11" t="s">
        <v>162</v>
      </c>
      <c r="L10" s="295" t="s">
        <v>163</v>
      </c>
      <c r="M10" s="296"/>
      <c r="N10" s="296"/>
      <c r="P10" s="11" t="s">
        <v>164</v>
      </c>
      <c r="Q10" s="64"/>
      <c r="R10" s="11" t="s">
        <v>165</v>
      </c>
      <c r="T10" s="11" t="s">
        <v>166</v>
      </c>
      <c r="U10" s="64"/>
      <c r="V10" s="62" t="s">
        <v>167</v>
      </c>
      <c r="X10" s="61" t="s">
        <v>168</v>
      </c>
    </row>
    <row r="11" spans="1:32" s="27" customFormat="1" ht="21" customHeight="1">
      <c r="D11" s="11"/>
      <c r="E11" s="11"/>
      <c r="F11" s="11"/>
      <c r="G11" s="11"/>
      <c r="H11" s="11" t="s">
        <v>169</v>
      </c>
      <c r="I11" s="11"/>
      <c r="J11" s="11"/>
      <c r="L11" s="295" t="s">
        <v>170</v>
      </c>
      <c r="M11" s="296"/>
      <c r="N11" s="296"/>
      <c r="O11" s="11"/>
      <c r="P11" s="11" t="s">
        <v>171</v>
      </c>
      <c r="Q11" s="11"/>
      <c r="R11" s="11" t="s">
        <v>172</v>
      </c>
      <c r="S11" s="11"/>
      <c r="T11" s="11" t="s">
        <v>159</v>
      </c>
      <c r="U11" s="64"/>
      <c r="V11" s="62"/>
    </row>
    <row r="12" spans="1:32" s="11" customFormat="1" ht="21" customHeight="1">
      <c r="K12" s="65"/>
      <c r="L12" s="295" t="s">
        <v>173</v>
      </c>
      <c r="M12" s="296"/>
      <c r="N12" s="296"/>
      <c r="P12" s="11" t="s">
        <v>11</v>
      </c>
      <c r="R12" s="11" t="s">
        <v>11</v>
      </c>
      <c r="U12" s="64"/>
      <c r="X12" s="61"/>
    </row>
    <row r="13" spans="1:32" s="11" customFormat="1" ht="21" customHeight="1">
      <c r="K13" s="65"/>
      <c r="L13" s="65"/>
      <c r="M13" s="11" t="s">
        <v>174</v>
      </c>
      <c r="N13" s="63"/>
      <c r="P13" s="11" t="s">
        <v>175</v>
      </c>
      <c r="U13" s="64"/>
      <c r="X13" s="61"/>
    </row>
    <row r="14" spans="1:32" s="29" customFormat="1" ht="21" customHeight="1">
      <c r="A14" s="27" t="s">
        <v>176</v>
      </c>
      <c r="B14" s="27"/>
      <c r="C14" s="66"/>
      <c r="D14" s="67">
        <v>1066857</v>
      </c>
      <c r="E14" s="67"/>
      <c r="F14" s="67">
        <v>98130</v>
      </c>
      <c r="G14" s="68"/>
      <c r="H14" s="67">
        <v>55444</v>
      </c>
      <c r="I14" s="28"/>
      <c r="J14" s="88">
        <v>-338560</v>
      </c>
      <c r="K14" s="28"/>
      <c r="L14" s="28"/>
      <c r="M14" s="28">
        <v>22390</v>
      </c>
      <c r="N14" s="28"/>
      <c r="O14" s="28"/>
      <c r="P14" s="67">
        <v>-211164</v>
      </c>
      <c r="Q14" s="67"/>
      <c r="R14" s="67">
        <v>566438</v>
      </c>
      <c r="S14" s="28"/>
      <c r="T14" s="67">
        <f>SUM(M14:R14)</f>
        <v>377664</v>
      </c>
      <c r="U14" s="74"/>
      <c r="V14" s="71">
        <f>SUM(D14:J14,T14)</f>
        <v>1259535</v>
      </c>
      <c r="W14" s="28"/>
      <c r="X14" s="28">
        <v>989277</v>
      </c>
      <c r="Y14" s="28"/>
      <c r="Z14" s="71">
        <f>SUM(V14,X14)</f>
        <v>2248812</v>
      </c>
      <c r="AA14" s="28"/>
      <c r="AB14" s="28"/>
      <c r="AC14" s="28"/>
      <c r="AD14" s="28"/>
      <c r="AE14" s="28"/>
      <c r="AF14" s="28"/>
    </row>
    <row r="15" spans="1:32" s="29" customFormat="1" ht="21" customHeight="1">
      <c r="A15" s="29" t="s">
        <v>140</v>
      </c>
      <c r="C15" s="82"/>
      <c r="D15" s="72">
        <v>0</v>
      </c>
      <c r="E15" s="70"/>
      <c r="F15" s="210">
        <v>0</v>
      </c>
      <c r="G15" s="76"/>
      <c r="H15" s="210">
        <v>0</v>
      </c>
      <c r="I15" s="28"/>
      <c r="J15" s="77">
        <v>-121091</v>
      </c>
      <c r="K15" s="28"/>
      <c r="L15" s="28"/>
      <c r="M15" s="72">
        <v>0</v>
      </c>
      <c r="N15" s="76"/>
      <c r="O15" s="28"/>
      <c r="P15" s="210">
        <v>0</v>
      </c>
      <c r="Q15" s="76"/>
      <c r="R15" s="72">
        <v>0</v>
      </c>
      <c r="S15" s="73"/>
      <c r="T15" s="210">
        <v>0</v>
      </c>
      <c r="U15" s="74"/>
      <c r="V15" s="77">
        <v>-121091</v>
      </c>
      <c r="W15" s="28"/>
      <c r="X15" s="89">
        <v>-42268</v>
      </c>
      <c r="Y15" s="74"/>
      <c r="Z15" s="89">
        <v>-163359</v>
      </c>
      <c r="AA15" s="28"/>
      <c r="AB15" s="28"/>
      <c r="AC15" s="28"/>
      <c r="AD15" s="28"/>
      <c r="AE15" s="28"/>
      <c r="AF15" s="28"/>
    </row>
    <row r="16" spans="1:32" s="29" customFormat="1" ht="21" customHeight="1">
      <c r="A16" s="29" t="s">
        <v>177</v>
      </c>
      <c r="B16" s="260"/>
      <c r="C16" s="82"/>
      <c r="D16" s="78">
        <v>0</v>
      </c>
      <c r="E16" s="70"/>
      <c r="F16" s="211">
        <v>0</v>
      </c>
      <c r="G16" s="76"/>
      <c r="H16" s="211">
        <v>0</v>
      </c>
      <c r="I16" s="28"/>
      <c r="J16" s="90">
        <v>0</v>
      </c>
      <c r="K16" s="28"/>
      <c r="L16" s="28"/>
      <c r="M16" s="212">
        <v>0</v>
      </c>
      <c r="N16" s="76"/>
      <c r="O16" s="28"/>
      <c r="P16" s="79">
        <v>-42886</v>
      </c>
      <c r="Q16" s="91"/>
      <c r="R16" s="212">
        <v>0</v>
      </c>
      <c r="S16" s="28"/>
      <c r="T16" s="81">
        <v>-42886</v>
      </c>
      <c r="U16" s="74"/>
      <c r="V16" s="213">
        <v>-42886</v>
      </c>
      <c r="W16" s="28"/>
      <c r="X16" s="79">
        <v>-3823</v>
      </c>
      <c r="Y16" s="74"/>
      <c r="Z16" s="214">
        <v>-46709</v>
      </c>
      <c r="AA16" s="28"/>
      <c r="AB16" s="28"/>
      <c r="AC16" s="28"/>
      <c r="AD16" s="28"/>
      <c r="AE16" s="28"/>
      <c r="AF16" s="28"/>
    </row>
    <row r="17" spans="1:32" s="29" customFormat="1" ht="21" customHeight="1">
      <c r="A17" s="29" t="s">
        <v>144</v>
      </c>
      <c r="C17" s="82"/>
      <c r="D17" s="215">
        <v>0</v>
      </c>
      <c r="E17" s="70"/>
      <c r="F17" s="216">
        <v>0</v>
      </c>
      <c r="G17" s="76"/>
      <c r="H17" s="216">
        <v>0</v>
      </c>
      <c r="I17" s="28"/>
      <c r="J17" s="217">
        <v>-121091</v>
      </c>
      <c r="K17" s="28"/>
      <c r="L17" s="28"/>
      <c r="M17" s="215">
        <v>0</v>
      </c>
      <c r="N17" s="76"/>
      <c r="O17" s="28"/>
      <c r="P17" s="217">
        <v>-42886</v>
      </c>
      <c r="Q17" s="87"/>
      <c r="R17" s="216">
        <v>0</v>
      </c>
      <c r="S17" s="28"/>
      <c r="T17" s="217">
        <v>-42886</v>
      </c>
      <c r="U17" s="74"/>
      <c r="V17" s="217">
        <v>-163977</v>
      </c>
      <c r="W17" s="28"/>
      <c r="X17" s="217">
        <v>-46091</v>
      </c>
      <c r="Y17" s="74"/>
      <c r="Z17" s="217">
        <v>-210068</v>
      </c>
      <c r="AA17" s="28"/>
      <c r="AB17" s="28"/>
      <c r="AC17" s="28"/>
      <c r="AD17" s="28"/>
      <c r="AE17" s="28"/>
      <c r="AF17" s="28"/>
    </row>
    <row r="18" spans="1:32" s="29" customFormat="1" ht="21" customHeight="1">
      <c r="A18" s="29" t="s">
        <v>178</v>
      </c>
      <c r="C18" s="82"/>
      <c r="D18" s="218"/>
      <c r="E18" s="70"/>
      <c r="F18" s="76"/>
      <c r="G18" s="76"/>
      <c r="H18" s="76"/>
      <c r="I18" s="28"/>
      <c r="J18" s="87"/>
      <c r="K18" s="28"/>
      <c r="L18" s="28"/>
      <c r="M18" s="218"/>
      <c r="N18" s="76"/>
      <c r="O18" s="28"/>
      <c r="P18" s="87"/>
      <c r="Q18" s="87"/>
      <c r="R18" s="76"/>
      <c r="S18" s="28"/>
      <c r="T18" s="87"/>
      <c r="U18" s="74"/>
      <c r="V18" s="87"/>
      <c r="W18" s="28"/>
      <c r="X18" s="87"/>
      <c r="Y18" s="74"/>
      <c r="Z18" s="87"/>
      <c r="AA18" s="28"/>
      <c r="AB18" s="28"/>
      <c r="AC18" s="28"/>
      <c r="AD18" s="28"/>
      <c r="AE18" s="28"/>
      <c r="AF18" s="28"/>
    </row>
    <row r="19" spans="1:32" s="29" customFormat="1" ht="21" customHeight="1">
      <c r="A19" s="219" t="s">
        <v>179</v>
      </c>
      <c r="C19" s="82"/>
      <c r="D19" s="218">
        <v>0</v>
      </c>
      <c r="E19" s="70"/>
      <c r="F19" s="76">
        <v>0</v>
      </c>
      <c r="G19" s="76"/>
      <c r="H19" s="76">
        <v>0</v>
      </c>
      <c r="I19" s="28"/>
      <c r="J19" s="87">
        <v>65924</v>
      </c>
      <c r="K19" s="28"/>
      <c r="L19" s="28"/>
      <c r="M19" s="220" t="s">
        <v>102</v>
      </c>
      <c r="N19" s="76"/>
      <c r="O19" s="28"/>
      <c r="P19" s="221">
        <v>-65924</v>
      </c>
      <c r="Q19" s="87"/>
      <c r="R19" s="76">
        <v>0</v>
      </c>
      <c r="S19" s="28"/>
      <c r="T19" s="87">
        <v>-65924</v>
      </c>
      <c r="U19" s="74"/>
      <c r="V19" s="76">
        <v>0</v>
      </c>
      <c r="W19" s="28"/>
      <c r="X19" s="76">
        <v>0</v>
      </c>
      <c r="Y19" s="74"/>
      <c r="Z19" s="76">
        <v>0</v>
      </c>
      <c r="AA19" s="28"/>
      <c r="AB19" s="28"/>
      <c r="AC19" s="28"/>
      <c r="AD19" s="28"/>
      <c r="AE19" s="28"/>
      <c r="AF19" s="28"/>
    </row>
    <row r="20" spans="1:32" s="29" customFormat="1" ht="21" customHeight="1">
      <c r="A20" s="29" t="s">
        <v>180</v>
      </c>
      <c r="C20" s="82"/>
      <c r="D20" s="222">
        <v>0</v>
      </c>
      <c r="E20" s="70"/>
      <c r="F20" s="223">
        <v>0</v>
      </c>
      <c r="G20" s="76"/>
      <c r="H20" s="223">
        <v>0</v>
      </c>
      <c r="I20" s="28"/>
      <c r="J20" s="222">
        <v>0</v>
      </c>
      <c r="K20" s="28"/>
      <c r="L20" s="28"/>
      <c r="M20" s="222">
        <v>0</v>
      </c>
      <c r="N20" s="76"/>
      <c r="O20" s="28"/>
      <c r="P20" s="223">
        <v>0</v>
      </c>
      <c r="Q20" s="87"/>
      <c r="R20" s="223">
        <v>0</v>
      </c>
      <c r="S20" s="28"/>
      <c r="T20" s="223">
        <v>0</v>
      </c>
      <c r="U20" s="74"/>
      <c r="V20" s="223">
        <v>0</v>
      </c>
      <c r="W20" s="28"/>
      <c r="X20" s="224">
        <v>-6300</v>
      </c>
      <c r="Y20" s="74"/>
      <c r="Z20" s="224">
        <v>-6300</v>
      </c>
      <c r="AA20" s="28"/>
      <c r="AB20" s="28"/>
      <c r="AC20" s="28"/>
      <c r="AD20" s="28"/>
      <c r="AE20" s="28"/>
      <c r="AF20" s="28"/>
    </row>
    <row r="21" spans="1:32" s="29" customFormat="1" ht="21" customHeight="1" thickBot="1">
      <c r="A21" s="27" t="s">
        <v>181</v>
      </c>
      <c r="B21" s="27"/>
      <c r="C21" s="85"/>
      <c r="D21" s="86">
        <f>SUM(D14,D17:D20)</f>
        <v>1066857</v>
      </c>
      <c r="E21" s="28"/>
      <c r="F21" s="86">
        <f>SUM(F14,F17:F20)</f>
        <v>98130</v>
      </c>
      <c r="G21" s="28"/>
      <c r="H21" s="86">
        <f>SUM(H14,H17:H20)</f>
        <v>55444</v>
      </c>
      <c r="I21" s="28"/>
      <c r="J21" s="93">
        <f>SUM(J14,J17:J20)</f>
        <v>-393727</v>
      </c>
      <c r="K21" s="28"/>
      <c r="L21" s="28"/>
      <c r="M21" s="93">
        <f>SUM(M14,M17:M20)</f>
        <v>22390</v>
      </c>
      <c r="N21" s="28"/>
      <c r="O21" s="28"/>
      <c r="P21" s="93">
        <f>SUM(P14,P17:P20)</f>
        <v>-319974</v>
      </c>
      <c r="Q21" s="87"/>
      <c r="R21" s="86">
        <f>SUM(R14,R17:R20)</f>
        <v>566438</v>
      </c>
      <c r="S21" s="28"/>
      <c r="T21" s="86">
        <f>SUM(T14,T17:T20)</f>
        <v>268854</v>
      </c>
      <c r="U21" s="74"/>
      <c r="V21" s="86">
        <f>SUM(V14,V17:V20)</f>
        <v>1095558</v>
      </c>
      <c r="W21" s="28"/>
      <c r="X21" s="86">
        <f>SUM(X14,X17:X20)</f>
        <v>936886</v>
      </c>
      <c r="Y21" s="28"/>
      <c r="Z21" s="86">
        <f>SUM(Z14,Z17:Z20)</f>
        <v>2032444</v>
      </c>
      <c r="AA21" s="28"/>
      <c r="AB21" s="28"/>
      <c r="AC21" s="28"/>
      <c r="AD21" s="28"/>
      <c r="AE21" s="28"/>
      <c r="AF21" s="28"/>
    </row>
    <row r="22" spans="1:32" s="29" customFormat="1" ht="21" customHeight="1" thickTop="1">
      <c r="A22" s="85"/>
      <c r="B22" s="85"/>
      <c r="C22" s="85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74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</row>
    <row r="23" spans="1:32" s="29" customFormat="1" ht="21" customHeight="1">
      <c r="A23" s="27" t="s">
        <v>182</v>
      </c>
      <c r="B23" s="27"/>
      <c r="C23" s="66"/>
      <c r="D23" s="67">
        <v>1066857</v>
      </c>
      <c r="E23" s="67"/>
      <c r="F23" s="67">
        <v>98130</v>
      </c>
      <c r="G23" s="68"/>
      <c r="H23" s="67">
        <v>55444</v>
      </c>
      <c r="I23" s="28"/>
      <c r="J23" s="88">
        <v>-535677</v>
      </c>
      <c r="K23" s="28"/>
      <c r="L23" s="28"/>
      <c r="M23" s="28">
        <v>22390</v>
      </c>
      <c r="N23" s="28"/>
      <c r="O23" s="28"/>
      <c r="P23" s="67">
        <v>-336687</v>
      </c>
      <c r="Q23" s="67"/>
      <c r="R23" s="67">
        <v>711144</v>
      </c>
      <c r="S23" s="28"/>
      <c r="T23" s="67">
        <v>396847</v>
      </c>
      <c r="U23" s="69"/>
      <c r="V23" s="70">
        <v>1081601</v>
      </c>
      <c r="W23" s="28"/>
      <c r="X23" s="28">
        <v>928921</v>
      </c>
      <c r="Y23" s="28"/>
      <c r="Z23" s="71">
        <v>2010522</v>
      </c>
      <c r="AA23" s="28"/>
      <c r="AB23" s="28"/>
      <c r="AC23" s="28"/>
      <c r="AD23" s="28"/>
      <c r="AE23" s="28"/>
      <c r="AF23" s="28"/>
    </row>
    <row r="24" spans="1:32" s="29" customFormat="1" ht="21" customHeight="1">
      <c r="A24" s="29" t="s">
        <v>140</v>
      </c>
      <c r="C24" s="82"/>
      <c r="D24" s="72">
        <v>0</v>
      </c>
      <c r="E24" s="70"/>
      <c r="F24" s="72">
        <v>0</v>
      </c>
      <c r="G24" s="76"/>
      <c r="H24" s="72">
        <v>0</v>
      </c>
      <c r="I24" s="28"/>
      <c r="J24" s="77">
        <f>'6M'!C67</f>
        <v>-146731</v>
      </c>
      <c r="K24" s="28"/>
      <c r="L24" s="28"/>
      <c r="M24" s="72">
        <v>0</v>
      </c>
      <c r="N24" s="76"/>
      <c r="O24" s="28"/>
      <c r="P24" s="72">
        <v>0</v>
      </c>
      <c r="Q24" s="76"/>
      <c r="R24" s="72">
        <v>0</v>
      </c>
      <c r="S24" s="73"/>
      <c r="T24" s="72">
        <v>0</v>
      </c>
      <c r="U24" s="74"/>
      <c r="V24" s="75">
        <f>SUM(D24:J24,T24)</f>
        <v>-146731</v>
      </c>
      <c r="W24" s="28"/>
      <c r="X24" s="89">
        <f>'6M'!C68</f>
        <v>-48138</v>
      </c>
      <c r="Y24" s="74"/>
      <c r="Z24" s="77">
        <f>SUM(V24:Y24)</f>
        <v>-194869</v>
      </c>
      <c r="AA24" s="28"/>
      <c r="AB24" s="28"/>
      <c r="AC24" s="28"/>
      <c r="AD24" s="28"/>
      <c r="AE24" s="28"/>
      <c r="AF24" s="28"/>
    </row>
    <row r="25" spans="1:32" s="29" customFormat="1" ht="21" customHeight="1">
      <c r="A25" s="29" t="s">
        <v>183</v>
      </c>
      <c r="B25" s="260">
        <v>8</v>
      </c>
      <c r="C25" s="82"/>
      <c r="D25" s="78">
        <v>0</v>
      </c>
      <c r="E25" s="70"/>
      <c r="F25" s="78">
        <v>0</v>
      </c>
      <c r="G25" s="76"/>
      <c r="H25" s="78">
        <v>0</v>
      </c>
      <c r="I25" s="28"/>
      <c r="J25" s="90">
        <v>0</v>
      </c>
      <c r="K25" s="28"/>
      <c r="L25" s="28"/>
      <c r="M25" s="78">
        <v>0</v>
      </c>
      <c r="N25" s="76"/>
      <c r="O25" s="28"/>
      <c r="P25" s="79">
        <f>'6M'!C40-Conso!X25</f>
        <v>7138</v>
      </c>
      <c r="Q25" s="91"/>
      <c r="R25" s="78">
        <v>0</v>
      </c>
      <c r="S25" s="28"/>
      <c r="T25" s="79">
        <f>SUM(L25:R25)</f>
        <v>7138</v>
      </c>
      <c r="U25" s="80"/>
      <c r="V25" s="79">
        <f>SUM(D25:J25,T25)</f>
        <v>7138</v>
      </c>
      <c r="W25" s="28"/>
      <c r="X25" s="79">
        <f>'6M'!C73-'6M'!C68</f>
        <v>765</v>
      </c>
      <c r="Y25" s="74"/>
      <c r="Z25" s="81">
        <f>SUM(V25:Y25)</f>
        <v>7903</v>
      </c>
      <c r="AA25" s="28"/>
      <c r="AB25" s="28"/>
      <c r="AC25" s="28"/>
      <c r="AD25" s="28"/>
      <c r="AE25" s="28"/>
      <c r="AF25" s="28"/>
    </row>
    <row r="26" spans="1:32" s="29" customFormat="1" ht="21" customHeight="1">
      <c r="A26" s="29" t="s">
        <v>128</v>
      </c>
      <c r="C26" s="82"/>
      <c r="D26" s="83">
        <f>SUM(D24:D25)</f>
        <v>0</v>
      </c>
      <c r="E26" s="70"/>
      <c r="F26" s="83">
        <f>SUM(F24:F25)</f>
        <v>0</v>
      </c>
      <c r="G26" s="76"/>
      <c r="H26" s="83">
        <f>SUM(H24:H25)</f>
        <v>0</v>
      </c>
      <c r="I26" s="28"/>
      <c r="J26" s="92">
        <f>SUM(J24:J25)</f>
        <v>-146731</v>
      </c>
      <c r="K26" s="28"/>
      <c r="L26" s="28"/>
      <c r="M26" s="83">
        <f>SUM(M24:M25)</f>
        <v>0</v>
      </c>
      <c r="N26" s="76"/>
      <c r="O26" s="28"/>
      <c r="P26" s="84">
        <f>SUM(P24:P25)</f>
        <v>7138</v>
      </c>
      <c r="Q26" s="87"/>
      <c r="R26" s="83">
        <f>SUM(R24:R25)</f>
        <v>0</v>
      </c>
      <c r="S26" s="28"/>
      <c r="T26" s="84">
        <f>SUM(T24:T25)</f>
        <v>7138</v>
      </c>
      <c r="U26" s="74"/>
      <c r="V26" s="84">
        <f>SUM(V24:V25)</f>
        <v>-139593</v>
      </c>
      <c r="W26" s="28"/>
      <c r="X26" s="84">
        <f>SUM(X24:X25)</f>
        <v>-47373</v>
      </c>
      <c r="Y26" s="74"/>
      <c r="Z26" s="92">
        <f>SUM(Z24:Z25)</f>
        <v>-186966</v>
      </c>
      <c r="AA26" s="28"/>
      <c r="AB26" s="28"/>
      <c r="AC26" s="28"/>
      <c r="AD26" s="28"/>
      <c r="AE26" s="28"/>
      <c r="AF26" s="28"/>
    </row>
    <row r="27" spans="1:32" s="29" customFormat="1" ht="21" customHeight="1" thickBot="1">
      <c r="A27" s="27" t="s">
        <v>184</v>
      </c>
      <c r="B27" s="27"/>
      <c r="C27" s="85"/>
      <c r="D27" s="86">
        <f>SUM(D23,D26:D26)</f>
        <v>1066857</v>
      </c>
      <c r="E27" s="28"/>
      <c r="F27" s="86">
        <f>SUM(F23,F26:F26)</f>
        <v>98130</v>
      </c>
      <c r="G27" s="28"/>
      <c r="H27" s="86">
        <f>SUM(H23,H26:H26)</f>
        <v>55444</v>
      </c>
      <c r="I27" s="28"/>
      <c r="J27" s="93">
        <f>SUM(J23,J26:J26)</f>
        <v>-682408</v>
      </c>
      <c r="K27" s="28"/>
      <c r="L27" s="28"/>
      <c r="M27" s="93">
        <f>SUM(M23,M26:M26)</f>
        <v>22390</v>
      </c>
      <c r="N27" s="28"/>
      <c r="O27" s="28"/>
      <c r="P27" s="93">
        <f>SUM(P23,P26:P26)</f>
        <v>-329549</v>
      </c>
      <c r="Q27" s="87"/>
      <c r="R27" s="86">
        <f>SUM(R23,R26:R26)</f>
        <v>711144</v>
      </c>
      <c r="S27" s="28"/>
      <c r="T27" s="86">
        <f>SUM(T23,T26:T26)</f>
        <v>403985</v>
      </c>
      <c r="U27" s="74"/>
      <c r="V27" s="86">
        <f>SUM(V23,V26:V26)</f>
        <v>942008</v>
      </c>
      <c r="W27" s="28"/>
      <c r="X27" s="86">
        <f>SUM(X23,X26:X26)</f>
        <v>881548</v>
      </c>
      <c r="Y27" s="28"/>
      <c r="Z27" s="86">
        <f>SUM(Z23,Z26:Z26)</f>
        <v>1823556</v>
      </c>
      <c r="AA27" s="28"/>
      <c r="AB27" s="28"/>
      <c r="AC27" s="28"/>
      <c r="AD27" s="28"/>
      <c r="AE27" s="28"/>
      <c r="AF27" s="28"/>
    </row>
    <row r="28" spans="1:32" ht="21" customHeight="1" thickTop="1">
      <c r="J28" s="38"/>
      <c r="T28" s="39"/>
      <c r="V28" s="31"/>
      <c r="X28" s="31"/>
      <c r="Z28" s="9"/>
    </row>
    <row r="29" spans="1:32" ht="21" customHeight="1">
      <c r="X29" s="31"/>
      <c r="Z29" s="9"/>
    </row>
    <row r="30" spans="1:32" ht="21" customHeight="1">
      <c r="Z30" s="9"/>
    </row>
    <row r="31" spans="1:32" ht="21" customHeight="1">
      <c r="B31" s="29"/>
    </row>
    <row r="33" spans="1:1" ht="21" customHeight="1">
      <c r="A33" s="13" t="s">
        <v>38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" top="1" bottom="0.5" header="0.6" footer="0.3"/>
  <pageSetup paperSize="9" scale="62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7"/>
  <sheetViews>
    <sheetView view="pageBreakPreview" topLeftCell="A13" zoomScaleNormal="70" zoomScaleSheetLayoutView="100" zoomScalePageLayoutView="85" workbookViewId="0">
      <selection activeCell="S29" sqref="S29"/>
    </sheetView>
  </sheetViews>
  <sheetFormatPr defaultColWidth="9.28515625" defaultRowHeight="21" customHeight="1"/>
  <cols>
    <col min="1" max="1" width="47.28515625" style="24" customWidth="1"/>
    <col min="2" max="2" width="12.28515625" style="24" customWidth="1"/>
    <col min="3" max="3" width="1.28515625" style="24" customWidth="1"/>
    <col min="4" max="4" width="15.7109375" style="24" customWidth="1"/>
    <col min="5" max="6" width="1.28515625" style="24" customWidth="1"/>
    <col min="7" max="7" width="15.7109375" style="24" customWidth="1"/>
    <col min="8" max="9" width="1.28515625" style="24" customWidth="1"/>
    <col min="10" max="10" width="15.7109375" style="24" customWidth="1"/>
    <col min="11" max="12" width="1.28515625" style="24" customWidth="1"/>
    <col min="13" max="13" width="15.28515625" style="24" customWidth="1"/>
    <col min="14" max="14" width="1.28515625" style="24" customWidth="1"/>
    <col min="15" max="15" width="2" style="24" customWidth="1"/>
    <col min="16" max="16" width="20.140625" style="24" customWidth="1"/>
    <col min="17" max="18" width="1.28515625" style="24" customWidth="1"/>
    <col min="19" max="19" width="18.140625" style="24" customWidth="1"/>
    <col min="20" max="21" width="1.28515625" style="24" customWidth="1"/>
    <col min="22" max="22" width="17.28515625" style="24" customWidth="1"/>
    <col min="23" max="23" width="1.28515625" style="24" customWidth="1"/>
    <col min="24" max="16384" width="9.28515625" style="24"/>
  </cols>
  <sheetData>
    <row r="1" spans="1:22" s="21" customFormat="1" ht="26.1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22" s="21" customFormat="1" ht="26.1" customHeight="1">
      <c r="A2" s="304" t="s">
        <v>185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</row>
    <row r="3" spans="1:22" s="21" customFormat="1" ht="26.1" customHeight="1">
      <c r="A3" s="304" t="s">
        <v>135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</row>
    <row r="4" spans="1:22" s="21" customFormat="1" ht="26.1" customHeight="1">
      <c r="A4" s="304" t="s">
        <v>10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</row>
    <row r="5" spans="1:22" s="22" customFormat="1" ht="26.1" customHeight="1">
      <c r="A5" s="305" t="s">
        <v>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</row>
    <row r="6" spans="1:22" s="22" customFormat="1" ht="9.6" customHeight="1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197" customFormat="1" ht="21" customHeight="1">
      <c r="B7" s="55" t="s">
        <v>4</v>
      </c>
      <c r="D7" s="306" t="s">
        <v>6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</row>
    <row r="8" spans="1:22" s="197" customFormat="1" ht="21" customHeight="1">
      <c r="B8" s="55"/>
      <c r="D8" s="55" t="s">
        <v>149</v>
      </c>
      <c r="E8" s="56"/>
      <c r="F8" s="56"/>
      <c r="G8" s="56" t="s">
        <v>150</v>
      </c>
      <c r="H8" s="56"/>
      <c r="I8" s="56"/>
      <c r="J8" s="302" t="s">
        <v>186</v>
      </c>
      <c r="K8" s="302"/>
      <c r="L8" s="302"/>
      <c r="M8" s="302"/>
      <c r="N8" s="54"/>
      <c r="O8" s="54"/>
      <c r="P8" s="303" t="s">
        <v>91</v>
      </c>
      <c r="Q8" s="303"/>
      <c r="R8" s="303"/>
      <c r="S8" s="303"/>
      <c r="T8" s="56"/>
      <c r="U8" s="56"/>
      <c r="V8" s="56" t="s">
        <v>153</v>
      </c>
    </row>
    <row r="9" spans="1:22" s="197" customFormat="1" ht="21" customHeight="1">
      <c r="D9" s="55" t="s">
        <v>154</v>
      </c>
      <c r="E9" s="56"/>
      <c r="F9" s="56"/>
      <c r="G9" s="56" t="s">
        <v>155</v>
      </c>
      <c r="H9" s="56"/>
      <c r="I9" s="56"/>
      <c r="J9" s="198" t="s">
        <v>156</v>
      </c>
      <c r="K9" s="199"/>
      <c r="L9" s="199"/>
      <c r="M9" s="55" t="s">
        <v>157</v>
      </c>
      <c r="N9" s="199"/>
      <c r="O9" s="200"/>
      <c r="P9" s="55" t="s">
        <v>141</v>
      </c>
      <c r="Q9" s="201"/>
      <c r="S9" s="56" t="s">
        <v>158</v>
      </c>
      <c r="T9" s="56"/>
      <c r="U9" s="56"/>
      <c r="V9" s="56" t="s">
        <v>80</v>
      </c>
    </row>
    <row r="10" spans="1:22" s="197" customFormat="1" ht="21" customHeight="1">
      <c r="D10" s="55"/>
      <c r="E10" s="56"/>
      <c r="F10" s="56"/>
      <c r="G10" s="56"/>
      <c r="H10" s="56"/>
      <c r="I10" s="56"/>
      <c r="J10" s="55" t="s">
        <v>161</v>
      </c>
      <c r="K10" s="55"/>
      <c r="L10" s="55"/>
      <c r="M10" s="54"/>
      <c r="N10" s="55"/>
      <c r="O10" s="202"/>
      <c r="P10" s="203" t="s">
        <v>187</v>
      </c>
      <c r="Q10" s="204"/>
      <c r="R10" s="56"/>
      <c r="S10" s="56" t="s">
        <v>166</v>
      </c>
      <c r="T10" s="54"/>
      <c r="U10" s="54"/>
    </row>
    <row r="11" spans="1:22" s="197" customFormat="1" ht="21" customHeight="1">
      <c r="D11" s="56"/>
      <c r="E11" s="56"/>
      <c r="F11" s="56"/>
      <c r="G11" s="56"/>
      <c r="H11" s="56"/>
      <c r="I11" s="56"/>
      <c r="J11" s="55" t="s">
        <v>169</v>
      </c>
      <c r="K11" s="54"/>
      <c r="L11" s="54"/>
      <c r="M11" s="55"/>
      <c r="N11" s="54"/>
      <c r="O11" s="54"/>
      <c r="P11" s="55" t="s">
        <v>171</v>
      </c>
      <c r="Q11" s="56"/>
      <c r="R11" s="56"/>
      <c r="S11" s="56" t="s">
        <v>159</v>
      </c>
      <c r="T11" s="54"/>
      <c r="U11" s="54"/>
      <c r="V11" s="56"/>
    </row>
    <row r="12" spans="1:22" s="197" customFormat="1" ht="21" customHeight="1">
      <c r="D12" s="56"/>
      <c r="E12" s="56"/>
      <c r="F12" s="56"/>
      <c r="G12" s="56"/>
      <c r="H12" s="56"/>
      <c r="I12" s="56"/>
      <c r="J12" s="55"/>
      <c r="K12" s="54"/>
      <c r="L12" s="54"/>
      <c r="M12" s="55"/>
      <c r="N12" s="54"/>
      <c r="O12" s="56"/>
      <c r="P12" s="55" t="s">
        <v>188</v>
      </c>
      <c r="Q12" s="56"/>
      <c r="R12" s="56"/>
      <c r="S12" s="56"/>
      <c r="T12" s="54"/>
      <c r="U12" s="54"/>
      <c r="V12" s="56"/>
    </row>
    <row r="13" spans="1:22" s="56" customFormat="1" ht="21" customHeight="1">
      <c r="P13" s="55"/>
      <c r="T13" s="57"/>
      <c r="U13" s="57"/>
    </row>
    <row r="14" spans="1:22" s="207" customFormat="1" ht="21" customHeight="1">
      <c r="A14" s="225" t="s">
        <v>176</v>
      </c>
      <c r="B14" s="226"/>
      <c r="C14" s="227"/>
      <c r="D14" s="228">
        <v>1066857</v>
      </c>
      <c r="E14" s="229"/>
      <c r="F14" s="229"/>
      <c r="G14" s="228">
        <v>98130</v>
      </c>
      <c r="H14" s="229"/>
      <c r="I14" s="229"/>
      <c r="J14" s="228">
        <v>55444</v>
      </c>
      <c r="K14" s="229"/>
      <c r="L14" s="229"/>
      <c r="M14" s="228">
        <v>33920</v>
      </c>
      <c r="N14" s="229"/>
      <c r="O14" s="229"/>
      <c r="P14" s="228">
        <v>50615</v>
      </c>
      <c r="Q14" s="229"/>
      <c r="R14" s="229"/>
      <c r="S14" s="228">
        <v>50615</v>
      </c>
      <c r="T14" s="229"/>
      <c r="U14" s="229"/>
      <c r="V14" s="230">
        <v>1304966</v>
      </c>
    </row>
    <row r="15" spans="1:22" s="58" customFormat="1" ht="21" customHeight="1">
      <c r="A15" s="231" t="s">
        <v>140</v>
      </c>
      <c r="B15" s="232"/>
      <c r="C15" s="233"/>
      <c r="D15" s="234">
        <v>0</v>
      </c>
      <c r="E15" s="235"/>
      <c r="F15" s="235"/>
      <c r="G15" s="234">
        <v>0</v>
      </c>
      <c r="H15" s="235"/>
      <c r="I15" s="235"/>
      <c r="J15" s="234">
        <v>0</v>
      </c>
      <c r="K15" s="229"/>
      <c r="L15" s="229"/>
      <c r="M15" s="236">
        <v>-8210</v>
      </c>
      <c r="N15" s="229"/>
      <c r="O15" s="229"/>
      <c r="P15" s="234">
        <v>0</v>
      </c>
      <c r="Q15" s="237"/>
      <c r="R15" s="237"/>
      <c r="S15" s="234">
        <v>0</v>
      </c>
      <c r="T15" s="229"/>
      <c r="U15" s="229"/>
      <c r="V15" s="236">
        <v>-8210</v>
      </c>
    </row>
    <row r="16" spans="1:22" s="58" customFormat="1" ht="21" customHeight="1">
      <c r="A16" s="231" t="s">
        <v>177</v>
      </c>
      <c r="B16" s="232"/>
      <c r="C16" s="233"/>
      <c r="D16" s="238">
        <v>0</v>
      </c>
      <c r="E16" s="235"/>
      <c r="F16" s="235"/>
      <c r="G16" s="238">
        <v>0</v>
      </c>
      <c r="H16" s="235"/>
      <c r="I16" s="235"/>
      <c r="J16" s="238">
        <v>0</v>
      </c>
      <c r="K16" s="229"/>
      <c r="L16" s="229"/>
      <c r="M16" s="238">
        <v>0</v>
      </c>
      <c r="N16" s="229"/>
      <c r="O16" s="229"/>
      <c r="P16" s="239">
        <v>-20602</v>
      </c>
      <c r="Q16" s="229"/>
      <c r="R16" s="229"/>
      <c r="S16" s="240">
        <v>-20602</v>
      </c>
      <c r="T16" s="229"/>
      <c r="U16" s="229"/>
      <c r="V16" s="240">
        <v>-20602</v>
      </c>
    </row>
    <row r="17" spans="1:22" s="58" customFormat="1" ht="21" customHeight="1">
      <c r="A17" s="231" t="s">
        <v>144</v>
      </c>
      <c r="B17" s="231"/>
      <c r="C17" s="233"/>
      <c r="D17" s="241">
        <v>0</v>
      </c>
      <c r="E17" s="242"/>
      <c r="F17" s="242"/>
      <c r="G17" s="241">
        <v>0</v>
      </c>
      <c r="H17" s="242"/>
      <c r="I17" s="242"/>
      <c r="J17" s="241">
        <v>0</v>
      </c>
      <c r="K17" s="229"/>
      <c r="L17" s="229"/>
      <c r="M17" s="243">
        <v>-8210</v>
      </c>
      <c r="N17" s="244"/>
      <c r="O17" s="244"/>
      <c r="P17" s="243">
        <v>-20602</v>
      </c>
      <c r="Q17" s="244"/>
      <c r="R17" s="229"/>
      <c r="S17" s="243">
        <v>-20602</v>
      </c>
      <c r="T17" s="229"/>
      <c r="U17" s="229"/>
      <c r="V17" s="243">
        <v>-28812</v>
      </c>
    </row>
    <row r="18" spans="1:22" ht="21" customHeight="1">
      <c r="A18" s="231" t="s">
        <v>189</v>
      </c>
      <c r="B18" s="231"/>
      <c r="C18" s="233"/>
      <c r="D18" s="243"/>
      <c r="E18" s="243"/>
      <c r="F18" s="243"/>
      <c r="G18" s="243"/>
      <c r="H18" s="243"/>
      <c r="I18" s="243"/>
      <c r="J18" s="243"/>
      <c r="K18" s="243"/>
      <c r="L18" s="229"/>
      <c r="M18" s="243"/>
      <c r="N18" s="244"/>
      <c r="O18" s="244"/>
      <c r="P18" s="243"/>
      <c r="Q18" s="244"/>
      <c r="R18" s="229"/>
      <c r="S18" s="243"/>
      <c r="T18" s="229"/>
      <c r="U18" s="229"/>
      <c r="V18" s="243"/>
    </row>
    <row r="19" spans="1:22" ht="21" customHeight="1">
      <c r="A19" s="245" t="s">
        <v>190</v>
      </c>
      <c r="B19" s="232"/>
      <c r="C19" s="233"/>
      <c r="D19" s="246">
        <v>0</v>
      </c>
      <c r="E19" s="242"/>
      <c r="F19" s="242"/>
      <c r="G19" s="246">
        <v>0</v>
      </c>
      <c r="H19" s="242"/>
      <c r="I19" s="242"/>
      <c r="J19" s="246">
        <v>0</v>
      </c>
      <c r="K19" s="229"/>
      <c r="L19" s="229"/>
      <c r="M19" s="243">
        <v>65924</v>
      </c>
      <c r="N19" s="244"/>
      <c r="O19" s="244"/>
      <c r="P19" s="243">
        <v>-65924</v>
      </c>
      <c r="Q19" s="244"/>
      <c r="R19" s="229"/>
      <c r="S19" s="243">
        <v>-65924</v>
      </c>
      <c r="T19" s="229"/>
      <c r="U19" s="229"/>
      <c r="V19" s="243">
        <v>0</v>
      </c>
    </row>
    <row r="20" spans="1:22" ht="21" customHeight="1" thickBot="1">
      <c r="A20" s="227" t="s">
        <v>181</v>
      </c>
      <c r="B20" s="227"/>
      <c r="C20" s="247"/>
      <c r="D20" s="248">
        <f>SUM(D14,D17:D19)</f>
        <v>1066857</v>
      </c>
      <c r="E20" s="229"/>
      <c r="F20" s="229"/>
      <c r="G20" s="248">
        <f>SUM(G14,G17:G19)</f>
        <v>98130</v>
      </c>
      <c r="H20" s="229"/>
      <c r="I20" s="229"/>
      <c r="J20" s="248">
        <f>SUM(J14,J17:J19)</f>
        <v>55444</v>
      </c>
      <c r="K20" s="229"/>
      <c r="L20" s="229"/>
      <c r="M20" s="249">
        <f>SUM(M14,M17:M19)</f>
        <v>91634</v>
      </c>
      <c r="N20" s="229"/>
      <c r="O20" s="229"/>
      <c r="P20" s="249">
        <f>SUM(P14,P17:P19)</f>
        <v>-35911</v>
      </c>
      <c r="Q20" s="229"/>
      <c r="R20" s="229"/>
      <c r="S20" s="249">
        <f>SUM(S14,S17:S19)</f>
        <v>-35911</v>
      </c>
      <c r="T20" s="229"/>
      <c r="U20" s="229"/>
      <c r="V20" s="249">
        <f>SUM(V14,V17:V19)</f>
        <v>1276154</v>
      </c>
    </row>
    <row r="21" spans="1:22" s="23" customFormat="1" ht="21" customHeight="1" thickTop="1">
      <c r="A21" s="233"/>
      <c r="B21" s="226"/>
      <c r="C21" s="247"/>
      <c r="D21" s="228"/>
      <c r="E21" s="229"/>
      <c r="F21" s="229"/>
      <c r="G21" s="228"/>
      <c r="H21" s="229"/>
      <c r="I21" s="229"/>
      <c r="J21" s="228"/>
      <c r="K21" s="229"/>
      <c r="L21" s="229"/>
      <c r="M21" s="228"/>
      <c r="N21" s="229"/>
      <c r="O21" s="229"/>
      <c r="P21" s="228"/>
      <c r="Q21" s="229"/>
      <c r="R21" s="229"/>
      <c r="S21" s="228"/>
      <c r="T21" s="229"/>
      <c r="U21" s="229"/>
      <c r="V21" s="228"/>
    </row>
    <row r="22" spans="1:22" s="251" customFormat="1" ht="21" customHeight="1">
      <c r="A22" s="225" t="s">
        <v>182</v>
      </c>
      <c r="B22" s="226"/>
      <c r="C22" s="227"/>
      <c r="D22" s="228">
        <v>1066857</v>
      </c>
      <c r="E22" s="229"/>
      <c r="F22" s="229"/>
      <c r="G22" s="228">
        <v>98130</v>
      </c>
      <c r="H22" s="229"/>
      <c r="I22" s="229"/>
      <c r="J22" s="228">
        <v>55444</v>
      </c>
      <c r="K22" s="229"/>
      <c r="L22" s="229"/>
      <c r="M22" s="228">
        <v>84092</v>
      </c>
      <c r="N22" s="229"/>
      <c r="O22" s="229"/>
      <c r="P22" s="243">
        <v>-59309</v>
      </c>
      <c r="Q22" s="229"/>
      <c r="R22" s="229"/>
      <c r="S22" s="243">
        <v>-59309</v>
      </c>
      <c r="T22" s="229"/>
      <c r="U22" s="229"/>
      <c r="V22" s="228">
        <v>1245214</v>
      </c>
    </row>
    <row r="23" spans="1:22" s="232" customFormat="1" ht="21" customHeight="1">
      <c r="A23" s="231" t="s">
        <v>140</v>
      </c>
      <c r="C23" s="233"/>
      <c r="D23" s="234">
        <v>0</v>
      </c>
      <c r="E23" s="235"/>
      <c r="F23" s="235"/>
      <c r="G23" s="234">
        <v>0</v>
      </c>
      <c r="H23" s="235"/>
      <c r="I23" s="235"/>
      <c r="J23" s="234">
        <v>0</v>
      </c>
      <c r="K23" s="229"/>
      <c r="L23" s="229"/>
      <c r="M23" s="236">
        <v>-85652</v>
      </c>
      <c r="N23" s="229"/>
      <c r="O23" s="229"/>
      <c r="P23" s="234">
        <v>0</v>
      </c>
      <c r="Q23" s="237"/>
      <c r="R23" s="237"/>
      <c r="S23" s="234">
        <v>0</v>
      </c>
      <c r="T23" s="229"/>
      <c r="U23" s="229"/>
      <c r="V23" s="252">
        <v>-85652</v>
      </c>
    </row>
    <row r="24" spans="1:22" s="232" customFormat="1" ht="21" customHeight="1">
      <c r="A24" s="231" t="s">
        <v>183</v>
      </c>
      <c r="B24" s="232">
        <v>8</v>
      </c>
      <c r="C24" s="233"/>
      <c r="D24" s="238">
        <v>0</v>
      </c>
      <c r="E24" s="235"/>
      <c r="F24" s="235"/>
      <c r="G24" s="238">
        <v>0</v>
      </c>
      <c r="H24" s="235"/>
      <c r="I24" s="235"/>
      <c r="J24" s="238">
        <v>0</v>
      </c>
      <c r="K24" s="229"/>
      <c r="L24" s="229"/>
      <c r="M24" s="238">
        <v>0</v>
      </c>
      <c r="N24" s="229"/>
      <c r="O24" s="229"/>
      <c r="P24" s="239">
        <v>2681</v>
      </c>
      <c r="Q24" s="229"/>
      <c r="R24" s="229"/>
      <c r="S24" s="239">
        <v>2681</v>
      </c>
      <c r="T24" s="229"/>
      <c r="U24" s="229"/>
      <c r="V24" s="240">
        <v>2681</v>
      </c>
    </row>
    <row r="25" spans="1:22" s="232" customFormat="1" ht="21" customHeight="1">
      <c r="A25" s="231" t="s">
        <v>128</v>
      </c>
      <c r="B25" s="231"/>
      <c r="C25" s="233"/>
      <c r="D25" s="253">
        <v>0</v>
      </c>
      <c r="E25" s="237"/>
      <c r="F25" s="237"/>
      <c r="G25" s="253">
        <v>0</v>
      </c>
      <c r="H25" s="237"/>
      <c r="I25" s="237"/>
      <c r="J25" s="253">
        <v>0</v>
      </c>
      <c r="K25" s="250"/>
      <c r="L25" s="250"/>
      <c r="M25" s="254">
        <f>SUM(M23:M24)</f>
        <v>-85652</v>
      </c>
      <c r="N25" s="250"/>
      <c r="O25" s="250"/>
      <c r="P25" s="255">
        <f>SUM(P23:P24)</f>
        <v>2681</v>
      </c>
      <c r="Q25" s="244"/>
      <c r="R25" s="229"/>
      <c r="S25" s="255">
        <f>SUM(S23:S24)</f>
        <v>2681</v>
      </c>
      <c r="T25" s="229"/>
      <c r="U25" s="229"/>
      <c r="V25" s="256">
        <f>SUM(D25:M25)+S25</f>
        <v>-82971</v>
      </c>
    </row>
    <row r="26" spans="1:22" s="23" customFormat="1" ht="21" customHeight="1" thickBot="1">
      <c r="A26" s="233" t="s">
        <v>184</v>
      </c>
      <c r="B26" s="227"/>
      <c r="C26" s="247"/>
      <c r="D26" s="248">
        <f>SUM(D22,D25:D25)</f>
        <v>1066857</v>
      </c>
      <c r="E26" s="229"/>
      <c r="F26" s="229"/>
      <c r="G26" s="248">
        <f>SUM(G22,G25:G25)</f>
        <v>98130</v>
      </c>
      <c r="H26" s="229"/>
      <c r="I26" s="229"/>
      <c r="J26" s="248">
        <f>SUM(J22,J25:J25)</f>
        <v>55444</v>
      </c>
      <c r="K26" s="229"/>
      <c r="L26" s="229"/>
      <c r="M26" s="249">
        <f>SUM(M22,M25:M25)</f>
        <v>-1560</v>
      </c>
      <c r="N26" s="229"/>
      <c r="O26" s="229"/>
      <c r="P26" s="249">
        <f>SUM(P22,P25:P25)</f>
        <v>-56628</v>
      </c>
      <c r="Q26" s="229"/>
      <c r="R26" s="229"/>
      <c r="S26" s="249">
        <f>SUM(S22,S25:S25)</f>
        <v>-56628</v>
      </c>
      <c r="T26" s="229"/>
      <c r="U26" s="229"/>
      <c r="V26" s="249">
        <f>SUM(V22,V25:V25)</f>
        <v>1162243</v>
      </c>
    </row>
    <row r="27" spans="1:22" ht="21" customHeight="1" thickTop="1">
      <c r="A27" s="59"/>
      <c r="B27" s="59"/>
      <c r="C27" s="197"/>
      <c r="D27" s="206"/>
      <c r="E27" s="205"/>
      <c r="F27" s="205"/>
      <c r="G27" s="206"/>
      <c r="H27" s="205"/>
      <c r="I27" s="205"/>
      <c r="J27" s="206"/>
      <c r="K27" s="205"/>
      <c r="L27" s="205"/>
      <c r="M27" s="208"/>
      <c r="N27" s="205"/>
      <c r="O27" s="205"/>
      <c r="P27" s="208"/>
      <c r="Q27" s="205"/>
      <c r="R27" s="205"/>
      <c r="S27" s="208"/>
      <c r="T27" s="205"/>
      <c r="U27" s="205"/>
      <c r="V27" s="208"/>
    </row>
    <row r="28" spans="1:22" s="23" customFormat="1" ht="21" customHeight="1">
      <c r="A28" s="37"/>
      <c r="B28" s="37"/>
      <c r="C28" s="41"/>
      <c r="D28" s="3"/>
      <c r="E28" s="2"/>
      <c r="F28" s="2"/>
      <c r="G28" s="3"/>
      <c r="H28" s="2"/>
      <c r="I28" s="2"/>
      <c r="J28" s="3"/>
      <c r="K28" s="2"/>
      <c r="L28" s="2"/>
      <c r="M28" s="42"/>
      <c r="N28" s="2"/>
      <c r="O28" s="2"/>
      <c r="P28" s="42"/>
      <c r="Q28" s="2"/>
      <c r="R28" s="2"/>
      <c r="S28" s="42"/>
      <c r="T28" s="2"/>
      <c r="U28" s="2"/>
      <c r="V28" s="42"/>
    </row>
    <row r="29" spans="1:22" s="23" customFormat="1" ht="21" customHeight="1">
      <c r="A29" s="37"/>
      <c r="B29" s="37"/>
      <c r="C29" s="41"/>
      <c r="D29" s="3"/>
      <c r="E29" s="2"/>
      <c r="F29" s="2"/>
      <c r="G29" s="3"/>
      <c r="H29" s="2"/>
      <c r="I29" s="2"/>
      <c r="J29" s="3"/>
      <c r="K29" s="2"/>
      <c r="L29" s="2"/>
      <c r="M29" s="42"/>
      <c r="N29" s="2"/>
      <c r="O29" s="2"/>
      <c r="P29" s="42"/>
      <c r="Q29" s="2"/>
      <c r="R29" s="2"/>
      <c r="S29" s="42"/>
      <c r="T29" s="2"/>
      <c r="U29" s="2"/>
      <c r="V29" s="42"/>
    </row>
    <row r="30" spans="1:22" ht="21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21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21" customHeight="1">
      <c r="A32" s="13" t="s">
        <v>38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21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21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21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21" customHeight="1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62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K111"/>
  <sheetViews>
    <sheetView tabSelected="1" zoomScale="85" zoomScaleNormal="85" zoomScaleSheetLayoutView="70" workbookViewId="0">
      <selection activeCell="Q11" sqref="Q11"/>
    </sheetView>
  </sheetViews>
  <sheetFormatPr defaultColWidth="8.7109375" defaultRowHeight="21" customHeight="1"/>
  <cols>
    <col min="1" max="1" width="74.7109375" customWidth="1"/>
    <col min="2" max="2" width="9.28515625" bestFit="1" customWidth="1"/>
    <col min="3" max="3" width="11.7109375" customWidth="1"/>
    <col min="4" max="4" width="1.7109375" customWidth="1"/>
    <col min="5" max="5" width="11.7109375" customWidth="1"/>
    <col min="6" max="6" width="1.7109375" customWidth="1"/>
    <col min="7" max="7" width="11.7109375" customWidth="1"/>
    <col min="8" max="8" width="1.7109375" customWidth="1"/>
    <col min="9" max="9" width="11.7109375" customWidth="1"/>
    <col min="10" max="10" width="0.7109375" customWidth="1"/>
  </cols>
  <sheetData>
    <row r="1" spans="1:9" s="263" customFormat="1" ht="26.1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s="263" customFormat="1" ht="26.1" customHeight="1">
      <c r="A2" s="288" t="s">
        <v>191</v>
      </c>
      <c r="B2" s="288"/>
      <c r="C2" s="288"/>
      <c r="D2" s="288"/>
      <c r="E2" s="288"/>
      <c r="F2" s="288"/>
      <c r="G2" s="288"/>
      <c r="H2" s="288"/>
      <c r="I2" s="288"/>
    </row>
    <row r="3" spans="1:9" s="263" customFormat="1" ht="26.1" customHeight="1">
      <c r="A3" s="287" t="s">
        <v>135</v>
      </c>
      <c r="B3" s="287"/>
      <c r="C3" s="287"/>
      <c r="D3" s="287"/>
      <c r="E3" s="287"/>
      <c r="F3" s="287"/>
      <c r="G3" s="287"/>
      <c r="H3" s="287"/>
      <c r="I3" s="287"/>
    </row>
    <row r="4" spans="1:9" s="263" customFormat="1" ht="26.1" customHeight="1">
      <c r="A4" s="287" t="s">
        <v>10</v>
      </c>
      <c r="B4" s="287"/>
      <c r="C4" s="287"/>
      <c r="D4" s="287"/>
      <c r="E4" s="287"/>
      <c r="F4" s="287"/>
      <c r="G4" s="287"/>
      <c r="H4" s="287"/>
      <c r="I4" s="287"/>
    </row>
    <row r="5" spans="1:9" s="263" customFormat="1" ht="26.1" customHeight="1">
      <c r="A5" s="289" t="s">
        <v>3</v>
      </c>
      <c r="B5" s="289"/>
      <c r="C5" s="289"/>
      <c r="D5" s="289"/>
      <c r="E5" s="289"/>
      <c r="F5" s="289"/>
      <c r="G5" s="289"/>
      <c r="H5" s="289"/>
      <c r="I5" s="289"/>
    </row>
    <row r="6" spans="1:9" s="263" customFormat="1" ht="9.1999999999999993" customHeight="1">
      <c r="A6" s="264"/>
      <c r="B6" s="264"/>
      <c r="C6" s="264"/>
      <c r="D6" s="264"/>
      <c r="E6" s="264"/>
      <c r="F6" s="264"/>
      <c r="G6" s="264"/>
      <c r="H6" s="264"/>
      <c r="I6" s="264"/>
    </row>
    <row r="7" spans="1:9" s="266" customFormat="1" ht="21" customHeight="1">
      <c r="A7" s="265"/>
      <c r="B7" s="95" t="s">
        <v>4</v>
      </c>
      <c r="C7" s="286" t="s">
        <v>5</v>
      </c>
      <c r="D7" s="286"/>
      <c r="E7" s="286"/>
      <c r="F7" s="96"/>
      <c r="G7" s="286" t="s">
        <v>6</v>
      </c>
      <c r="H7" s="286"/>
      <c r="I7" s="286"/>
    </row>
    <row r="8" spans="1:9" s="266" customFormat="1" ht="21" customHeight="1">
      <c r="C8" s="95">
        <v>2569</v>
      </c>
      <c r="D8" s="97"/>
      <c r="E8" s="95">
        <v>2568</v>
      </c>
      <c r="F8" s="97"/>
      <c r="G8" s="95">
        <v>2569</v>
      </c>
      <c r="H8" s="97"/>
      <c r="I8" s="95">
        <v>2568</v>
      </c>
    </row>
    <row r="9" spans="1:9" s="266" customFormat="1" ht="21" customHeight="1">
      <c r="A9" s="267" t="s">
        <v>192</v>
      </c>
      <c r="C9" s="268"/>
      <c r="D9" s="268"/>
      <c r="F9" s="268"/>
      <c r="G9" s="268"/>
      <c r="H9" s="268"/>
      <c r="I9" s="98"/>
    </row>
    <row r="10" spans="1:9" s="266" customFormat="1" ht="21" customHeight="1">
      <c r="A10" s="269" t="s">
        <v>140</v>
      </c>
      <c r="C10" s="18">
        <v>-194869</v>
      </c>
      <c r="D10" s="2"/>
      <c r="E10" s="99">
        <v>-163359</v>
      </c>
      <c r="F10" s="99"/>
      <c r="G10" s="99">
        <v>-85652</v>
      </c>
      <c r="H10" s="99"/>
      <c r="I10" s="99">
        <v>-8210</v>
      </c>
    </row>
    <row r="11" spans="1:9" s="266" customFormat="1" ht="21" customHeight="1">
      <c r="A11" s="269" t="s">
        <v>193</v>
      </c>
      <c r="C11" s="3"/>
      <c r="D11" s="3"/>
      <c r="E11" s="99"/>
      <c r="F11" s="99"/>
      <c r="G11" s="99"/>
      <c r="H11" s="99"/>
      <c r="I11" s="99"/>
    </row>
    <row r="12" spans="1:9" s="266" customFormat="1" ht="21" customHeight="1">
      <c r="A12" s="270" t="s">
        <v>194</v>
      </c>
      <c r="C12" s="99">
        <v>-18690</v>
      </c>
      <c r="D12" s="18"/>
      <c r="E12" s="99">
        <v>17347</v>
      </c>
      <c r="F12" s="99"/>
      <c r="G12" s="99">
        <v>216</v>
      </c>
      <c r="H12" s="99"/>
      <c r="I12" s="99">
        <v>-47327</v>
      </c>
    </row>
    <row r="13" spans="1:9" s="266" customFormat="1" ht="21" customHeight="1">
      <c r="A13" s="261" t="s">
        <v>117</v>
      </c>
      <c r="C13" s="99">
        <v>-1142</v>
      </c>
      <c r="D13" s="18"/>
      <c r="E13" s="99">
        <v>-614</v>
      </c>
      <c r="F13" s="99"/>
      <c r="G13" s="99">
        <v>-10921</v>
      </c>
      <c r="H13" s="99"/>
      <c r="I13" s="99">
        <v>-19653</v>
      </c>
    </row>
    <row r="14" spans="1:9" s="266" customFormat="1" ht="21" customHeight="1">
      <c r="A14" s="261" t="s">
        <v>195</v>
      </c>
      <c r="C14" s="18">
        <v>217975</v>
      </c>
      <c r="D14" s="18"/>
      <c r="E14" s="99">
        <v>207530</v>
      </c>
      <c r="F14" s="99"/>
      <c r="G14" s="99">
        <v>100805</v>
      </c>
      <c r="H14" s="99"/>
      <c r="I14" s="99">
        <v>96397</v>
      </c>
    </row>
    <row r="15" spans="1:9" s="266" customFormat="1" ht="21" customHeight="1">
      <c r="A15" s="100" t="s">
        <v>196</v>
      </c>
      <c r="C15" s="99">
        <v>183013</v>
      </c>
      <c r="D15" s="18"/>
      <c r="E15" s="99">
        <v>177451</v>
      </c>
      <c r="F15" s="99"/>
      <c r="G15" s="99">
        <v>5500</v>
      </c>
      <c r="H15" s="99"/>
      <c r="I15" s="99">
        <v>5647</v>
      </c>
    </row>
    <row r="16" spans="1:9" s="266" customFormat="1" ht="21" customHeight="1">
      <c r="A16" s="100" t="s">
        <v>197</v>
      </c>
      <c r="C16" s="99">
        <v>424</v>
      </c>
      <c r="D16" s="18"/>
      <c r="E16" s="99">
        <v>516</v>
      </c>
      <c r="F16" s="99"/>
      <c r="G16" s="99">
        <v>23</v>
      </c>
      <c r="H16" s="99"/>
      <c r="I16" s="99">
        <v>32</v>
      </c>
    </row>
    <row r="17" spans="1:10" s="266" customFormat="1" ht="21" customHeight="1">
      <c r="A17" s="100" t="s">
        <v>198</v>
      </c>
      <c r="C17" s="99">
        <v>1331</v>
      </c>
      <c r="D17" s="3"/>
      <c r="E17" s="101">
        <v>1492</v>
      </c>
      <c r="F17" s="99"/>
      <c r="G17" s="101">
        <v>270</v>
      </c>
      <c r="H17" s="99"/>
      <c r="I17" s="99">
        <v>184</v>
      </c>
    </row>
    <row r="18" spans="1:10" s="266" customFormat="1" ht="21" customHeight="1">
      <c r="A18" s="100" t="s">
        <v>199</v>
      </c>
      <c r="C18" s="99">
        <v>7790</v>
      </c>
      <c r="D18" s="3"/>
      <c r="E18" s="101">
        <v>7211</v>
      </c>
      <c r="F18" s="99"/>
      <c r="G18" s="99">
        <v>7790</v>
      </c>
      <c r="H18" s="99"/>
      <c r="I18" s="99">
        <v>7211</v>
      </c>
      <c r="J18" s="271"/>
    </row>
    <row r="19" spans="1:10" s="266" customFormat="1" ht="21" customHeight="1">
      <c r="A19" s="261" t="s">
        <v>200</v>
      </c>
      <c r="C19" s="99">
        <v>382</v>
      </c>
      <c r="D19" s="3"/>
      <c r="E19" s="101">
        <v>1165</v>
      </c>
      <c r="F19" s="99"/>
      <c r="G19" s="99">
        <v>-4</v>
      </c>
      <c r="H19" s="99"/>
      <c r="I19" s="99">
        <v>1883</v>
      </c>
    </row>
    <row r="20" spans="1:10" s="266" customFormat="1" ht="21" customHeight="1">
      <c r="A20" s="261" t="s">
        <v>201</v>
      </c>
      <c r="B20" s="272"/>
      <c r="C20" s="99">
        <v>2528</v>
      </c>
      <c r="D20" s="3"/>
      <c r="E20" s="99">
        <v>2661</v>
      </c>
      <c r="F20" s="99"/>
      <c r="G20" s="99">
        <v>1006</v>
      </c>
      <c r="H20" s="99"/>
      <c r="I20" s="99">
        <v>1094</v>
      </c>
    </row>
    <row r="21" spans="1:10" s="266" customFormat="1" ht="21" customHeight="1">
      <c r="A21" s="261" t="s">
        <v>202</v>
      </c>
      <c r="B21" s="272"/>
      <c r="C21" s="99">
        <v>8104</v>
      </c>
      <c r="D21" s="3"/>
      <c r="E21" s="99">
        <v>5368</v>
      </c>
      <c r="F21" s="99"/>
      <c r="G21" s="102">
        <v>0</v>
      </c>
      <c r="H21" s="99"/>
      <c r="I21" s="102">
        <v>0</v>
      </c>
    </row>
    <row r="22" spans="1:10" s="266" customFormat="1" ht="21" customHeight="1">
      <c r="A22" s="261" t="s">
        <v>203</v>
      </c>
      <c r="B22" s="272"/>
      <c r="C22" s="102">
        <v>0</v>
      </c>
      <c r="D22" s="3"/>
      <c r="E22" s="102" t="s">
        <v>102</v>
      </c>
      <c r="F22" s="99"/>
      <c r="G22" s="102">
        <v>0</v>
      </c>
      <c r="H22" s="99"/>
      <c r="I22" s="102">
        <v>-6300</v>
      </c>
    </row>
    <row r="23" spans="1:10" s="266" customFormat="1" ht="21" customHeight="1">
      <c r="A23" s="261" t="s">
        <v>204</v>
      </c>
      <c r="B23" s="272"/>
      <c r="C23" s="102">
        <v>-19712</v>
      </c>
      <c r="D23" s="3"/>
      <c r="E23" s="99">
        <v>-18174</v>
      </c>
      <c r="F23" s="99"/>
      <c r="G23" s="102">
        <v>-5821</v>
      </c>
      <c r="H23" s="99"/>
      <c r="I23" s="99">
        <v>-2580</v>
      </c>
    </row>
    <row r="24" spans="1:10" s="266" customFormat="1" ht="21" customHeight="1">
      <c r="A24" s="261" t="s">
        <v>205</v>
      </c>
      <c r="B24" s="272"/>
      <c r="C24" s="102">
        <v>0</v>
      </c>
      <c r="D24" s="3"/>
      <c r="E24" s="99">
        <v>-63751</v>
      </c>
      <c r="F24" s="99"/>
      <c r="G24" s="102">
        <v>0</v>
      </c>
      <c r="H24" s="99"/>
      <c r="I24" s="99">
        <v>-63751</v>
      </c>
    </row>
    <row r="25" spans="1:10" s="266" customFormat="1" ht="21" customHeight="1">
      <c r="A25" s="261" t="s">
        <v>206</v>
      </c>
      <c r="B25" s="103"/>
      <c r="C25" s="99">
        <v>-709</v>
      </c>
      <c r="D25" s="3"/>
      <c r="E25" s="99">
        <v>-390</v>
      </c>
      <c r="F25" s="99"/>
      <c r="G25" s="102">
        <v>-643</v>
      </c>
      <c r="H25" s="99"/>
      <c r="I25" s="102">
        <v>-375</v>
      </c>
    </row>
    <row r="26" spans="1:10" s="266" customFormat="1" ht="21" customHeight="1">
      <c r="A26" s="261" t="s">
        <v>207</v>
      </c>
      <c r="B26" s="103"/>
      <c r="C26" s="99">
        <v>43</v>
      </c>
      <c r="D26" s="3"/>
      <c r="E26" s="102">
        <v>8</v>
      </c>
      <c r="F26" s="99"/>
      <c r="G26" s="102">
        <v>0</v>
      </c>
      <c r="H26" s="99"/>
      <c r="I26" s="102">
        <v>0</v>
      </c>
    </row>
    <row r="27" spans="1:10" s="266" customFormat="1" ht="21" customHeight="1">
      <c r="A27" s="261" t="s">
        <v>208</v>
      </c>
      <c r="B27" s="103"/>
      <c r="C27" s="99">
        <v>3289</v>
      </c>
      <c r="D27" s="3"/>
      <c r="E27" s="99">
        <v>1819</v>
      </c>
      <c r="F27" s="99"/>
      <c r="G27" s="102">
        <v>0</v>
      </c>
      <c r="H27" s="99"/>
      <c r="I27" s="102">
        <v>4176</v>
      </c>
    </row>
    <row r="28" spans="1:10" s="266" customFormat="1" ht="21" customHeight="1">
      <c r="A28" s="100" t="s">
        <v>209</v>
      </c>
      <c r="C28" s="102">
        <v>0</v>
      </c>
      <c r="D28" s="3"/>
      <c r="E28" s="102" t="s">
        <v>102</v>
      </c>
      <c r="F28" s="99"/>
      <c r="G28" s="102">
        <v>0</v>
      </c>
      <c r="H28" s="99"/>
      <c r="I28" s="102">
        <v>-3</v>
      </c>
    </row>
    <row r="29" spans="1:10" s="266" customFormat="1" ht="21" customHeight="1">
      <c r="A29" s="100" t="s">
        <v>210</v>
      </c>
      <c r="C29" s="102">
        <v>-78</v>
      </c>
      <c r="D29" s="3"/>
      <c r="E29" s="102" t="s">
        <v>102</v>
      </c>
      <c r="F29" s="99"/>
      <c r="G29" s="102">
        <v>-78</v>
      </c>
      <c r="H29" s="99"/>
      <c r="I29" s="102" t="s">
        <v>102</v>
      </c>
    </row>
    <row r="30" spans="1:10" s="266" customFormat="1" ht="21" customHeight="1">
      <c r="A30" s="100" t="s">
        <v>261</v>
      </c>
      <c r="C30" s="104">
        <v>-720</v>
      </c>
      <c r="D30" s="3"/>
      <c r="E30" s="104">
        <v>9600</v>
      </c>
      <c r="F30" s="99"/>
      <c r="G30" s="105">
        <v>-720</v>
      </c>
      <c r="H30" s="99"/>
      <c r="I30" s="104">
        <v>9600</v>
      </c>
    </row>
    <row r="31" spans="1:10" s="266" customFormat="1" ht="21" customHeight="1">
      <c r="A31" s="269" t="s">
        <v>211</v>
      </c>
      <c r="C31" s="14"/>
      <c r="D31" s="14"/>
      <c r="E31" s="14"/>
      <c r="F31" s="14"/>
      <c r="G31" s="14"/>
      <c r="H31" s="14"/>
      <c r="I31" s="14"/>
    </row>
    <row r="32" spans="1:10" s="266" customFormat="1" ht="21" customHeight="1">
      <c r="A32" s="273" t="s">
        <v>212</v>
      </c>
      <c r="C32" s="99">
        <f>SUM(C10:C30)</f>
        <v>188959</v>
      </c>
      <c r="D32" s="3"/>
      <c r="E32" s="99">
        <f>SUM(E10:E30)</f>
        <v>185880</v>
      </c>
      <c r="F32" s="3"/>
      <c r="G32" s="99">
        <f>SUM(G10:G30)</f>
        <v>11771</v>
      </c>
      <c r="H32" s="3"/>
      <c r="I32" s="99">
        <f>SUM(I10:I30)</f>
        <v>-21975</v>
      </c>
    </row>
    <row r="33" spans="1:9" s="266" customFormat="1" ht="21" customHeight="1">
      <c r="A33" s="269" t="s">
        <v>213</v>
      </c>
      <c r="C33" s="99"/>
      <c r="D33" s="2"/>
      <c r="E33" s="99"/>
      <c r="F33" s="2"/>
      <c r="G33" s="101"/>
      <c r="H33" s="3"/>
      <c r="I33" s="2"/>
    </row>
    <row r="34" spans="1:9" s="266" customFormat="1" ht="21" customHeight="1">
      <c r="A34" s="261" t="s">
        <v>15</v>
      </c>
      <c r="C34" s="99">
        <v>3286</v>
      </c>
      <c r="D34" s="2"/>
      <c r="E34" s="99">
        <v>-15573</v>
      </c>
      <c r="F34" s="99"/>
      <c r="G34" s="99">
        <v>-2776</v>
      </c>
      <c r="H34" s="99"/>
      <c r="I34" s="99">
        <v>-17095</v>
      </c>
    </row>
    <row r="35" spans="1:9" s="266" customFormat="1" ht="21" customHeight="1">
      <c r="A35" s="261" t="s">
        <v>20</v>
      </c>
      <c r="C35" s="99">
        <v>13459</v>
      </c>
      <c r="D35" s="2"/>
      <c r="E35" s="99">
        <v>58599</v>
      </c>
      <c r="F35" s="99"/>
      <c r="G35" s="99">
        <v>96943</v>
      </c>
      <c r="H35" s="99"/>
      <c r="I35" s="99">
        <v>48228</v>
      </c>
    </row>
    <row r="36" spans="1:9" s="266" customFormat="1" ht="21" customHeight="1">
      <c r="A36" s="261" t="s">
        <v>21</v>
      </c>
      <c r="C36" s="99">
        <v>1324</v>
      </c>
      <c r="D36" s="2"/>
      <c r="E36" s="99">
        <v>1431</v>
      </c>
      <c r="F36" s="99"/>
      <c r="G36" s="99">
        <v>117</v>
      </c>
      <c r="H36" s="99"/>
      <c r="I36" s="99">
        <v>111</v>
      </c>
    </row>
    <row r="37" spans="1:9" s="266" customFormat="1" ht="21" customHeight="1">
      <c r="A37" s="261" t="s">
        <v>23</v>
      </c>
      <c r="C37" s="99">
        <v>725</v>
      </c>
      <c r="D37" s="2"/>
      <c r="E37" s="99">
        <v>-8950</v>
      </c>
      <c r="F37" s="99"/>
      <c r="G37" s="99">
        <v>198</v>
      </c>
      <c r="H37" s="99"/>
      <c r="I37" s="99">
        <v>-3732</v>
      </c>
    </row>
    <row r="38" spans="1:9" s="266" customFormat="1" ht="21" customHeight="1">
      <c r="A38" s="261" t="s">
        <v>35</v>
      </c>
      <c r="C38" s="99">
        <v>-185</v>
      </c>
      <c r="D38" s="2"/>
      <c r="E38" s="99">
        <v>4978</v>
      </c>
      <c r="F38" s="99"/>
      <c r="G38" s="102">
        <v>0</v>
      </c>
      <c r="H38" s="99"/>
      <c r="I38" s="99">
        <v>51</v>
      </c>
    </row>
    <row r="39" spans="1:9" s="266" customFormat="1" ht="21" customHeight="1">
      <c r="A39" s="269" t="s">
        <v>214</v>
      </c>
      <c r="C39" s="2"/>
      <c r="D39" s="2"/>
      <c r="E39" s="106"/>
      <c r="F39" s="106"/>
      <c r="G39" s="106"/>
      <c r="H39" s="106"/>
      <c r="I39" s="106"/>
    </row>
    <row r="40" spans="1:9" s="266" customFormat="1" ht="21" customHeight="1">
      <c r="A40" s="100" t="s">
        <v>47</v>
      </c>
      <c r="C40" s="99">
        <v>2022</v>
      </c>
      <c r="D40" s="2"/>
      <c r="E40" s="99">
        <v>9066</v>
      </c>
      <c r="F40" s="99"/>
      <c r="G40" s="99">
        <v>-12381</v>
      </c>
      <c r="H40" s="99"/>
      <c r="I40" s="99">
        <v>-11848</v>
      </c>
    </row>
    <row r="41" spans="1:9" s="266" customFormat="1" ht="21" customHeight="1">
      <c r="A41" s="100" t="s">
        <v>215</v>
      </c>
      <c r="C41" s="99">
        <v>99114</v>
      </c>
      <c r="D41" s="2"/>
      <c r="E41" s="99">
        <v>-19269</v>
      </c>
      <c r="F41" s="99"/>
      <c r="G41" s="99">
        <v>-4738</v>
      </c>
      <c r="H41" s="99"/>
      <c r="I41" s="99">
        <v>8114</v>
      </c>
    </row>
    <row r="42" spans="1:9" s="266" customFormat="1" ht="21" customHeight="1">
      <c r="A42" s="100" t="s">
        <v>58</v>
      </c>
      <c r="C42" s="99">
        <v>3900</v>
      </c>
      <c r="D42" s="2"/>
      <c r="E42" s="99">
        <v>-25417</v>
      </c>
      <c r="F42" s="99"/>
      <c r="G42" s="99">
        <v>-113</v>
      </c>
      <c r="H42" s="99"/>
      <c r="I42" s="99">
        <v>-10054</v>
      </c>
    </row>
    <row r="43" spans="1:9" s="266" customFormat="1" ht="21" customHeight="1">
      <c r="A43" s="100" t="s">
        <v>61</v>
      </c>
      <c r="C43" s="99">
        <v>1354</v>
      </c>
      <c r="D43" s="2"/>
      <c r="E43" s="99">
        <v>2220</v>
      </c>
      <c r="F43" s="99"/>
      <c r="G43" s="99">
        <v>126</v>
      </c>
      <c r="H43" s="99"/>
      <c r="I43" s="99">
        <v>770</v>
      </c>
    </row>
    <row r="44" spans="1:9" s="266" customFormat="1" ht="21" customHeight="1">
      <c r="A44" s="100" t="s">
        <v>70</v>
      </c>
      <c r="C44" s="99">
        <v>-35387</v>
      </c>
      <c r="D44" s="2"/>
      <c r="E44" s="99">
        <v>-20741</v>
      </c>
      <c r="F44" s="99"/>
      <c r="G44" s="102">
        <v>0</v>
      </c>
      <c r="H44" s="107"/>
      <c r="I44" s="102">
        <v>0</v>
      </c>
    </row>
    <row r="45" spans="1:9" s="266" customFormat="1" ht="21" customHeight="1">
      <c r="A45" s="100" t="s">
        <v>76</v>
      </c>
      <c r="C45" s="99">
        <v>264</v>
      </c>
      <c r="D45" s="3"/>
      <c r="E45" s="99">
        <v>-883</v>
      </c>
      <c r="F45" s="99"/>
      <c r="G45" s="99">
        <v>826</v>
      </c>
      <c r="H45" s="99"/>
      <c r="I45" s="99">
        <v>-1841</v>
      </c>
    </row>
    <row r="46" spans="1:9" s="266" customFormat="1" ht="21" customHeight="1">
      <c r="A46" s="100" t="s">
        <v>216</v>
      </c>
      <c r="C46" s="99"/>
      <c r="D46" s="3"/>
    </row>
    <row r="47" spans="1:9" s="266" customFormat="1" ht="21" customHeight="1">
      <c r="A47" s="274" t="s">
        <v>217</v>
      </c>
      <c r="C47" s="104">
        <v>-5023</v>
      </c>
      <c r="D47" s="3"/>
      <c r="E47" s="104">
        <v>-7098</v>
      </c>
      <c r="F47" s="99"/>
      <c r="G47" s="104">
        <v>-747</v>
      </c>
      <c r="H47" s="99"/>
      <c r="I47" s="104">
        <v>-6005</v>
      </c>
    </row>
    <row r="48" spans="1:9" s="266" customFormat="1" ht="21" customHeight="1">
      <c r="A48" s="269" t="s">
        <v>218</v>
      </c>
      <c r="C48" s="99">
        <f>SUM(C32:C38,C40:C47)</f>
        <v>273812</v>
      </c>
      <c r="D48" s="2"/>
      <c r="E48" s="99">
        <f>SUM(E32:E38,E40:E47)</f>
        <v>164243</v>
      </c>
      <c r="F48" s="2"/>
      <c r="G48" s="99">
        <f>SUM(G32:G38,G40:G47)</f>
        <v>89226</v>
      </c>
      <c r="H48" s="3"/>
      <c r="I48" s="99">
        <f>SUM(I32:I38,I40:I47)</f>
        <v>-15276</v>
      </c>
    </row>
    <row r="49" spans="1:9" s="266" customFormat="1" ht="21" customHeight="1">
      <c r="A49" s="100" t="s">
        <v>219</v>
      </c>
      <c r="C49" s="99">
        <v>-22191</v>
      </c>
      <c r="D49" s="3"/>
      <c r="E49" s="106">
        <v>10173</v>
      </c>
      <c r="F49" s="106"/>
      <c r="G49" s="106">
        <v>-590</v>
      </c>
      <c r="H49" s="106"/>
      <c r="I49" s="106">
        <v>11778</v>
      </c>
    </row>
    <row r="50" spans="1:9" s="266" customFormat="1" ht="21" customHeight="1">
      <c r="A50" s="108" t="s">
        <v>220</v>
      </c>
      <c r="C50" s="109">
        <f>SUM(C48:C49)</f>
        <v>251621</v>
      </c>
      <c r="D50" s="2"/>
      <c r="E50" s="109">
        <f>SUM(E48:E49)</f>
        <v>174416</v>
      </c>
      <c r="F50" s="2"/>
      <c r="G50" s="109">
        <f>SUM(G48:G49)</f>
        <v>88636</v>
      </c>
      <c r="H50" s="3"/>
      <c r="I50" s="109">
        <f>SUM(I48:I49)</f>
        <v>-3498</v>
      </c>
    </row>
    <row r="51" spans="1:9" s="266" customFormat="1" ht="21" customHeight="1">
      <c r="A51" s="108"/>
      <c r="C51" s="99"/>
      <c r="D51" s="2"/>
      <c r="E51" s="99"/>
      <c r="F51" s="2"/>
      <c r="G51" s="99"/>
      <c r="H51" s="3"/>
      <c r="I51" s="99"/>
    </row>
    <row r="52" spans="1:9" s="266" customFormat="1" ht="21" customHeight="1">
      <c r="A52" s="108"/>
      <c r="C52" s="99"/>
      <c r="D52" s="2"/>
      <c r="E52" s="99"/>
      <c r="F52" s="2"/>
      <c r="G52" s="99"/>
      <c r="H52" s="3"/>
      <c r="I52" s="99"/>
    </row>
    <row r="53" spans="1:9" s="266" customFormat="1" ht="21" customHeight="1">
      <c r="A53" s="108"/>
      <c r="C53" s="99"/>
      <c r="D53" s="2"/>
      <c r="E53" s="99"/>
      <c r="F53" s="2"/>
      <c r="G53" s="99"/>
      <c r="H53" s="3"/>
      <c r="I53" s="99"/>
    </row>
    <row r="54" spans="1:9" s="266" customFormat="1" ht="21" customHeight="1">
      <c r="A54" s="108"/>
      <c r="C54" s="99"/>
      <c r="D54" s="2"/>
      <c r="E54" s="99"/>
      <c r="F54" s="2"/>
      <c r="G54" s="99"/>
      <c r="H54" s="3"/>
      <c r="I54" s="99"/>
    </row>
    <row r="55" spans="1:9" s="266" customFormat="1" ht="21" customHeight="1">
      <c r="A55" s="108"/>
      <c r="C55" s="99"/>
      <c r="D55" s="2"/>
      <c r="E55" s="99"/>
      <c r="F55" s="2"/>
      <c r="G55" s="99"/>
      <c r="H55" s="3"/>
      <c r="I55" s="99"/>
    </row>
    <row r="56" spans="1:9" ht="21" customHeight="1">
      <c r="C56" s="276"/>
      <c r="D56" s="276"/>
      <c r="E56" s="276"/>
      <c r="F56" s="276"/>
      <c r="G56" s="276"/>
      <c r="H56" s="276"/>
      <c r="I56" s="276"/>
    </row>
    <row r="57" spans="1:9" ht="21" customHeight="1">
      <c r="C57" s="276"/>
      <c r="D57" s="276"/>
      <c r="E57" s="276"/>
      <c r="F57" s="276"/>
      <c r="G57" s="276"/>
      <c r="H57" s="276"/>
      <c r="I57" s="276"/>
    </row>
    <row r="58" spans="1:9" s="263" customFormat="1" ht="26.1" customHeight="1">
      <c r="A58" s="287" t="s">
        <v>0</v>
      </c>
      <c r="B58" s="287"/>
      <c r="C58" s="287"/>
      <c r="D58" s="287"/>
      <c r="E58" s="287"/>
      <c r="F58" s="287"/>
      <c r="G58" s="287"/>
      <c r="H58" s="287"/>
      <c r="I58" s="287"/>
    </row>
    <row r="59" spans="1:9" s="263" customFormat="1" ht="26.1" customHeight="1">
      <c r="A59" s="288" t="s">
        <v>221</v>
      </c>
      <c r="B59" s="288"/>
      <c r="C59" s="288"/>
      <c r="D59" s="288"/>
      <c r="E59" s="288"/>
      <c r="F59" s="288"/>
      <c r="G59" s="288"/>
      <c r="H59" s="288"/>
      <c r="I59" s="288"/>
    </row>
    <row r="60" spans="1:9" s="263" customFormat="1" ht="26.1" customHeight="1">
      <c r="A60" s="287" t="s">
        <v>135</v>
      </c>
      <c r="B60" s="287"/>
      <c r="C60" s="287"/>
      <c r="D60" s="287"/>
      <c r="E60" s="287"/>
      <c r="F60" s="287"/>
      <c r="G60" s="287"/>
      <c r="H60" s="287"/>
      <c r="I60" s="287"/>
    </row>
    <row r="61" spans="1:9" s="263" customFormat="1" ht="26.1" customHeight="1">
      <c r="A61" s="287" t="s">
        <v>10</v>
      </c>
      <c r="B61" s="287"/>
      <c r="C61" s="287"/>
      <c r="D61" s="287"/>
      <c r="E61" s="287"/>
      <c r="F61" s="287"/>
      <c r="G61" s="287"/>
      <c r="H61" s="287"/>
      <c r="I61" s="287"/>
    </row>
    <row r="62" spans="1:9" s="263" customFormat="1" ht="26.1" customHeight="1">
      <c r="A62" s="289" t="s">
        <v>3</v>
      </c>
      <c r="B62" s="289"/>
      <c r="C62" s="289"/>
      <c r="D62" s="289"/>
      <c r="E62" s="289"/>
      <c r="F62" s="289"/>
      <c r="G62" s="289"/>
      <c r="H62" s="289"/>
      <c r="I62" s="289"/>
    </row>
    <row r="63" spans="1:9" s="263" customFormat="1" ht="9.1999999999999993" customHeight="1">
      <c r="A63" s="264"/>
      <c r="B63" s="264"/>
      <c r="C63" s="264"/>
      <c r="D63" s="264"/>
      <c r="E63" s="264"/>
      <c r="F63" s="264"/>
      <c r="G63" s="264"/>
      <c r="H63" s="264"/>
      <c r="I63" s="264"/>
    </row>
    <row r="64" spans="1:9" s="266" customFormat="1" ht="21" customHeight="1">
      <c r="A64" s="265"/>
      <c r="B64" s="95" t="s">
        <v>4</v>
      </c>
      <c r="C64" s="286" t="s">
        <v>5</v>
      </c>
      <c r="D64" s="286"/>
      <c r="E64" s="286"/>
      <c r="F64" s="96"/>
      <c r="G64" s="286" t="s">
        <v>6</v>
      </c>
      <c r="H64" s="286"/>
      <c r="I64" s="286"/>
    </row>
    <row r="65" spans="1:9" s="266" customFormat="1" ht="21" customHeight="1">
      <c r="C65" s="95">
        <v>2569</v>
      </c>
      <c r="D65" s="97"/>
      <c r="E65" s="95">
        <v>2568</v>
      </c>
      <c r="F65" s="97"/>
      <c r="G65" s="95">
        <v>2569</v>
      </c>
      <c r="H65" s="97"/>
      <c r="I65" s="95">
        <v>2568</v>
      </c>
    </row>
    <row r="66" spans="1:9" s="275" customFormat="1" ht="21" customHeight="1">
      <c r="A66" s="277" t="s">
        <v>222</v>
      </c>
      <c r="B66" s="266"/>
      <c r="C66" s="14"/>
      <c r="D66" s="14"/>
      <c r="E66" s="14"/>
      <c r="F66" s="14"/>
      <c r="G66" s="14"/>
      <c r="H66" s="14"/>
      <c r="I66" s="14"/>
    </row>
    <row r="67" spans="1:9" s="275" customFormat="1" ht="21" customHeight="1">
      <c r="A67" s="261" t="s">
        <v>204</v>
      </c>
      <c r="B67" s="266"/>
      <c r="C67" s="99">
        <v>19712</v>
      </c>
      <c r="D67" s="3"/>
      <c r="E67" s="99">
        <v>18174</v>
      </c>
      <c r="F67" s="99"/>
      <c r="G67" s="99">
        <v>5821</v>
      </c>
      <c r="H67" s="99"/>
      <c r="I67" s="99">
        <v>2580</v>
      </c>
    </row>
    <row r="68" spans="1:9" s="275" customFormat="1" ht="21" customHeight="1">
      <c r="A68" s="261" t="s">
        <v>223</v>
      </c>
      <c r="B68" s="266"/>
      <c r="C68" s="102">
        <v>0</v>
      </c>
      <c r="D68" s="3"/>
      <c r="E68" s="278">
        <v>0</v>
      </c>
      <c r="F68" s="99"/>
      <c r="G68" s="99">
        <v>-20000</v>
      </c>
      <c r="H68" s="99"/>
      <c r="I68" s="99">
        <v>-148000</v>
      </c>
    </row>
    <row r="69" spans="1:9" s="275" customFormat="1" ht="21" customHeight="1">
      <c r="A69" s="261" t="s">
        <v>224</v>
      </c>
      <c r="B69" s="266"/>
      <c r="C69" s="102">
        <v>-1000</v>
      </c>
      <c r="D69" s="3"/>
      <c r="E69" s="278">
        <v>0</v>
      </c>
      <c r="F69" s="99"/>
      <c r="G69" s="102">
        <v>0</v>
      </c>
      <c r="H69" s="99"/>
      <c r="I69" s="278">
        <v>0</v>
      </c>
    </row>
    <row r="70" spans="1:9" s="275" customFormat="1" ht="21" customHeight="1">
      <c r="A70" s="261" t="s">
        <v>225</v>
      </c>
      <c r="B70" s="266"/>
      <c r="C70" s="102">
        <v>0</v>
      </c>
      <c r="D70" s="3"/>
      <c r="E70" s="278">
        <v>0</v>
      </c>
      <c r="F70" s="99"/>
      <c r="G70" s="99">
        <v>50500</v>
      </c>
      <c r="H70" s="99"/>
      <c r="I70" s="99">
        <v>25400</v>
      </c>
    </row>
    <row r="71" spans="1:9" s="275" customFormat="1" ht="21" customHeight="1">
      <c r="A71" s="261" t="s">
        <v>226</v>
      </c>
      <c r="B71" s="266"/>
      <c r="C71" s="102">
        <v>0</v>
      </c>
      <c r="D71" s="3"/>
      <c r="E71" s="278">
        <v>0</v>
      </c>
      <c r="F71" s="99"/>
      <c r="G71" s="102">
        <v>0</v>
      </c>
      <c r="H71" s="99"/>
      <c r="I71" s="99">
        <v>-3000</v>
      </c>
    </row>
    <row r="72" spans="1:9" s="275" customFormat="1" ht="21" customHeight="1">
      <c r="A72" s="261" t="s">
        <v>203</v>
      </c>
      <c r="B72" s="266"/>
      <c r="C72" s="102">
        <v>0</v>
      </c>
      <c r="D72" s="3"/>
      <c r="E72" s="278">
        <v>0</v>
      </c>
      <c r="F72" s="99"/>
      <c r="G72" s="102">
        <v>0</v>
      </c>
      <c r="H72" s="99"/>
      <c r="I72" s="99">
        <v>6300</v>
      </c>
    </row>
    <row r="73" spans="1:9" s="275" customFormat="1" ht="21" customHeight="1">
      <c r="A73" s="261" t="s">
        <v>227</v>
      </c>
      <c r="B73" s="266"/>
      <c r="C73" s="102">
        <v>0</v>
      </c>
      <c r="D73" s="3"/>
      <c r="E73" s="102">
        <v>295123</v>
      </c>
      <c r="F73" s="279"/>
      <c r="G73" s="102">
        <v>0</v>
      </c>
      <c r="H73" s="279"/>
      <c r="I73" s="102">
        <v>295123</v>
      </c>
    </row>
    <row r="74" spans="1:9" s="275" customFormat="1" ht="21" customHeight="1">
      <c r="A74" s="261" t="s">
        <v>228</v>
      </c>
      <c r="B74" s="266"/>
      <c r="C74" s="102">
        <v>0</v>
      </c>
      <c r="D74" s="3"/>
      <c r="E74" s="99">
        <v>-25594</v>
      </c>
      <c r="F74" s="99"/>
      <c r="G74" s="102">
        <v>0</v>
      </c>
      <c r="H74" s="99"/>
      <c r="I74" s="99">
        <v>-25594</v>
      </c>
    </row>
    <row r="75" spans="1:9" s="275" customFormat="1" ht="21" customHeight="1">
      <c r="A75" s="261" t="s">
        <v>229</v>
      </c>
      <c r="B75" s="266"/>
      <c r="C75" s="102">
        <v>0</v>
      </c>
      <c r="D75" s="3"/>
      <c r="E75" s="99">
        <v>-28033</v>
      </c>
      <c r="F75" s="99"/>
      <c r="G75" s="102">
        <v>0</v>
      </c>
      <c r="H75" s="99"/>
      <c r="I75" s="278">
        <v>0</v>
      </c>
    </row>
    <row r="76" spans="1:9" s="275" customFormat="1" ht="21" customHeight="1">
      <c r="A76" s="100" t="s">
        <v>230</v>
      </c>
      <c r="B76" s="266"/>
      <c r="C76" s="102">
        <v>709</v>
      </c>
      <c r="D76" s="3"/>
      <c r="E76" s="99">
        <v>418</v>
      </c>
      <c r="F76" s="99"/>
      <c r="G76" s="106">
        <v>643</v>
      </c>
      <c r="H76" s="99"/>
      <c r="I76" s="106">
        <v>375</v>
      </c>
    </row>
    <row r="77" spans="1:9" s="275" customFormat="1" ht="21" customHeight="1">
      <c r="A77" s="261" t="s">
        <v>231</v>
      </c>
      <c r="B77" s="266"/>
      <c r="C77" s="102">
        <v>-6495</v>
      </c>
      <c r="D77" s="3"/>
      <c r="E77" s="99">
        <v>-20193</v>
      </c>
      <c r="F77" s="99"/>
      <c r="G77" s="102">
        <v>0</v>
      </c>
      <c r="H77" s="99"/>
      <c r="I77" s="99">
        <v>-557</v>
      </c>
    </row>
    <row r="78" spans="1:9" s="275" customFormat="1" ht="21" customHeight="1">
      <c r="A78" s="261" t="s">
        <v>232</v>
      </c>
      <c r="B78" s="266"/>
      <c r="C78" s="102">
        <v>-318</v>
      </c>
      <c r="D78" s="3"/>
      <c r="E78" s="99">
        <v>-742</v>
      </c>
      <c r="F78" s="99"/>
      <c r="G78" s="102">
        <v>0</v>
      </c>
      <c r="H78" s="99"/>
      <c r="I78" s="99">
        <v>-45</v>
      </c>
    </row>
    <row r="79" spans="1:9" s="275" customFormat="1" ht="21" customHeight="1">
      <c r="A79" s="100" t="s">
        <v>233</v>
      </c>
      <c r="B79" s="266"/>
      <c r="C79" s="99">
        <v>45000</v>
      </c>
      <c r="D79" s="3"/>
      <c r="E79" s="99">
        <v>177000</v>
      </c>
      <c r="F79" s="99"/>
      <c r="G79" s="102">
        <v>0</v>
      </c>
      <c r="H79" s="99"/>
      <c r="I79" s="99">
        <v>148272</v>
      </c>
    </row>
    <row r="80" spans="1:9" s="275" customFormat="1" ht="21" customHeight="1">
      <c r="A80" s="100" t="s">
        <v>234</v>
      </c>
      <c r="B80" s="266"/>
      <c r="C80" s="99">
        <v>976</v>
      </c>
      <c r="D80" s="3"/>
      <c r="E80" s="99">
        <v>646</v>
      </c>
      <c r="F80" s="99"/>
      <c r="G80" s="110">
        <v>19941</v>
      </c>
      <c r="H80" s="99"/>
      <c r="I80" s="110">
        <v>15653</v>
      </c>
    </row>
    <row r="81" spans="1:11" s="275" customFormat="1" ht="21" customHeight="1">
      <c r="A81" s="108" t="s">
        <v>235</v>
      </c>
      <c r="B81" s="266"/>
      <c r="C81" s="109">
        <f>SUM(C67:C80)</f>
        <v>58584</v>
      </c>
      <c r="D81" s="2"/>
      <c r="E81" s="109">
        <f>SUM(E67:E80)</f>
        <v>416799</v>
      </c>
      <c r="F81" s="2"/>
      <c r="G81" s="109">
        <f>SUM(G67:G80)</f>
        <v>56905</v>
      </c>
      <c r="H81" s="3"/>
      <c r="I81" s="109">
        <f>SUM(I67:I80)</f>
        <v>316507</v>
      </c>
    </row>
    <row r="82" spans="1:11" s="275" customFormat="1" ht="21" customHeight="1">
      <c r="A82" s="108"/>
      <c r="B82" s="266"/>
      <c r="C82" s="99"/>
      <c r="D82" s="2"/>
      <c r="E82" s="99"/>
      <c r="F82" s="2"/>
      <c r="G82" s="99"/>
      <c r="H82" s="3"/>
      <c r="I82" s="99"/>
    </row>
    <row r="83" spans="1:11" s="275" customFormat="1" ht="21" customHeight="1">
      <c r="A83" s="277" t="s">
        <v>236</v>
      </c>
      <c r="B83" s="266"/>
      <c r="C83" s="111"/>
      <c r="D83" s="111"/>
      <c r="E83" s="111"/>
      <c r="F83" s="111"/>
      <c r="G83" s="111"/>
      <c r="H83" s="111"/>
      <c r="I83" s="111"/>
    </row>
    <row r="84" spans="1:11" s="275" customFormat="1" ht="21" customHeight="1">
      <c r="A84" s="100" t="s">
        <v>237</v>
      </c>
      <c r="B84" s="280">
        <v>5</v>
      </c>
      <c r="C84" s="99">
        <v>-15480</v>
      </c>
      <c r="D84" s="3"/>
      <c r="E84" s="99">
        <v>-9076</v>
      </c>
      <c r="F84" s="99"/>
      <c r="G84" s="102">
        <v>0</v>
      </c>
      <c r="H84" s="112"/>
      <c r="I84" s="102">
        <v>0</v>
      </c>
      <c r="J84" s="276"/>
      <c r="K84" s="266"/>
    </row>
    <row r="85" spans="1:11" s="275" customFormat="1" ht="21" customHeight="1">
      <c r="A85" s="100" t="s">
        <v>238</v>
      </c>
      <c r="B85" s="209">
        <v>5.2</v>
      </c>
      <c r="C85" s="99">
        <v>129875</v>
      </c>
      <c r="D85" s="3"/>
      <c r="E85" s="99">
        <v>200000</v>
      </c>
      <c r="F85" s="99"/>
      <c r="G85" s="99">
        <v>49875</v>
      </c>
      <c r="H85" s="99"/>
      <c r="I85" s="99">
        <v>100000</v>
      </c>
      <c r="J85" s="276"/>
    </row>
    <row r="86" spans="1:11" s="275" customFormat="1" ht="21" customHeight="1">
      <c r="A86" s="100" t="s">
        <v>239</v>
      </c>
      <c r="B86" s="209">
        <v>5.2</v>
      </c>
      <c r="C86" s="99">
        <v>-80000</v>
      </c>
      <c r="D86" s="3"/>
      <c r="E86" s="102">
        <v>-263850</v>
      </c>
      <c r="F86" s="99"/>
      <c r="G86" s="102">
        <v>0</v>
      </c>
      <c r="H86" s="99"/>
      <c r="I86" s="102">
        <v>-110000</v>
      </c>
      <c r="J86" s="276"/>
    </row>
    <row r="87" spans="1:11" s="275" customFormat="1" ht="21" customHeight="1">
      <c r="A87" s="100" t="s">
        <v>240</v>
      </c>
      <c r="B87" s="209">
        <v>5</v>
      </c>
      <c r="C87" s="278">
        <v>0</v>
      </c>
      <c r="D87" s="3"/>
      <c r="E87" s="278">
        <v>20000</v>
      </c>
      <c r="F87" s="99"/>
      <c r="G87" s="102">
        <v>0</v>
      </c>
      <c r="H87" s="99"/>
      <c r="I87" s="102">
        <v>0</v>
      </c>
      <c r="J87" s="276"/>
    </row>
    <row r="88" spans="1:11" s="275" customFormat="1" ht="21" customHeight="1">
      <c r="A88" s="100" t="s">
        <v>241</v>
      </c>
      <c r="B88" s="209">
        <v>5</v>
      </c>
      <c r="C88" s="102">
        <v>-30000</v>
      </c>
      <c r="D88" s="3"/>
      <c r="E88" s="278">
        <v>0</v>
      </c>
      <c r="F88" s="99"/>
      <c r="G88" s="102">
        <v>0</v>
      </c>
      <c r="H88" s="99"/>
      <c r="I88" s="278">
        <v>0</v>
      </c>
      <c r="J88" s="276"/>
    </row>
    <row r="89" spans="1:11" s="275" customFormat="1" ht="21" customHeight="1">
      <c r="A89" s="100" t="s">
        <v>242</v>
      </c>
      <c r="B89" s="209">
        <v>5.2</v>
      </c>
      <c r="C89" s="102">
        <v>0</v>
      </c>
      <c r="D89" s="3"/>
      <c r="E89" s="99">
        <v>5000</v>
      </c>
      <c r="F89" s="99"/>
      <c r="G89" s="102">
        <v>0</v>
      </c>
      <c r="H89" s="99"/>
      <c r="I89" s="278">
        <v>0</v>
      </c>
      <c r="J89" s="276"/>
    </row>
    <row r="90" spans="1:11" s="275" customFormat="1" ht="21" customHeight="1">
      <c r="A90" s="100" t="s">
        <v>243</v>
      </c>
      <c r="B90" s="209">
        <v>5.2</v>
      </c>
      <c r="C90" s="99">
        <v>118662</v>
      </c>
      <c r="D90" s="3"/>
      <c r="E90" s="99">
        <v>56310</v>
      </c>
      <c r="F90" s="279"/>
      <c r="G90" s="102">
        <v>0</v>
      </c>
      <c r="H90" s="279"/>
      <c r="I90" s="278">
        <v>0</v>
      </c>
      <c r="J90" s="276"/>
    </row>
    <row r="91" spans="1:11" s="275" customFormat="1" ht="21" customHeight="1">
      <c r="A91" s="100" t="s">
        <v>244</v>
      </c>
      <c r="B91" s="209">
        <v>5.2</v>
      </c>
      <c r="C91" s="102">
        <v>-79884</v>
      </c>
      <c r="D91" s="3"/>
      <c r="E91" s="278">
        <v>-114209</v>
      </c>
      <c r="F91" s="99"/>
      <c r="G91" s="102">
        <v>-57484</v>
      </c>
      <c r="H91" s="99"/>
      <c r="I91" s="278">
        <v>-61209</v>
      </c>
      <c r="J91" s="276"/>
    </row>
    <row r="92" spans="1:11" s="275" customFormat="1" ht="21" customHeight="1">
      <c r="A92" s="100" t="s">
        <v>245</v>
      </c>
      <c r="B92" s="280">
        <v>5.2</v>
      </c>
      <c r="C92" s="102">
        <v>0</v>
      </c>
      <c r="D92" s="2"/>
      <c r="E92" s="278">
        <v>0</v>
      </c>
      <c r="F92" s="112"/>
      <c r="G92" s="102">
        <v>99500</v>
      </c>
      <c r="H92" s="112"/>
      <c r="I92" s="278">
        <v>0</v>
      </c>
      <c r="J92" s="276"/>
    </row>
    <row r="93" spans="1:11" s="275" customFormat="1" ht="21" customHeight="1">
      <c r="A93" s="100" t="s">
        <v>246</v>
      </c>
      <c r="B93" s="280">
        <v>5</v>
      </c>
      <c r="C93" s="102">
        <v>0</v>
      </c>
      <c r="D93" s="3"/>
      <c r="E93" s="278">
        <v>0</v>
      </c>
      <c r="F93" s="112"/>
      <c r="G93" s="102">
        <v>-200</v>
      </c>
      <c r="H93" s="112"/>
      <c r="I93" s="278">
        <v>0</v>
      </c>
      <c r="J93" s="276"/>
    </row>
    <row r="94" spans="1:11" s="275" customFormat="1" ht="21" customHeight="1">
      <c r="A94" s="100" t="s">
        <v>247</v>
      </c>
      <c r="B94" s="280">
        <v>5</v>
      </c>
      <c r="C94" s="102">
        <v>30000</v>
      </c>
      <c r="D94" s="3"/>
      <c r="E94" s="278">
        <v>0</v>
      </c>
      <c r="F94" s="99"/>
      <c r="G94" s="102">
        <v>0</v>
      </c>
      <c r="H94" s="99"/>
      <c r="I94" s="278">
        <v>0</v>
      </c>
      <c r="J94" s="276"/>
    </row>
    <row r="95" spans="1:11" s="275" customFormat="1" ht="21" customHeight="1">
      <c r="A95" s="100" t="s">
        <v>248</v>
      </c>
      <c r="B95" s="280">
        <v>5</v>
      </c>
      <c r="C95" s="102">
        <v>-12000</v>
      </c>
      <c r="D95" s="3"/>
      <c r="E95" s="278">
        <v>0</v>
      </c>
      <c r="F95" s="99"/>
      <c r="G95" s="102">
        <v>0</v>
      </c>
      <c r="H95" s="99"/>
      <c r="I95" s="278">
        <v>0</v>
      </c>
      <c r="J95" s="276"/>
    </row>
    <row r="96" spans="1:11" s="275" customFormat="1" ht="21" customHeight="1">
      <c r="A96" s="100" t="s">
        <v>249</v>
      </c>
      <c r="B96" s="280">
        <v>5.2</v>
      </c>
      <c r="C96" s="102">
        <v>136379</v>
      </c>
      <c r="D96" s="3"/>
      <c r="E96" s="278">
        <v>129500</v>
      </c>
      <c r="F96" s="99"/>
      <c r="G96" s="102">
        <v>36879</v>
      </c>
      <c r="H96" s="99"/>
      <c r="I96" s="278">
        <v>0</v>
      </c>
      <c r="J96" s="276"/>
    </row>
    <row r="97" spans="1:11" s="275" customFormat="1" ht="21" customHeight="1">
      <c r="A97" s="100" t="s">
        <v>250</v>
      </c>
      <c r="B97" s="280">
        <v>5.2</v>
      </c>
      <c r="C97" s="102">
        <v>-53257</v>
      </c>
      <c r="D97" s="3"/>
      <c r="E97" s="278">
        <v>-187782</v>
      </c>
      <c r="F97" s="99"/>
      <c r="G97" s="102">
        <v>0</v>
      </c>
      <c r="H97" s="99"/>
      <c r="I97" s="278">
        <v>0</v>
      </c>
      <c r="J97" s="276"/>
    </row>
    <row r="98" spans="1:11" s="275" customFormat="1" ht="21" customHeight="1">
      <c r="A98" s="100" t="s">
        <v>251</v>
      </c>
      <c r="B98" s="280">
        <v>5.2</v>
      </c>
      <c r="C98" s="102">
        <v>361900</v>
      </c>
      <c r="D98" s="3"/>
      <c r="E98" s="278">
        <v>719800</v>
      </c>
      <c r="F98" s="99"/>
      <c r="G98" s="102">
        <v>361900</v>
      </c>
      <c r="H98" s="99"/>
      <c r="I98" s="278">
        <v>719800</v>
      </c>
      <c r="J98" s="276"/>
    </row>
    <row r="99" spans="1:11" s="275" customFormat="1" ht="21" customHeight="1">
      <c r="A99" s="100" t="s">
        <v>252</v>
      </c>
      <c r="B99" s="280">
        <v>5.2</v>
      </c>
      <c r="C99" s="102">
        <v>-13155</v>
      </c>
      <c r="D99" s="3"/>
      <c r="E99" s="278">
        <v>-8871</v>
      </c>
      <c r="F99" s="99"/>
      <c r="G99" s="102">
        <v>-13155</v>
      </c>
      <c r="H99" s="99"/>
      <c r="I99" s="278">
        <v>-8871</v>
      </c>
      <c r="J99" s="276"/>
    </row>
    <row r="100" spans="1:11" s="275" customFormat="1" ht="21" customHeight="1">
      <c r="A100" s="100" t="s">
        <v>253</v>
      </c>
      <c r="B100" s="280">
        <v>5.2</v>
      </c>
      <c r="C100" s="102">
        <v>-629100</v>
      </c>
      <c r="D100" s="3"/>
      <c r="E100" s="278">
        <v>-720100</v>
      </c>
      <c r="F100" s="99"/>
      <c r="G100" s="102">
        <v>-629100</v>
      </c>
      <c r="H100" s="99"/>
      <c r="I100" s="278">
        <v>-720100</v>
      </c>
      <c r="J100" s="276"/>
    </row>
    <row r="101" spans="1:11" s="275" customFormat="1" ht="21" customHeight="1">
      <c r="A101" s="100" t="s">
        <v>254</v>
      </c>
      <c r="B101" s="280"/>
      <c r="C101" s="102">
        <v>167600</v>
      </c>
      <c r="D101" s="266"/>
      <c r="E101" s="278">
        <v>0</v>
      </c>
      <c r="F101" s="99"/>
      <c r="G101" s="102">
        <v>167600</v>
      </c>
      <c r="H101" s="99"/>
      <c r="I101" s="278">
        <v>0</v>
      </c>
      <c r="J101" s="276"/>
    </row>
    <row r="102" spans="1:11" s="275" customFormat="1" ht="21" customHeight="1">
      <c r="A102" s="100" t="s">
        <v>255</v>
      </c>
      <c r="B102" s="280">
        <v>5.2</v>
      </c>
      <c r="C102" s="99">
        <v>-95779</v>
      </c>
      <c r="D102" s="266"/>
      <c r="E102" s="99">
        <v>-186293</v>
      </c>
      <c r="F102" s="112"/>
      <c r="G102" s="102">
        <v>-5193</v>
      </c>
      <c r="H102" s="112"/>
      <c r="I102" s="278">
        <v>-4558</v>
      </c>
      <c r="J102" s="276"/>
    </row>
    <row r="103" spans="1:11" s="275" customFormat="1" ht="21" customHeight="1">
      <c r="A103" s="100" t="s">
        <v>256</v>
      </c>
      <c r="B103" s="280"/>
      <c r="C103" s="278">
        <v>0</v>
      </c>
      <c r="D103" s="2"/>
      <c r="E103" s="278">
        <v>-6300</v>
      </c>
      <c r="F103" s="279"/>
      <c r="G103" s="102">
        <v>0</v>
      </c>
      <c r="H103" s="99"/>
      <c r="I103" s="102">
        <v>0</v>
      </c>
      <c r="J103" s="276"/>
    </row>
    <row r="104" spans="1:11" s="275" customFormat="1" ht="21" customHeight="1">
      <c r="A104" s="100" t="s">
        <v>257</v>
      </c>
      <c r="B104" s="280">
        <v>5.2</v>
      </c>
      <c r="C104" s="278">
        <v>-183794</v>
      </c>
      <c r="D104" s="2"/>
      <c r="E104" s="102">
        <v>-184214</v>
      </c>
      <c r="F104" s="99"/>
      <c r="G104" s="102">
        <v>-98469</v>
      </c>
      <c r="H104" s="99"/>
      <c r="I104" s="102">
        <v>-95841</v>
      </c>
      <c r="J104" s="276"/>
      <c r="K104" s="266"/>
    </row>
    <row r="105" spans="1:11" s="275" customFormat="1" ht="21" customHeight="1">
      <c r="A105" s="108" t="s">
        <v>262</v>
      </c>
      <c r="B105" s="266"/>
      <c r="C105" s="109">
        <f>SUM(C84:C104)</f>
        <v>-248033</v>
      </c>
      <c r="D105" s="2"/>
      <c r="E105" s="109">
        <f>SUM(E84:E104)</f>
        <v>-550085</v>
      </c>
      <c r="F105" s="2"/>
      <c r="G105" s="109">
        <f>SUM(G84:G104)</f>
        <v>-87847</v>
      </c>
      <c r="H105" s="3"/>
      <c r="I105" s="109">
        <f>SUM(I84:I104)</f>
        <v>-180779</v>
      </c>
      <c r="J105" s="276"/>
    </row>
    <row r="106" spans="1:11" s="275" customFormat="1" ht="21" customHeight="1">
      <c r="A106" s="281"/>
      <c r="B106" s="266"/>
      <c r="C106" s="113"/>
      <c r="D106" s="114"/>
      <c r="E106" s="113"/>
      <c r="F106" s="114"/>
      <c r="G106" s="113"/>
      <c r="H106" s="113"/>
      <c r="I106" s="113"/>
      <c r="J106" s="276"/>
    </row>
    <row r="107" spans="1:11" s="275" customFormat="1" ht="21" customHeight="1">
      <c r="A107" s="277" t="s">
        <v>258</v>
      </c>
      <c r="B107" s="266"/>
      <c r="C107" s="99">
        <f>C50+C81+C105</f>
        <v>62172</v>
      </c>
      <c r="D107" s="2"/>
      <c r="E107" s="99">
        <f>E50+E81+E105</f>
        <v>41130</v>
      </c>
      <c r="F107" s="2"/>
      <c r="G107" s="99">
        <f>G50+G81+G105</f>
        <v>57694</v>
      </c>
      <c r="H107" s="3"/>
      <c r="I107" s="99">
        <f>I50+I81+I105</f>
        <v>132230</v>
      </c>
      <c r="J107" s="276"/>
    </row>
    <row r="108" spans="1:11" s="275" customFormat="1" ht="21" customHeight="1">
      <c r="A108" s="268" t="s">
        <v>259</v>
      </c>
      <c r="B108" s="266"/>
      <c r="C108" s="104">
        <v>120440</v>
      </c>
      <c r="D108" s="2"/>
      <c r="E108" s="104">
        <v>221487</v>
      </c>
      <c r="F108" s="2"/>
      <c r="G108" s="99">
        <v>14003</v>
      </c>
      <c r="H108" s="3"/>
      <c r="I108" s="104">
        <v>42714</v>
      </c>
      <c r="J108" s="276"/>
    </row>
    <row r="109" spans="1:11" s="275" customFormat="1" ht="21" customHeight="1" thickBot="1">
      <c r="A109" s="277" t="s">
        <v>260</v>
      </c>
      <c r="B109" s="266"/>
      <c r="C109" s="115">
        <f>C107+C108</f>
        <v>182612</v>
      </c>
      <c r="D109" s="2"/>
      <c r="E109" s="115">
        <f>E107+E108</f>
        <v>262617</v>
      </c>
      <c r="F109" s="2"/>
      <c r="G109" s="116">
        <f>SUM(G107:G108)</f>
        <v>71697</v>
      </c>
      <c r="H109" s="3"/>
      <c r="I109" s="115">
        <f>SUM(I107:I108)</f>
        <v>174944</v>
      </c>
      <c r="J109" s="276"/>
    </row>
    <row r="110" spans="1:11" s="275" customFormat="1" ht="21" customHeight="1" thickTop="1">
      <c r="A110" s="20"/>
      <c r="B110" s="20"/>
      <c r="C110" s="117"/>
      <c r="D110" s="20"/>
      <c r="E110" s="1"/>
      <c r="F110" s="20"/>
      <c r="G110" s="118"/>
      <c r="H110" s="20"/>
      <c r="I110" s="1"/>
    </row>
    <row r="111" spans="1:11" ht="21" customHeight="1">
      <c r="A111" s="282" t="s">
        <v>38</v>
      </c>
    </row>
  </sheetData>
  <mergeCells count="14">
    <mergeCell ref="C7:E7"/>
    <mergeCell ref="G7:I7"/>
    <mergeCell ref="A1:I1"/>
    <mergeCell ref="A2:I2"/>
    <mergeCell ref="A3:I3"/>
    <mergeCell ref="A4:I4"/>
    <mergeCell ref="A5:I5"/>
    <mergeCell ref="C64:E64"/>
    <mergeCell ref="G64:I64"/>
    <mergeCell ref="A58:I58"/>
    <mergeCell ref="A59:I59"/>
    <mergeCell ref="A60:I60"/>
    <mergeCell ref="A61:I61"/>
    <mergeCell ref="A62:I62"/>
  </mergeCells>
  <pageMargins left="0.8" right="0.3" top="1" bottom="0.5" header="0.6" footer="0.3"/>
  <pageSetup paperSize="9" scale="60" fitToWidth="0" fitToHeight="0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2026-08-10T07:40:06Z</cp:lastPrinted>
  <dcterms:created xsi:type="dcterms:W3CDTF">2023-04-29T07:45:33Z</dcterms:created>
  <dcterms:modified xsi:type="dcterms:W3CDTF">2026-08-14T05:14:08Z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