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6\Q2'2026\CONVERT\"/>
    </mc:Choice>
  </mc:AlternateContent>
  <xr:revisionPtr revIDLastSave="0" documentId="13_ncr:1_{2209B013-3C90-4CA0-AE89-0EA46386B5F5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4" r:id="rId1"/>
    <sheet name="Pl" sheetId="1" r:id="rId2"/>
    <sheet name="CE-Conso" sheetId="3" r:id="rId3"/>
    <sheet name="CE" sheetId="6" r:id="rId4"/>
    <sheet name="CF" sheetId="5" r:id="rId5"/>
  </sheets>
  <externalReferences>
    <externalReference r:id="rId6"/>
  </externalReferences>
  <definedNames>
    <definedName name="_xlnm.Print_Area" localSheetId="0">BS!$A$1:$L$109</definedName>
    <definedName name="_xlnm.Print_Area" localSheetId="3">CE!$A$1:$K$25</definedName>
    <definedName name="_xlnm.Print_Area" localSheetId="2">'CE-Conso'!$A$1:$O$28</definedName>
    <definedName name="_xlnm.Print_Area" localSheetId="4">CF!$A$1:$H$79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" i="5" l="1"/>
  <c r="F67" i="5"/>
  <c r="K22" i="6"/>
  <c r="K21" i="6"/>
  <c r="I18" i="6"/>
  <c r="E22" i="6"/>
  <c r="C22" i="6"/>
  <c r="O23" i="3"/>
  <c r="G24" i="3" l="1"/>
  <c r="E24" i="3"/>
  <c r="C24" i="3"/>
  <c r="F76" i="4" l="1"/>
  <c r="D23" i="5" l="1"/>
  <c r="D36" i="5" s="1"/>
  <c r="D67" i="5"/>
  <c r="H67" i="5"/>
  <c r="H56" i="5"/>
  <c r="B56" i="5"/>
  <c r="F56" i="5"/>
  <c r="D56" i="5"/>
  <c r="K14" i="6"/>
  <c r="K11" i="6"/>
  <c r="K10" i="6"/>
  <c r="C13" i="6"/>
  <c r="C15" i="6" s="1"/>
  <c r="C16" i="3"/>
  <c r="O15" i="3"/>
  <c r="C13" i="3"/>
  <c r="E13" i="3"/>
  <c r="E16" i="3" s="1"/>
  <c r="G13" i="3"/>
  <c r="G16" i="3" s="1"/>
  <c r="I13" i="3"/>
  <c r="I16" i="3" s="1"/>
  <c r="K13" i="3"/>
  <c r="K16" i="3" s="1"/>
  <c r="M13" i="3"/>
  <c r="M16" i="3" s="1"/>
  <c r="I80" i="1"/>
  <c r="M23" i="1" l="1"/>
  <c r="K23" i="1"/>
  <c r="I23" i="1"/>
  <c r="G23" i="1"/>
  <c r="M17" i="1"/>
  <c r="K17" i="1"/>
  <c r="I17" i="1"/>
  <c r="G17" i="1"/>
  <c r="K24" i="1" l="1"/>
  <c r="K26" i="1" s="1"/>
  <c r="K28" i="1" s="1"/>
  <c r="K32" i="1" s="1"/>
  <c r="K49" i="1" s="1"/>
  <c r="G24" i="1"/>
  <c r="G26" i="1" s="1"/>
  <c r="G28" i="1" s="1"/>
  <c r="G45" i="1" s="1"/>
  <c r="M24" i="1"/>
  <c r="M26" i="1" s="1"/>
  <c r="M28" i="1" s="1"/>
  <c r="M32" i="1" s="1"/>
  <c r="M45" i="1" s="1"/>
  <c r="M53" i="1" s="1"/>
  <c r="I24" i="1"/>
  <c r="I26" i="1" s="1"/>
  <c r="I28" i="1" s="1"/>
  <c r="I45" i="1" s="1"/>
  <c r="G32" i="1" l="1"/>
  <c r="G49" i="1" s="1"/>
  <c r="G51" i="1" s="1"/>
  <c r="K45" i="1"/>
  <c r="K53" i="1" s="1"/>
  <c r="M49" i="1"/>
  <c r="I32" i="1"/>
  <c r="I53" i="1"/>
  <c r="I47" i="1"/>
  <c r="G53" i="1"/>
  <c r="G47" i="1"/>
  <c r="H22" i="4"/>
  <c r="I49" i="1" l="1"/>
  <c r="I51" i="1" s="1"/>
  <c r="G13" i="6"/>
  <c r="G15" i="6" s="1"/>
  <c r="E13" i="6"/>
  <c r="E15" i="6" s="1"/>
  <c r="I13" i="6"/>
  <c r="I15" i="6" s="1"/>
  <c r="O22" i="3" l="1"/>
  <c r="K12" i="6" l="1"/>
  <c r="O14" i="3"/>
  <c r="M80" i="1"/>
  <c r="K80" i="1"/>
  <c r="G80" i="1"/>
  <c r="M74" i="1"/>
  <c r="K74" i="1"/>
  <c r="I74" i="1"/>
  <c r="G74" i="1"/>
  <c r="K81" i="1" l="1"/>
  <c r="G81" i="1"/>
  <c r="M81" i="1"/>
  <c r="I81" i="1"/>
  <c r="I83" i="1" s="1"/>
  <c r="I85" i="1" s="1"/>
  <c r="I89" i="1" l="1"/>
  <c r="I102" i="1"/>
  <c r="K83" i="1"/>
  <c r="F11" i="5" s="1"/>
  <c r="G83" i="1"/>
  <c r="B11" i="5" s="1"/>
  <c r="O13" i="3"/>
  <c r="M83" i="1"/>
  <c r="M85" i="1" s="1"/>
  <c r="M89" i="1" s="1"/>
  <c r="I106" i="1" l="1"/>
  <c r="I108" i="1" s="1"/>
  <c r="I110" i="1"/>
  <c r="I104" i="1"/>
  <c r="K85" i="1"/>
  <c r="G85" i="1"/>
  <c r="G102" i="1" s="1"/>
  <c r="I19" i="3" s="1"/>
  <c r="K19" i="3" s="1"/>
  <c r="M106" i="1"/>
  <c r="M102" i="1"/>
  <c r="M110" i="1" s="1"/>
  <c r="K13" i="6"/>
  <c r="O10" i="3"/>
  <c r="O16" i="3" s="1"/>
  <c r="O11" i="3"/>
  <c r="O12" i="3"/>
  <c r="H65" i="4"/>
  <c r="L65" i="4"/>
  <c r="K15" i="6" l="1"/>
  <c r="K89" i="1"/>
  <c r="G89" i="1"/>
  <c r="G106" i="1" s="1"/>
  <c r="K106" i="1" l="1"/>
  <c r="K102" i="1"/>
  <c r="G108" i="1"/>
  <c r="M21" i="3"/>
  <c r="M24" i="3" s="1"/>
  <c r="G21" i="3"/>
  <c r="G25" i="3" s="1"/>
  <c r="E21" i="3"/>
  <c r="C21" i="3"/>
  <c r="C25" i="3" s="1"/>
  <c r="K110" i="1" l="1"/>
  <c r="G110" i="1"/>
  <c r="G104" i="1"/>
  <c r="O18" i="3"/>
  <c r="J65" i="4" l="1"/>
  <c r="F65" i="4"/>
  <c r="F77" i="4" s="1"/>
  <c r="G20" i="6" l="1"/>
  <c r="G22" i="6" s="1"/>
  <c r="E20" i="6"/>
  <c r="C20" i="6"/>
  <c r="K19" i="6"/>
  <c r="K17" i="6"/>
  <c r="K18" i="6" l="1"/>
  <c r="C23" i="6"/>
  <c r="E23" i="6"/>
  <c r="G23" i="6"/>
  <c r="K20" i="6" l="1"/>
  <c r="I21" i="3"/>
  <c r="I24" i="3" s="1"/>
  <c r="I20" i="6"/>
  <c r="O20" i="3"/>
  <c r="I22" i="6" l="1"/>
  <c r="I23" i="6" s="1"/>
  <c r="K21" i="3"/>
  <c r="K24" i="3" s="1"/>
  <c r="E25" i="3"/>
  <c r="D39" i="5" l="1"/>
  <c r="D68" i="5" s="1"/>
  <c r="I25" i="3" l="1"/>
  <c r="O19" i="3"/>
  <c r="H23" i="5"/>
  <c r="H36" i="5" s="1"/>
  <c r="H39" i="5" l="1"/>
  <c r="H68" i="5" s="1"/>
  <c r="H70" i="5" s="1"/>
  <c r="O21" i="3"/>
  <c r="O24" i="3" s="1"/>
  <c r="D70" i="5"/>
  <c r="F23" i="5" l="1"/>
  <c r="F36" i="5" s="1"/>
  <c r="F39" i="5" l="1"/>
  <c r="F68" i="5" s="1"/>
  <c r="F70" i="5" s="1"/>
  <c r="F71" i="5" s="1"/>
  <c r="B23" i="5"/>
  <c r="B36" i="5" s="1"/>
  <c r="F98" i="4"/>
  <c r="K25" i="3" s="1"/>
  <c r="H98" i="4"/>
  <c r="B39" i="5" l="1"/>
  <c r="B68" i="5" s="1"/>
  <c r="B70" i="5" s="1"/>
  <c r="B71" i="5" s="1"/>
  <c r="F100" i="4"/>
  <c r="O25" i="3" s="1"/>
  <c r="L98" i="4"/>
  <c r="J98" i="4" l="1"/>
  <c r="F38" i="4" l="1"/>
  <c r="F22" i="4"/>
  <c r="J100" i="4" l="1"/>
  <c r="K23" i="6" s="1"/>
  <c r="L38" i="4"/>
  <c r="H100" i="4"/>
  <c r="L100" i="4"/>
  <c r="J38" i="4"/>
  <c r="H38" i="4"/>
  <c r="H76" i="4"/>
  <c r="L76" i="4"/>
  <c r="J22" i="4"/>
  <c r="L22" i="4"/>
  <c r="J76" i="4"/>
  <c r="H39" i="4" l="1"/>
  <c r="L39" i="4"/>
  <c r="L77" i="4"/>
  <c r="L101" i="4" s="1"/>
  <c r="H77" i="4"/>
  <c r="H101" i="4" s="1"/>
  <c r="J77" i="4"/>
  <c r="J101" i="4" s="1"/>
  <c r="F101" i="4"/>
  <c r="F39" i="4"/>
  <c r="J39" i="4"/>
  <c r="H102" i="4" l="1"/>
  <c r="L102" i="4"/>
  <c r="J102" i="4"/>
  <c r="F102" i="4"/>
</calcChain>
</file>

<file path=xl/sharedStrings.xml><?xml version="1.0" encoding="utf-8"?>
<sst xmlns="http://schemas.openxmlformats.org/spreadsheetml/2006/main" count="386" uniqueCount="198">
  <si>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</si>
  <si>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</si>
  <si>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</si>
  <si>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</si>
  <si>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</si>
  <si>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</si>
  <si>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</si>
  <si>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</si>
  <si>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</si>
  <si>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</si>
  <si>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</si>
  <si>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</si>
  <si>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</si>
  <si>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</si>
  <si>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</si>
  <si>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</si>
  <si>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</si>
  <si>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</si>
  <si>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</si>
  <si>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</si>
  <si>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</si>
  <si>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</si>
  <si>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</si>
  <si>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</si>
  <si>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</si>
  <si>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</si>
  <si>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</si>
  <si>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</si>
  <si>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</si>
  <si>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</si>
  <si>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</si>
  <si>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</si>
  <si>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</si>
  <si>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</si>
  <si>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</si>
  <si>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</si>
  <si>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</si>
  <si>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</si>
  <si>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</si>
  <si>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</si>
  <si>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</si>
  <si>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</si>
  <si>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</si>
  <si>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</si>
  <si>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</si>
  <si>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</si>
  <si>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</si>
  <si>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</si>
  <si>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</si>
  <si>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</si>
  <si>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</si>
  <si>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</si>
  <si>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</si>
  <si>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</si>
  <si>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</si>
  <si>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</si>
  <si>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</si>
  <si>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</si>
  <si>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</si>
  <si>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</si>
  <si>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</si>
  <si>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</si>
  <si>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</si>
  <si>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</si>
  <si>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</si>
  <si>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</si>
  <si>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</si>
  <si>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</si>
  <si>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</si>
  <si>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</si>
  <si>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</si>
  <si>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</si>
  <si>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</si>
  <si>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</si>
  <si>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</si>
  <si>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</si>
  <si>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</si>
  <si>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</si>
  <si>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</si>
  <si>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</si>
  <si>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</si>
  <si>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</si>
  <si>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</si>
  <si>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</si>
  <si>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</si>
  <si>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</si>
  <si>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</si>
  <si>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</si>
  <si>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</si>
  <si>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</si>
  <si>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</si>
  <si>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</si>
  <si>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</si>
  <si>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</si>
  <si>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</si>
  <si>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</si>
  <si>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</si>
  <si>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</si>
  <si>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</si>
  <si>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</si>
  <si>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</si>
  <si>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</si>
  <si>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</si>
  <si>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</si>
  <si>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</si>
  <si>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</si>
  <si>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</si>
  <si>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</si>
  <si>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</si>
  <si>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</si>
  <si>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</si>
  <si>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</si>
  <si>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</si>
  <si>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</si>
  <si>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</si>
  <si>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</si>
  <si>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</si>
  <si>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</si>
  <si>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</si>
  <si>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</si>
  <si>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</si>
  <si>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</si>
  <si>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</si>
  <si>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จัดสรรแล้ว - สำรอง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</si>
  <si>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</si>
  <si>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</si>
  <si>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</si>
  <si>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</si>
  <si>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</si>
  <si>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</si>
  <si>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</si>
  <si>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</si>
  <si>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</si>
  <si>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 xml:space="preserve">   ผลขาดทุนด้านเครดิตที่คาดว่าจะเกิดขึ้น</t>
  </si>
  <si>
    <t xml:space="preserve">   รายได้ดอกเบี้ย</t>
  </si>
  <si>
    <t>งบกำไรขาดทุนเบ็ดเสร็จ (ต่อ)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</si>
  <si>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</si>
  <si>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</si>
  <si>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</si>
  <si>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</si>
  <si>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</si>
  <si>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</si>
  <si>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</si>
  <si>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 xml:space="preserve">   สินทรัพย์สิทธิการใช้</t>
  </si>
  <si>
    <t xml:space="preserve">   ค่าใช้จ่ายทางการเงิน</t>
  </si>
  <si>
    <t>ลูกหนี้ตามสัญญาเงินให้กู้ยืมส่วนที่ถึงกำหนดชำระ</t>
  </si>
  <si>
    <t>ภาษีซื้อที่ยังไม่ได้ใช้สิทธิ</t>
  </si>
  <si>
    <t>ทรัพย์สินรอการขาย - สุทธิ</t>
  </si>
  <si>
    <t>และชำระเต็มมูลค่าแล้ว</t>
  </si>
  <si>
    <t>งบฐานะการเงิน</t>
  </si>
  <si>
    <t>งบฐานะการเงิน (ต่อ)</t>
  </si>
  <si>
    <t>รายได้เงินปันผล</t>
  </si>
  <si>
    <t>ส่วนได้เสียที่ไม่มีอำนาจควบคุมของบริษัทย่อยลดลง</t>
  </si>
  <si>
    <t>เงินสดจ่ายคืนเงินกู้ยืมระยะยาว</t>
  </si>
  <si>
    <t>ส่วนของเงินกู้ยืมระยะยาวที่ถึงกำหนดชำระภายในหนึ่งปี</t>
  </si>
  <si>
    <t>หนี้สินดำเนินงานเพิ่มขึ้น (ลดลง)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</si>
  <si>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</si>
  <si>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</si>
  <si>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เงินกู้ยืมระยะยาว - สุทธิจากส่วนที่ถึงกำหนดชำระ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</si>
  <si>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</si>
  <si>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</si>
  <si>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</si>
  <si>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</si>
  <si>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เงินกู้ยืมระยะสั้นจากสถาบันการเงินลดลง</t>
  </si>
  <si>
    <t>ยอดคงเหลือ ณ วันที่ 1 มกราคม 2568</t>
  </si>
  <si>
    <t xml:space="preserve">      หุ้นสามัญ 6,229,331,018 หุ้น มูลค่าหุ้นละ 1 บาท</t>
  </si>
  <si>
    <t xml:space="preserve">      หุ้นสามัญ 6,229,328,690 หุ้น มูลค่าหุ้นละ 1 บาท</t>
  </si>
  <si>
    <t xml:space="preserve">   รายได้เงินปันผล</t>
  </si>
  <si>
    <t>เงินสดได้มาจากกิจกรรมดำเนินงาน</t>
  </si>
  <si>
    <t xml:space="preserve">   โอนอสังหาริมทรัพย์เพื่อการลงทุนเป็นที่ดิน อาคารและอุปกรณ์</t>
  </si>
  <si>
    <t>31 ธันวาคม 2568</t>
  </si>
  <si>
    <t>ยอดคงเหลือ ณ วันที่ 1 มกราคม 2569</t>
  </si>
  <si>
    <t>เงินสดและรายการเทียบเท่าเงินสดลดลงสุทธิ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</si>
  <si>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</si>
  <si>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</si>
  <si>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</si>
  <si>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สิ้นสุดวันที่ 30 มิถุนายน</t>
  </si>
  <si>
    <t>สำหรับงวดหกเดือนสิ้นสุดวันที่ 30 มิถุนายน 2569</t>
  </si>
  <si>
    <t>สำหรับงวดหกเดือน</t>
  </si>
  <si>
    <t>เงินปันผลจ่าย (หมายเหตุ 16)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</si>
  <si>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</si>
  <si>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</si>
  <si>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เงินปันผลรับ</t>
  </si>
  <si>
    <t>เงินสดรับจากเงินกู้ยืมระยะยาว</t>
  </si>
  <si>
    <t>เงินสดจ่ายเงินปันผล</t>
  </si>
  <si>
    <t>เงินสดจ่ายปันผลส่วนได้เสียที่ไม่มีอำนาจควบคุม</t>
  </si>
  <si>
    <t>ขาดทุนจากการด้อยค่าทรัพย์สินรอการขาย (โอนกลับ)</t>
  </si>
  <si>
    <t xml:space="preserve">ขาดทุนจากการด้อยค่าทรัพย์สินรอการขาย (โอนกลับ) </t>
  </si>
  <si>
    <t xml:space="preserve">   ค่าเผื่อการด้อยค่าของทรัพย์สินรอการขาย (โอนกลับ)</t>
  </si>
  <si>
    <t>เงินสดสุทธิได้มาจาก (ใช้ไปใน) กิจกรรมลงทุน</t>
  </si>
  <si>
    <t xml:space="preserve">  กิจการที่เกี่ยวข้องกัน</t>
  </si>
  <si>
    <t>ประมาณการหนี้สิน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</si>
  <si>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</si>
  <si>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</si>
  <si>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ลูกหนี้ตามสัญญาเช่าการเงิน - สุทธิจากส่วนที่ถึงกำหนดชำระ</t>
  </si>
  <si>
    <t>ลูกหนี้ตามสัญญาเงินให้กู้ยืม - สุทธิจากส่วนที่ถึงกำหนดชำระ</t>
  </si>
  <si>
    <t xml:space="preserve">   ประมาณการหนี้สินเพิ่มขึ้น</t>
  </si>
  <si>
    <t xml:space="preserve">   ประมาณการหนี้สิน - สำรองผลประโยชน์ระยะยาวของพนักงาน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</si>
</sst>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31">
    <xf numFmtId="0" fontId="0" fillId="0" borderId="0" xfId="0"/>
    <xf numFmtId="0" fontId="1" fillId="2" borderId="0" xfId="0" quotePrefix="1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quotePrefix="1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vertical="center"/>
    </xf>
    <xf numFmtId="41" fontId="2" fillId="0" borderId="8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2" fillId="0" borderId="6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164" fontId="9" fillId="0" borderId="0" xfId="1" applyFont="1" applyFill="1" applyBorder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165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1" fontId="1" fillId="0" borderId="0" xfId="0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165" fontId="12" fillId="0" borderId="0" xfId="0" quotePrefix="1" applyNumberFormat="1" applyFont="1" applyAlignment="1">
      <alignment horizontal="centerContinuous" vertical="center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165" fontId="12" fillId="0" borderId="0" xfId="0" quotePrefix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0" xfId="0" quotePrefix="1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5" fontId="12" fillId="0" borderId="0" xfId="0" quotePrefix="1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quotePrefix="1" applyNumberFormat="1" applyFont="1" applyAlignment="1">
      <alignment horizontal="left" vertical="center"/>
    </xf>
    <xf numFmtId="41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12" fillId="0" borderId="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1" fontId="12" fillId="0" borderId="2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43" fontId="12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quotePrefix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41" fontId="12" fillId="0" borderId="3" xfId="1" applyNumberFormat="1" applyFont="1" applyFill="1" applyBorder="1" applyAlignment="1">
      <alignment vertical="center"/>
    </xf>
    <xf numFmtId="41" fontId="12" fillId="0" borderId="9" xfId="1" applyNumberFormat="1" applyFont="1" applyFill="1" applyBorder="1" applyAlignment="1">
      <alignment vertical="center"/>
    </xf>
    <xf numFmtId="2" fontId="12" fillId="0" borderId="4" xfId="0" applyNumberFormat="1" applyFont="1" applyBorder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43" fontId="12" fillId="0" borderId="0" xfId="0" quotePrefix="1" applyNumberFormat="1" applyFont="1" applyAlignment="1">
      <alignment horizontal="left" vertical="center"/>
    </xf>
    <xf numFmtId="41" fontId="1" fillId="0" borderId="0" xfId="0" applyNumberFormat="1" applyFont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0" fontId="12" fillId="0" borderId="0" xfId="0" applyFont="1"/>
    <xf numFmtId="41" fontId="2" fillId="2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vertical="center"/>
    </xf>
    <xf numFmtId="41" fontId="10" fillId="2" borderId="0" xfId="0" applyNumberFormat="1" applyFont="1" applyFill="1" applyAlignment="1">
      <alignment horizontal="center" vertical="center"/>
    </xf>
    <xf numFmtId="164" fontId="1" fillId="0" borderId="0" xfId="1" applyFont="1" applyAlignment="1">
      <alignment vertical="center"/>
    </xf>
    <xf numFmtId="41" fontId="2" fillId="0" borderId="0" xfId="0" quotePrefix="1" applyNumberFormat="1" applyFont="1" applyAlignment="1">
      <alignment horizontal="centerContinuous" vertical="center"/>
    </xf>
    <xf numFmtId="38" fontId="1" fillId="0" borderId="0" xfId="3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5" fontId="2" fillId="0" borderId="1" xfId="0" quotePrefix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10" fontId="2" fillId="0" borderId="0" xfId="4" applyNumberFormat="1" applyFont="1" applyFill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167" fontId="2" fillId="0" borderId="0" xfId="4" applyNumberFormat="1" applyFont="1" applyFill="1" applyAlignment="1">
      <alignment vertical="center"/>
    </xf>
    <xf numFmtId="165" fontId="2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2" fillId="0" borderId="1" xfId="0" quotePrefix="1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2" fillId="2" borderId="0" xfId="0" quotePrefix="1" applyNumberFormat="1" applyFont="1" applyFill="1" applyAlignment="1">
      <alignment horizontal="center" vertical="center"/>
    </xf>
    <xf numFmtId="165" fontId="2" fillId="2" borderId="1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Ratchthani%20Leasing/2023/Q1'2023/RTH_BSPL-T_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E-Conso"/>
      <sheetName val="CE"/>
      <sheetName val="CF"/>
    </sheetNames>
    <sheetDataSet>
      <sheetData sheetId="0" refreshError="1">
        <row r="92">
          <cell r="F92">
            <v>5663028</v>
          </cell>
        </row>
        <row r="93">
          <cell r="J93">
            <v>319888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9"/>
  <sheetViews>
    <sheetView showGridLines="0" view="pageBreakPreview" topLeftCell="A85" zoomScale="70" zoomScaleNormal="130" zoomScaleSheetLayoutView="70" workbookViewId="0">
      <selection activeCell="Q95" sqref="Q95"/>
    </sheetView>
  </sheetViews>
  <sheetFormatPr defaultColWidth="10.5546875" defaultRowHeight="24" customHeight="1"/>
  <cols>
    <col min="1" max="1" width="43.21875" style="16" customWidth="1"/>
    <col min="2" max="2" width="0.5546875" style="14" hidden="1" customWidth="1"/>
    <col min="3" max="3" width="0.44140625" style="14" customWidth="1"/>
    <col min="4" max="4" width="8.21875" style="14" customWidth="1"/>
    <col min="5" max="5" width="1" style="14" customWidth="1"/>
    <col min="6" max="6" width="14.21875" style="14" customWidth="1"/>
    <col min="7" max="7" width="1" style="14" customWidth="1"/>
    <col min="8" max="8" width="14.21875" style="14" customWidth="1"/>
    <col min="9" max="9" width="1" style="14" customWidth="1"/>
    <col min="10" max="10" width="14.21875" style="14" customWidth="1"/>
    <col min="11" max="11" width="1" style="14" customWidth="1"/>
    <col min="12" max="12" width="16.44140625" style="25" customWidth="1"/>
    <col min="13" max="13" width="20.5546875" style="14" customWidth="1"/>
    <col min="14" max="14" width="14.77734375" style="14" customWidth="1"/>
    <col min="15" max="18" width="18.77734375" style="14" customWidth="1"/>
    <col min="19" max="16384" width="10.5546875" style="14"/>
  </cols>
  <sheetData>
    <row r="1" spans="1:15" s="12" customFormat="1" ht="24" customHeight="1">
      <c r="A1" s="10" t="s">
        <v>108</v>
      </c>
      <c r="B1" s="1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5" s="12" customFormat="1" ht="24" customHeight="1">
      <c r="A2" s="29" t="s">
        <v>149</v>
      </c>
      <c r="B2" s="11"/>
      <c r="C2" s="41"/>
      <c r="D2" s="41"/>
      <c r="E2" s="41"/>
      <c r="F2" s="41"/>
      <c r="G2" s="41"/>
      <c r="H2" s="41"/>
      <c r="I2" s="41"/>
      <c r="J2" s="41"/>
      <c r="K2" s="41"/>
      <c r="L2" s="99"/>
    </row>
    <row r="3" spans="1:15" s="12" customFormat="1" ht="24" customHeight="1">
      <c r="A3" s="100" t="s">
        <v>173</v>
      </c>
      <c r="B3" s="11"/>
      <c r="C3" s="16"/>
      <c r="D3" s="41"/>
      <c r="E3" s="41"/>
      <c r="F3" s="41"/>
      <c r="G3" s="41"/>
      <c r="H3" s="41"/>
      <c r="I3" s="41"/>
      <c r="J3" s="41"/>
      <c r="K3" s="41"/>
      <c r="L3" s="99"/>
    </row>
    <row r="4" spans="1:15" ht="24" customHeight="1">
      <c r="A4" s="101"/>
      <c r="B4" s="41"/>
      <c r="C4" s="41"/>
      <c r="D4" s="41"/>
      <c r="E4" s="41"/>
      <c r="F4" s="41"/>
      <c r="G4" s="41"/>
      <c r="H4" s="41"/>
      <c r="I4" s="41"/>
      <c r="J4" s="41"/>
      <c r="K4" s="41"/>
      <c r="L4" s="9" t="s">
        <v>92</v>
      </c>
    </row>
    <row r="5" spans="1:15" ht="24" customHeight="1">
      <c r="A5" s="101"/>
      <c r="B5" s="41"/>
      <c r="C5" s="41"/>
      <c r="D5" s="41"/>
      <c r="E5" s="41"/>
      <c r="F5" s="122" t="s">
        <v>104</v>
      </c>
      <c r="G5" s="122"/>
      <c r="H5" s="122"/>
      <c r="I5" s="41"/>
      <c r="J5" s="122" t="s">
        <v>105</v>
      </c>
      <c r="K5" s="122"/>
      <c r="L5" s="122"/>
    </row>
    <row r="6" spans="1:15" ht="24" customHeight="1">
      <c r="C6" s="102"/>
      <c r="D6" s="103" t="s">
        <v>0</v>
      </c>
      <c r="E6" s="104"/>
      <c r="F6" s="105" t="s">
        <v>174</v>
      </c>
      <c r="G6" s="106"/>
      <c r="H6" s="19" t="s">
        <v>170</v>
      </c>
      <c r="I6" s="104"/>
      <c r="J6" s="105" t="s">
        <v>174</v>
      </c>
      <c r="K6" s="106"/>
      <c r="L6" s="19" t="s">
        <v>170</v>
      </c>
      <c r="M6" s="104"/>
    </row>
    <row r="7" spans="1:15" ht="24" customHeight="1">
      <c r="C7" s="102"/>
      <c r="D7" s="104"/>
      <c r="E7" s="104"/>
      <c r="F7" s="104" t="s">
        <v>109</v>
      </c>
      <c r="G7" s="106"/>
      <c r="H7" s="104" t="s">
        <v>111</v>
      </c>
      <c r="I7" s="104"/>
      <c r="J7" s="104" t="s">
        <v>109</v>
      </c>
      <c r="K7" s="106"/>
      <c r="L7" s="104" t="s">
        <v>111</v>
      </c>
    </row>
    <row r="8" spans="1:15" ht="24" customHeight="1">
      <c r="C8" s="102"/>
      <c r="D8" s="104"/>
      <c r="E8" s="104"/>
      <c r="F8" s="104" t="s">
        <v>110</v>
      </c>
      <c r="G8" s="106"/>
      <c r="H8" s="104"/>
      <c r="I8" s="104"/>
      <c r="J8" s="104" t="s">
        <v>110</v>
      </c>
      <c r="K8" s="106"/>
      <c r="L8" s="104"/>
    </row>
    <row r="9" spans="1:15" ht="24" customHeight="1">
      <c r="A9" s="20" t="s">
        <v>1</v>
      </c>
      <c r="H9" s="25"/>
    </row>
    <row r="10" spans="1:15" ht="24" customHeight="1">
      <c r="A10" s="20" t="s">
        <v>2</v>
      </c>
      <c r="D10" s="107"/>
      <c r="E10" s="107"/>
      <c r="F10" s="107"/>
      <c r="G10" s="107"/>
      <c r="H10" s="25"/>
      <c r="I10" s="107"/>
      <c r="J10" s="107"/>
      <c r="K10" s="107"/>
    </row>
    <row r="11" spans="1:15" ht="24" customHeight="1">
      <c r="A11" s="16" t="s">
        <v>3</v>
      </c>
      <c r="D11" s="107"/>
      <c r="E11" s="107"/>
      <c r="F11" s="9">
        <v>850501</v>
      </c>
      <c r="G11" s="108"/>
      <c r="H11" s="9">
        <v>1214676</v>
      </c>
      <c r="I11" s="107"/>
      <c r="J11" s="9">
        <v>749087</v>
      </c>
      <c r="K11" s="108"/>
      <c r="L11" s="9">
        <v>1105368</v>
      </c>
      <c r="O11" s="109"/>
    </row>
    <row r="12" spans="1:15" ht="24" customHeight="1">
      <c r="A12" s="16" t="s">
        <v>125</v>
      </c>
      <c r="D12" s="107"/>
      <c r="E12" s="107"/>
      <c r="F12" s="9"/>
      <c r="G12" s="108"/>
      <c r="H12" s="9"/>
      <c r="I12" s="107"/>
      <c r="J12" s="9"/>
      <c r="K12" s="108"/>
      <c r="L12" s="9"/>
      <c r="O12" s="109"/>
    </row>
    <row r="13" spans="1:15" ht="24" customHeight="1">
      <c r="A13" s="16" t="s">
        <v>126</v>
      </c>
      <c r="D13" s="107">
        <v>2</v>
      </c>
      <c r="E13" s="107"/>
      <c r="F13" s="9">
        <v>14276141</v>
      </c>
      <c r="G13" s="108"/>
      <c r="H13" s="9">
        <v>15131223</v>
      </c>
      <c r="I13" s="107"/>
      <c r="J13" s="9">
        <v>14276141</v>
      </c>
      <c r="K13" s="108"/>
      <c r="L13" s="9">
        <v>15131223</v>
      </c>
      <c r="O13" s="109"/>
    </row>
    <row r="14" spans="1:15" ht="24" customHeight="1">
      <c r="A14" s="16" t="s">
        <v>124</v>
      </c>
      <c r="D14" s="107"/>
      <c r="E14" s="107"/>
      <c r="F14" s="9"/>
      <c r="G14" s="108"/>
      <c r="H14" s="9"/>
      <c r="I14" s="107"/>
      <c r="J14" s="9"/>
      <c r="K14" s="108"/>
      <c r="L14" s="9"/>
      <c r="M14" s="110"/>
      <c r="O14" s="109"/>
    </row>
    <row r="15" spans="1:15" ht="24" customHeight="1">
      <c r="A15" s="16" t="s">
        <v>126</v>
      </c>
      <c r="C15" s="111"/>
      <c r="D15" s="107">
        <v>3</v>
      </c>
      <c r="E15" s="107"/>
      <c r="F15" s="112">
        <v>89901</v>
      </c>
      <c r="G15" s="108"/>
      <c r="H15" s="9">
        <v>72302</v>
      </c>
      <c r="I15" s="107"/>
      <c r="J15" s="112">
        <v>89901</v>
      </c>
      <c r="K15" s="108"/>
      <c r="L15" s="9">
        <v>72302</v>
      </c>
      <c r="O15" s="109"/>
    </row>
    <row r="16" spans="1:15" ht="24" customHeight="1">
      <c r="A16" s="16" t="s">
        <v>145</v>
      </c>
      <c r="D16" s="107"/>
      <c r="E16" s="107"/>
      <c r="F16" s="9"/>
      <c r="G16" s="108"/>
      <c r="I16" s="107"/>
      <c r="J16" s="9"/>
      <c r="K16" s="108"/>
      <c r="L16" s="14"/>
      <c r="M16" s="110"/>
      <c r="O16" s="109"/>
    </row>
    <row r="17" spans="1:15" ht="24" customHeight="1">
      <c r="A17" s="16" t="s">
        <v>126</v>
      </c>
      <c r="C17" s="111"/>
      <c r="D17" s="107">
        <v>4</v>
      </c>
      <c r="E17" s="107"/>
      <c r="F17" s="9">
        <v>514343</v>
      </c>
      <c r="G17" s="108"/>
      <c r="H17" s="9">
        <v>473793</v>
      </c>
      <c r="I17" s="107"/>
      <c r="J17" s="9">
        <v>514343</v>
      </c>
      <c r="K17" s="108"/>
      <c r="L17" s="9">
        <v>473793</v>
      </c>
      <c r="O17" s="109"/>
    </row>
    <row r="18" spans="1:15" ht="24" customHeight="1">
      <c r="A18" s="16" t="s">
        <v>70</v>
      </c>
      <c r="C18" s="111"/>
      <c r="D18" s="107"/>
      <c r="E18" s="107"/>
      <c r="F18" s="9">
        <v>51866</v>
      </c>
      <c r="G18" s="108"/>
      <c r="H18" s="9">
        <v>56308</v>
      </c>
      <c r="I18" s="107"/>
      <c r="J18" s="9">
        <v>41408</v>
      </c>
      <c r="K18" s="108"/>
      <c r="L18" s="9">
        <v>45654</v>
      </c>
      <c r="M18" s="113"/>
      <c r="O18" s="109"/>
    </row>
    <row r="19" spans="1:15" ht="24" customHeight="1">
      <c r="A19" s="21" t="s">
        <v>147</v>
      </c>
      <c r="B19" s="22"/>
      <c r="D19" s="107">
        <v>7</v>
      </c>
      <c r="E19" s="107"/>
      <c r="F19" s="9">
        <v>99293</v>
      </c>
      <c r="G19" s="108"/>
      <c r="H19" s="9">
        <v>155450</v>
      </c>
      <c r="I19" s="107"/>
      <c r="J19" s="9">
        <v>99293</v>
      </c>
      <c r="K19" s="108"/>
      <c r="L19" s="9">
        <v>155450</v>
      </c>
      <c r="O19" s="109"/>
    </row>
    <row r="20" spans="1:15" ht="24" customHeight="1">
      <c r="A20" s="21" t="s">
        <v>146</v>
      </c>
      <c r="B20" s="22"/>
      <c r="D20" s="107"/>
      <c r="E20" s="107"/>
      <c r="F20" s="9">
        <v>47096</v>
      </c>
      <c r="G20" s="108"/>
      <c r="H20" s="9">
        <v>77656</v>
      </c>
      <c r="I20" s="107"/>
      <c r="J20" s="9">
        <v>47095</v>
      </c>
      <c r="K20" s="108"/>
      <c r="L20" s="9">
        <v>77655</v>
      </c>
      <c r="O20" s="109"/>
    </row>
    <row r="21" spans="1:15" ht="24" customHeight="1">
      <c r="A21" s="16" t="s">
        <v>4</v>
      </c>
      <c r="D21" s="107"/>
      <c r="E21" s="107"/>
      <c r="F21" s="9">
        <v>10200</v>
      </c>
      <c r="G21" s="108"/>
      <c r="H21" s="9">
        <v>12556</v>
      </c>
      <c r="I21" s="107"/>
      <c r="J21" s="9">
        <v>8012</v>
      </c>
      <c r="K21" s="108"/>
      <c r="L21" s="9">
        <v>11931</v>
      </c>
      <c r="O21" s="109"/>
    </row>
    <row r="22" spans="1:15" ht="24" customHeight="1">
      <c r="A22" s="20" t="s">
        <v>5</v>
      </c>
      <c r="D22" s="107"/>
      <c r="E22" s="107"/>
      <c r="F22" s="114">
        <f>SUM(F11:F21)</f>
        <v>15939341</v>
      </c>
      <c r="G22" s="108"/>
      <c r="H22" s="114">
        <f>SUM(H11:H21)</f>
        <v>17193964</v>
      </c>
      <c r="I22" s="107"/>
      <c r="J22" s="114">
        <f>SUM(J11:J21)</f>
        <v>15825280</v>
      </c>
      <c r="K22" s="108"/>
      <c r="L22" s="114">
        <f>SUM(L11:L21)</f>
        <v>17073376</v>
      </c>
      <c r="O22" s="109"/>
    </row>
    <row r="23" spans="1:15" ht="24" customHeight="1">
      <c r="A23" s="20" t="s">
        <v>6</v>
      </c>
      <c r="D23" s="107"/>
      <c r="E23" s="107"/>
      <c r="F23" s="9"/>
      <c r="G23" s="108"/>
      <c r="H23" s="9"/>
      <c r="I23" s="107"/>
      <c r="J23" s="9"/>
      <c r="K23" s="108"/>
      <c r="L23" s="9"/>
      <c r="O23" s="109"/>
    </row>
    <row r="24" spans="1:15" ht="24" customHeight="1">
      <c r="A24" s="16" t="s">
        <v>106</v>
      </c>
      <c r="D24" s="107"/>
      <c r="E24" s="107"/>
      <c r="F24" s="9">
        <v>2000</v>
      </c>
      <c r="G24" s="108"/>
      <c r="H24" s="9">
        <v>2000</v>
      </c>
      <c r="I24" s="107"/>
      <c r="J24" s="9">
        <v>0</v>
      </c>
      <c r="K24" s="108"/>
      <c r="L24" s="9">
        <v>0</v>
      </c>
      <c r="O24" s="109"/>
    </row>
    <row r="25" spans="1:15" ht="24" customHeight="1">
      <c r="A25" s="16" t="s">
        <v>193</v>
      </c>
      <c r="D25" s="107"/>
      <c r="E25" s="107"/>
      <c r="F25" s="9"/>
      <c r="G25" s="108"/>
      <c r="H25" s="9"/>
      <c r="I25" s="107"/>
      <c r="J25" s="9"/>
      <c r="K25" s="108"/>
      <c r="L25" s="9"/>
      <c r="O25" s="109"/>
    </row>
    <row r="26" spans="1:15" ht="24" customHeight="1">
      <c r="A26" s="16" t="s">
        <v>192</v>
      </c>
      <c r="D26" s="107">
        <v>2</v>
      </c>
      <c r="E26" s="107"/>
      <c r="F26" s="9">
        <v>21280697</v>
      </c>
      <c r="G26" s="108"/>
      <c r="H26" s="9">
        <v>22336895</v>
      </c>
      <c r="I26" s="107"/>
      <c r="J26" s="9">
        <v>21280697</v>
      </c>
      <c r="K26" s="108"/>
      <c r="L26" s="9">
        <v>22336895</v>
      </c>
      <c r="O26" s="109"/>
    </row>
    <row r="27" spans="1:15" ht="24" customHeight="1">
      <c r="A27" s="16" t="s">
        <v>194</v>
      </c>
      <c r="D27" s="107"/>
      <c r="E27" s="107"/>
      <c r="F27" s="9"/>
      <c r="G27" s="108"/>
      <c r="H27" s="9"/>
      <c r="I27" s="107"/>
      <c r="J27" s="9"/>
      <c r="K27" s="108"/>
      <c r="L27" s="9"/>
      <c r="O27" s="109"/>
    </row>
    <row r="28" spans="1:15" ht="24" customHeight="1">
      <c r="A28" s="16" t="s">
        <v>192</v>
      </c>
      <c r="D28" s="107">
        <v>3</v>
      </c>
      <c r="E28" s="107"/>
      <c r="F28" s="9">
        <v>118082</v>
      </c>
      <c r="G28" s="108"/>
      <c r="H28" s="9">
        <v>126393</v>
      </c>
      <c r="I28" s="107"/>
      <c r="J28" s="9">
        <v>118082</v>
      </c>
      <c r="K28" s="108"/>
      <c r="L28" s="9">
        <v>126393</v>
      </c>
      <c r="O28" s="109"/>
    </row>
    <row r="29" spans="1:15" ht="24" customHeight="1">
      <c r="A29" s="16" t="s">
        <v>195</v>
      </c>
      <c r="D29" s="107"/>
      <c r="E29" s="107"/>
      <c r="F29" s="9"/>
      <c r="G29" s="108"/>
      <c r="H29" s="9"/>
      <c r="I29" s="107"/>
      <c r="J29" s="9"/>
      <c r="K29" s="108"/>
      <c r="L29" s="9"/>
      <c r="O29" s="109"/>
    </row>
    <row r="30" spans="1:15" ht="24" customHeight="1">
      <c r="A30" s="16" t="s">
        <v>192</v>
      </c>
      <c r="D30" s="107">
        <v>4</v>
      </c>
      <c r="E30" s="107"/>
      <c r="F30" s="9">
        <v>621484</v>
      </c>
      <c r="G30" s="108"/>
      <c r="H30" s="9">
        <v>417923</v>
      </c>
      <c r="I30" s="107"/>
      <c r="J30" s="9">
        <v>621484</v>
      </c>
      <c r="K30" s="108"/>
      <c r="L30" s="9">
        <v>417923</v>
      </c>
      <c r="O30" s="109"/>
    </row>
    <row r="31" spans="1:15" ht="24" customHeight="1">
      <c r="A31" s="16" t="s">
        <v>107</v>
      </c>
      <c r="D31" s="107">
        <v>8</v>
      </c>
      <c r="E31" s="107"/>
      <c r="F31" s="9">
        <v>0</v>
      </c>
      <c r="G31" s="108"/>
      <c r="H31" s="23">
        <v>0</v>
      </c>
      <c r="I31" s="107"/>
      <c r="J31" s="9">
        <v>4000</v>
      </c>
      <c r="K31" s="108"/>
      <c r="L31" s="9">
        <v>4000</v>
      </c>
      <c r="O31" s="109"/>
    </row>
    <row r="32" spans="1:15" ht="24" customHeight="1">
      <c r="A32" s="16" t="s">
        <v>54</v>
      </c>
      <c r="D32" s="107"/>
      <c r="E32" s="107"/>
      <c r="F32" s="9">
        <v>25418</v>
      </c>
      <c r="G32" s="108"/>
      <c r="H32" s="9">
        <v>25418</v>
      </c>
      <c r="I32" s="107"/>
      <c r="J32" s="9">
        <v>29974</v>
      </c>
      <c r="K32" s="108"/>
      <c r="L32" s="9">
        <v>30211</v>
      </c>
      <c r="M32" s="9"/>
      <c r="O32" s="109"/>
    </row>
    <row r="33" spans="1:15" ht="24" customHeight="1">
      <c r="A33" s="44" t="s">
        <v>78</v>
      </c>
      <c r="B33" s="22"/>
      <c r="D33" s="107">
        <v>9</v>
      </c>
      <c r="E33" s="107"/>
      <c r="F33" s="9">
        <v>96017</v>
      </c>
      <c r="G33" s="108"/>
      <c r="H33" s="9">
        <v>90763</v>
      </c>
      <c r="I33" s="107"/>
      <c r="J33" s="9">
        <v>91418</v>
      </c>
      <c r="K33" s="108"/>
      <c r="L33" s="9">
        <v>85922</v>
      </c>
      <c r="M33" s="9"/>
      <c r="O33" s="109"/>
    </row>
    <row r="34" spans="1:15" ht="24" customHeight="1">
      <c r="A34" s="44" t="s">
        <v>129</v>
      </c>
      <c r="B34" s="22"/>
      <c r="D34" s="107"/>
      <c r="E34" s="107"/>
      <c r="F34" s="9">
        <v>22528</v>
      </c>
      <c r="G34" s="108"/>
      <c r="H34" s="9">
        <v>19996</v>
      </c>
      <c r="I34" s="107"/>
      <c r="J34" s="9">
        <v>22528</v>
      </c>
      <c r="K34" s="108"/>
      <c r="L34" s="9">
        <v>19996</v>
      </c>
      <c r="O34" s="109"/>
    </row>
    <row r="35" spans="1:15" ht="24" customHeight="1">
      <c r="A35" s="21" t="s">
        <v>79</v>
      </c>
      <c r="B35" s="22"/>
      <c r="D35" s="107"/>
      <c r="E35" s="107"/>
      <c r="F35" s="9">
        <v>12828</v>
      </c>
      <c r="G35" s="108"/>
      <c r="H35" s="9">
        <v>15001</v>
      </c>
      <c r="I35" s="107"/>
      <c r="J35" s="9">
        <v>12828</v>
      </c>
      <c r="K35" s="108"/>
      <c r="L35" s="9">
        <v>15001</v>
      </c>
      <c r="O35" s="109"/>
    </row>
    <row r="36" spans="1:15" ht="24" customHeight="1">
      <c r="A36" s="21" t="s">
        <v>83</v>
      </c>
      <c r="B36" s="22"/>
      <c r="D36" s="107"/>
      <c r="E36" s="107"/>
      <c r="F36" s="9">
        <v>716016</v>
      </c>
      <c r="G36" s="108"/>
      <c r="H36" s="9">
        <v>740612</v>
      </c>
      <c r="I36" s="107"/>
      <c r="J36" s="9">
        <v>715773</v>
      </c>
      <c r="K36" s="108"/>
      <c r="L36" s="9">
        <v>740382</v>
      </c>
      <c r="O36" s="109"/>
    </row>
    <row r="37" spans="1:15" ht="24" customHeight="1">
      <c r="A37" s="16" t="s">
        <v>7</v>
      </c>
      <c r="D37" s="107">
        <v>10</v>
      </c>
      <c r="E37" s="9"/>
      <c r="F37" s="115">
        <v>1579</v>
      </c>
      <c r="G37" s="9"/>
      <c r="H37" s="115">
        <v>1318</v>
      </c>
      <c r="I37" s="9"/>
      <c r="J37" s="115">
        <v>1567</v>
      </c>
      <c r="K37" s="9"/>
      <c r="L37" s="115">
        <v>1308</v>
      </c>
      <c r="O37" s="109"/>
    </row>
    <row r="38" spans="1:15" ht="24" customHeight="1">
      <c r="A38" s="20" t="s">
        <v>8</v>
      </c>
      <c r="D38" s="9"/>
      <c r="E38" s="9"/>
      <c r="F38" s="9">
        <f>SUM(F24:F37)</f>
        <v>22896649</v>
      </c>
      <c r="G38" s="9"/>
      <c r="H38" s="9">
        <f>SUM(H24:H37)</f>
        <v>23776319</v>
      </c>
      <c r="I38" s="9"/>
      <c r="J38" s="9">
        <f>SUM(J24:J37)</f>
        <v>22898351</v>
      </c>
      <c r="K38" s="9"/>
      <c r="L38" s="9">
        <f>SUM(L24:L37)</f>
        <v>23778031</v>
      </c>
      <c r="O38" s="109"/>
    </row>
    <row r="39" spans="1:15" ht="24" customHeight="1" thickBot="1">
      <c r="A39" s="20" t="s">
        <v>9</v>
      </c>
      <c r="D39" s="9"/>
      <c r="E39" s="9"/>
      <c r="F39" s="116">
        <f>F38+F22</f>
        <v>38835990</v>
      </c>
      <c r="G39" s="9"/>
      <c r="H39" s="116">
        <f>H38+H22</f>
        <v>40970283</v>
      </c>
      <c r="I39" s="9"/>
      <c r="J39" s="116">
        <f>J38+J22</f>
        <v>38723631</v>
      </c>
      <c r="K39" s="9"/>
      <c r="L39" s="116">
        <f>L38+L22</f>
        <v>40851407</v>
      </c>
      <c r="O39" s="109"/>
    </row>
    <row r="40" spans="1:15" ht="5.25" customHeight="1" thickTop="1">
      <c r="O40" s="109"/>
    </row>
    <row r="41" spans="1:15" ht="24" customHeight="1">
      <c r="A41" s="16" t="s">
        <v>10</v>
      </c>
      <c r="O41" s="109"/>
    </row>
    <row r="42" spans="1:15" s="12" customFormat="1" ht="24" customHeight="1">
      <c r="A42" s="10" t="s">
        <v>108</v>
      </c>
      <c r="B42" s="11"/>
      <c r="C42" s="41"/>
      <c r="D42" s="41"/>
      <c r="E42" s="41"/>
      <c r="F42" s="41"/>
      <c r="G42" s="41"/>
      <c r="H42" s="41"/>
      <c r="I42" s="41"/>
      <c r="J42" s="41"/>
      <c r="K42" s="41"/>
      <c r="L42" s="42"/>
      <c r="N42" s="14"/>
      <c r="O42" s="109"/>
    </row>
    <row r="43" spans="1:15" s="12" customFormat="1" ht="24" customHeight="1">
      <c r="A43" s="28" t="s">
        <v>150</v>
      </c>
      <c r="B43" s="11"/>
      <c r="C43" s="41"/>
      <c r="D43" s="41"/>
      <c r="E43" s="41"/>
      <c r="F43" s="41"/>
      <c r="G43" s="41"/>
      <c r="H43" s="41"/>
      <c r="I43" s="41"/>
      <c r="J43" s="41"/>
      <c r="K43" s="41"/>
      <c r="L43" s="99"/>
      <c r="N43" s="14"/>
      <c r="O43" s="109"/>
    </row>
    <row r="44" spans="1:15" s="12" customFormat="1" ht="24" customHeight="1">
      <c r="A44" s="100" t="s">
        <v>173</v>
      </c>
      <c r="B44" s="11"/>
      <c r="C44" s="16"/>
      <c r="D44" s="41"/>
      <c r="E44" s="41"/>
      <c r="F44" s="41"/>
      <c r="G44" s="41"/>
      <c r="H44" s="41"/>
      <c r="I44" s="41"/>
      <c r="J44" s="41"/>
      <c r="K44" s="41"/>
      <c r="L44" s="99"/>
      <c r="N44" s="14"/>
      <c r="O44" s="109"/>
    </row>
    <row r="45" spans="1:15" ht="24" customHeight="1">
      <c r="A45" s="10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9" t="s">
        <v>92</v>
      </c>
      <c r="O45" s="109"/>
    </row>
    <row r="46" spans="1:15" ht="24" customHeight="1">
      <c r="A46" s="101"/>
      <c r="B46" s="41"/>
      <c r="C46" s="41"/>
      <c r="D46" s="41"/>
      <c r="E46" s="41"/>
      <c r="F46" s="122" t="s">
        <v>104</v>
      </c>
      <c r="G46" s="122"/>
      <c r="H46" s="122"/>
      <c r="I46" s="41"/>
      <c r="J46" s="122" t="s">
        <v>105</v>
      </c>
      <c r="K46" s="122"/>
      <c r="L46" s="122"/>
      <c r="O46" s="109"/>
    </row>
    <row r="47" spans="1:15" ht="24" customHeight="1">
      <c r="C47" s="102"/>
      <c r="D47" s="103" t="s">
        <v>0</v>
      </c>
      <c r="E47" s="104"/>
      <c r="F47" s="105" t="s">
        <v>174</v>
      </c>
      <c r="G47" s="106"/>
      <c r="H47" s="19" t="s">
        <v>170</v>
      </c>
      <c r="I47" s="104"/>
      <c r="J47" s="105" t="s">
        <v>174</v>
      </c>
      <c r="K47" s="106"/>
      <c r="L47" s="19" t="s">
        <v>170</v>
      </c>
      <c r="O47" s="109"/>
    </row>
    <row r="48" spans="1:15" ht="24" customHeight="1">
      <c r="C48" s="102"/>
      <c r="D48" s="104"/>
      <c r="E48" s="104"/>
      <c r="F48" s="104" t="s">
        <v>109</v>
      </c>
      <c r="G48" s="106"/>
      <c r="H48" s="104" t="s">
        <v>111</v>
      </c>
      <c r="I48" s="104"/>
      <c r="J48" s="104" t="s">
        <v>109</v>
      </c>
      <c r="K48" s="106"/>
      <c r="L48" s="104" t="s">
        <v>111</v>
      </c>
      <c r="O48" s="109"/>
    </row>
    <row r="49" spans="1:15" ht="24" customHeight="1">
      <c r="C49" s="102"/>
      <c r="D49" s="104"/>
      <c r="E49" s="104"/>
      <c r="F49" s="104" t="s">
        <v>110</v>
      </c>
      <c r="G49" s="106"/>
      <c r="H49" s="104"/>
      <c r="I49" s="104"/>
      <c r="J49" s="104" t="s">
        <v>110</v>
      </c>
      <c r="K49" s="106"/>
      <c r="L49" s="104"/>
      <c r="O49" s="109"/>
    </row>
    <row r="50" spans="1:15" ht="24" customHeight="1">
      <c r="A50" s="20" t="s">
        <v>11</v>
      </c>
      <c r="H50" s="25"/>
      <c r="O50" s="109"/>
    </row>
    <row r="51" spans="1:15" ht="24" customHeight="1">
      <c r="A51" s="20" t="s">
        <v>12</v>
      </c>
      <c r="H51" s="25"/>
      <c r="O51" s="109"/>
    </row>
    <row r="52" spans="1:15" ht="24" customHeight="1">
      <c r="A52" s="44" t="s">
        <v>87</v>
      </c>
      <c r="D52" s="107">
        <v>11</v>
      </c>
      <c r="E52" s="107"/>
      <c r="F52" s="107"/>
      <c r="H52" s="25"/>
      <c r="I52" s="107"/>
      <c r="O52" s="109"/>
    </row>
    <row r="53" spans="1:15" ht="24" customHeight="1">
      <c r="A53" s="21" t="s">
        <v>56</v>
      </c>
      <c r="D53" s="107"/>
      <c r="E53" s="107"/>
      <c r="F53" s="23">
        <v>0</v>
      </c>
      <c r="H53" s="23">
        <v>1000000</v>
      </c>
      <c r="I53" s="107"/>
      <c r="J53" s="23">
        <v>0</v>
      </c>
      <c r="L53" s="23">
        <v>1000000</v>
      </c>
      <c r="O53" s="109"/>
    </row>
    <row r="54" spans="1:15" ht="24" customHeight="1">
      <c r="A54" s="21" t="s">
        <v>57</v>
      </c>
      <c r="B54" s="22"/>
      <c r="D54" s="107"/>
      <c r="E54" s="107"/>
      <c r="F54" s="23">
        <v>3016155</v>
      </c>
      <c r="G54" s="23"/>
      <c r="H54" s="23">
        <v>3915255</v>
      </c>
      <c r="I54" s="107"/>
      <c r="J54" s="92">
        <v>3016155</v>
      </c>
      <c r="K54" s="23"/>
      <c r="L54" s="92">
        <v>3915255</v>
      </c>
      <c r="O54" s="109"/>
    </row>
    <row r="55" spans="1:15" ht="24" customHeight="1">
      <c r="A55" s="21" t="s">
        <v>72</v>
      </c>
      <c r="B55" s="22"/>
      <c r="D55" s="107"/>
      <c r="E55" s="107"/>
      <c r="F55" s="23">
        <v>414388</v>
      </c>
      <c r="G55" s="108"/>
      <c r="H55" s="23">
        <v>226654</v>
      </c>
      <c r="I55" s="107"/>
      <c r="J55" s="23">
        <v>374655</v>
      </c>
      <c r="K55" s="108"/>
      <c r="L55" s="23">
        <v>190053</v>
      </c>
      <c r="M55" s="23"/>
      <c r="N55" s="23"/>
      <c r="O55" s="109"/>
    </row>
    <row r="56" spans="1:15" ht="24" customHeight="1">
      <c r="A56" s="21" t="s">
        <v>75</v>
      </c>
      <c r="B56" s="22"/>
      <c r="D56" s="107"/>
      <c r="E56" s="107"/>
      <c r="F56" s="23">
        <v>64288</v>
      </c>
      <c r="G56" s="108"/>
      <c r="H56" s="23">
        <v>91067</v>
      </c>
      <c r="I56" s="107"/>
      <c r="J56" s="23">
        <v>64288</v>
      </c>
      <c r="K56" s="108"/>
      <c r="L56" s="23">
        <v>91067</v>
      </c>
      <c r="O56" s="109"/>
    </row>
    <row r="57" spans="1:15" ht="24" customHeight="1">
      <c r="A57" s="21" t="s">
        <v>130</v>
      </c>
      <c r="B57" s="22"/>
      <c r="D57" s="107"/>
      <c r="E57" s="107"/>
      <c r="F57" s="23">
        <v>6978</v>
      </c>
      <c r="G57" s="108"/>
      <c r="H57" s="23">
        <v>6178</v>
      </c>
      <c r="I57" s="107"/>
      <c r="J57" s="23">
        <v>6978</v>
      </c>
      <c r="K57" s="108"/>
      <c r="L57" s="23">
        <v>6178</v>
      </c>
      <c r="O57" s="109"/>
    </row>
    <row r="58" spans="1:15" ht="24" customHeight="1">
      <c r="A58" s="21" t="s">
        <v>154</v>
      </c>
      <c r="B58" s="22"/>
      <c r="D58" s="107">
        <v>12</v>
      </c>
      <c r="E58" s="107"/>
      <c r="F58" s="23"/>
      <c r="G58" s="108"/>
      <c r="H58" s="23"/>
      <c r="I58" s="107"/>
      <c r="J58" s="23"/>
      <c r="K58" s="108"/>
      <c r="L58" s="23"/>
      <c r="O58" s="109"/>
    </row>
    <row r="59" spans="1:15" ht="24" customHeight="1">
      <c r="A59" s="21" t="s">
        <v>68</v>
      </c>
      <c r="B59" s="22"/>
      <c r="D59" s="107"/>
      <c r="E59" s="107"/>
      <c r="F59" s="23">
        <v>71000</v>
      </c>
      <c r="G59" s="108"/>
      <c r="H59" s="23">
        <v>71000</v>
      </c>
      <c r="I59" s="107"/>
      <c r="J59" s="23">
        <v>71000</v>
      </c>
      <c r="K59" s="108"/>
      <c r="L59" s="23">
        <v>71000</v>
      </c>
      <c r="O59" s="109"/>
    </row>
    <row r="60" spans="1:15" ht="24" customHeight="1">
      <c r="A60" s="21" t="s">
        <v>137</v>
      </c>
      <c r="B60" s="22"/>
      <c r="D60" s="107">
        <v>13</v>
      </c>
      <c r="E60" s="107"/>
      <c r="F60" s="23"/>
      <c r="G60" s="108"/>
      <c r="H60" s="23"/>
      <c r="I60" s="107"/>
      <c r="J60" s="23"/>
      <c r="K60" s="108"/>
      <c r="L60" s="23"/>
      <c r="O60" s="109"/>
    </row>
    <row r="61" spans="1:15" ht="24" customHeight="1">
      <c r="A61" s="21" t="s">
        <v>190</v>
      </c>
      <c r="B61" s="22"/>
      <c r="D61" s="107"/>
      <c r="E61" s="107"/>
      <c r="F61" s="23">
        <v>69989</v>
      </c>
      <c r="G61" s="108"/>
      <c r="H61" s="23">
        <v>159959</v>
      </c>
      <c r="I61" s="107"/>
      <c r="J61" s="23">
        <v>69989</v>
      </c>
      <c r="K61" s="108"/>
      <c r="L61" s="23">
        <v>159959</v>
      </c>
      <c r="O61" s="109"/>
    </row>
    <row r="62" spans="1:15" ht="24" customHeight="1">
      <c r="A62" s="21" t="s">
        <v>57</v>
      </c>
      <c r="B62" s="22"/>
      <c r="D62" s="107"/>
      <c r="E62" s="107"/>
      <c r="F62" s="23">
        <v>9243094</v>
      </c>
      <c r="G62" s="25"/>
      <c r="H62" s="23">
        <v>9437983</v>
      </c>
      <c r="I62" s="107"/>
      <c r="J62" s="23">
        <v>9243094</v>
      </c>
      <c r="K62" s="25"/>
      <c r="L62" s="23">
        <v>9437983</v>
      </c>
      <c r="M62" s="23"/>
      <c r="O62" s="109"/>
    </row>
    <row r="63" spans="1:15" ht="24" customHeight="1">
      <c r="A63" s="21" t="s">
        <v>13</v>
      </c>
      <c r="B63" s="22"/>
      <c r="D63" s="17"/>
      <c r="E63" s="17"/>
      <c r="F63" s="23">
        <v>169457</v>
      </c>
      <c r="G63" s="23"/>
      <c r="H63" s="23">
        <v>96051</v>
      </c>
      <c r="I63" s="17"/>
      <c r="J63" s="23">
        <v>155957</v>
      </c>
      <c r="K63" s="23"/>
      <c r="L63" s="23">
        <v>85274</v>
      </c>
      <c r="O63" s="109"/>
    </row>
    <row r="64" spans="1:15" ht="24" customHeight="1">
      <c r="A64" s="16" t="s">
        <v>14</v>
      </c>
      <c r="B64" s="107"/>
      <c r="D64" s="17"/>
      <c r="E64" s="17"/>
      <c r="F64" s="23">
        <v>234230</v>
      </c>
      <c r="G64" s="23"/>
      <c r="H64" s="117">
        <v>237041</v>
      </c>
      <c r="I64" s="17"/>
      <c r="J64" s="23">
        <v>231784</v>
      </c>
      <c r="K64" s="23"/>
      <c r="L64" s="23">
        <v>235187</v>
      </c>
      <c r="M64" s="23"/>
      <c r="N64" s="23"/>
      <c r="O64" s="109"/>
    </row>
    <row r="65" spans="1:15" ht="24" customHeight="1">
      <c r="A65" s="20" t="s">
        <v>15</v>
      </c>
      <c r="D65" s="17"/>
      <c r="E65" s="17"/>
      <c r="F65" s="27">
        <f>SUM(F53:F64)</f>
        <v>13289579</v>
      </c>
      <c r="G65" s="23"/>
      <c r="H65" s="27">
        <f>SUM(H53:H64)</f>
        <v>15241188</v>
      </c>
      <c r="I65" s="17"/>
      <c r="J65" s="27">
        <f>SUM(J53:J64)</f>
        <v>13233900</v>
      </c>
      <c r="K65" s="23"/>
      <c r="L65" s="27">
        <f>SUM(L53:L64)</f>
        <v>15191956</v>
      </c>
      <c r="O65" s="109"/>
    </row>
    <row r="66" spans="1:15" ht="24" customHeight="1">
      <c r="A66" s="20" t="s">
        <v>16</v>
      </c>
      <c r="D66" s="17"/>
      <c r="E66" s="17"/>
      <c r="F66" s="23"/>
      <c r="G66" s="23"/>
      <c r="H66" s="23"/>
      <c r="I66" s="17"/>
      <c r="J66" s="23"/>
      <c r="K66" s="23"/>
      <c r="L66" s="23"/>
      <c r="O66" s="109"/>
    </row>
    <row r="67" spans="1:15" ht="24" customHeight="1">
      <c r="A67" s="21" t="s">
        <v>156</v>
      </c>
      <c r="D67" s="17"/>
      <c r="E67" s="17"/>
      <c r="F67" s="23"/>
      <c r="G67" s="23"/>
      <c r="H67" s="23"/>
      <c r="I67" s="17"/>
      <c r="J67" s="23"/>
      <c r="K67" s="23"/>
      <c r="L67" s="23"/>
      <c r="O67" s="109"/>
    </row>
    <row r="68" spans="1:15" ht="24" customHeight="1">
      <c r="A68" s="16" t="s">
        <v>157</v>
      </c>
      <c r="B68" s="22"/>
      <c r="D68" s="17"/>
      <c r="E68" s="17"/>
      <c r="F68" s="23">
        <v>15343</v>
      </c>
      <c r="G68" s="23"/>
      <c r="H68" s="23">
        <v>14299</v>
      </c>
      <c r="I68" s="17"/>
      <c r="J68" s="23">
        <v>15343</v>
      </c>
      <c r="K68" s="23"/>
      <c r="L68" s="23">
        <v>14299</v>
      </c>
      <c r="M68" s="21"/>
      <c r="O68" s="109"/>
    </row>
    <row r="69" spans="1:15" ht="24" customHeight="1">
      <c r="A69" s="21" t="s">
        <v>158</v>
      </c>
      <c r="B69" s="22"/>
      <c r="D69" s="17"/>
      <c r="E69" s="17"/>
      <c r="F69" s="23"/>
      <c r="G69" s="23"/>
      <c r="H69" s="23"/>
      <c r="I69" s="17"/>
      <c r="J69" s="23"/>
      <c r="K69" s="23"/>
      <c r="L69" s="23"/>
      <c r="M69" s="21"/>
      <c r="O69" s="109"/>
    </row>
    <row r="70" spans="1:15" ht="24" customHeight="1">
      <c r="A70" s="16" t="s">
        <v>157</v>
      </c>
      <c r="D70" s="107">
        <v>12</v>
      </c>
      <c r="E70" s="107"/>
      <c r="F70" s="23"/>
      <c r="G70" s="108"/>
      <c r="O70" s="109"/>
    </row>
    <row r="71" spans="1:15" ht="24" customHeight="1">
      <c r="A71" s="16" t="s">
        <v>56</v>
      </c>
      <c r="D71" s="107"/>
      <c r="E71" s="107"/>
      <c r="F71" s="23">
        <v>3000000</v>
      </c>
      <c r="G71" s="108"/>
      <c r="H71" s="23">
        <v>1500000</v>
      </c>
      <c r="I71" s="107"/>
      <c r="J71" s="23">
        <v>3000000</v>
      </c>
      <c r="K71" s="108"/>
      <c r="L71" s="23">
        <v>1500000</v>
      </c>
      <c r="O71" s="109"/>
    </row>
    <row r="72" spans="1:15" ht="24" customHeight="1">
      <c r="A72" s="21" t="s">
        <v>84</v>
      </c>
      <c r="D72" s="107">
        <v>13</v>
      </c>
      <c r="E72" s="107"/>
      <c r="F72" s="23"/>
      <c r="G72" s="108"/>
      <c r="I72" s="107"/>
      <c r="J72" s="23"/>
      <c r="K72" s="108"/>
      <c r="L72" s="23"/>
      <c r="O72" s="109"/>
    </row>
    <row r="73" spans="1:15" ht="24" customHeight="1">
      <c r="A73" s="21" t="s">
        <v>56</v>
      </c>
      <c r="D73" s="107"/>
      <c r="E73" s="107"/>
      <c r="F73" s="23">
        <v>129930</v>
      </c>
      <c r="G73" s="108"/>
      <c r="H73" s="23">
        <v>129904</v>
      </c>
      <c r="I73" s="107"/>
      <c r="J73" s="23">
        <v>129930</v>
      </c>
      <c r="K73" s="108"/>
      <c r="L73" s="23">
        <v>129904</v>
      </c>
      <c r="M73" s="23"/>
      <c r="O73" s="109"/>
    </row>
    <row r="74" spans="1:15" ht="24" customHeight="1">
      <c r="A74" s="21" t="s">
        <v>57</v>
      </c>
      <c r="D74" s="107"/>
      <c r="E74" s="107"/>
      <c r="F74" s="23">
        <v>8240584</v>
      </c>
      <c r="G74" s="108"/>
      <c r="H74" s="23">
        <v>9952154</v>
      </c>
      <c r="I74" s="107"/>
      <c r="J74" s="23">
        <v>8240584</v>
      </c>
      <c r="K74" s="108"/>
      <c r="L74" s="23">
        <v>9952154</v>
      </c>
      <c r="M74" s="23"/>
      <c r="O74" s="109"/>
    </row>
    <row r="75" spans="1:15" ht="24" customHeight="1">
      <c r="A75" s="16" t="s">
        <v>191</v>
      </c>
      <c r="D75" s="107"/>
      <c r="E75" s="107"/>
      <c r="F75" s="26">
        <v>71578</v>
      </c>
      <c r="G75" s="108"/>
      <c r="H75" s="26">
        <v>58409</v>
      </c>
      <c r="I75" s="107"/>
      <c r="J75" s="26">
        <v>70362</v>
      </c>
      <c r="K75" s="108"/>
      <c r="L75" s="26">
        <v>57263</v>
      </c>
      <c r="O75" s="109"/>
    </row>
    <row r="76" spans="1:15" ht="24" customHeight="1">
      <c r="A76" s="20" t="s">
        <v>17</v>
      </c>
      <c r="D76" s="17"/>
      <c r="E76" s="17"/>
      <c r="F76" s="23">
        <f>SUM(F68:F75)</f>
        <v>11457435</v>
      </c>
      <c r="G76" s="23"/>
      <c r="H76" s="23">
        <f>SUM(H68:H75)</f>
        <v>11654766</v>
      </c>
      <c r="I76" s="17"/>
      <c r="J76" s="23">
        <f>SUM(J68:J75)</f>
        <v>11456219</v>
      </c>
      <c r="K76" s="23"/>
      <c r="L76" s="23">
        <f>SUM(L68:L75)</f>
        <v>11653620</v>
      </c>
      <c r="O76" s="109"/>
    </row>
    <row r="77" spans="1:15" ht="24" customHeight="1">
      <c r="A77" s="20" t="s">
        <v>18</v>
      </c>
      <c r="D77" s="17"/>
      <c r="E77" s="17"/>
      <c r="F77" s="27">
        <f>F76+F65</f>
        <v>24747014</v>
      </c>
      <c r="G77" s="23"/>
      <c r="H77" s="27">
        <f>H76+H65</f>
        <v>26895954</v>
      </c>
      <c r="I77" s="17"/>
      <c r="J77" s="27">
        <f>J76+J65</f>
        <v>24690119</v>
      </c>
      <c r="K77" s="23"/>
      <c r="L77" s="27">
        <f>L76+L65</f>
        <v>26845576</v>
      </c>
      <c r="M77" s="110"/>
      <c r="O77" s="109"/>
    </row>
    <row r="78" spans="1:15" ht="24" customHeight="1">
      <c r="A78" s="20"/>
      <c r="D78" s="17"/>
      <c r="E78" s="17"/>
      <c r="F78" s="23"/>
      <c r="G78" s="23"/>
      <c r="H78" s="23"/>
      <c r="I78" s="17"/>
      <c r="J78" s="23"/>
      <c r="K78" s="23"/>
      <c r="L78" s="23"/>
      <c r="O78" s="109"/>
    </row>
    <row r="79" spans="1:15" ht="24" customHeight="1">
      <c r="A79" s="16" t="s">
        <v>10</v>
      </c>
      <c r="O79" s="109"/>
    </row>
    <row r="80" spans="1:15" s="12" customFormat="1" ht="24" customHeight="1">
      <c r="A80" s="10" t="s">
        <v>108</v>
      </c>
      <c r="B80" s="11"/>
      <c r="C80" s="41"/>
      <c r="D80" s="41"/>
      <c r="E80" s="41"/>
      <c r="F80" s="41"/>
      <c r="G80" s="41"/>
      <c r="H80" s="41"/>
      <c r="I80" s="41"/>
      <c r="J80" s="41"/>
      <c r="K80" s="41"/>
      <c r="L80" s="42"/>
      <c r="N80" s="14"/>
      <c r="O80" s="109"/>
    </row>
    <row r="81" spans="1:16" s="12" customFormat="1" ht="24" customHeight="1">
      <c r="A81" s="28" t="s">
        <v>150</v>
      </c>
      <c r="B81" s="11"/>
      <c r="C81" s="41"/>
      <c r="D81" s="41"/>
      <c r="E81" s="41"/>
      <c r="F81" s="41"/>
      <c r="G81" s="41"/>
      <c r="H81" s="41"/>
      <c r="I81" s="41"/>
      <c r="J81" s="41"/>
      <c r="K81" s="41"/>
      <c r="L81" s="99"/>
      <c r="N81" s="14"/>
      <c r="O81" s="109"/>
    </row>
    <row r="82" spans="1:16" s="12" customFormat="1" ht="24" customHeight="1">
      <c r="A82" s="100" t="s">
        <v>173</v>
      </c>
      <c r="B82" s="11"/>
      <c r="C82" s="16"/>
      <c r="D82" s="41"/>
      <c r="E82" s="41"/>
      <c r="F82" s="41"/>
      <c r="G82" s="41"/>
      <c r="H82" s="41"/>
      <c r="I82" s="41"/>
      <c r="J82" s="41"/>
      <c r="K82" s="41"/>
      <c r="L82" s="99"/>
      <c r="N82" s="14"/>
      <c r="O82" s="109"/>
    </row>
    <row r="83" spans="1:16" ht="24" customHeight="1">
      <c r="A83" s="10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9" t="s">
        <v>92</v>
      </c>
      <c r="O83" s="109"/>
    </row>
    <row r="84" spans="1:16" ht="24" customHeight="1">
      <c r="A84" s="101"/>
      <c r="B84" s="41"/>
      <c r="C84" s="41"/>
      <c r="D84" s="41"/>
      <c r="E84" s="41"/>
      <c r="F84" s="122" t="s">
        <v>104</v>
      </c>
      <c r="G84" s="122"/>
      <c r="H84" s="122"/>
      <c r="I84" s="41"/>
      <c r="J84" s="122" t="s">
        <v>105</v>
      </c>
      <c r="K84" s="122"/>
      <c r="L84" s="122"/>
      <c r="O84" s="109"/>
      <c r="P84" s="118"/>
    </row>
    <row r="85" spans="1:16" ht="24" customHeight="1">
      <c r="C85" s="102"/>
      <c r="D85" s="103" t="s">
        <v>0</v>
      </c>
      <c r="E85" s="104"/>
      <c r="F85" s="105" t="s">
        <v>174</v>
      </c>
      <c r="G85" s="106"/>
      <c r="H85" s="19" t="s">
        <v>170</v>
      </c>
      <c r="I85" s="104"/>
      <c r="J85" s="105" t="s">
        <v>174</v>
      </c>
      <c r="K85" s="106"/>
      <c r="L85" s="19" t="s">
        <v>170</v>
      </c>
      <c r="O85" s="109"/>
    </row>
    <row r="86" spans="1:16" ht="24" customHeight="1">
      <c r="C86" s="102"/>
      <c r="D86" s="104"/>
      <c r="E86" s="104"/>
      <c r="F86" s="104" t="s">
        <v>109</v>
      </c>
      <c r="G86" s="106"/>
      <c r="H86" s="104" t="s">
        <v>111</v>
      </c>
      <c r="I86" s="104"/>
      <c r="J86" s="104" t="s">
        <v>109</v>
      </c>
      <c r="K86" s="106"/>
      <c r="L86" s="104" t="s">
        <v>111</v>
      </c>
      <c r="O86" s="109"/>
    </row>
    <row r="87" spans="1:16" ht="24" customHeight="1">
      <c r="C87" s="102"/>
      <c r="D87" s="104"/>
      <c r="E87" s="104"/>
      <c r="F87" s="104" t="s">
        <v>110</v>
      </c>
      <c r="G87" s="106"/>
      <c r="H87" s="104"/>
      <c r="I87" s="104"/>
      <c r="J87" s="104" t="s">
        <v>110</v>
      </c>
      <c r="K87" s="106"/>
      <c r="L87" s="104"/>
      <c r="O87" s="109"/>
    </row>
    <row r="88" spans="1:16" ht="24" customHeight="1">
      <c r="A88" s="20" t="s">
        <v>19</v>
      </c>
      <c r="D88" s="119"/>
      <c r="E88" s="119"/>
      <c r="F88" s="119"/>
      <c r="G88" s="119"/>
      <c r="H88" s="9"/>
      <c r="I88" s="119"/>
      <c r="J88" s="119"/>
      <c r="K88" s="119"/>
      <c r="L88" s="9"/>
      <c r="O88" s="109"/>
    </row>
    <row r="89" spans="1:16" ht="24" customHeight="1">
      <c r="A89" s="16" t="s">
        <v>20</v>
      </c>
      <c r="D89" s="107"/>
      <c r="E89" s="119"/>
      <c r="F89" s="119"/>
      <c r="G89" s="119"/>
      <c r="H89" s="9"/>
      <c r="I89" s="119"/>
      <c r="J89" s="119"/>
      <c r="K89" s="119"/>
      <c r="L89" s="9"/>
      <c r="O89" s="109"/>
    </row>
    <row r="90" spans="1:16" ht="24" customHeight="1">
      <c r="A90" s="16" t="s">
        <v>63</v>
      </c>
      <c r="D90" s="119"/>
      <c r="E90" s="119"/>
      <c r="F90" s="119"/>
      <c r="G90" s="119"/>
      <c r="H90" s="9"/>
      <c r="I90" s="119"/>
      <c r="J90" s="119"/>
      <c r="K90" s="119"/>
      <c r="L90" s="9"/>
      <c r="O90" s="109"/>
    </row>
    <row r="91" spans="1:16" ht="24" customHeight="1" thickBot="1">
      <c r="A91" s="16" t="s">
        <v>165</v>
      </c>
      <c r="F91" s="120">
        <v>6229331</v>
      </c>
      <c r="G91" s="9"/>
      <c r="H91" s="120">
        <v>6229331</v>
      </c>
      <c r="J91" s="120">
        <v>6229331</v>
      </c>
      <c r="K91" s="9"/>
      <c r="L91" s="120">
        <v>6229331</v>
      </c>
      <c r="O91" s="109"/>
    </row>
    <row r="92" spans="1:16" ht="24" customHeight="1" thickTop="1">
      <c r="A92" s="21" t="s">
        <v>62</v>
      </c>
      <c r="F92" s="9"/>
      <c r="G92" s="9"/>
      <c r="H92" s="9"/>
      <c r="I92" s="107"/>
      <c r="J92" s="9"/>
      <c r="K92" s="108"/>
      <c r="L92" s="9"/>
      <c r="O92" s="109"/>
    </row>
    <row r="93" spans="1:16" ht="24" customHeight="1">
      <c r="A93" s="16" t="s">
        <v>166</v>
      </c>
      <c r="F93" s="9">
        <v>6229329</v>
      </c>
      <c r="G93" s="9"/>
      <c r="H93" s="9">
        <v>6229329</v>
      </c>
      <c r="I93" s="107"/>
      <c r="J93" s="9">
        <v>6229329</v>
      </c>
      <c r="K93" s="108"/>
      <c r="L93" s="9">
        <v>6229329</v>
      </c>
      <c r="O93" s="109"/>
    </row>
    <row r="94" spans="1:16" ht="24" customHeight="1">
      <c r="A94" s="16" t="s">
        <v>21</v>
      </c>
      <c r="B94" s="22"/>
      <c r="D94" s="119"/>
      <c r="E94" s="119"/>
      <c r="F94" s="9">
        <v>319888</v>
      </c>
      <c r="G94" s="108"/>
      <c r="H94" s="9">
        <v>319888</v>
      </c>
      <c r="I94" s="107"/>
      <c r="J94" s="9">
        <v>319888</v>
      </c>
      <c r="K94" s="108"/>
      <c r="L94" s="9">
        <v>319888</v>
      </c>
      <c r="O94" s="109"/>
    </row>
    <row r="95" spans="1:16" ht="24" customHeight="1">
      <c r="A95" s="21" t="s">
        <v>22</v>
      </c>
      <c r="B95" s="22"/>
      <c r="D95" s="119"/>
      <c r="E95" s="119"/>
      <c r="F95" s="9"/>
      <c r="G95" s="9"/>
      <c r="H95" s="9"/>
      <c r="I95" s="119"/>
      <c r="J95" s="9"/>
      <c r="K95" s="9"/>
      <c r="L95" s="9"/>
      <c r="O95" s="109"/>
    </row>
    <row r="96" spans="1:16" ht="24" customHeight="1">
      <c r="A96" s="21" t="s">
        <v>23</v>
      </c>
      <c r="B96" s="22"/>
      <c r="D96" s="119"/>
      <c r="E96" s="119"/>
      <c r="F96" s="9">
        <v>627000</v>
      </c>
      <c r="G96" s="108"/>
      <c r="H96" s="9">
        <v>627000</v>
      </c>
      <c r="I96" s="107"/>
      <c r="J96" s="9">
        <v>627000</v>
      </c>
      <c r="K96" s="108"/>
      <c r="L96" s="9">
        <v>627000</v>
      </c>
      <c r="O96" s="109"/>
    </row>
    <row r="97" spans="1:15" ht="24" customHeight="1">
      <c r="A97" s="21" t="s">
        <v>24</v>
      </c>
      <c r="F97" s="115">
        <v>6912755</v>
      </c>
      <c r="G97" s="9"/>
      <c r="H97" s="115">
        <v>6898107</v>
      </c>
      <c r="I97" s="119"/>
      <c r="J97" s="115">
        <v>6857295</v>
      </c>
      <c r="K97" s="9"/>
      <c r="L97" s="115">
        <v>6829614</v>
      </c>
      <c r="O97" s="109"/>
    </row>
    <row r="98" spans="1:15" ht="24" customHeight="1">
      <c r="A98" s="28" t="s">
        <v>121</v>
      </c>
      <c r="D98" s="107"/>
      <c r="E98" s="107"/>
      <c r="F98" s="9">
        <f>SUM(F92:F97)</f>
        <v>14088972</v>
      </c>
      <c r="G98" s="108"/>
      <c r="H98" s="9">
        <f>SUM(H92:H97)</f>
        <v>14074324</v>
      </c>
      <c r="I98" s="107"/>
      <c r="J98" s="9">
        <f>SUM(J92:J97)</f>
        <v>14033512</v>
      </c>
      <c r="K98" s="108"/>
      <c r="L98" s="9">
        <f>SUM(L92:L97)</f>
        <v>14005831</v>
      </c>
      <c r="O98" s="109"/>
    </row>
    <row r="99" spans="1:15" ht="24" customHeight="1">
      <c r="A99" s="21" t="s">
        <v>119</v>
      </c>
      <c r="B99" s="12"/>
      <c r="D99" s="119"/>
      <c r="E99" s="119"/>
      <c r="F99" s="115">
        <v>4</v>
      </c>
      <c r="G99" s="9"/>
      <c r="H99" s="115">
        <v>5</v>
      </c>
      <c r="I99" s="119"/>
      <c r="J99" s="115">
        <v>0</v>
      </c>
      <c r="K99" s="9"/>
      <c r="L99" s="115">
        <v>0</v>
      </c>
      <c r="O99" s="109"/>
    </row>
    <row r="100" spans="1:15" ht="24" customHeight="1">
      <c r="A100" s="28" t="s">
        <v>25</v>
      </c>
      <c r="B100" s="12"/>
      <c r="D100" s="107"/>
      <c r="E100" s="107"/>
      <c r="F100" s="115">
        <f>SUM(F98:F99)</f>
        <v>14088976</v>
      </c>
      <c r="G100" s="9"/>
      <c r="H100" s="115">
        <f>SUM(H98:H99)</f>
        <v>14074329</v>
      </c>
      <c r="I100" s="119"/>
      <c r="J100" s="115">
        <f>SUM(J98:J99)</f>
        <v>14033512</v>
      </c>
      <c r="K100" s="9"/>
      <c r="L100" s="115">
        <f>SUM(L98:L99)</f>
        <v>14005831</v>
      </c>
      <c r="O100" s="109"/>
    </row>
    <row r="101" spans="1:15" ht="24" customHeight="1" thickBot="1">
      <c r="A101" s="20" t="s">
        <v>26</v>
      </c>
      <c r="B101" s="22"/>
      <c r="D101" s="119"/>
      <c r="E101" s="119"/>
      <c r="F101" s="120">
        <f>F100+F77</f>
        <v>38835990</v>
      </c>
      <c r="G101" s="9"/>
      <c r="H101" s="120">
        <f>H100+H77</f>
        <v>40970283</v>
      </c>
      <c r="I101" s="119"/>
      <c r="J101" s="120">
        <f>J100+J77</f>
        <v>38723631</v>
      </c>
      <c r="K101" s="9"/>
      <c r="L101" s="120">
        <f>L100+L77</f>
        <v>40851407</v>
      </c>
      <c r="O101" s="109"/>
    </row>
    <row r="102" spans="1:15" ht="24" customHeight="1" thickTop="1">
      <c r="B102" s="12"/>
      <c r="D102" s="107"/>
      <c r="E102" s="107"/>
      <c r="F102" s="9">
        <f>F101-F39</f>
        <v>0</v>
      </c>
      <c r="G102" s="9"/>
      <c r="H102" s="9">
        <f>H101-H39</f>
        <v>0</v>
      </c>
      <c r="I102" s="119"/>
      <c r="J102" s="9">
        <f>J101-J39</f>
        <v>0</v>
      </c>
      <c r="K102" s="9"/>
      <c r="L102" s="9">
        <f>L101-L39</f>
        <v>0</v>
      </c>
      <c r="O102" s="109"/>
    </row>
    <row r="103" spans="1:15" ht="24" customHeight="1">
      <c r="A103" s="16" t="s">
        <v>10</v>
      </c>
      <c r="B103" s="22"/>
      <c r="D103" s="119"/>
      <c r="E103" s="119"/>
      <c r="O103" s="109"/>
    </row>
    <row r="104" spans="1:15" ht="24" customHeight="1">
      <c r="B104" s="12"/>
      <c r="D104" s="119"/>
      <c r="E104" s="119"/>
      <c r="O104" s="109"/>
    </row>
    <row r="105" spans="1:15" ht="24" customHeight="1">
      <c r="A105" s="121"/>
      <c r="D105" s="119"/>
      <c r="E105" s="119"/>
      <c r="O105" s="109"/>
    </row>
    <row r="106" spans="1:15" ht="24" customHeight="1">
      <c r="D106" s="119"/>
      <c r="E106" s="119"/>
      <c r="O106" s="109"/>
    </row>
    <row r="107" spans="1:15" ht="24" customHeight="1">
      <c r="D107" s="16" t="s">
        <v>27</v>
      </c>
    </row>
    <row r="108" spans="1:15" ht="24" customHeight="1">
      <c r="A108" s="121"/>
    </row>
    <row r="109" spans="1:15" ht="24" customHeight="1">
      <c r="B109" s="104"/>
      <c r="C109" s="104"/>
    </row>
  </sheetData>
  <mergeCells count="6">
    <mergeCell ref="F5:H5"/>
    <mergeCell ref="J5:L5"/>
    <mergeCell ref="F46:H46"/>
    <mergeCell ref="J46:L46"/>
    <mergeCell ref="F84:H84"/>
    <mergeCell ref="J84:L84"/>
  </mergeCells>
  <printOptions horizontalCentered="1"/>
  <pageMargins left="0.86614173228346458" right="0.39370078740157483" top="0.82677165354330717" bottom="0" header="0.19685039370078741" footer="0.19685039370078741"/>
  <pageSetup paperSize="9" scale="78" fitToHeight="7" orientation="portrait" r:id="rId1"/>
  <headerFooter differentOddEven="1"/>
  <rowBreaks count="2" manualBreakCount="2">
    <brk id="41" max="16383" man="1"/>
    <brk id="79" max="11" man="1"/>
  </rowBreaks>
  <ignoredErrors>
    <ignoredError sqref="F98:J98 L9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13"/>
  <sheetViews>
    <sheetView showGridLines="0" view="pageBreakPreview" zoomScale="90" zoomScaleSheetLayoutView="90" workbookViewId="0">
      <selection activeCell="S117" sqref="S117"/>
    </sheetView>
  </sheetViews>
  <sheetFormatPr defaultColWidth="10.5546875" defaultRowHeight="24" customHeight="1"/>
  <cols>
    <col min="1" max="1" width="33.21875" style="55" customWidth="1"/>
    <col min="2" max="2" width="12.5546875" style="52" customWidth="1"/>
    <col min="3" max="3" width="5.44140625" style="52" customWidth="1"/>
    <col min="4" max="4" width="8.5546875" style="52" customWidth="1"/>
    <col min="5" max="6" width="1.21875" style="52" customWidth="1"/>
    <col min="7" max="7" width="11.77734375" style="52" customWidth="1"/>
    <col min="8" max="8" width="1.21875" style="52" customWidth="1"/>
    <col min="9" max="9" width="11.77734375" style="52" customWidth="1"/>
    <col min="10" max="10" width="1.21875" style="52" customWidth="1"/>
    <col min="11" max="11" width="11.77734375" style="52" customWidth="1"/>
    <col min="12" max="12" width="1.21875" style="52" customWidth="1"/>
    <col min="13" max="13" width="11.77734375" style="52" customWidth="1"/>
    <col min="14" max="14" width="10.5546875" style="52"/>
    <col min="15" max="29" width="10.5546875" style="94"/>
    <col min="30" max="16384" width="10.5546875" style="52"/>
  </cols>
  <sheetData>
    <row r="1" spans="1:29" s="48" customFormat="1" ht="24" customHeight="1">
      <c r="A1" s="46"/>
      <c r="B1" s="47"/>
      <c r="C1" s="47"/>
      <c r="K1" s="47"/>
      <c r="L1" s="47"/>
      <c r="M1" s="49" t="s">
        <v>93</v>
      </c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</row>
    <row r="2" spans="1:29" s="48" customFormat="1" ht="24" customHeight="1">
      <c r="A2" s="46" t="s">
        <v>108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</row>
    <row r="3" spans="1:29" s="48" customFormat="1" ht="24" customHeight="1">
      <c r="A3" s="46" t="s">
        <v>36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</row>
    <row r="4" spans="1:29" s="48" customFormat="1" ht="24" customHeight="1">
      <c r="A4" s="1" t="s">
        <v>175</v>
      </c>
      <c r="B4" s="47"/>
      <c r="C4" s="47"/>
      <c r="D4" s="47"/>
      <c r="E4" s="47"/>
      <c r="F4" s="47"/>
      <c r="G4" s="47"/>
      <c r="H4" s="47"/>
      <c r="I4" s="47"/>
      <c r="J4" s="47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</row>
    <row r="5" spans="1:29" s="48" customFormat="1" ht="24" customHeight="1">
      <c r="A5" s="46"/>
      <c r="B5" s="47"/>
      <c r="C5" s="47"/>
      <c r="D5" s="47"/>
      <c r="E5" s="47"/>
      <c r="F5" s="47"/>
      <c r="G5" s="47"/>
      <c r="H5" s="47"/>
      <c r="I5" s="47"/>
      <c r="J5" s="47"/>
      <c r="M5" s="50" t="s">
        <v>99</v>
      </c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</row>
    <row r="6" spans="1:29" s="48" customFormat="1" ht="24" customHeight="1">
      <c r="A6" s="46"/>
      <c r="B6" s="47"/>
      <c r="C6" s="47"/>
      <c r="D6" s="47"/>
      <c r="E6" s="47"/>
      <c r="F6" s="51"/>
      <c r="G6" s="123" t="s">
        <v>104</v>
      </c>
      <c r="H6" s="123"/>
      <c r="I6" s="123"/>
      <c r="J6" s="52"/>
      <c r="K6" s="124" t="s">
        <v>105</v>
      </c>
      <c r="L6" s="124"/>
      <c r="M6" s="12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</row>
    <row r="7" spans="1:29" s="48" customFormat="1" ht="24" customHeight="1">
      <c r="A7" s="46"/>
      <c r="B7" s="47"/>
      <c r="C7" s="47"/>
      <c r="D7" s="47"/>
      <c r="E7" s="47"/>
      <c r="F7" s="51"/>
      <c r="G7" s="125" t="s">
        <v>122</v>
      </c>
      <c r="H7" s="125"/>
      <c r="I7" s="125"/>
      <c r="J7" s="54"/>
      <c r="K7" s="125" t="s">
        <v>122</v>
      </c>
      <c r="L7" s="125"/>
      <c r="M7" s="125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</row>
    <row r="8" spans="1:29" s="48" customFormat="1" ht="24" customHeight="1">
      <c r="A8" s="46"/>
      <c r="B8" s="47"/>
      <c r="C8" s="47"/>
      <c r="D8" s="47"/>
      <c r="E8" s="47"/>
      <c r="F8" s="51"/>
      <c r="G8" s="126" t="s">
        <v>176</v>
      </c>
      <c r="H8" s="126"/>
      <c r="I8" s="126"/>
      <c r="J8" s="54"/>
      <c r="K8" s="126" t="s">
        <v>176</v>
      </c>
      <c r="L8" s="126"/>
      <c r="M8" s="126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</row>
    <row r="9" spans="1:29" ht="24" customHeight="1">
      <c r="D9" s="53" t="s">
        <v>0</v>
      </c>
      <c r="E9" s="56"/>
      <c r="F9" s="57"/>
      <c r="G9" s="58">
        <v>2569</v>
      </c>
      <c r="H9" s="57"/>
      <c r="I9" s="58">
        <v>2568</v>
      </c>
      <c r="J9" s="57"/>
      <c r="K9" s="58">
        <v>2569</v>
      </c>
      <c r="L9" s="57"/>
      <c r="M9" s="58">
        <v>2568</v>
      </c>
    </row>
    <row r="10" spans="1:29" ht="24" customHeight="1">
      <c r="A10" s="59" t="s">
        <v>51</v>
      </c>
    </row>
    <row r="11" spans="1:29" ht="24" customHeight="1">
      <c r="A11" s="59" t="s">
        <v>28</v>
      </c>
    </row>
    <row r="12" spans="1:29" ht="24" customHeight="1">
      <c r="A12" s="60" t="s">
        <v>58</v>
      </c>
      <c r="B12" s="61"/>
      <c r="C12" s="61"/>
      <c r="D12" s="61"/>
      <c r="E12" s="61"/>
      <c r="F12" s="61"/>
      <c r="G12" s="62">
        <v>623367</v>
      </c>
      <c r="H12" s="62"/>
      <c r="I12" s="3">
        <v>699558</v>
      </c>
      <c r="J12" s="63"/>
      <c r="K12" s="62">
        <v>623367</v>
      </c>
      <c r="L12" s="64"/>
      <c r="M12" s="3">
        <v>699558</v>
      </c>
    </row>
    <row r="13" spans="1:29" ht="24" customHeight="1">
      <c r="A13" s="60" t="s">
        <v>59</v>
      </c>
      <c r="B13" s="61"/>
      <c r="C13" s="61"/>
      <c r="D13" s="61"/>
      <c r="E13" s="61"/>
      <c r="F13" s="61"/>
      <c r="G13" s="62">
        <v>3560</v>
      </c>
      <c r="H13" s="62"/>
      <c r="I13" s="3">
        <v>3658</v>
      </c>
      <c r="J13" s="63"/>
      <c r="K13" s="62">
        <v>3560</v>
      </c>
      <c r="L13" s="64"/>
      <c r="M13" s="3">
        <v>3658</v>
      </c>
    </row>
    <row r="14" spans="1:29" ht="24" customHeight="1">
      <c r="A14" s="60" t="s">
        <v>141</v>
      </c>
      <c r="B14" s="61"/>
      <c r="C14" s="61"/>
      <c r="D14" s="61"/>
      <c r="E14" s="61"/>
      <c r="F14" s="61"/>
      <c r="G14" s="62">
        <v>30279</v>
      </c>
      <c r="H14" s="62"/>
      <c r="I14" s="3">
        <v>23367</v>
      </c>
      <c r="J14" s="63"/>
      <c r="K14" s="62">
        <v>30279</v>
      </c>
      <c r="L14" s="64"/>
      <c r="M14" s="3">
        <v>23367</v>
      </c>
    </row>
    <row r="15" spans="1:29" ht="24" customHeight="1">
      <c r="A15" s="60" t="s">
        <v>74</v>
      </c>
      <c r="B15" s="61"/>
      <c r="C15" s="61"/>
      <c r="D15" s="61"/>
      <c r="E15" s="61"/>
      <c r="F15" s="61"/>
      <c r="G15" s="62">
        <v>76173</v>
      </c>
      <c r="H15" s="62"/>
      <c r="I15" s="3">
        <v>93049</v>
      </c>
      <c r="J15" s="63"/>
      <c r="K15" s="62">
        <v>36030</v>
      </c>
      <c r="L15" s="64"/>
      <c r="M15" s="3">
        <v>58425</v>
      </c>
    </row>
    <row r="16" spans="1:29" ht="24" customHeight="1">
      <c r="A16" s="60" t="s">
        <v>29</v>
      </c>
      <c r="B16" s="61"/>
      <c r="C16" s="61"/>
      <c r="D16" s="61"/>
      <c r="E16" s="61"/>
      <c r="F16" s="61"/>
      <c r="G16" s="65">
        <v>117105</v>
      </c>
      <c r="H16" s="62"/>
      <c r="I16" s="6">
        <v>128335</v>
      </c>
      <c r="J16" s="63"/>
      <c r="K16" s="65">
        <v>117632</v>
      </c>
      <c r="L16" s="64"/>
      <c r="M16" s="6">
        <v>128702</v>
      </c>
    </row>
    <row r="17" spans="1:13" ht="24" customHeight="1">
      <c r="A17" s="59" t="s">
        <v>30</v>
      </c>
      <c r="G17" s="66">
        <f>SUM(G11:G16)</f>
        <v>850484</v>
      </c>
      <c r="H17" s="62"/>
      <c r="I17" s="66">
        <f>SUM(I11:I16)</f>
        <v>947967</v>
      </c>
      <c r="J17" s="64"/>
      <c r="K17" s="66">
        <f>SUM(K11:K16)</f>
        <v>810868</v>
      </c>
      <c r="L17" s="64"/>
      <c r="M17" s="66">
        <f>SUM(M11:M16)</f>
        <v>913710</v>
      </c>
    </row>
    <row r="18" spans="1:13" ht="24" customHeight="1">
      <c r="A18" s="59" t="s">
        <v>31</v>
      </c>
      <c r="G18" s="62"/>
      <c r="H18" s="62"/>
      <c r="I18" s="62"/>
      <c r="J18" s="64"/>
      <c r="K18" s="62"/>
      <c r="L18" s="64"/>
      <c r="M18" s="64"/>
    </row>
    <row r="19" spans="1:13" ht="24" customHeight="1">
      <c r="A19" s="60" t="s">
        <v>32</v>
      </c>
      <c r="B19" s="61"/>
      <c r="C19" s="61"/>
      <c r="D19" s="61"/>
      <c r="E19" s="61"/>
      <c r="F19" s="61"/>
      <c r="G19" s="62">
        <v>23739</v>
      </c>
      <c r="H19" s="62"/>
      <c r="I19" s="3">
        <v>25848</v>
      </c>
      <c r="J19" s="63"/>
      <c r="K19" s="62">
        <v>23739</v>
      </c>
      <c r="L19" s="64"/>
      <c r="M19" s="3">
        <v>25848</v>
      </c>
    </row>
    <row r="20" spans="1:13" ht="24" customHeight="1">
      <c r="A20" s="60" t="s">
        <v>33</v>
      </c>
      <c r="B20" s="61"/>
      <c r="C20" s="61"/>
      <c r="D20" s="61"/>
      <c r="E20" s="61"/>
      <c r="F20" s="61"/>
      <c r="G20" s="62">
        <v>139059</v>
      </c>
      <c r="H20" s="62"/>
      <c r="I20" s="3">
        <v>138967</v>
      </c>
      <c r="J20" s="63"/>
      <c r="K20" s="62">
        <v>133879</v>
      </c>
      <c r="L20" s="64"/>
      <c r="M20" s="3">
        <v>134809</v>
      </c>
    </row>
    <row r="21" spans="1:13" ht="24" customHeight="1">
      <c r="A21" s="60" t="s">
        <v>186</v>
      </c>
      <c r="B21" s="61"/>
      <c r="C21" s="61"/>
      <c r="D21" s="61"/>
      <c r="E21" s="61"/>
      <c r="F21" s="61"/>
      <c r="G21" s="62">
        <v>-42756</v>
      </c>
      <c r="H21" s="62"/>
      <c r="I21" s="3">
        <v>-105945</v>
      </c>
      <c r="J21" s="63"/>
      <c r="K21" s="62">
        <v>-42756</v>
      </c>
      <c r="L21" s="64"/>
      <c r="M21" s="3">
        <v>-105945</v>
      </c>
    </row>
    <row r="22" spans="1:13" ht="24" customHeight="1">
      <c r="A22" s="60" t="s">
        <v>131</v>
      </c>
      <c r="B22" s="61"/>
      <c r="C22" s="61"/>
      <c r="D22" s="61"/>
      <c r="E22" s="61"/>
      <c r="F22" s="61"/>
      <c r="G22" s="62">
        <v>82691</v>
      </c>
      <c r="H22" s="62"/>
      <c r="I22" s="3">
        <v>276113</v>
      </c>
      <c r="J22" s="63"/>
      <c r="K22" s="62">
        <v>82691</v>
      </c>
      <c r="L22" s="62"/>
      <c r="M22" s="3">
        <v>276113</v>
      </c>
    </row>
    <row r="23" spans="1:13" ht="24" customHeight="1">
      <c r="A23" s="59" t="s">
        <v>34</v>
      </c>
      <c r="D23" s="56"/>
      <c r="E23" s="56"/>
      <c r="F23" s="56"/>
      <c r="G23" s="66">
        <f>SUM(G19:G22)</f>
        <v>202733</v>
      </c>
      <c r="H23" s="62"/>
      <c r="I23" s="66">
        <f>SUM(I19:I22)</f>
        <v>334983</v>
      </c>
      <c r="J23" s="62"/>
      <c r="K23" s="66">
        <f>SUM(K19:K22)</f>
        <v>197553</v>
      </c>
      <c r="L23" s="64"/>
      <c r="M23" s="66">
        <f>SUM(M19:M22)</f>
        <v>330825</v>
      </c>
    </row>
    <row r="24" spans="1:13" ht="24" customHeight="1">
      <c r="A24" s="67" t="s">
        <v>85</v>
      </c>
      <c r="D24" s="56"/>
      <c r="E24" s="56"/>
      <c r="F24" s="56"/>
      <c r="G24" s="62">
        <f>G17-G23</f>
        <v>647751</v>
      </c>
      <c r="H24" s="62"/>
      <c r="I24" s="68">
        <f>I17-I23</f>
        <v>612984</v>
      </c>
      <c r="J24" s="62"/>
      <c r="K24" s="62">
        <f>K17-K23</f>
        <v>613315</v>
      </c>
      <c r="L24" s="64"/>
      <c r="M24" s="62">
        <f>M17-M23</f>
        <v>582885</v>
      </c>
    </row>
    <row r="25" spans="1:13" ht="24" customHeight="1">
      <c r="A25" s="60" t="s">
        <v>35</v>
      </c>
      <c r="B25" s="48"/>
      <c r="C25" s="48"/>
      <c r="D25" s="56"/>
      <c r="E25" s="56"/>
      <c r="F25" s="56"/>
      <c r="G25" s="65">
        <v>-188909</v>
      </c>
      <c r="H25" s="62"/>
      <c r="I25" s="6">
        <v>-254600</v>
      </c>
      <c r="J25" s="62"/>
      <c r="K25" s="65">
        <v>-188909</v>
      </c>
      <c r="L25" s="64"/>
      <c r="M25" s="6">
        <v>-254600</v>
      </c>
    </row>
    <row r="26" spans="1:13" ht="24" customHeight="1">
      <c r="A26" s="67" t="s">
        <v>77</v>
      </c>
      <c r="B26" s="48"/>
      <c r="C26" s="48"/>
      <c r="D26" s="56"/>
      <c r="E26" s="56"/>
      <c r="F26" s="56"/>
      <c r="G26" s="62">
        <f>SUM(G24:G25)</f>
        <v>458842</v>
      </c>
      <c r="H26" s="62"/>
      <c r="I26" s="62">
        <f>SUM(I24:I25)</f>
        <v>358384</v>
      </c>
      <c r="J26" s="62"/>
      <c r="K26" s="62">
        <f>SUM(K24:K25)</f>
        <v>424406</v>
      </c>
      <c r="L26" s="64"/>
      <c r="M26" s="62">
        <f>SUM(M24:M25)</f>
        <v>328285</v>
      </c>
    </row>
    <row r="27" spans="1:13" ht="24" customHeight="1">
      <c r="A27" s="60" t="s">
        <v>76</v>
      </c>
      <c r="B27" s="48"/>
      <c r="C27" s="48"/>
      <c r="D27" s="69">
        <v>14</v>
      </c>
      <c r="E27" s="69"/>
      <c r="F27" s="69"/>
      <c r="G27" s="65">
        <v>-99315</v>
      </c>
      <c r="H27" s="62"/>
      <c r="I27" s="6">
        <v>-79704</v>
      </c>
      <c r="J27" s="70"/>
      <c r="K27" s="65">
        <v>-92402</v>
      </c>
      <c r="L27" s="64"/>
      <c r="M27" s="6">
        <v>-73656</v>
      </c>
    </row>
    <row r="28" spans="1:13" ht="24" customHeight="1">
      <c r="A28" s="71" t="s">
        <v>95</v>
      </c>
      <c r="G28" s="72">
        <f>G26+G27</f>
        <v>359527</v>
      </c>
      <c r="H28" s="50"/>
      <c r="I28" s="72">
        <f>I26+I27</f>
        <v>278680</v>
      </c>
      <c r="J28" s="64"/>
      <c r="K28" s="72">
        <f>K26+K27</f>
        <v>332004</v>
      </c>
      <c r="L28" s="64"/>
      <c r="M28" s="72">
        <f>M26+M27</f>
        <v>254629</v>
      </c>
    </row>
    <row r="29" spans="1:13" ht="24" customHeight="1">
      <c r="A29" s="71"/>
      <c r="G29" s="50"/>
      <c r="H29" s="50"/>
      <c r="I29" s="50"/>
      <c r="J29" s="64"/>
      <c r="K29" s="50"/>
      <c r="L29" s="64"/>
      <c r="M29" s="50"/>
    </row>
    <row r="30" spans="1:13" ht="24" customHeight="1">
      <c r="A30" s="73" t="s">
        <v>132</v>
      </c>
      <c r="B30" s="61"/>
      <c r="C30" s="61"/>
      <c r="D30" s="61"/>
      <c r="E30" s="61"/>
      <c r="F30" s="61"/>
      <c r="G30" s="74">
        <v>0</v>
      </c>
      <c r="H30" s="50"/>
      <c r="I30" s="74">
        <v>0</v>
      </c>
      <c r="J30" s="63"/>
      <c r="K30" s="74">
        <v>0</v>
      </c>
      <c r="L30" s="50"/>
      <c r="M30" s="74">
        <v>0</v>
      </c>
    </row>
    <row r="31" spans="1:13" ht="24" customHeight="1">
      <c r="A31" s="73"/>
      <c r="B31" s="61"/>
      <c r="C31" s="61"/>
      <c r="D31" s="61"/>
      <c r="E31" s="61"/>
      <c r="F31" s="61"/>
      <c r="G31" s="50"/>
      <c r="H31" s="50"/>
      <c r="I31" s="50"/>
      <c r="J31" s="63"/>
      <c r="K31" s="50"/>
      <c r="L31" s="50"/>
      <c r="M31" s="50"/>
    </row>
    <row r="32" spans="1:13" ht="24" customHeight="1" thickBot="1">
      <c r="A32" s="73" t="s">
        <v>91</v>
      </c>
      <c r="B32" s="61"/>
      <c r="C32" s="61"/>
      <c r="D32" s="61"/>
      <c r="E32" s="61"/>
      <c r="F32" s="61"/>
      <c r="G32" s="75">
        <f>SUM(G28,G30)</f>
        <v>359527</v>
      </c>
      <c r="H32" s="50"/>
      <c r="I32" s="75">
        <f>SUM(I28,I30)</f>
        <v>278680</v>
      </c>
      <c r="J32" s="63"/>
      <c r="K32" s="75">
        <f>SUM(K28,K30)</f>
        <v>332004</v>
      </c>
      <c r="L32" s="64"/>
      <c r="M32" s="75">
        <f>SUM(M28,M30)</f>
        <v>254629</v>
      </c>
    </row>
    <row r="33" spans="1:29" ht="24" customHeight="1" thickTop="1">
      <c r="A33" s="73"/>
      <c r="B33" s="61"/>
      <c r="C33" s="61"/>
      <c r="D33" s="61"/>
      <c r="E33" s="61"/>
      <c r="F33" s="61"/>
      <c r="G33" s="50"/>
      <c r="H33" s="50"/>
      <c r="I33" s="50"/>
      <c r="J33" s="63"/>
      <c r="K33" s="50"/>
      <c r="L33" s="64"/>
      <c r="M33" s="50"/>
    </row>
    <row r="34" spans="1:29" ht="24" customHeight="1">
      <c r="A34" s="55" t="s">
        <v>10</v>
      </c>
      <c r="G34" s="76"/>
      <c r="H34" s="76"/>
      <c r="I34" s="76"/>
      <c r="K34" s="76"/>
      <c r="M34" s="76"/>
    </row>
    <row r="35" spans="1:29" s="48" customFormat="1" ht="24" customHeight="1">
      <c r="A35" s="46"/>
      <c r="B35" s="47"/>
      <c r="C35" s="47"/>
      <c r="K35" s="47"/>
      <c r="L35" s="47"/>
      <c r="M35" s="49" t="s">
        <v>93</v>
      </c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</row>
    <row r="36" spans="1:29" s="48" customFormat="1" ht="24" customHeight="1">
      <c r="A36" s="46" t="s">
        <v>108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</row>
    <row r="37" spans="1:29" s="48" customFormat="1" ht="24" customHeight="1">
      <c r="A37" s="46" t="s">
        <v>135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</row>
    <row r="38" spans="1:29" s="48" customFormat="1" ht="24" customHeight="1">
      <c r="A38" s="1" t="s">
        <v>175</v>
      </c>
      <c r="B38" s="47"/>
      <c r="C38" s="47"/>
      <c r="D38" s="47"/>
      <c r="E38" s="47"/>
      <c r="F38" s="47"/>
      <c r="G38" s="47"/>
      <c r="H38" s="47"/>
      <c r="I38" s="47"/>
      <c r="J38" s="47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</row>
    <row r="39" spans="1:29" s="48" customFormat="1" ht="24" customHeight="1">
      <c r="A39" s="46"/>
      <c r="B39" s="47"/>
      <c r="C39" s="47"/>
      <c r="D39" s="47"/>
      <c r="E39" s="47"/>
      <c r="F39" s="47"/>
      <c r="G39" s="47"/>
      <c r="H39" s="47"/>
      <c r="I39" s="47"/>
      <c r="J39" s="47"/>
      <c r="M39" s="50" t="s">
        <v>99</v>
      </c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</row>
    <row r="40" spans="1:29" s="48" customFormat="1" ht="24" customHeight="1">
      <c r="A40" s="46"/>
      <c r="B40" s="47"/>
      <c r="C40" s="47"/>
      <c r="D40" s="47"/>
      <c r="E40" s="47"/>
      <c r="F40" s="51"/>
      <c r="G40" s="123" t="s">
        <v>104</v>
      </c>
      <c r="H40" s="123"/>
      <c r="I40" s="123"/>
      <c r="J40" s="52"/>
      <c r="K40" s="124" t="s">
        <v>105</v>
      </c>
      <c r="L40" s="124"/>
      <c r="M40" s="12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</row>
    <row r="41" spans="1:29" s="48" customFormat="1" ht="24" customHeight="1">
      <c r="A41" s="46"/>
      <c r="B41" s="47"/>
      <c r="C41" s="47"/>
      <c r="D41" s="47"/>
      <c r="E41" s="47"/>
      <c r="F41" s="51"/>
      <c r="G41" s="125" t="s">
        <v>122</v>
      </c>
      <c r="H41" s="125"/>
      <c r="I41" s="125"/>
      <c r="J41" s="54"/>
      <c r="K41" s="125" t="s">
        <v>122</v>
      </c>
      <c r="L41" s="125"/>
      <c r="M41" s="125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</row>
    <row r="42" spans="1:29" s="48" customFormat="1" ht="24" customHeight="1">
      <c r="A42" s="46"/>
      <c r="B42" s="47"/>
      <c r="C42" s="47"/>
      <c r="D42" s="47"/>
      <c r="E42" s="47"/>
      <c r="F42" s="51"/>
      <c r="G42" s="126" t="s">
        <v>176</v>
      </c>
      <c r="H42" s="126"/>
      <c r="I42" s="126"/>
      <c r="J42" s="54"/>
      <c r="K42" s="126" t="s">
        <v>176</v>
      </c>
      <c r="L42" s="126"/>
      <c r="M42" s="126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</row>
    <row r="43" spans="1:29" ht="24" customHeight="1">
      <c r="D43" s="53" t="s">
        <v>0</v>
      </c>
      <c r="E43" s="56"/>
      <c r="F43" s="57"/>
      <c r="G43" s="58">
        <v>2569</v>
      </c>
      <c r="H43" s="57"/>
      <c r="I43" s="58">
        <v>2568</v>
      </c>
      <c r="J43" s="57"/>
      <c r="K43" s="58">
        <v>2569</v>
      </c>
      <c r="L43" s="57"/>
      <c r="M43" s="58">
        <v>2568</v>
      </c>
    </row>
    <row r="44" spans="1:29" ht="24" customHeight="1">
      <c r="A44" s="73" t="s">
        <v>113</v>
      </c>
      <c r="B44" s="77"/>
      <c r="C44" s="78"/>
      <c r="F44" s="79"/>
      <c r="G44" s="80"/>
      <c r="H44" s="80"/>
      <c r="I44" s="80"/>
      <c r="J44" s="80"/>
      <c r="K44" s="80"/>
      <c r="L44" s="81"/>
      <c r="M44" s="80"/>
    </row>
    <row r="45" spans="1:29" ht="24" customHeight="1" thickBot="1">
      <c r="A45" s="81" t="s">
        <v>112</v>
      </c>
      <c r="B45" s="77"/>
      <c r="C45" s="78"/>
      <c r="F45" s="82"/>
      <c r="G45" s="83">
        <f>G28-G46</f>
        <v>359525</v>
      </c>
      <c r="H45" s="83"/>
      <c r="I45" s="83">
        <f>I28-I46</f>
        <v>278679</v>
      </c>
      <c r="J45" s="83"/>
      <c r="K45" s="84">
        <f>SUM(K32)</f>
        <v>332004</v>
      </c>
      <c r="L45" s="64"/>
      <c r="M45" s="84">
        <f>SUM(M32)</f>
        <v>254629</v>
      </c>
    </row>
    <row r="46" spans="1:29" ht="24" customHeight="1" thickTop="1">
      <c r="A46" s="81" t="s">
        <v>114</v>
      </c>
      <c r="B46" s="77"/>
      <c r="C46" s="78"/>
      <c r="F46" s="83"/>
      <c r="G46" s="85">
        <v>2</v>
      </c>
      <c r="H46" s="83"/>
      <c r="I46" s="85">
        <v>1</v>
      </c>
      <c r="J46" s="83"/>
      <c r="K46" s="83"/>
      <c r="L46" s="83"/>
      <c r="M46" s="83"/>
    </row>
    <row r="47" spans="1:29" ht="24" customHeight="1" thickBot="1">
      <c r="A47" s="81"/>
      <c r="B47" s="77"/>
      <c r="C47" s="78"/>
      <c r="F47" s="83"/>
      <c r="G47" s="86">
        <f>SUM(G45:G46)</f>
        <v>359527</v>
      </c>
      <c r="H47" s="83"/>
      <c r="I47" s="86">
        <f>SUM(I45:I46)</f>
        <v>278680</v>
      </c>
      <c r="J47" s="83"/>
      <c r="K47" s="83"/>
      <c r="L47" s="83"/>
      <c r="M47" s="83"/>
    </row>
    <row r="48" spans="1:29" ht="24" customHeight="1" thickTop="1">
      <c r="A48" s="73" t="s">
        <v>120</v>
      </c>
      <c r="B48" s="77"/>
      <c r="C48" s="78"/>
      <c r="D48" s="83"/>
      <c r="E48" s="83"/>
      <c r="F48" s="83"/>
      <c r="G48" s="83"/>
      <c r="H48" s="83"/>
      <c r="I48" s="83"/>
      <c r="J48" s="83"/>
      <c r="K48" s="83"/>
      <c r="L48" s="83"/>
      <c r="M48" s="83"/>
    </row>
    <row r="49" spans="1:29" ht="24" customHeight="1" thickBot="1">
      <c r="A49" s="81" t="s">
        <v>112</v>
      </c>
      <c r="B49" s="77"/>
      <c r="C49" s="78"/>
      <c r="D49" s="83"/>
      <c r="E49" s="83"/>
      <c r="F49" s="83"/>
      <c r="G49" s="83">
        <f>G32-G50</f>
        <v>359525</v>
      </c>
      <c r="H49" s="83"/>
      <c r="I49" s="83">
        <f>I32-I50</f>
        <v>278679</v>
      </c>
      <c r="J49" s="83"/>
      <c r="K49" s="84">
        <f>+K32</f>
        <v>332004</v>
      </c>
      <c r="L49" s="83"/>
      <c r="M49" s="84">
        <f>+M32</f>
        <v>254629</v>
      </c>
    </row>
    <row r="50" spans="1:29" ht="24" customHeight="1" thickTop="1">
      <c r="A50" s="81" t="s">
        <v>114</v>
      </c>
      <c r="B50" s="77"/>
      <c r="C50" s="78"/>
      <c r="D50" s="83"/>
      <c r="E50" s="83"/>
      <c r="F50" s="83"/>
      <c r="G50" s="85">
        <v>2</v>
      </c>
      <c r="H50" s="83"/>
      <c r="I50" s="85">
        <v>1</v>
      </c>
      <c r="J50" s="83"/>
      <c r="K50" s="87"/>
      <c r="L50" s="83"/>
      <c r="M50" s="83"/>
    </row>
    <row r="51" spans="1:29" ht="24" customHeight="1" thickBot="1">
      <c r="A51" s="81"/>
      <c r="B51" s="81"/>
      <c r="C51" s="81"/>
      <c r="D51" s="83"/>
      <c r="E51" s="83"/>
      <c r="F51" s="83"/>
      <c r="G51" s="84">
        <f>SUM(G49:G50)</f>
        <v>359527</v>
      </c>
      <c r="H51" s="83"/>
      <c r="I51" s="84">
        <f>SUM(I49:I50)</f>
        <v>278680</v>
      </c>
      <c r="J51" s="83"/>
      <c r="K51" s="83"/>
      <c r="L51" s="83"/>
      <c r="M51" s="83"/>
    </row>
    <row r="52" spans="1:29" ht="24" customHeight="1" thickTop="1">
      <c r="A52" s="59" t="s">
        <v>55</v>
      </c>
      <c r="D52" s="69">
        <v>15</v>
      </c>
      <c r="E52" s="69"/>
      <c r="F52" s="69"/>
      <c r="G52" s="69"/>
      <c r="H52" s="69"/>
      <c r="I52" s="69"/>
      <c r="J52" s="69"/>
      <c r="K52" s="69"/>
      <c r="M52" s="69"/>
    </row>
    <row r="53" spans="1:29" ht="24" customHeight="1" thickBot="1">
      <c r="A53" s="60" t="s">
        <v>100</v>
      </c>
      <c r="B53" s="61"/>
      <c r="C53" s="61"/>
      <c r="D53" s="61"/>
      <c r="E53" s="61"/>
      <c r="F53" s="61"/>
      <c r="G53" s="88">
        <f>G45/G54</f>
        <v>5.7714883898410244E-2</v>
      </c>
      <c r="H53" s="89"/>
      <c r="I53" s="88">
        <f>I45/I54</f>
        <v>4.4736600041513301E-2</v>
      </c>
      <c r="J53" s="61"/>
      <c r="K53" s="88">
        <f>K45/K54</f>
        <v>5.3296912075120773E-2</v>
      </c>
      <c r="M53" s="88">
        <f>M45/M54</f>
        <v>4.0875831088709555E-2</v>
      </c>
    </row>
    <row r="54" spans="1:29" ht="24" customHeight="1" thickTop="1" thickBot="1">
      <c r="A54" s="60" t="s">
        <v>102</v>
      </c>
      <c r="B54" s="61"/>
      <c r="C54" s="61"/>
      <c r="D54" s="61"/>
      <c r="E54" s="61"/>
      <c r="F54" s="61"/>
      <c r="G54" s="95">
        <v>6229329</v>
      </c>
      <c r="H54" s="50"/>
      <c r="I54" s="95">
        <v>6229329</v>
      </c>
      <c r="J54" s="61"/>
      <c r="K54" s="95">
        <v>6229329</v>
      </c>
      <c r="L54" s="64"/>
      <c r="M54" s="95">
        <v>6229329</v>
      </c>
    </row>
    <row r="55" spans="1:29" ht="24" customHeight="1" thickTop="1">
      <c r="A55" s="60"/>
      <c r="B55" s="61"/>
      <c r="C55" s="61"/>
      <c r="D55" s="61"/>
      <c r="E55" s="61"/>
      <c r="F55" s="61"/>
      <c r="G55" s="90"/>
      <c r="H55" s="90"/>
      <c r="I55" s="90"/>
      <c r="J55" s="61"/>
      <c r="K55" s="90"/>
      <c r="L55" s="90"/>
      <c r="M55" s="90"/>
    </row>
    <row r="56" spans="1:29" ht="24" customHeight="1">
      <c r="A56" s="55" t="s">
        <v>10</v>
      </c>
      <c r="G56" s="76"/>
      <c r="H56" s="76"/>
      <c r="I56" s="76"/>
      <c r="K56" s="76"/>
      <c r="M56" s="76"/>
    </row>
    <row r="57" spans="1:29" s="48" customFormat="1" ht="24" customHeight="1">
      <c r="A57" s="46"/>
      <c r="B57" s="47"/>
      <c r="C57" s="47"/>
      <c r="K57" s="47"/>
      <c r="L57" s="47"/>
      <c r="M57" s="49" t="s">
        <v>93</v>
      </c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</row>
    <row r="58" spans="1:29" s="48" customFormat="1" ht="24" customHeight="1">
      <c r="A58" s="46" t="s">
        <v>108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</row>
    <row r="59" spans="1:29" s="48" customFormat="1" ht="24" customHeight="1">
      <c r="A59" s="46" t="s">
        <v>36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</row>
    <row r="60" spans="1:29" s="48" customFormat="1" ht="24" customHeight="1">
      <c r="A60" s="1" t="s">
        <v>177</v>
      </c>
      <c r="B60" s="47"/>
      <c r="C60" s="47"/>
      <c r="D60" s="47"/>
      <c r="E60" s="47"/>
      <c r="F60" s="47"/>
      <c r="G60" s="47"/>
      <c r="H60" s="47"/>
      <c r="I60" s="47"/>
      <c r="J60" s="47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</row>
    <row r="61" spans="1:29" s="48" customFormat="1" ht="24" customHeight="1">
      <c r="A61" s="46"/>
      <c r="B61" s="47"/>
      <c r="C61" s="47"/>
      <c r="D61" s="47"/>
      <c r="E61" s="47"/>
      <c r="F61" s="47"/>
      <c r="G61" s="47"/>
      <c r="H61" s="47"/>
      <c r="I61" s="47"/>
      <c r="J61" s="47"/>
      <c r="M61" s="50" t="s">
        <v>99</v>
      </c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</row>
    <row r="62" spans="1:29" s="48" customFormat="1" ht="24" customHeight="1">
      <c r="A62" s="46"/>
      <c r="B62" s="47"/>
      <c r="C62" s="47"/>
      <c r="D62" s="47"/>
      <c r="E62" s="47"/>
      <c r="F62" s="51"/>
      <c r="G62" s="123" t="s">
        <v>104</v>
      </c>
      <c r="H62" s="123"/>
      <c r="I62" s="123"/>
      <c r="J62" s="52"/>
      <c r="K62" s="124" t="s">
        <v>105</v>
      </c>
      <c r="L62" s="124"/>
      <c r="M62" s="12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</row>
    <row r="63" spans="1:29" s="48" customFormat="1" ht="24" customHeight="1">
      <c r="A63" s="46"/>
      <c r="B63" s="47"/>
      <c r="C63" s="47"/>
      <c r="D63" s="47"/>
      <c r="E63" s="47"/>
      <c r="F63" s="51"/>
      <c r="G63" s="125" t="s">
        <v>178</v>
      </c>
      <c r="H63" s="125"/>
      <c r="I63" s="125"/>
      <c r="J63" s="54"/>
      <c r="K63" s="125" t="s">
        <v>178</v>
      </c>
      <c r="L63" s="125"/>
      <c r="M63" s="125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</row>
    <row r="64" spans="1:29" s="48" customFormat="1" ht="24" customHeight="1">
      <c r="A64" s="46"/>
      <c r="B64" s="47"/>
      <c r="C64" s="47"/>
      <c r="D64" s="47"/>
      <c r="E64" s="47"/>
      <c r="F64" s="51"/>
      <c r="G64" s="126" t="s">
        <v>176</v>
      </c>
      <c r="H64" s="126"/>
      <c r="I64" s="126"/>
      <c r="J64" s="54"/>
      <c r="K64" s="126" t="s">
        <v>176</v>
      </c>
      <c r="L64" s="126"/>
      <c r="M64" s="126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</row>
    <row r="65" spans="1:13" ht="24" customHeight="1">
      <c r="D65" s="53" t="s">
        <v>0</v>
      </c>
      <c r="E65" s="56"/>
      <c r="F65" s="57"/>
      <c r="G65" s="58">
        <v>2569</v>
      </c>
      <c r="H65" s="57"/>
      <c r="I65" s="58">
        <v>2568</v>
      </c>
      <c r="J65" s="57"/>
      <c r="K65" s="58">
        <v>2569</v>
      </c>
      <c r="L65" s="57"/>
      <c r="M65" s="58">
        <v>2568</v>
      </c>
    </row>
    <row r="66" spans="1:13" ht="24" customHeight="1">
      <c r="A66" s="59" t="s">
        <v>51</v>
      </c>
    </row>
    <row r="67" spans="1:13" ht="24" customHeight="1">
      <c r="A67" s="59" t="s">
        <v>28</v>
      </c>
    </row>
    <row r="68" spans="1:13" ht="24" customHeight="1">
      <c r="A68" s="60" t="s">
        <v>58</v>
      </c>
      <c r="B68" s="61"/>
      <c r="C68" s="61"/>
      <c r="D68" s="61"/>
      <c r="E68" s="61"/>
      <c r="F68" s="61"/>
      <c r="G68" s="62">
        <v>1263130</v>
      </c>
      <c r="H68" s="62"/>
      <c r="I68" s="3">
        <v>1432837</v>
      </c>
      <c r="J68" s="63"/>
      <c r="K68" s="62">
        <v>1263130</v>
      </c>
      <c r="L68" s="64"/>
      <c r="M68" s="3">
        <v>1432837</v>
      </c>
    </row>
    <row r="69" spans="1:13" ht="24" customHeight="1">
      <c r="A69" s="60" t="s">
        <v>59</v>
      </c>
      <c r="B69" s="61"/>
      <c r="C69" s="61"/>
      <c r="D69" s="61"/>
      <c r="E69" s="61"/>
      <c r="F69" s="61"/>
      <c r="G69" s="62">
        <v>6917</v>
      </c>
      <c r="H69" s="62"/>
      <c r="I69" s="3">
        <v>7685</v>
      </c>
      <c r="J69" s="63"/>
      <c r="K69" s="62">
        <v>6917</v>
      </c>
      <c r="L69" s="64"/>
      <c r="M69" s="3">
        <v>7685</v>
      </c>
    </row>
    <row r="70" spans="1:13" ht="24" customHeight="1">
      <c r="A70" s="60" t="s">
        <v>141</v>
      </c>
      <c r="B70" s="61"/>
      <c r="C70" s="61"/>
      <c r="D70" s="61"/>
      <c r="E70" s="61"/>
      <c r="F70" s="61"/>
      <c r="G70" s="62">
        <v>55461</v>
      </c>
      <c r="H70" s="62"/>
      <c r="I70" s="3">
        <v>48064</v>
      </c>
      <c r="J70" s="63"/>
      <c r="K70" s="62">
        <v>55461</v>
      </c>
      <c r="L70" s="64"/>
      <c r="M70" s="3">
        <v>48064</v>
      </c>
    </row>
    <row r="71" spans="1:13" ht="24" customHeight="1">
      <c r="A71" s="60" t="s">
        <v>74</v>
      </c>
      <c r="B71" s="61"/>
      <c r="C71" s="61"/>
      <c r="D71" s="61"/>
      <c r="E71" s="61"/>
      <c r="F71" s="61"/>
      <c r="G71" s="62">
        <v>153335</v>
      </c>
      <c r="H71" s="62"/>
      <c r="I71" s="3">
        <v>179263</v>
      </c>
      <c r="J71" s="63"/>
      <c r="K71" s="62">
        <v>73539</v>
      </c>
      <c r="L71" s="64"/>
      <c r="M71" s="3">
        <v>112971</v>
      </c>
    </row>
    <row r="72" spans="1:13" ht="24" customHeight="1">
      <c r="A72" s="60" t="s">
        <v>151</v>
      </c>
      <c r="B72" s="61"/>
      <c r="C72" s="61"/>
      <c r="D72" s="61"/>
      <c r="E72" s="61"/>
      <c r="F72" s="61"/>
      <c r="G72" s="62">
        <v>0</v>
      </c>
      <c r="H72" s="62"/>
      <c r="I72" s="3">
        <v>0</v>
      </c>
      <c r="J72" s="63"/>
      <c r="K72" s="62">
        <v>68047</v>
      </c>
      <c r="L72" s="64"/>
      <c r="M72" s="3">
        <v>81924</v>
      </c>
    </row>
    <row r="73" spans="1:13" ht="24" customHeight="1">
      <c r="A73" s="60" t="s">
        <v>29</v>
      </c>
      <c r="B73" s="61"/>
      <c r="C73" s="61"/>
      <c r="D73" s="61"/>
      <c r="E73" s="61"/>
      <c r="F73" s="61"/>
      <c r="G73" s="65">
        <v>248050</v>
      </c>
      <c r="H73" s="62"/>
      <c r="I73" s="6">
        <v>278076</v>
      </c>
      <c r="J73" s="63"/>
      <c r="K73" s="65">
        <v>249116</v>
      </c>
      <c r="L73" s="64"/>
      <c r="M73" s="6">
        <v>278789</v>
      </c>
    </row>
    <row r="74" spans="1:13" ht="24" customHeight="1">
      <c r="A74" s="59" t="s">
        <v>30</v>
      </c>
      <c r="G74" s="66">
        <f>SUM(G67:G73)</f>
        <v>1726893</v>
      </c>
      <c r="H74" s="62"/>
      <c r="I74" s="66">
        <f>SUM(I67:I73)</f>
        <v>1945925</v>
      </c>
      <c r="J74" s="64"/>
      <c r="K74" s="66">
        <f>SUM(K67:K73)</f>
        <v>1716210</v>
      </c>
      <c r="L74" s="64"/>
      <c r="M74" s="66">
        <f>SUM(M67:M73)</f>
        <v>1962270</v>
      </c>
    </row>
    <row r="75" spans="1:13" ht="24" customHeight="1">
      <c r="A75" s="59" t="s">
        <v>31</v>
      </c>
      <c r="G75" s="62"/>
      <c r="H75" s="62"/>
      <c r="I75" s="62"/>
      <c r="J75" s="64"/>
      <c r="K75" s="62"/>
      <c r="L75" s="64"/>
      <c r="M75" s="64"/>
    </row>
    <row r="76" spans="1:13" ht="24" customHeight="1">
      <c r="A76" s="60" t="s">
        <v>32</v>
      </c>
      <c r="B76" s="61"/>
      <c r="C76" s="61"/>
      <c r="D76" s="61"/>
      <c r="E76" s="61"/>
      <c r="F76" s="61"/>
      <c r="G76" s="62">
        <v>48621</v>
      </c>
      <c r="H76" s="62"/>
      <c r="I76" s="3">
        <v>52731</v>
      </c>
      <c r="J76" s="63"/>
      <c r="K76" s="62">
        <v>48621</v>
      </c>
      <c r="L76" s="64"/>
      <c r="M76" s="3">
        <v>52731</v>
      </c>
    </row>
    <row r="77" spans="1:13" ht="24" customHeight="1">
      <c r="A77" s="60" t="s">
        <v>33</v>
      </c>
      <c r="B77" s="61"/>
      <c r="C77" s="61"/>
      <c r="D77" s="61"/>
      <c r="E77" s="61"/>
      <c r="F77" s="61"/>
      <c r="G77" s="62">
        <v>266544</v>
      </c>
      <c r="H77" s="62"/>
      <c r="I77" s="3">
        <v>274881</v>
      </c>
      <c r="J77" s="63"/>
      <c r="K77" s="62">
        <v>256647</v>
      </c>
      <c r="L77" s="64"/>
      <c r="M77" s="3">
        <v>266618</v>
      </c>
    </row>
    <row r="78" spans="1:13" ht="24" customHeight="1">
      <c r="A78" s="60" t="s">
        <v>187</v>
      </c>
      <c r="B78" s="61"/>
      <c r="C78" s="61"/>
      <c r="D78" s="61"/>
      <c r="E78" s="61"/>
      <c r="F78" s="61"/>
      <c r="G78" s="62">
        <v>-63843</v>
      </c>
      <c r="H78" s="62"/>
      <c r="I78" s="3">
        <v>-119519</v>
      </c>
      <c r="J78" s="63"/>
      <c r="K78" s="62">
        <v>-63843</v>
      </c>
      <c r="L78" s="64"/>
      <c r="M78" s="3">
        <v>-119519</v>
      </c>
    </row>
    <row r="79" spans="1:13" ht="24" customHeight="1">
      <c r="A79" s="60" t="s">
        <v>131</v>
      </c>
      <c r="B79" s="61"/>
      <c r="C79" s="61"/>
      <c r="D79" s="61"/>
      <c r="E79" s="61"/>
      <c r="F79" s="61"/>
      <c r="G79" s="62">
        <v>193335</v>
      </c>
      <c r="H79" s="62"/>
      <c r="I79" s="3">
        <v>525809</v>
      </c>
      <c r="J79" s="63"/>
      <c r="K79" s="62">
        <v>193335</v>
      </c>
      <c r="L79" s="62"/>
      <c r="M79" s="3">
        <v>525809</v>
      </c>
    </row>
    <row r="80" spans="1:13" ht="24" customHeight="1">
      <c r="A80" s="59" t="s">
        <v>34</v>
      </c>
      <c r="D80" s="56"/>
      <c r="E80" s="56"/>
      <c r="F80" s="56"/>
      <c r="G80" s="66">
        <f>SUM(G76:G79)</f>
        <v>444657</v>
      </c>
      <c r="H80" s="62"/>
      <c r="I80" s="66">
        <f>SUM(I76:I79)</f>
        <v>733902</v>
      </c>
      <c r="J80" s="62"/>
      <c r="K80" s="66">
        <f>SUM(K76:K79)</f>
        <v>434760</v>
      </c>
      <c r="L80" s="64"/>
      <c r="M80" s="66">
        <f>SUM(M76:M79)</f>
        <v>725639</v>
      </c>
    </row>
    <row r="81" spans="1:29" ht="24" customHeight="1">
      <c r="A81" s="67" t="s">
        <v>85</v>
      </c>
      <c r="D81" s="56"/>
      <c r="E81" s="56"/>
      <c r="F81" s="56"/>
      <c r="G81" s="62">
        <f>G74-G80</f>
        <v>1282236</v>
      </c>
      <c r="H81" s="62"/>
      <c r="I81" s="68">
        <f>I74-I80</f>
        <v>1212023</v>
      </c>
      <c r="J81" s="62"/>
      <c r="K81" s="62">
        <f>K74-K80</f>
        <v>1281450</v>
      </c>
      <c r="L81" s="64"/>
      <c r="M81" s="62">
        <f>M74-M80</f>
        <v>1236631</v>
      </c>
    </row>
    <row r="82" spans="1:29" ht="24" customHeight="1">
      <c r="A82" s="60" t="s">
        <v>35</v>
      </c>
      <c r="B82" s="48"/>
      <c r="C82" s="48"/>
      <c r="D82" s="56"/>
      <c r="E82" s="56"/>
      <c r="F82" s="56"/>
      <c r="G82" s="65">
        <v>-386598</v>
      </c>
      <c r="H82" s="62"/>
      <c r="I82" s="6">
        <v>-528323</v>
      </c>
      <c r="J82" s="62"/>
      <c r="K82" s="65">
        <v>-386598</v>
      </c>
      <c r="L82" s="64"/>
      <c r="M82" s="6">
        <v>-528323</v>
      </c>
    </row>
    <row r="83" spans="1:29" ht="24" customHeight="1">
      <c r="A83" s="67" t="s">
        <v>77</v>
      </c>
      <c r="B83" s="48"/>
      <c r="C83" s="48"/>
      <c r="D83" s="56"/>
      <c r="E83" s="56"/>
      <c r="F83" s="56"/>
      <c r="G83" s="62">
        <f>SUM(G81:G82)</f>
        <v>895638</v>
      </c>
      <c r="H83" s="62"/>
      <c r="I83" s="62">
        <f>SUM(I81:I82)</f>
        <v>683700</v>
      </c>
      <c r="J83" s="62"/>
      <c r="K83" s="62">
        <f>SUM(K81:K82)</f>
        <v>894852</v>
      </c>
      <c r="L83" s="64"/>
      <c r="M83" s="62">
        <f>SUM(M81:M82)</f>
        <v>708308</v>
      </c>
    </row>
    <row r="84" spans="1:29" ht="24" customHeight="1">
      <c r="A84" s="60" t="s">
        <v>76</v>
      </c>
      <c r="B84" s="48"/>
      <c r="C84" s="48"/>
      <c r="D84" s="69">
        <v>14</v>
      </c>
      <c r="E84" s="69"/>
      <c r="F84" s="69"/>
      <c r="G84" s="65">
        <v>-195761</v>
      </c>
      <c r="H84" s="62"/>
      <c r="I84" s="6">
        <v>-151414</v>
      </c>
      <c r="J84" s="70"/>
      <c r="K84" s="65">
        <v>-181946</v>
      </c>
      <c r="L84" s="64"/>
      <c r="M84" s="6">
        <v>-139899</v>
      </c>
    </row>
    <row r="85" spans="1:29" ht="24" customHeight="1">
      <c r="A85" s="71" t="s">
        <v>95</v>
      </c>
      <c r="G85" s="72">
        <f>G83+G84</f>
        <v>699877</v>
      </c>
      <c r="H85" s="50"/>
      <c r="I85" s="72">
        <f>I83+I84</f>
        <v>532286</v>
      </c>
      <c r="J85" s="64"/>
      <c r="K85" s="72">
        <f>K83+K84</f>
        <v>712906</v>
      </c>
      <c r="L85" s="64"/>
      <c r="M85" s="72">
        <f>M83+M84</f>
        <v>568409</v>
      </c>
    </row>
    <row r="86" spans="1:29" ht="24" customHeight="1">
      <c r="A86" s="71"/>
      <c r="G86" s="50"/>
      <c r="H86" s="50"/>
      <c r="I86" s="50"/>
      <c r="J86" s="64"/>
      <c r="K86" s="50"/>
      <c r="L86" s="64"/>
      <c r="M86" s="50"/>
    </row>
    <row r="87" spans="1:29" ht="24" customHeight="1">
      <c r="A87" s="73" t="s">
        <v>132</v>
      </c>
      <c r="B87" s="61"/>
      <c r="C87" s="61"/>
      <c r="D87" s="61"/>
      <c r="E87" s="61"/>
      <c r="F87" s="61"/>
      <c r="G87" s="74">
        <v>0</v>
      </c>
      <c r="H87" s="50"/>
      <c r="I87" s="74">
        <v>0</v>
      </c>
      <c r="J87" s="63"/>
      <c r="K87" s="74">
        <v>0</v>
      </c>
      <c r="L87" s="50"/>
      <c r="M87" s="74">
        <v>0</v>
      </c>
    </row>
    <row r="88" spans="1:29" ht="24" customHeight="1">
      <c r="A88" s="73"/>
      <c r="B88" s="61"/>
      <c r="C88" s="61"/>
      <c r="D88" s="61"/>
      <c r="E88" s="61"/>
      <c r="F88" s="61"/>
      <c r="G88" s="50"/>
      <c r="H88" s="50"/>
      <c r="I88" s="50"/>
      <c r="J88" s="63"/>
      <c r="K88" s="50"/>
      <c r="L88" s="50"/>
      <c r="M88" s="50"/>
    </row>
    <row r="89" spans="1:29" ht="24" customHeight="1" thickBot="1">
      <c r="A89" s="73" t="s">
        <v>91</v>
      </c>
      <c r="B89" s="61"/>
      <c r="C89" s="61"/>
      <c r="D89" s="61"/>
      <c r="E89" s="61"/>
      <c r="F89" s="61"/>
      <c r="G89" s="75">
        <f>SUM(G85,G87)</f>
        <v>699877</v>
      </c>
      <c r="H89" s="50"/>
      <c r="I89" s="75">
        <f>SUM(I85,I87)</f>
        <v>532286</v>
      </c>
      <c r="J89" s="63"/>
      <c r="K89" s="75">
        <f>SUM(K85,K87)</f>
        <v>712906</v>
      </c>
      <c r="L89" s="64"/>
      <c r="M89" s="75">
        <f>SUM(M85,M87)</f>
        <v>568409</v>
      </c>
    </row>
    <row r="90" spans="1:29" ht="24" customHeight="1" thickTop="1">
      <c r="A90" s="73"/>
      <c r="B90" s="61"/>
      <c r="C90" s="61"/>
      <c r="D90" s="61"/>
      <c r="E90" s="61"/>
      <c r="F90" s="61"/>
      <c r="G90" s="50"/>
      <c r="H90" s="50"/>
      <c r="I90" s="50"/>
      <c r="J90" s="63"/>
      <c r="K90" s="50"/>
      <c r="L90" s="64"/>
      <c r="M90" s="50"/>
    </row>
    <row r="91" spans="1:29" ht="24" customHeight="1">
      <c r="A91" s="55" t="s">
        <v>10</v>
      </c>
      <c r="G91" s="76"/>
      <c r="H91" s="76"/>
      <c r="I91" s="76"/>
      <c r="K91" s="76"/>
      <c r="M91" s="76"/>
    </row>
    <row r="92" spans="1:29" s="48" customFormat="1" ht="24" customHeight="1">
      <c r="A92" s="46"/>
      <c r="B92" s="47"/>
      <c r="C92" s="47"/>
      <c r="K92" s="47"/>
      <c r="L92" s="47"/>
      <c r="M92" s="49" t="s">
        <v>93</v>
      </c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</row>
    <row r="93" spans="1:29" s="48" customFormat="1" ht="24" customHeight="1">
      <c r="A93" s="46" t="s">
        <v>108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</row>
    <row r="94" spans="1:29" s="48" customFormat="1" ht="24" customHeight="1">
      <c r="A94" s="46" t="s">
        <v>135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</row>
    <row r="95" spans="1:29" s="48" customFormat="1" ht="24" customHeight="1">
      <c r="A95" s="1" t="s">
        <v>177</v>
      </c>
      <c r="B95" s="47"/>
      <c r="C95" s="47"/>
      <c r="D95" s="47"/>
      <c r="E95" s="47"/>
      <c r="F95" s="47"/>
      <c r="G95" s="47"/>
      <c r="H95" s="47"/>
      <c r="I95" s="47"/>
      <c r="J95" s="47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</row>
    <row r="96" spans="1:29" s="48" customFormat="1" ht="24" customHeight="1">
      <c r="A96" s="46"/>
      <c r="B96" s="47"/>
      <c r="C96" s="47"/>
      <c r="D96" s="47"/>
      <c r="E96" s="47"/>
      <c r="F96" s="47"/>
      <c r="G96" s="47"/>
      <c r="H96" s="47"/>
      <c r="I96" s="47"/>
      <c r="J96" s="47"/>
      <c r="M96" s="50" t="s">
        <v>99</v>
      </c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</row>
    <row r="97" spans="1:29" s="48" customFormat="1" ht="24" customHeight="1">
      <c r="A97" s="46"/>
      <c r="B97" s="47"/>
      <c r="C97" s="47"/>
      <c r="D97" s="47"/>
      <c r="E97" s="47"/>
      <c r="F97" s="51"/>
      <c r="G97" s="123" t="s">
        <v>104</v>
      </c>
      <c r="H97" s="123"/>
      <c r="I97" s="123"/>
      <c r="J97" s="52"/>
      <c r="K97" s="124" t="s">
        <v>105</v>
      </c>
      <c r="L97" s="124"/>
      <c r="M97" s="12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</row>
    <row r="98" spans="1:29" s="48" customFormat="1" ht="24" customHeight="1">
      <c r="A98" s="46"/>
      <c r="B98" s="47"/>
      <c r="C98" s="47"/>
      <c r="D98" s="47"/>
      <c r="E98" s="47"/>
      <c r="F98" s="51"/>
      <c r="G98" s="125" t="s">
        <v>178</v>
      </c>
      <c r="H98" s="125"/>
      <c r="I98" s="125"/>
      <c r="J98" s="54"/>
      <c r="K98" s="125" t="s">
        <v>178</v>
      </c>
      <c r="L98" s="125"/>
      <c r="M98" s="125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</row>
    <row r="99" spans="1:29" s="48" customFormat="1" ht="24" customHeight="1">
      <c r="A99" s="46"/>
      <c r="B99" s="47"/>
      <c r="C99" s="47"/>
      <c r="D99" s="47"/>
      <c r="E99" s="47"/>
      <c r="F99" s="51"/>
      <c r="G99" s="126" t="s">
        <v>176</v>
      </c>
      <c r="H99" s="126"/>
      <c r="I99" s="126"/>
      <c r="J99" s="54"/>
      <c r="K99" s="126" t="s">
        <v>176</v>
      </c>
      <c r="L99" s="126"/>
      <c r="M99" s="126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</row>
    <row r="100" spans="1:29" ht="24" customHeight="1">
      <c r="D100" s="53" t="s">
        <v>0</v>
      </c>
      <c r="E100" s="56"/>
      <c r="F100" s="57"/>
      <c r="G100" s="58">
        <v>2569</v>
      </c>
      <c r="H100" s="57"/>
      <c r="I100" s="58">
        <v>2568</v>
      </c>
      <c r="J100" s="57"/>
      <c r="K100" s="58">
        <v>2569</v>
      </c>
      <c r="L100" s="57"/>
      <c r="M100" s="58">
        <v>2568</v>
      </c>
    </row>
    <row r="101" spans="1:29" ht="24" customHeight="1">
      <c r="A101" s="73" t="s">
        <v>113</v>
      </c>
      <c r="B101" s="77"/>
      <c r="C101" s="78"/>
      <c r="F101" s="79"/>
      <c r="G101" s="80"/>
      <c r="H101" s="80"/>
      <c r="I101" s="80"/>
      <c r="J101" s="80"/>
      <c r="K101" s="80"/>
      <c r="L101" s="81"/>
      <c r="M101" s="80"/>
    </row>
    <row r="102" spans="1:29" ht="24" customHeight="1" thickBot="1">
      <c r="A102" s="81" t="s">
        <v>112</v>
      </c>
      <c r="B102" s="77"/>
      <c r="C102" s="78"/>
      <c r="F102" s="82"/>
      <c r="G102" s="83">
        <f>G85-G103</f>
        <v>699873</v>
      </c>
      <c r="H102" s="83"/>
      <c r="I102" s="83">
        <f>I85-I103</f>
        <v>532283</v>
      </c>
      <c r="J102" s="83"/>
      <c r="K102" s="84">
        <f>SUM(K89)</f>
        <v>712906</v>
      </c>
      <c r="L102" s="64"/>
      <c r="M102" s="84">
        <f>SUM(M89)</f>
        <v>568409</v>
      </c>
    </row>
    <row r="103" spans="1:29" ht="24" customHeight="1" thickTop="1">
      <c r="A103" s="81" t="s">
        <v>114</v>
      </c>
      <c r="B103" s="77"/>
      <c r="C103" s="78"/>
      <c r="F103" s="83"/>
      <c r="G103" s="85">
        <v>4</v>
      </c>
      <c r="H103" s="83"/>
      <c r="I103" s="85">
        <v>3</v>
      </c>
      <c r="J103" s="83"/>
      <c r="K103" s="83"/>
      <c r="L103" s="83"/>
      <c r="M103" s="83"/>
    </row>
    <row r="104" spans="1:29" ht="24" customHeight="1" thickBot="1">
      <c r="A104" s="81"/>
      <c r="B104" s="77"/>
      <c r="C104" s="78"/>
      <c r="F104" s="83"/>
      <c r="G104" s="86">
        <f>SUM(G102:G103)</f>
        <v>699877</v>
      </c>
      <c r="H104" s="83"/>
      <c r="I104" s="86">
        <f>SUM(I102:I103)</f>
        <v>532286</v>
      </c>
      <c r="J104" s="83"/>
      <c r="K104" s="83"/>
      <c r="L104" s="83"/>
      <c r="M104" s="83"/>
    </row>
    <row r="105" spans="1:29" ht="24" customHeight="1" thickTop="1">
      <c r="A105" s="73" t="s">
        <v>120</v>
      </c>
      <c r="B105" s="77"/>
      <c r="C105" s="78"/>
      <c r="D105" s="83"/>
      <c r="E105" s="83"/>
      <c r="F105" s="83"/>
      <c r="G105" s="83"/>
      <c r="H105" s="83"/>
      <c r="I105" s="83"/>
      <c r="J105" s="83"/>
      <c r="K105" s="83"/>
      <c r="L105" s="83"/>
      <c r="M105" s="83"/>
    </row>
    <row r="106" spans="1:29" ht="24" customHeight="1" thickBot="1">
      <c r="A106" s="81" t="s">
        <v>112</v>
      </c>
      <c r="B106" s="77"/>
      <c r="C106" s="78"/>
      <c r="D106" s="83"/>
      <c r="E106" s="83"/>
      <c r="F106" s="83"/>
      <c r="G106" s="83">
        <f>G89-G107</f>
        <v>699873</v>
      </c>
      <c r="H106" s="83"/>
      <c r="I106" s="83">
        <f>I89-I107</f>
        <v>532283</v>
      </c>
      <c r="J106" s="83"/>
      <c r="K106" s="84">
        <f>+K89</f>
        <v>712906</v>
      </c>
      <c r="L106" s="83"/>
      <c r="M106" s="84">
        <f>+M89</f>
        <v>568409</v>
      </c>
    </row>
    <row r="107" spans="1:29" ht="24" customHeight="1" thickTop="1">
      <c r="A107" s="81" t="s">
        <v>114</v>
      </c>
      <c r="B107" s="77"/>
      <c r="C107" s="78"/>
      <c r="D107" s="83"/>
      <c r="E107" s="83"/>
      <c r="F107" s="83"/>
      <c r="G107" s="85">
        <v>4</v>
      </c>
      <c r="H107" s="83"/>
      <c r="I107" s="85">
        <v>3</v>
      </c>
      <c r="J107" s="83"/>
      <c r="K107" s="87"/>
      <c r="L107" s="83"/>
      <c r="M107" s="83"/>
    </row>
    <row r="108" spans="1:29" ht="24" customHeight="1" thickBot="1">
      <c r="A108" s="81"/>
      <c r="B108" s="81"/>
      <c r="C108" s="81"/>
      <c r="D108" s="83"/>
      <c r="E108" s="83"/>
      <c r="F108" s="83"/>
      <c r="G108" s="84">
        <f>SUM(G106:G107)</f>
        <v>699877</v>
      </c>
      <c r="H108" s="83"/>
      <c r="I108" s="84">
        <f>SUM(I106:I107)</f>
        <v>532286</v>
      </c>
      <c r="J108" s="83"/>
      <c r="K108" s="83"/>
      <c r="L108" s="83"/>
      <c r="M108" s="83"/>
    </row>
    <row r="109" spans="1:29" ht="24" customHeight="1" thickTop="1">
      <c r="A109" s="59" t="s">
        <v>55</v>
      </c>
      <c r="D109" s="69">
        <v>15</v>
      </c>
      <c r="E109" s="69"/>
      <c r="F109" s="69"/>
      <c r="G109" s="69"/>
      <c r="H109" s="69"/>
      <c r="I109" s="69"/>
      <c r="J109" s="69"/>
      <c r="K109" s="69"/>
      <c r="M109" s="69"/>
    </row>
    <row r="110" spans="1:29" ht="24" customHeight="1" thickBot="1">
      <c r="A110" s="60" t="s">
        <v>100</v>
      </c>
      <c r="B110" s="61"/>
      <c r="C110" s="61"/>
      <c r="D110" s="61"/>
      <c r="E110" s="61"/>
      <c r="F110" s="61"/>
      <c r="G110" s="88">
        <f>G102/G111</f>
        <v>0.11235126608339358</v>
      </c>
      <c r="H110" s="89"/>
      <c r="I110" s="88">
        <f>I102/I111</f>
        <v>8.5447886923294622E-2</v>
      </c>
      <c r="J110" s="61"/>
      <c r="K110" s="88">
        <f>K102/K111</f>
        <v>0.11444346574085267</v>
      </c>
      <c r="M110" s="88">
        <f>M102/M111</f>
        <v>9.1247227430113265E-2</v>
      </c>
    </row>
    <row r="111" spans="1:29" ht="24" customHeight="1" thickTop="1" thickBot="1">
      <c r="A111" s="60" t="s">
        <v>102</v>
      </c>
      <c r="B111" s="61"/>
      <c r="C111" s="61"/>
      <c r="D111" s="61"/>
      <c r="E111" s="61"/>
      <c r="F111" s="61"/>
      <c r="G111" s="95">
        <v>6229329</v>
      </c>
      <c r="H111" s="50"/>
      <c r="I111" s="95">
        <v>6229329</v>
      </c>
      <c r="J111" s="61"/>
      <c r="K111" s="95">
        <v>6229329</v>
      </c>
      <c r="L111" s="64"/>
      <c r="M111" s="95">
        <v>6229329</v>
      </c>
    </row>
    <row r="112" spans="1:29" ht="24" customHeight="1" thickTop="1">
      <c r="A112" s="60"/>
      <c r="B112" s="61"/>
      <c r="C112" s="61"/>
      <c r="D112" s="61"/>
      <c r="E112" s="61"/>
      <c r="F112" s="61"/>
      <c r="G112" s="90"/>
      <c r="H112" s="90"/>
      <c r="I112" s="90"/>
      <c r="J112" s="61"/>
      <c r="K112" s="90"/>
      <c r="L112" s="90"/>
      <c r="M112" s="90"/>
    </row>
    <row r="113" spans="1:13" ht="24" customHeight="1">
      <c r="A113" s="55" t="s">
        <v>10</v>
      </c>
      <c r="G113" s="76"/>
      <c r="H113" s="76"/>
      <c r="I113" s="76"/>
      <c r="K113" s="76"/>
      <c r="M113" s="76"/>
    </row>
  </sheetData>
  <mergeCells count="24">
    <mergeCell ref="G40:I40"/>
    <mergeCell ref="K40:M40"/>
    <mergeCell ref="G41:I41"/>
    <mergeCell ref="K41:M41"/>
    <mergeCell ref="G42:I42"/>
    <mergeCell ref="K42:M42"/>
    <mergeCell ref="G6:I6"/>
    <mergeCell ref="K6:M6"/>
    <mergeCell ref="G7:I7"/>
    <mergeCell ref="K7:M7"/>
    <mergeCell ref="G8:I8"/>
    <mergeCell ref="K8:M8"/>
    <mergeCell ref="G97:I97"/>
    <mergeCell ref="K97:M97"/>
    <mergeCell ref="G98:I98"/>
    <mergeCell ref="K98:M98"/>
    <mergeCell ref="G99:I99"/>
    <mergeCell ref="K99:M99"/>
    <mergeCell ref="G62:I62"/>
    <mergeCell ref="K62:M62"/>
    <mergeCell ref="G63:I63"/>
    <mergeCell ref="K63:M63"/>
    <mergeCell ref="G64:I64"/>
    <mergeCell ref="K64:M64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4" max="16383" man="1"/>
    <brk id="56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showGridLines="0" view="pageBreakPreview" topLeftCell="A13" zoomScale="80" zoomScaleNormal="80" zoomScaleSheetLayoutView="80" workbookViewId="0">
      <selection activeCell="Q23" sqref="Q23"/>
    </sheetView>
  </sheetViews>
  <sheetFormatPr defaultColWidth="9.21875" defaultRowHeight="24" customHeight="1"/>
  <cols>
    <col min="1" max="1" width="42.21875" style="14" customWidth="1"/>
    <col min="2" max="2" width="1" style="14" customWidth="1"/>
    <col min="3" max="3" width="17.21875" style="14" customWidth="1"/>
    <col min="4" max="4" width="1.77734375" style="14" customWidth="1"/>
    <col min="5" max="5" width="17.21875" style="14" customWidth="1"/>
    <col min="6" max="6" width="1.77734375" style="14" customWidth="1"/>
    <col min="7" max="7" width="17.21875" style="14" customWidth="1"/>
    <col min="8" max="8" width="1.77734375" style="14" customWidth="1"/>
    <col min="9" max="9" width="17.21875" style="14" customWidth="1"/>
    <col min="10" max="10" width="1.77734375" style="14" customWidth="1"/>
    <col min="11" max="11" width="17.21875" style="14" customWidth="1"/>
    <col min="12" max="12" width="1.77734375" style="14" customWidth="1"/>
    <col min="13" max="13" width="17.21875" style="14" customWidth="1"/>
    <col min="14" max="14" width="1.77734375" style="14" customWidth="1"/>
    <col min="15" max="15" width="17.21875" style="14" customWidth="1"/>
    <col min="16" max="16" width="10.21875" style="14" bestFit="1" customWidth="1"/>
    <col min="17" max="16384" width="9.21875" style="14"/>
  </cols>
  <sheetData>
    <row r="1" spans="1:16" ht="24" customHeight="1">
      <c r="A1" s="127" t="s">
        <v>93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6" ht="24" customHeight="1">
      <c r="A2" s="10" t="s">
        <v>108</v>
      </c>
      <c r="B2" s="10"/>
      <c r="C2" s="29"/>
      <c r="D2" s="29"/>
      <c r="E2" s="29"/>
      <c r="F2" s="29"/>
      <c r="G2" s="29"/>
      <c r="H2" s="29"/>
      <c r="I2" s="29"/>
    </row>
    <row r="3" spans="1:16" ht="24" customHeight="1">
      <c r="A3" s="29" t="s">
        <v>159</v>
      </c>
      <c r="B3" s="29"/>
      <c r="C3" s="29"/>
      <c r="D3" s="29"/>
      <c r="E3" s="29"/>
      <c r="F3" s="29"/>
      <c r="G3" s="29"/>
      <c r="H3" s="29"/>
      <c r="I3" s="29"/>
    </row>
    <row r="4" spans="1:16" ht="24" customHeight="1">
      <c r="A4" s="1" t="s">
        <v>177</v>
      </c>
      <c r="B4" s="10"/>
      <c r="C4" s="29"/>
      <c r="D4" s="29"/>
      <c r="E4" s="29"/>
      <c r="F4" s="29"/>
      <c r="G4" s="29"/>
      <c r="H4" s="29"/>
      <c r="I4" s="29"/>
    </row>
    <row r="5" spans="1:16" ht="21" customHeight="1"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 t="s">
        <v>94</v>
      </c>
    </row>
    <row r="6" spans="1:16" ht="21" customHeight="1">
      <c r="C6" s="128" t="s">
        <v>104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</row>
    <row r="7" spans="1:16" s="17" customFormat="1" ht="21" customHeight="1">
      <c r="C7" s="17" t="s">
        <v>96</v>
      </c>
      <c r="G7" s="122" t="s">
        <v>22</v>
      </c>
      <c r="H7" s="122"/>
      <c r="I7" s="122"/>
      <c r="J7" s="122"/>
      <c r="M7" s="17" t="s">
        <v>116</v>
      </c>
    </row>
    <row r="8" spans="1:16" s="17" customFormat="1" ht="24" customHeight="1">
      <c r="C8" s="17" t="s">
        <v>127</v>
      </c>
      <c r="E8" s="17" t="s">
        <v>48</v>
      </c>
      <c r="G8" s="17" t="s">
        <v>123</v>
      </c>
      <c r="K8" s="17" t="s">
        <v>25</v>
      </c>
      <c r="M8" s="17" t="s">
        <v>117</v>
      </c>
      <c r="O8" s="17" t="s">
        <v>47</v>
      </c>
    </row>
    <row r="9" spans="1:16" s="17" customFormat="1" ht="24" customHeight="1">
      <c r="C9" s="15" t="s">
        <v>128</v>
      </c>
      <c r="E9" s="15" t="s">
        <v>49</v>
      </c>
      <c r="G9" s="13" t="s">
        <v>103</v>
      </c>
      <c r="I9" s="15" t="s">
        <v>50</v>
      </c>
      <c r="K9" s="15" t="s">
        <v>115</v>
      </c>
      <c r="M9" s="15" t="s">
        <v>118</v>
      </c>
      <c r="O9" s="15" t="s">
        <v>19</v>
      </c>
    </row>
    <row r="10" spans="1:16" s="17" customFormat="1" ht="24" customHeight="1">
      <c r="A10" s="2" t="s">
        <v>164</v>
      </c>
      <c r="B10" s="20"/>
      <c r="C10" s="25">
        <v>6229329</v>
      </c>
      <c r="D10" s="23"/>
      <c r="E10" s="23">
        <v>319888</v>
      </c>
      <c r="F10" s="23"/>
      <c r="G10" s="23">
        <v>627000</v>
      </c>
      <c r="H10" s="23"/>
      <c r="I10" s="23">
        <v>6187907</v>
      </c>
      <c r="J10" s="23"/>
      <c r="K10" s="23">
        <v>13364124</v>
      </c>
      <c r="L10" s="23"/>
      <c r="M10" s="23">
        <v>6</v>
      </c>
      <c r="N10" s="23"/>
      <c r="O10" s="23">
        <f>SUM(K10:M10)</f>
        <v>13364130</v>
      </c>
    </row>
    <row r="11" spans="1:16" ht="24" customHeight="1">
      <c r="A11" s="4" t="s">
        <v>95</v>
      </c>
      <c r="B11" s="20"/>
      <c r="C11" s="32">
        <v>0</v>
      </c>
      <c r="D11" s="23"/>
      <c r="E11" s="32">
        <v>0</v>
      </c>
      <c r="F11" s="23"/>
      <c r="G11" s="32">
        <v>0</v>
      </c>
      <c r="H11" s="23"/>
      <c r="I11" s="32">
        <v>532283</v>
      </c>
      <c r="J11" s="23"/>
      <c r="K11" s="32">
        <v>532283</v>
      </c>
      <c r="L11" s="23"/>
      <c r="M11" s="32">
        <v>3</v>
      </c>
      <c r="N11" s="23"/>
      <c r="O11" s="32">
        <f t="shared" ref="O11:O12" si="0">SUM(K11:M11)</f>
        <v>532286</v>
      </c>
    </row>
    <row r="12" spans="1:16" s="17" customFormat="1" ht="24" customHeight="1">
      <c r="A12" s="4" t="s">
        <v>132</v>
      </c>
      <c r="B12" s="16"/>
      <c r="C12" s="33">
        <v>0</v>
      </c>
      <c r="D12" s="25"/>
      <c r="E12" s="33">
        <v>0</v>
      </c>
      <c r="F12" s="25"/>
      <c r="G12" s="33">
        <v>0</v>
      </c>
      <c r="H12" s="25"/>
      <c r="I12" s="33">
        <v>0</v>
      </c>
      <c r="J12" s="25"/>
      <c r="K12" s="34">
        <v>0</v>
      </c>
      <c r="L12" s="25"/>
      <c r="M12" s="33">
        <v>0</v>
      </c>
      <c r="N12" s="25"/>
      <c r="O12" s="34">
        <f t="shared" si="0"/>
        <v>0</v>
      </c>
      <c r="P12" s="25"/>
    </row>
    <row r="13" spans="1:16" s="17" customFormat="1" ht="24" customHeight="1">
      <c r="A13" s="4" t="s">
        <v>91</v>
      </c>
      <c r="B13" s="16"/>
      <c r="C13" s="25">
        <f>SUM(C11:C12)</f>
        <v>0</v>
      </c>
      <c r="D13" s="25"/>
      <c r="E13" s="25">
        <f>SUM(E11:E12)</f>
        <v>0</v>
      </c>
      <c r="F13" s="25"/>
      <c r="G13" s="25">
        <f>SUM(G11:G12)</f>
        <v>0</v>
      </c>
      <c r="H13" s="25"/>
      <c r="I13" s="25">
        <f>SUM(I11:I12)</f>
        <v>532283</v>
      </c>
      <c r="J13" s="25"/>
      <c r="K13" s="25">
        <f>SUM(K11:K12)</f>
        <v>532283</v>
      </c>
      <c r="L13" s="25"/>
      <c r="M13" s="25">
        <f>SUM(M11:M12)</f>
        <v>3</v>
      </c>
      <c r="N13" s="25"/>
      <c r="O13" s="25">
        <f>SUM(K13:M13)</f>
        <v>532286</v>
      </c>
      <c r="P13" s="25"/>
    </row>
    <row r="14" spans="1:16" s="17" customFormat="1" ht="24" customHeight="1">
      <c r="A14" s="4" t="s">
        <v>152</v>
      </c>
      <c r="B14" s="16"/>
      <c r="C14" s="25">
        <v>0</v>
      </c>
      <c r="D14" s="25"/>
      <c r="E14" s="25">
        <v>0</v>
      </c>
      <c r="F14" s="25"/>
      <c r="G14" s="25">
        <v>0</v>
      </c>
      <c r="H14" s="25"/>
      <c r="I14" s="25">
        <v>0</v>
      </c>
      <c r="J14" s="25"/>
      <c r="K14" s="23">
        <v>0</v>
      </c>
      <c r="L14" s="25"/>
      <c r="M14" s="25">
        <v>-6</v>
      </c>
      <c r="N14" s="25"/>
      <c r="O14" s="23">
        <f>SUM(K14:M14)</f>
        <v>-6</v>
      </c>
      <c r="P14" s="25"/>
    </row>
    <row r="15" spans="1:16" s="17" customFormat="1" ht="24" customHeight="1">
      <c r="A15" s="4" t="s">
        <v>179</v>
      </c>
      <c r="B15" s="16"/>
      <c r="C15" s="25">
        <v>0</v>
      </c>
      <c r="D15" s="25"/>
      <c r="E15" s="25">
        <v>0</v>
      </c>
      <c r="F15" s="25"/>
      <c r="G15" s="25">
        <v>0</v>
      </c>
      <c r="H15" s="25"/>
      <c r="I15" s="25">
        <v>-436046</v>
      </c>
      <c r="J15" s="25"/>
      <c r="K15" s="23">
        <v>-436046</v>
      </c>
      <c r="L15" s="25"/>
      <c r="M15" s="25">
        <v>0</v>
      </c>
      <c r="N15" s="25"/>
      <c r="O15" s="23">
        <f>SUM(K15:M15)</f>
        <v>-436046</v>
      </c>
      <c r="P15" s="25"/>
    </row>
    <row r="16" spans="1:16" ht="24" customHeight="1" thickBot="1">
      <c r="A16" s="2" t="s">
        <v>180</v>
      </c>
      <c r="B16" s="20"/>
      <c r="C16" s="93">
        <f>SUM(C10,C13:C15)</f>
        <v>6229329</v>
      </c>
      <c r="D16" s="23"/>
      <c r="E16" s="93">
        <f>SUM(E10,E13:E15)</f>
        <v>319888</v>
      </c>
      <c r="F16" s="23"/>
      <c r="G16" s="93">
        <f>SUM(G10,G13:G15)</f>
        <v>627000</v>
      </c>
      <c r="H16" s="23"/>
      <c r="I16" s="93">
        <f>SUM(I10,I13:I15)</f>
        <v>6284144</v>
      </c>
      <c r="J16" s="23"/>
      <c r="K16" s="93">
        <f>SUM(K10,K13:K15)</f>
        <v>13460361</v>
      </c>
      <c r="L16" s="23"/>
      <c r="M16" s="93">
        <f>SUM(M10,M13:M15)</f>
        <v>3</v>
      </c>
      <c r="N16" s="23"/>
      <c r="O16" s="93">
        <f>SUM(O10,O13:O15)</f>
        <v>13460364</v>
      </c>
    </row>
    <row r="17" spans="1:16" ht="24" customHeight="1" thickTop="1">
      <c r="A17" s="20"/>
      <c r="B17" s="20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</row>
    <row r="18" spans="1:16" s="17" customFormat="1" ht="24" customHeight="1">
      <c r="A18" s="20" t="s">
        <v>171</v>
      </c>
      <c r="B18" s="20"/>
      <c r="C18" s="25">
        <v>6229329</v>
      </c>
      <c r="D18" s="23"/>
      <c r="E18" s="23">
        <v>319888</v>
      </c>
      <c r="F18" s="23"/>
      <c r="G18" s="23">
        <v>627000</v>
      </c>
      <c r="H18" s="23"/>
      <c r="I18" s="23">
        <v>6898107</v>
      </c>
      <c r="J18" s="23"/>
      <c r="K18" s="23">
        <v>14074324</v>
      </c>
      <c r="L18" s="23"/>
      <c r="M18" s="23">
        <v>5</v>
      </c>
      <c r="N18" s="23"/>
      <c r="O18" s="23">
        <f>SUM(K18:M18)</f>
        <v>14074329</v>
      </c>
    </row>
    <row r="19" spans="1:16" ht="24" customHeight="1">
      <c r="A19" s="16" t="s">
        <v>95</v>
      </c>
      <c r="B19" s="20"/>
      <c r="C19" s="32">
        <v>0</v>
      </c>
      <c r="D19" s="23"/>
      <c r="E19" s="32">
        <v>0</v>
      </c>
      <c r="F19" s="23"/>
      <c r="G19" s="32">
        <v>0</v>
      </c>
      <c r="H19" s="23"/>
      <c r="I19" s="32">
        <f>Pl!G102</f>
        <v>699873</v>
      </c>
      <c r="J19" s="23"/>
      <c r="K19" s="32">
        <f>I19</f>
        <v>699873</v>
      </c>
      <c r="L19" s="23"/>
      <c r="M19" s="32">
        <v>4</v>
      </c>
      <c r="N19" s="23"/>
      <c r="O19" s="32">
        <f t="shared" ref="O19:O22" si="1">SUM(K19:M19)</f>
        <v>699877</v>
      </c>
    </row>
    <row r="20" spans="1:16" s="17" customFormat="1" ht="24" customHeight="1">
      <c r="A20" s="16" t="s">
        <v>132</v>
      </c>
      <c r="B20" s="16"/>
      <c r="C20" s="33">
        <v>0</v>
      </c>
      <c r="D20" s="25"/>
      <c r="E20" s="33">
        <v>0</v>
      </c>
      <c r="F20" s="25"/>
      <c r="G20" s="33">
        <v>0</v>
      </c>
      <c r="H20" s="25"/>
      <c r="I20" s="33">
        <v>0</v>
      </c>
      <c r="J20" s="25"/>
      <c r="K20" s="34">
        <v>0</v>
      </c>
      <c r="L20" s="25"/>
      <c r="M20" s="33">
        <v>0</v>
      </c>
      <c r="N20" s="25"/>
      <c r="O20" s="34">
        <f t="shared" si="1"/>
        <v>0</v>
      </c>
      <c r="P20" s="25"/>
    </row>
    <row r="21" spans="1:16" ht="24" customHeight="1">
      <c r="A21" s="16" t="s">
        <v>91</v>
      </c>
      <c r="B21" s="16"/>
      <c r="C21" s="36">
        <f>SUM(C19:C20)</f>
        <v>0</v>
      </c>
      <c r="D21" s="25"/>
      <c r="E21" s="36">
        <f>SUM(E19:E20)</f>
        <v>0</v>
      </c>
      <c r="F21" s="25"/>
      <c r="G21" s="36">
        <f>SUM(G19:G20)</f>
        <v>0</v>
      </c>
      <c r="H21" s="25"/>
      <c r="I21" s="36">
        <f>SUM(I19:I20)</f>
        <v>699873</v>
      </c>
      <c r="J21" s="25"/>
      <c r="K21" s="36">
        <f>SUM(K19:K20)</f>
        <v>699873</v>
      </c>
      <c r="L21" s="25"/>
      <c r="M21" s="36">
        <f>SUM(M19:M20)</f>
        <v>4</v>
      </c>
      <c r="N21" s="25"/>
      <c r="O21" s="36">
        <f t="shared" si="1"/>
        <v>699877</v>
      </c>
    </row>
    <row r="22" spans="1:16" ht="24" customHeight="1">
      <c r="A22" s="16" t="s">
        <v>152</v>
      </c>
      <c r="B22" s="16"/>
      <c r="C22" s="25">
        <v>0</v>
      </c>
      <c r="D22" s="25"/>
      <c r="E22" s="25">
        <v>0</v>
      </c>
      <c r="F22" s="25"/>
      <c r="G22" s="25">
        <v>0</v>
      </c>
      <c r="H22" s="25"/>
      <c r="I22" s="25">
        <v>0</v>
      </c>
      <c r="J22" s="25"/>
      <c r="K22" s="25">
        <v>0</v>
      </c>
      <c r="L22" s="25"/>
      <c r="M22" s="25">
        <v>-5</v>
      </c>
      <c r="N22" s="25"/>
      <c r="O22" s="25">
        <f t="shared" si="1"/>
        <v>-5</v>
      </c>
    </row>
    <row r="23" spans="1:16" ht="24" customHeight="1">
      <c r="A23" s="4" t="s">
        <v>179</v>
      </c>
      <c r="B23" s="16"/>
      <c r="C23" s="25">
        <v>0</v>
      </c>
      <c r="D23" s="25"/>
      <c r="E23" s="25">
        <v>0</v>
      </c>
      <c r="F23" s="25"/>
      <c r="G23" s="25">
        <v>0</v>
      </c>
      <c r="H23" s="25"/>
      <c r="I23" s="25">
        <v>-685225</v>
      </c>
      <c r="J23" s="25"/>
      <c r="K23" s="25">
        <v>-685225</v>
      </c>
      <c r="L23" s="25"/>
      <c r="M23" s="25">
        <v>0</v>
      </c>
      <c r="N23" s="25"/>
      <c r="O23" s="23">
        <f>SUM(K23:M23)</f>
        <v>-685225</v>
      </c>
    </row>
    <row r="24" spans="1:16" ht="24" customHeight="1" thickBot="1">
      <c r="A24" s="2" t="s">
        <v>181</v>
      </c>
      <c r="B24" s="20"/>
      <c r="C24" s="93">
        <f>SUM(C18,C21:C23)</f>
        <v>6229329</v>
      </c>
      <c r="D24" s="23"/>
      <c r="E24" s="93">
        <f>SUM(E18,E21:E23)</f>
        <v>319888</v>
      </c>
      <c r="F24" s="23"/>
      <c r="G24" s="93">
        <f>SUM(G18,G21:G23)</f>
        <v>627000</v>
      </c>
      <c r="H24" s="23"/>
      <c r="I24" s="93">
        <f>SUM(I18,I21:I23)</f>
        <v>6912755</v>
      </c>
      <c r="J24" s="23"/>
      <c r="K24" s="93">
        <f>SUM(K18,K21:K23)</f>
        <v>14088972</v>
      </c>
      <c r="L24" s="23"/>
      <c r="M24" s="93">
        <f>SUM(M18,M21:M23)</f>
        <v>4</v>
      </c>
      <c r="N24" s="23"/>
      <c r="O24" s="93">
        <f>SUM(O18,O21:O23)</f>
        <v>14088976</v>
      </c>
    </row>
    <row r="25" spans="1:16" ht="24" customHeight="1" thickTop="1">
      <c r="A25" s="20"/>
      <c r="B25" s="20"/>
      <c r="C25" s="23">
        <f>SUM(C24-BS!F93)</f>
        <v>0</v>
      </c>
      <c r="D25" s="23"/>
      <c r="E25" s="23">
        <f>SUM(E24-[1]BS!J93)</f>
        <v>0</v>
      </c>
      <c r="F25" s="23"/>
      <c r="G25" s="23">
        <f>G24-BS!F96</f>
        <v>0</v>
      </c>
      <c r="H25" s="23"/>
      <c r="I25" s="23">
        <f>I24-BS!F97</f>
        <v>0</v>
      </c>
      <c r="J25" s="23"/>
      <c r="K25" s="23">
        <f>K24-BS!F98</f>
        <v>0</v>
      </c>
      <c r="L25" s="23"/>
      <c r="M25" s="37"/>
      <c r="N25" s="23"/>
      <c r="O25" s="23">
        <f>O24-BS!F100</f>
        <v>0</v>
      </c>
    </row>
    <row r="26" spans="1:16" ht="24" customHeight="1">
      <c r="A26" s="16" t="s">
        <v>10</v>
      </c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38"/>
    </row>
  </sheetData>
  <mergeCells count="3">
    <mergeCell ref="A1:O1"/>
    <mergeCell ref="C6:O6"/>
    <mergeCell ref="G7:J7"/>
  </mergeCells>
  <printOptions horizontalCentered="1"/>
  <pageMargins left="0.39370078740157483" right="0.39370078740157483" top="0.86614173228346458" bottom="0.3937007874015748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showGridLines="0" view="pageBreakPreview" zoomScale="80" zoomScaleNormal="80" zoomScaleSheetLayoutView="80" workbookViewId="0">
      <selection activeCell="O8" sqref="O8"/>
    </sheetView>
  </sheetViews>
  <sheetFormatPr defaultColWidth="9.21875" defaultRowHeight="24" customHeight="1"/>
  <cols>
    <col min="1" max="1" width="32.21875" style="14" customWidth="1"/>
    <col min="2" max="2" width="21.77734375" style="14" customWidth="1"/>
    <col min="3" max="3" width="20.21875" style="14" customWidth="1"/>
    <col min="4" max="4" width="1.77734375" style="14" customWidth="1"/>
    <col min="5" max="5" width="20.21875" style="14" customWidth="1"/>
    <col min="6" max="6" width="1.77734375" style="14" customWidth="1"/>
    <col min="7" max="7" width="20.21875" style="14" customWidth="1"/>
    <col min="8" max="8" width="1.77734375" style="14" customWidth="1"/>
    <col min="9" max="9" width="20.21875" style="14" customWidth="1"/>
    <col min="10" max="10" width="1.77734375" style="14" customWidth="1"/>
    <col min="11" max="11" width="20.21875" style="14" customWidth="1"/>
    <col min="12" max="12" width="9.21875" style="14"/>
    <col min="13" max="13" width="10.21875" style="14" bestFit="1" customWidth="1"/>
    <col min="14" max="16384" width="9.21875" style="14"/>
  </cols>
  <sheetData>
    <row r="1" spans="1:12" ht="24" customHeight="1">
      <c r="A1" s="127" t="s">
        <v>93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2" ht="24" customHeight="1">
      <c r="A2" s="10" t="s">
        <v>108</v>
      </c>
      <c r="B2" s="10"/>
      <c r="C2" s="29"/>
      <c r="D2" s="29"/>
      <c r="E2" s="29"/>
      <c r="F2" s="29"/>
      <c r="G2" s="29"/>
      <c r="H2" s="29"/>
      <c r="I2" s="29"/>
    </row>
    <row r="3" spans="1:12" ht="24" customHeight="1">
      <c r="A3" s="29" t="s">
        <v>160</v>
      </c>
      <c r="B3" s="29"/>
      <c r="C3" s="29"/>
      <c r="D3" s="29"/>
      <c r="E3" s="29"/>
      <c r="F3" s="29"/>
      <c r="G3" s="29"/>
      <c r="H3" s="29"/>
      <c r="I3" s="29"/>
    </row>
    <row r="4" spans="1:12" ht="24" customHeight="1">
      <c r="A4" s="1" t="s">
        <v>177</v>
      </c>
      <c r="B4" s="10"/>
      <c r="C4" s="29"/>
      <c r="D4" s="29"/>
      <c r="E4" s="29"/>
      <c r="F4" s="29"/>
      <c r="G4" s="29"/>
      <c r="H4" s="29"/>
      <c r="I4" s="29"/>
    </row>
    <row r="5" spans="1:12" ht="24" customHeight="1">
      <c r="C5" s="30"/>
      <c r="D5" s="30"/>
      <c r="E5" s="30"/>
      <c r="F5" s="30"/>
      <c r="G5" s="30"/>
      <c r="H5" s="30"/>
      <c r="I5" s="30"/>
      <c r="J5" s="30"/>
      <c r="K5" s="31" t="s">
        <v>94</v>
      </c>
    </row>
    <row r="6" spans="1:12" ht="24" customHeight="1">
      <c r="C6" s="128" t="s">
        <v>105</v>
      </c>
      <c r="D6" s="128"/>
      <c r="E6" s="128"/>
      <c r="F6" s="128"/>
      <c r="G6" s="128"/>
      <c r="H6" s="128"/>
      <c r="I6" s="128"/>
      <c r="J6" s="128"/>
      <c r="K6" s="128"/>
    </row>
    <row r="7" spans="1:12" ht="24" customHeight="1">
      <c r="C7" s="30"/>
      <c r="D7" s="30"/>
      <c r="E7" s="30"/>
      <c r="F7" s="30"/>
      <c r="G7" s="122" t="s">
        <v>22</v>
      </c>
      <c r="H7" s="122"/>
      <c r="I7" s="122"/>
      <c r="J7" s="30"/>
      <c r="K7" s="31"/>
    </row>
    <row r="8" spans="1:12" s="17" customFormat="1" ht="24" customHeight="1">
      <c r="C8" s="17" t="s">
        <v>96</v>
      </c>
      <c r="E8" s="17" t="s">
        <v>48</v>
      </c>
      <c r="G8" s="17" t="s">
        <v>123</v>
      </c>
      <c r="K8" s="17" t="s">
        <v>47</v>
      </c>
    </row>
    <row r="9" spans="1:12" s="17" customFormat="1" ht="24" customHeight="1">
      <c r="C9" s="15" t="s">
        <v>148</v>
      </c>
      <c r="E9" s="15" t="s">
        <v>49</v>
      </c>
      <c r="G9" s="13" t="s">
        <v>103</v>
      </c>
      <c r="I9" s="15" t="s">
        <v>50</v>
      </c>
      <c r="K9" s="15" t="s">
        <v>19</v>
      </c>
    </row>
    <row r="10" spans="1:12" s="17" customFormat="1" ht="24" customHeight="1">
      <c r="A10" s="2" t="s">
        <v>164</v>
      </c>
      <c r="B10" s="20"/>
      <c r="C10" s="23">
        <v>6229329</v>
      </c>
      <c r="D10" s="23"/>
      <c r="E10" s="23">
        <v>319888</v>
      </c>
      <c r="F10" s="23"/>
      <c r="G10" s="23">
        <v>627000</v>
      </c>
      <c r="H10" s="23"/>
      <c r="I10" s="23">
        <v>6105583</v>
      </c>
      <c r="J10" s="23"/>
      <c r="K10" s="23">
        <f>SUM(C10:I10)</f>
        <v>13281800</v>
      </c>
    </row>
    <row r="11" spans="1:12" ht="24" customHeight="1">
      <c r="A11" s="4" t="s">
        <v>95</v>
      </c>
      <c r="B11" s="20"/>
      <c r="C11" s="32">
        <v>0</v>
      </c>
      <c r="D11" s="23"/>
      <c r="E11" s="32">
        <v>0</v>
      </c>
      <c r="F11" s="23"/>
      <c r="G11" s="32">
        <v>0</v>
      </c>
      <c r="H11" s="23"/>
      <c r="I11" s="32">
        <v>568409</v>
      </c>
      <c r="J11" s="23"/>
      <c r="K11" s="32">
        <f>SUM(C11:I11)</f>
        <v>568409</v>
      </c>
    </row>
    <row r="12" spans="1:12" s="17" customFormat="1" ht="24" customHeight="1">
      <c r="A12" s="4" t="s">
        <v>132</v>
      </c>
      <c r="B12" s="16"/>
      <c r="C12" s="33">
        <v>0</v>
      </c>
      <c r="D12" s="25"/>
      <c r="E12" s="33">
        <v>0</v>
      </c>
      <c r="F12" s="25"/>
      <c r="G12" s="33">
        <v>0</v>
      </c>
      <c r="H12" s="25"/>
      <c r="I12" s="33">
        <v>0</v>
      </c>
      <c r="J12" s="25"/>
      <c r="K12" s="33">
        <f>SUM(C12:I12)</f>
        <v>0</v>
      </c>
      <c r="L12" s="25"/>
    </row>
    <row r="13" spans="1:12" s="17" customFormat="1" ht="24" customHeight="1">
      <c r="A13" s="4" t="s">
        <v>91</v>
      </c>
      <c r="B13" s="16"/>
      <c r="C13" s="25">
        <f>SUM(C11:C12)</f>
        <v>0</v>
      </c>
      <c r="D13" s="25"/>
      <c r="E13" s="25">
        <f>SUM(E11:E12)</f>
        <v>0</v>
      </c>
      <c r="F13" s="25"/>
      <c r="G13" s="25">
        <f>SUM(G11:G12)</f>
        <v>0</v>
      </c>
      <c r="H13" s="25"/>
      <c r="I13" s="25">
        <f>SUM(I11:I12)</f>
        <v>568409</v>
      </c>
      <c r="J13" s="25"/>
      <c r="K13" s="25">
        <f>SUM(K11:K12)</f>
        <v>568409</v>
      </c>
      <c r="L13" s="25"/>
    </row>
    <row r="14" spans="1:12" s="17" customFormat="1" ht="24" customHeight="1">
      <c r="A14" s="4" t="s">
        <v>179</v>
      </c>
      <c r="B14" s="16"/>
      <c r="C14" s="96">
        <v>0</v>
      </c>
      <c r="D14" s="25"/>
      <c r="E14" s="96">
        <v>0</v>
      </c>
      <c r="F14" s="25"/>
      <c r="G14" s="96">
        <v>0</v>
      </c>
      <c r="H14" s="25"/>
      <c r="I14" s="96">
        <v>-436046</v>
      </c>
      <c r="J14" s="25"/>
      <c r="K14" s="26">
        <f>SUM(C14:I14)</f>
        <v>-436046</v>
      </c>
      <c r="L14" s="25"/>
    </row>
    <row r="15" spans="1:12" ht="24" customHeight="1" thickBot="1">
      <c r="A15" s="2" t="s">
        <v>180</v>
      </c>
      <c r="B15" s="20"/>
      <c r="C15" s="35">
        <f>SUM(C10,C13:C14)</f>
        <v>6229329</v>
      </c>
      <c r="D15" s="23"/>
      <c r="E15" s="35">
        <f>SUM(E10,E13:E14)</f>
        <v>319888</v>
      </c>
      <c r="F15" s="23"/>
      <c r="G15" s="35">
        <f>SUM(G10,G13:G14)</f>
        <v>627000</v>
      </c>
      <c r="H15" s="23"/>
      <c r="I15" s="35">
        <f>SUM(I10,I13:I14)</f>
        <v>6237946</v>
      </c>
      <c r="J15" s="23"/>
      <c r="K15" s="35">
        <f>SUM(K10,K13:K14)</f>
        <v>13414163</v>
      </c>
    </row>
    <row r="16" spans="1:12" s="17" customFormat="1" ht="23.7" customHeight="1" thickTop="1">
      <c r="C16" s="23"/>
      <c r="D16" s="23"/>
      <c r="E16" s="23"/>
      <c r="F16" s="23"/>
      <c r="G16" s="39"/>
      <c r="H16" s="23"/>
      <c r="I16" s="23"/>
      <c r="J16" s="23"/>
      <c r="K16" s="23"/>
    </row>
    <row r="17" spans="1:12" s="17" customFormat="1" ht="24" customHeight="1">
      <c r="A17" s="20" t="s">
        <v>171</v>
      </c>
      <c r="B17" s="20"/>
      <c r="C17" s="23">
        <v>6229329</v>
      </c>
      <c r="D17" s="23"/>
      <c r="E17" s="23">
        <v>319888</v>
      </c>
      <c r="F17" s="23"/>
      <c r="G17" s="23">
        <v>627000</v>
      </c>
      <c r="H17" s="23"/>
      <c r="I17" s="23">
        <v>6829614</v>
      </c>
      <c r="J17" s="23"/>
      <c r="K17" s="23">
        <f>SUM(C17:I17)</f>
        <v>14005831</v>
      </c>
    </row>
    <row r="18" spans="1:12" ht="24" customHeight="1">
      <c r="A18" s="16" t="s">
        <v>95</v>
      </c>
      <c r="B18" s="20"/>
      <c r="C18" s="32">
        <v>0</v>
      </c>
      <c r="D18" s="23"/>
      <c r="E18" s="32">
        <v>0</v>
      </c>
      <c r="F18" s="23"/>
      <c r="G18" s="32">
        <v>0</v>
      </c>
      <c r="H18" s="23"/>
      <c r="I18" s="32">
        <f>Pl!K85</f>
        <v>712906</v>
      </c>
      <c r="J18" s="23"/>
      <c r="K18" s="32">
        <f>SUM(C18:I18)</f>
        <v>712906</v>
      </c>
    </row>
    <row r="19" spans="1:12" s="17" customFormat="1" ht="24" customHeight="1">
      <c r="A19" s="16" t="s">
        <v>132</v>
      </c>
      <c r="B19" s="16"/>
      <c r="C19" s="33">
        <v>0</v>
      </c>
      <c r="D19" s="25"/>
      <c r="E19" s="33">
        <v>0</v>
      </c>
      <c r="F19" s="25"/>
      <c r="G19" s="33">
        <v>0</v>
      </c>
      <c r="H19" s="25"/>
      <c r="I19" s="33">
        <v>0</v>
      </c>
      <c r="J19" s="25"/>
      <c r="K19" s="33">
        <f>SUM(C19:I19)</f>
        <v>0</v>
      </c>
      <c r="L19" s="25"/>
    </row>
    <row r="20" spans="1:12" ht="24" customHeight="1">
      <c r="A20" s="16" t="s">
        <v>91</v>
      </c>
      <c r="B20" s="16"/>
      <c r="C20" s="36">
        <f>SUM(C18:C19)</f>
        <v>0</v>
      </c>
      <c r="D20" s="25"/>
      <c r="E20" s="36">
        <f>SUM(E18:E19)</f>
        <v>0</v>
      </c>
      <c r="F20" s="25"/>
      <c r="G20" s="36">
        <f>SUM(G18:G19)</f>
        <v>0</v>
      </c>
      <c r="H20" s="25"/>
      <c r="I20" s="36">
        <f>SUM(I18:I19)</f>
        <v>712906</v>
      </c>
      <c r="J20" s="25"/>
      <c r="K20" s="36">
        <f>SUM(K18:K19)</f>
        <v>712906</v>
      </c>
    </row>
    <row r="21" spans="1:12" ht="24" customHeight="1">
      <c r="A21" s="16" t="s">
        <v>179</v>
      </c>
      <c r="B21" s="16"/>
      <c r="C21" s="25">
        <v>0</v>
      </c>
      <c r="D21" s="25"/>
      <c r="E21" s="25">
        <v>0</v>
      </c>
      <c r="F21" s="25"/>
      <c r="G21" s="25">
        <v>0</v>
      </c>
      <c r="H21" s="25"/>
      <c r="I21" s="25">
        <v>-685225</v>
      </c>
      <c r="J21" s="25"/>
      <c r="K21" s="26">
        <f>SUM(C21:I21)</f>
        <v>-685225</v>
      </c>
    </row>
    <row r="22" spans="1:12" ht="24" customHeight="1" thickBot="1">
      <c r="A22" s="2" t="s">
        <v>181</v>
      </c>
      <c r="B22" s="20"/>
      <c r="C22" s="93">
        <f>SUM(C17,C20:C21)</f>
        <v>6229329</v>
      </c>
      <c r="D22" s="23"/>
      <c r="E22" s="93">
        <f>SUM(E17,E20:E21)</f>
        <v>319888</v>
      </c>
      <c r="F22" s="23"/>
      <c r="G22" s="93">
        <f>SUM(G17,G20:G21)</f>
        <v>627000</v>
      </c>
      <c r="H22" s="23"/>
      <c r="I22" s="93">
        <f>SUM(I17,I20:I21)</f>
        <v>6857295</v>
      </c>
      <c r="J22" s="23"/>
      <c r="K22" s="93">
        <f>SUM(K17,K20:K21)</f>
        <v>14033512</v>
      </c>
    </row>
    <row r="23" spans="1:12" ht="24" customHeight="1" thickTop="1">
      <c r="A23" s="20"/>
      <c r="B23" s="20"/>
      <c r="C23" s="23">
        <f>SUM(C22-BS!J93)</f>
        <v>0</v>
      </c>
      <c r="D23" s="23"/>
      <c r="E23" s="23">
        <f>SUM(E22-[1]BS!J93)</f>
        <v>0</v>
      </c>
      <c r="F23" s="23"/>
      <c r="G23" s="23">
        <f>G22-BS!J96</f>
        <v>0</v>
      </c>
      <c r="H23" s="23"/>
      <c r="I23" s="23">
        <f>I22-BS!J97</f>
        <v>0</v>
      </c>
      <c r="J23" s="23"/>
      <c r="K23" s="23">
        <f>K22-BS!J100</f>
        <v>0</v>
      </c>
    </row>
    <row r="24" spans="1:12" ht="24" customHeight="1">
      <c r="A24" s="16" t="s">
        <v>10</v>
      </c>
      <c r="B24" s="16"/>
      <c r="C24" s="17"/>
      <c r="D24" s="17"/>
      <c r="E24" s="17"/>
      <c r="F24" s="17"/>
      <c r="G24" s="17"/>
      <c r="H24" s="17"/>
      <c r="I24" s="17"/>
      <c r="J24" s="17"/>
      <c r="K24" s="40"/>
    </row>
  </sheetData>
  <mergeCells count="3">
    <mergeCell ref="A1:K1"/>
    <mergeCell ref="C6:K6"/>
    <mergeCell ref="G7:I7"/>
  </mergeCells>
  <printOptions horizontalCentered="1"/>
  <pageMargins left="0.39370078740157483" right="0.39370078740157483" top="0.86614173228346458" bottom="0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9"/>
  <sheetViews>
    <sheetView showGridLines="0" tabSelected="1" view="pageBreakPreview" topLeftCell="A46" zoomScale="85" zoomScaleNormal="85" zoomScaleSheetLayoutView="85" workbookViewId="0">
      <selection activeCell="A77" sqref="A77"/>
    </sheetView>
  </sheetViews>
  <sheetFormatPr defaultColWidth="9.21875" defaultRowHeight="24" customHeight="1"/>
  <cols>
    <col min="1" max="1" width="54.5546875" style="16" customWidth="1"/>
    <col min="2" max="2" width="13.21875" style="16" customWidth="1"/>
    <col min="3" max="3" width="1.21875" style="16" customWidth="1"/>
    <col min="4" max="4" width="13.21875" style="16" customWidth="1"/>
    <col min="5" max="5" width="1.21875" style="16" customWidth="1"/>
    <col min="6" max="6" width="15" style="16" bestFit="1" customWidth="1"/>
    <col min="7" max="7" width="1.21875" style="16" customWidth="1"/>
    <col min="8" max="8" width="13.21875" style="16" customWidth="1"/>
    <col min="9" max="9" width="13.21875" style="16" bestFit="1" customWidth="1"/>
    <col min="10" max="11" width="9.21875" style="16"/>
    <col min="12" max="13" width="11.21875" style="16" bestFit="1" customWidth="1"/>
    <col min="14" max="16384" width="9.21875" style="16"/>
  </cols>
  <sheetData>
    <row r="1" spans="1:8" s="12" customFormat="1" ht="24" customHeight="1">
      <c r="A1" s="10"/>
      <c r="B1" s="10"/>
      <c r="C1" s="10"/>
      <c r="D1" s="10"/>
      <c r="E1" s="10"/>
      <c r="F1" s="41"/>
      <c r="G1" s="41"/>
      <c r="H1" s="9" t="s">
        <v>93</v>
      </c>
    </row>
    <row r="2" spans="1:8" s="12" customFormat="1" ht="24" customHeight="1">
      <c r="A2" s="10" t="s">
        <v>108</v>
      </c>
      <c r="B2" s="10"/>
      <c r="C2" s="10"/>
      <c r="D2" s="10"/>
      <c r="E2" s="10"/>
      <c r="F2" s="41"/>
      <c r="G2" s="41"/>
      <c r="H2" s="42"/>
    </row>
    <row r="3" spans="1:8" s="12" customFormat="1" ht="24" customHeight="1">
      <c r="A3" s="28" t="s">
        <v>37</v>
      </c>
      <c r="B3" s="28"/>
      <c r="C3" s="28"/>
      <c r="D3" s="28"/>
      <c r="E3" s="28"/>
      <c r="F3" s="11"/>
      <c r="G3" s="41"/>
      <c r="H3" s="42"/>
    </row>
    <row r="4" spans="1:8" s="12" customFormat="1" ht="24" customHeight="1">
      <c r="A4" s="1" t="s">
        <v>177</v>
      </c>
      <c r="B4" s="10"/>
      <c r="C4" s="10"/>
      <c r="D4" s="10"/>
      <c r="E4" s="10"/>
      <c r="F4" s="11"/>
      <c r="G4" s="41"/>
      <c r="H4" s="42"/>
    </row>
    <row r="5" spans="1:8" s="12" customFormat="1" ht="24" customHeight="1">
      <c r="F5" s="11"/>
      <c r="G5" s="41"/>
      <c r="H5" s="9" t="s">
        <v>92</v>
      </c>
    </row>
    <row r="6" spans="1:8" s="12" customFormat="1" ht="24" customHeight="1">
      <c r="B6" s="122" t="s">
        <v>104</v>
      </c>
      <c r="C6" s="122"/>
      <c r="D6" s="122"/>
      <c r="E6" s="17"/>
      <c r="F6" s="130" t="s">
        <v>105</v>
      </c>
      <c r="G6" s="130"/>
      <c r="H6" s="130"/>
    </row>
    <row r="7" spans="1:8" s="12" customFormat="1" ht="24" customHeight="1">
      <c r="B7" s="129" t="s">
        <v>178</v>
      </c>
      <c r="C7" s="129"/>
      <c r="D7" s="129"/>
      <c r="E7" s="17"/>
      <c r="F7" s="129" t="s">
        <v>178</v>
      </c>
      <c r="G7" s="129"/>
      <c r="H7" s="129"/>
    </row>
    <row r="8" spans="1:8" s="12" customFormat="1" ht="24" customHeight="1">
      <c r="B8" s="126" t="s">
        <v>176</v>
      </c>
      <c r="C8" s="126"/>
      <c r="D8" s="126"/>
      <c r="E8" s="17"/>
      <c r="F8" s="126" t="s">
        <v>176</v>
      </c>
      <c r="G8" s="126"/>
      <c r="H8" s="126"/>
    </row>
    <row r="9" spans="1:8" s="12" customFormat="1" ht="24" customHeight="1">
      <c r="B9" s="19">
        <v>2569</v>
      </c>
      <c r="C9" s="18"/>
      <c r="D9" s="19">
        <v>2568</v>
      </c>
      <c r="E9" s="18"/>
      <c r="F9" s="19">
        <v>2569</v>
      </c>
      <c r="G9" s="18"/>
      <c r="H9" s="19">
        <v>2568</v>
      </c>
    </row>
    <row r="10" spans="1:8" s="14" customFormat="1" ht="24" customHeight="1">
      <c r="A10" s="20" t="s">
        <v>38</v>
      </c>
      <c r="B10" s="20"/>
      <c r="C10" s="20"/>
      <c r="D10" s="20"/>
      <c r="F10" s="43"/>
      <c r="H10" s="23"/>
    </row>
    <row r="11" spans="1:8" s="14" customFormat="1" ht="24" customHeight="1">
      <c r="A11" s="16" t="s">
        <v>80</v>
      </c>
      <c r="B11" s="23">
        <f>Pl!G83</f>
        <v>895638</v>
      </c>
      <c r="C11" s="23"/>
      <c r="D11" s="23">
        <v>683700</v>
      </c>
      <c r="E11" s="23"/>
      <c r="F11" s="23">
        <f>Pl!K83</f>
        <v>894852</v>
      </c>
      <c r="G11" s="23"/>
      <c r="H11" s="23">
        <v>708308</v>
      </c>
    </row>
    <row r="12" spans="1:8" s="14" customFormat="1" ht="24" customHeight="1">
      <c r="A12" s="16" t="s">
        <v>81</v>
      </c>
      <c r="B12" s="25"/>
      <c r="C12" s="25"/>
      <c r="D12" s="25"/>
      <c r="E12" s="23"/>
      <c r="F12" s="23"/>
      <c r="G12" s="23"/>
      <c r="H12" s="23"/>
    </row>
    <row r="13" spans="1:8" s="14" customFormat="1" ht="24" customHeight="1">
      <c r="A13" s="16" t="s">
        <v>64</v>
      </c>
      <c r="B13" s="25"/>
      <c r="C13" s="25"/>
      <c r="D13" s="25"/>
      <c r="E13" s="23"/>
      <c r="F13" s="23"/>
      <c r="G13" s="23"/>
      <c r="H13" s="23"/>
    </row>
    <row r="14" spans="1:8" s="14" customFormat="1" ht="24" customHeight="1">
      <c r="A14" s="21" t="s">
        <v>39</v>
      </c>
      <c r="B14" s="23">
        <v>14664</v>
      </c>
      <c r="C14" s="23"/>
      <c r="D14" s="3">
        <v>13853</v>
      </c>
      <c r="E14" s="23"/>
      <c r="F14" s="23">
        <v>14658</v>
      </c>
      <c r="G14" s="23"/>
      <c r="H14" s="3">
        <v>13848</v>
      </c>
    </row>
    <row r="15" spans="1:8" s="14" customFormat="1" ht="24" customHeight="1">
      <c r="A15" s="21" t="s">
        <v>133</v>
      </c>
      <c r="B15" s="23">
        <v>193335</v>
      </c>
      <c r="C15" s="23"/>
      <c r="D15" s="3">
        <v>525809</v>
      </c>
      <c r="E15" s="23"/>
      <c r="F15" s="23">
        <v>193335</v>
      </c>
      <c r="G15" s="23"/>
      <c r="H15" s="3">
        <v>525809</v>
      </c>
    </row>
    <row r="16" spans="1:8" s="14" customFormat="1" ht="24" customHeight="1">
      <c r="A16" s="21" t="s">
        <v>139</v>
      </c>
      <c r="B16" s="23">
        <v>-22</v>
      </c>
      <c r="C16" s="23"/>
      <c r="D16" s="3">
        <v>0</v>
      </c>
      <c r="E16" s="23"/>
      <c r="F16" s="23">
        <v>-22</v>
      </c>
      <c r="G16" s="23"/>
      <c r="H16" s="3">
        <v>0</v>
      </c>
    </row>
    <row r="17" spans="1:8" s="14" customFormat="1" ht="24" customHeight="1">
      <c r="A17" s="21" t="s">
        <v>188</v>
      </c>
      <c r="B17" s="23">
        <v>-63843</v>
      </c>
      <c r="C17" s="23"/>
      <c r="D17" s="3">
        <v>-119519</v>
      </c>
      <c r="E17" s="23"/>
      <c r="F17" s="23">
        <v>-63843</v>
      </c>
      <c r="G17" s="23"/>
      <c r="H17" s="3">
        <v>-119519</v>
      </c>
    </row>
    <row r="18" spans="1:8" s="14" customFormat="1" ht="24" customHeight="1">
      <c r="A18" s="16" t="s">
        <v>196</v>
      </c>
      <c r="B18" s="23">
        <v>13523</v>
      </c>
      <c r="C18" s="23"/>
      <c r="D18" s="23">
        <v>3695</v>
      </c>
      <c r="E18" s="23"/>
      <c r="F18" s="23">
        <v>13453</v>
      </c>
      <c r="G18" s="23"/>
      <c r="H18" s="23">
        <v>3635</v>
      </c>
    </row>
    <row r="19" spans="1:8" s="14" customFormat="1" ht="24" customHeight="1">
      <c r="A19" s="16" t="s">
        <v>167</v>
      </c>
      <c r="B19" s="23">
        <v>0</v>
      </c>
      <c r="C19" s="23"/>
      <c r="D19" s="3">
        <v>0</v>
      </c>
      <c r="E19" s="23"/>
      <c r="F19" s="23">
        <v>-68047</v>
      </c>
      <c r="G19" s="23"/>
      <c r="H19" s="3">
        <v>-81924</v>
      </c>
    </row>
    <row r="20" spans="1:8" s="14" customFormat="1" ht="24" customHeight="1">
      <c r="A20" s="16" t="s">
        <v>134</v>
      </c>
      <c r="B20" s="23">
        <v>-1325508</v>
      </c>
      <c r="C20" s="23"/>
      <c r="D20" s="3">
        <v>-1488586</v>
      </c>
      <c r="E20" s="23"/>
      <c r="F20" s="23">
        <v>-1325508</v>
      </c>
      <c r="G20" s="23"/>
      <c r="H20" s="3">
        <v>-1488586</v>
      </c>
    </row>
    <row r="21" spans="1:8" s="14" customFormat="1" ht="24" customHeight="1">
      <c r="A21" s="16" t="s">
        <v>144</v>
      </c>
      <c r="B21" s="26">
        <v>386598</v>
      </c>
      <c r="C21" s="23"/>
      <c r="D21" s="6">
        <v>528323</v>
      </c>
      <c r="E21" s="23"/>
      <c r="F21" s="26">
        <v>386598</v>
      </c>
      <c r="G21" s="23"/>
      <c r="H21" s="6">
        <v>528323</v>
      </c>
    </row>
    <row r="22" spans="1:8" s="14" customFormat="1" ht="24" customHeight="1">
      <c r="A22" s="16" t="s">
        <v>82</v>
      </c>
      <c r="B22" s="25"/>
      <c r="C22" s="25"/>
      <c r="D22" s="25"/>
      <c r="E22" s="23"/>
      <c r="F22" s="23"/>
      <c r="G22" s="23"/>
      <c r="H22" s="23"/>
    </row>
    <row r="23" spans="1:8" s="14" customFormat="1" ht="24" customHeight="1">
      <c r="A23" s="16" t="s">
        <v>40</v>
      </c>
      <c r="B23" s="23">
        <f>SUM(B11:B21)</f>
        <v>114385</v>
      </c>
      <c r="C23" s="23"/>
      <c r="D23" s="23">
        <f>SUM(D11:D21)</f>
        <v>147275</v>
      </c>
      <c r="E23" s="23"/>
      <c r="F23" s="23">
        <f>SUM(F11:F21)</f>
        <v>45476</v>
      </c>
      <c r="G23" s="23"/>
      <c r="H23" s="23">
        <f>SUM(H11:H21)</f>
        <v>89894</v>
      </c>
    </row>
    <row r="24" spans="1:8" s="14" customFormat="1" ht="24" customHeight="1">
      <c r="A24" s="16" t="s">
        <v>41</v>
      </c>
      <c r="B24" s="25"/>
      <c r="C24" s="25"/>
      <c r="D24" s="25"/>
      <c r="E24" s="23"/>
      <c r="F24" s="23"/>
      <c r="G24" s="23"/>
      <c r="H24" s="23"/>
    </row>
    <row r="25" spans="1:8" s="14" customFormat="1" ht="24" customHeight="1">
      <c r="A25" s="16" t="s">
        <v>52</v>
      </c>
      <c r="B25" s="23">
        <v>1326511</v>
      </c>
      <c r="C25" s="23"/>
      <c r="D25" s="97">
        <v>2788471</v>
      </c>
      <c r="E25" s="23"/>
      <c r="F25" s="23">
        <v>1326511</v>
      </c>
      <c r="G25" s="23"/>
      <c r="H25" s="97">
        <v>2788471</v>
      </c>
    </row>
    <row r="26" spans="1:8" s="14" customFormat="1" ht="24" customHeight="1">
      <c r="A26" s="16" t="s">
        <v>60</v>
      </c>
      <c r="B26" s="23">
        <v>-10354</v>
      </c>
      <c r="C26" s="23"/>
      <c r="D26" s="3">
        <v>32296</v>
      </c>
      <c r="E26" s="23"/>
      <c r="F26" s="23">
        <v>-10354</v>
      </c>
      <c r="G26" s="23"/>
      <c r="H26" s="3">
        <v>32296</v>
      </c>
    </row>
    <row r="27" spans="1:8" s="14" customFormat="1" ht="24" customHeight="1">
      <c r="A27" s="16" t="s">
        <v>142</v>
      </c>
      <c r="B27" s="23">
        <v>-301714</v>
      </c>
      <c r="C27" s="23"/>
      <c r="D27" s="3">
        <v>71912</v>
      </c>
      <c r="E27" s="23"/>
      <c r="F27" s="23">
        <v>-301714</v>
      </c>
      <c r="G27" s="23"/>
      <c r="H27" s="3">
        <v>71912</v>
      </c>
    </row>
    <row r="28" spans="1:8" s="14" customFormat="1" ht="24" customHeight="1">
      <c r="A28" s="16" t="s">
        <v>71</v>
      </c>
      <c r="B28" s="23">
        <v>4813</v>
      </c>
      <c r="C28" s="23"/>
      <c r="D28" s="3">
        <v>8308</v>
      </c>
      <c r="E28" s="23"/>
      <c r="F28" s="23">
        <v>4617</v>
      </c>
      <c r="G28" s="23"/>
      <c r="H28" s="3">
        <v>9350</v>
      </c>
    </row>
    <row r="29" spans="1:8" s="14" customFormat="1" ht="24" customHeight="1">
      <c r="A29" s="16" t="s">
        <v>53</v>
      </c>
      <c r="B29" s="23">
        <v>345251</v>
      </c>
      <c r="C29" s="23"/>
      <c r="D29" s="3">
        <v>1171881</v>
      </c>
      <c r="E29" s="23"/>
      <c r="F29" s="23">
        <v>345251</v>
      </c>
      <c r="G29" s="23"/>
      <c r="H29" s="3">
        <v>1171881</v>
      </c>
    </row>
    <row r="30" spans="1:8" s="14" customFormat="1" ht="24" customHeight="1">
      <c r="A30" s="21" t="s">
        <v>42</v>
      </c>
      <c r="B30" s="23">
        <v>32916</v>
      </c>
      <c r="C30" s="23"/>
      <c r="D30" s="3">
        <v>-7591</v>
      </c>
      <c r="E30" s="23"/>
      <c r="F30" s="23">
        <v>34480</v>
      </c>
      <c r="G30" s="23"/>
      <c r="H30" s="3">
        <v>-7793</v>
      </c>
    </row>
    <row r="31" spans="1:8" s="14" customFormat="1" ht="24" customHeight="1">
      <c r="A31" s="16" t="s">
        <v>69</v>
      </c>
      <c r="B31" s="25">
        <v>121551</v>
      </c>
      <c r="C31" s="25"/>
      <c r="D31" s="7">
        <v>93138</v>
      </c>
      <c r="E31" s="23"/>
      <c r="F31" s="23">
        <v>121551</v>
      </c>
      <c r="G31" s="23"/>
      <c r="H31" s="3">
        <v>93139</v>
      </c>
    </row>
    <row r="32" spans="1:8" s="14" customFormat="1" ht="24" customHeight="1">
      <c r="A32" s="16" t="s">
        <v>155</v>
      </c>
      <c r="B32" s="25"/>
      <c r="C32" s="25"/>
      <c r="D32" s="25"/>
      <c r="E32" s="23"/>
      <c r="F32" s="23"/>
      <c r="G32" s="23"/>
      <c r="H32" s="23"/>
    </row>
    <row r="33" spans="1:9" s="14" customFormat="1" ht="24" customHeight="1">
      <c r="A33" s="16" t="s">
        <v>73</v>
      </c>
      <c r="B33" s="23">
        <v>187734</v>
      </c>
      <c r="C33" s="23"/>
      <c r="D33" s="23">
        <v>51110</v>
      </c>
      <c r="E33" s="23"/>
      <c r="F33" s="23">
        <v>184602</v>
      </c>
      <c r="G33" s="23"/>
      <c r="H33" s="23">
        <v>46523</v>
      </c>
    </row>
    <row r="34" spans="1:9" s="14" customFormat="1" ht="24" customHeight="1">
      <c r="A34" s="21" t="s">
        <v>43</v>
      </c>
      <c r="B34" s="23">
        <v>-2811</v>
      </c>
      <c r="C34" s="23"/>
      <c r="D34" s="23">
        <v>30640</v>
      </c>
      <c r="E34" s="23"/>
      <c r="F34" s="23">
        <v>-3403</v>
      </c>
      <c r="G34" s="23"/>
      <c r="H34" s="23">
        <v>30525</v>
      </c>
    </row>
    <row r="35" spans="1:9" s="14" customFormat="1" ht="24" customHeight="1">
      <c r="A35" s="21" t="s">
        <v>197</v>
      </c>
      <c r="B35" s="26">
        <v>-354</v>
      </c>
      <c r="C35" s="23"/>
      <c r="D35" s="26">
        <v>0</v>
      </c>
      <c r="E35" s="23"/>
      <c r="F35" s="26">
        <v>-354</v>
      </c>
      <c r="G35" s="23"/>
      <c r="H35" s="26">
        <v>0</v>
      </c>
    </row>
    <row r="36" spans="1:9" s="14" customFormat="1" ht="24" customHeight="1">
      <c r="A36" s="21" t="s">
        <v>168</v>
      </c>
      <c r="B36" s="23">
        <f>SUM(B23:B35)</f>
        <v>1817928</v>
      </c>
      <c r="C36" s="23"/>
      <c r="D36" s="23">
        <f>SUM(D23:D35)</f>
        <v>4387440</v>
      </c>
      <c r="E36" s="23"/>
      <c r="F36" s="23">
        <f>SUM(F23:F35)</f>
        <v>1746663</v>
      </c>
      <c r="G36" s="23"/>
      <c r="H36" s="23">
        <f>SUM(H23:H35)</f>
        <v>4326198</v>
      </c>
    </row>
    <row r="37" spans="1:9" s="14" customFormat="1" ht="24" customHeight="1">
      <c r="A37" s="21" t="s">
        <v>65</v>
      </c>
      <c r="B37" s="23">
        <v>1428177</v>
      </c>
      <c r="C37" s="23"/>
      <c r="D37" s="23">
        <v>1610803</v>
      </c>
      <c r="E37" s="23"/>
      <c r="F37" s="23">
        <v>1428177</v>
      </c>
      <c r="G37" s="23"/>
      <c r="H37" s="23">
        <v>1610803</v>
      </c>
    </row>
    <row r="38" spans="1:9" s="14" customFormat="1" ht="24" customHeight="1">
      <c r="A38" s="21" t="s">
        <v>66</v>
      </c>
      <c r="B38" s="26">
        <v>-97759</v>
      </c>
      <c r="C38" s="23"/>
      <c r="D38" s="26">
        <v>-171073</v>
      </c>
      <c r="E38" s="23"/>
      <c r="F38" s="26">
        <v>-86654</v>
      </c>
      <c r="G38" s="23"/>
      <c r="H38" s="26">
        <v>-157744</v>
      </c>
    </row>
    <row r="39" spans="1:9" s="14" customFormat="1" ht="24" customHeight="1">
      <c r="A39" s="28" t="s">
        <v>161</v>
      </c>
      <c r="B39" s="26">
        <f>SUM(B36:B38)</f>
        <v>3148346</v>
      </c>
      <c r="C39" s="23"/>
      <c r="D39" s="26">
        <f>SUM(D36:D38)</f>
        <v>5827170</v>
      </c>
      <c r="E39" s="23"/>
      <c r="F39" s="26">
        <f>SUM(F36:F38)</f>
        <v>3088186</v>
      </c>
      <c r="G39" s="23"/>
      <c r="H39" s="26">
        <f>SUM(H36:H38)</f>
        <v>5779257</v>
      </c>
    </row>
    <row r="40" spans="1:9" s="14" customFormat="1" ht="24" customHeight="1">
      <c r="A40" s="16"/>
      <c r="B40" s="16"/>
      <c r="C40" s="16"/>
      <c r="D40" s="16"/>
      <c r="E40" s="16"/>
      <c r="H40" s="9"/>
    </row>
    <row r="41" spans="1:9" s="14" customFormat="1" ht="24" customHeight="1">
      <c r="A41" s="44" t="s">
        <v>10</v>
      </c>
      <c r="B41" s="44"/>
      <c r="C41" s="44"/>
      <c r="D41" s="44"/>
      <c r="E41" s="44"/>
      <c r="F41" s="22"/>
      <c r="H41" s="25"/>
    </row>
    <row r="42" spans="1:9" s="12" customFormat="1" ht="24" customHeight="1">
      <c r="A42" s="10"/>
      <c r="B42" s="10"/>
      <c r="C42" s="10"/>
      <c r="D42" s="10"/>
      <c r="E42" s="10"/>
      <c r="F42" s="41"/>
      <c r="G42" s="41"/>
      <c r="H42" s="9" t="s">
        <v>93</v>
      </c>
      <c r="I42" s="14"/>
    </row>
    <row r="43" spans="1:9" s="12" customFormat="1" ht="24" customHeight="1">
      <c r="A43" s="10" t="s">
        <v>108</v>
      </c>
      <c r="B43" s="10"/>
      <c r="C43" s="10"/>
      <c r="D43" s="10"/>
      <c r="E43" s="10"/>
      <c r="F43" s="11"/>
      <c r="G43" s="41"/>
      <c r="H43" s="42"/>
      <c r="I43" s="14"/>
    </row>
    <row r="44" spans="1:9" s="12" customFormat="1" ht="24" customHeight="1">
      <c r="A44" s="28" t="s">
        <v>44</v>
      </c>
      <c r="B44" s="28"/>
      <c r="C44" s="28"/>
      <c r="D44" s="28"/>
      <c r="E44" s="28"/>
      <c r="F44" s="41"/>
      <c r="G44" s="41"/>
      <c r="H44" s="42"/>
      <c r="I44" s="14"/>
    </row>
    <row r="45" spans="1:9" s="12" customFormat="1" ht="24" customHeight="1">
      <c r="A45" s="1" t="s">
        <v>177</v>
      </c>
      <c r="B45" s="10"/>
      <c r="C45" s="10"/>
      <c r="D45" s="10"/>
      <c r="E45" s="10"/>
      <c r="F45" s="11"/>
      <c r="G45" s="41"/>
      <c r="H45" s="42"/>
      <c r="I45" s="14"/>
    </row>
    <row r="46" spans="1:9" s="12" customFormat="1" ht="24" customHeight="1">
      <c r="F46" s="11"/>
      <c r="G46" s="41"/>
      <c r="H46" s="9" t="s">
        <v>92</v>
      </c>
      <c r="I46" s="14"/>
    </row>
    <row r="47" spans="1:9" s="12" customFormat="1" ht="24" customHeight="1">
      <c r="B47" s="122" t="s">
        <v>104</v>
      </c>
      <c r="C47" s="122"/>
      <c r="D47" s="122"/>
      <c r="E47" s="17"/>
      <c r="F47" s="130" t="s">
        <v>105</v>
      </c>
      <c r="G47" s="130"/>
      <c r="H47" s="130"/>
      <c r="I47" s="14"/>
    </row>
    <row r="48" spans="1:9" s="12" customFormat="1" ht="24" customHeight="1">
      <c r="B48" s="129" t="s">
        <v>178</v>
      </c>
      <c r="C48" s="129"/>
      <c r="D48" s="129"/>
      <c r="E48" s="17"/>
      <c r="F48" s="129" t="s">
        <v>178</v>
      </c>
      <c r="G48" s="129"/>
      <c r="H48" s="129"/>
      <c r="I48" s="14"/>
    </row>
    <row r="49" spans="1:18" s="12" customFormat="1" ht="24" customHeight="1">
      <c r="B49" s="126" t="s">
        <v>176</v>
      </c>
      <c r="C49" s="126"/>
      <c r="D49" s="126"/>
      <c r="E49" s="17"/>
      <c r="F49" s="126" t="s">
        <v>176</v>
      </c>
      <c r="G49" s="126"/>
      <c r="H49" s="126"/>
      <c r="I49" s="14"/>
    </row>
    <row r="50" spans="1:18" s="14" customFormat="1" ht="24" customHeight="1">
      <c r="A50" s="12"/>
      <c r="B50" s="19">
        <v>2569</v>
      </c>
      <c r="C50" s="18"/>
      <c r="D50" s="19">
        <v>2568</v>
      </c>
      <c r="E50" s="18"/>
      <c r="F50" s="19">
        <v>2569</v>
      </c>
      <c r="G50" s="18"/>
      <c r="H50" s="19">
        <v>2568</v>
      </c>
    </row>
    <row r="51" spans="1:18" s="14" customFormat="1" ht="24" customHeight="1">
      <c r="A51" s="20" t="s">
        <v>45</v>
      </c>
      <c r="B51" s="20"/>
      <c r="C51" s="20"/>
      <c r="D51" s="20"/>
      <c r="E51" s="20"/>
      <c r="F51" s="43"/>
      <c r="H51" s="9"/>
    </row>
    <row r="52" spans="1:18" s="14" customFormat="1" ht="24" customHeight="1">
      <c r="A52" s="4" t="s">
        <v>182</v>
      </c>
      <c r="B52" s="98">
        <v>0</v>
      </c>
      <c r="C52" s="20"/>
      <c r="D52" s="3">
        <v>0</v>
      </c>
      <c r="E52" s="3"/>
      <c r="F52" s="3">
        <v>68047</v>
      </c>
      <c r="G52" s="3"/>
      <c r="H52" s="3">
        <v>81924</v>
      </c>
    </row>
    <row r="53" spans="1:18" s="14" customFormat="1" ht="24" customHeight="1">
      <c r="A53" s="16" t="s">
        <v>61</v>
      </c>
      <c r="B53" s="23">
        <v>-11444</v>
      </c>
      <c r="C53" s="23"/>
      <c r="D53" s="3">
        <v>-3167</v>
      </c>
      <c r="E53" s="3"/>
      <c r="F53" s="3">
        <v>-11442</v>
      </c>
      <c r="G53" s="3"/>
      <c r="H53" s="3">
        <v>-3167</v>
      </c>
    </row>
    <row r="54" spans="1:18" s="14" customFormat="1" ht="24" customHeight="1">
      <c r="A54" s="16" t="s">
        <v>86</v>
      </c>
      <c r="B54" s="23">
        <v>-2675</v>
      </c>
      <c r="C54" s="23"/>
      <c r="D54" s="23">
        <v>-2849</v>
      </c>
      <c r="E54" s="23"/>
      <c r="F54" s="23">
        <v>-2675</v>
      </c>
      <c r="G54" s="23"/>
      <c r="H54" s="23">
        <v>-2849</v>
      </c>
    </row>
    <row r="55" spans="1:18" s="14" customFormat="1" ht="24" customHeight="1">
      <c r="A55" s="16" t="s">
        <v>140</v>
      </c>
      <c r="B55" s="23">
        <v>22</v>
      </c>
      <c r="C55" s="23"/>
      <c r="D55" s="23">
        <v>0</v>
      </c>
      <c r="E55" s="23"/>
      <c r="F55" s="23">
        <v>22</v>
      </c>
      <c r="G55" s="23"/>
      <c r="H55" s="23">
        <v>0</v>
      </c>
    </row>
    <row r="56" spans="1:18" s="14" customFormat="1" ht="24" customHeight="1">
      <c r="A56" s="20" t="s">
        <v>189</v>
      </c>
      <c r="B56" s="27">
        <f>SUM(B52:B55)</f>
        <v>-14097</v>
      </c>
      <c r="C56" s="23"/>
      <c r="D56" s="27">
        <f>SUM(D52:D55)</f>
        <v>-6016</v>
      </c>
      <c r="E56" s="23"/>
      <c r="F56" s="27">
        <f>SUM(F52:F55)</f>
        <v>53952</v>
      </c>
      <c r="G56" s="23"/>
      <c r="H56" s="27">
        <f>SUM(H52:H55)</f>
        <v>75908</v>
      </c>
    </row>
    <row r="57" spans="1:18" s="14" customFormat="1" ht="24" customHeight="1">
      <c r="A57" s="20" t="s">
        <v>46</v>
      </c>
      <c r="B57" s="91"/>
      <c r="C57" s="91"/>
      <c r="D57" s="91"/>
      <c r="E57" s="23"/>
      <c r="F57" s="23"/>
      <c r="G57" s="23"/>
      <c r="H57" s="23"/>
    </row>
    <row r="58" spans="1:18" s="14" customFormat="1" ht="24" customHeight="1">
      <c r="A58" s="8" t="s">
        <v>163</v>
      </c>
      <c r="B58" s="23">
        <v>-1921180</v>
      </c>
      <c r="C58" s="23"/>
      <c r="D58" s="23">
        <v>-2886401</v>
      </c>
      <c r="E58" s="23"/>
      <c r="F58" s="23">
        <v>-1921180</v>
      </c>
      <c r="G58" s="23"/>
      <c r="H58" s="23">
        <v>-2886401</v>
      </c>
    </row>
    <row r="59" spans="1:18" s="14" customFormat="1" ht="24" customHeight="1">
      <c r="A59" s="8" t="s">
        <v>183</v>
      </c>
      <c r="B59" s="23">
        <v>1500000</v>
      </c>
      <c r="C59" s="23"/>
      <c r="D59" s="23">
        <v>1500000</v>
      </c>
      <c r="E59" s="23"/>
      <c r="F59" s="23">
        <v>1500000</v>
      </c>
      <c r="G59" s="23"/>
      <c r="H59" s="23">
        <v>1500000</v>
      </c>
    </row>
    <row r="60" spans="1:18" s="14" customFormat="1" ht="24" customHeight="1">
      <c r="A60" s="5" t="s">
        <v>138</v>
      </c>
      <c r="B60" s="23">
        <v>3294986</v>
      </c>
      <c r="C60" s="23"/>
      <c r="D60" s="23">
        <v>997173</v>
      </c>
      <c r="E60" s="23"/>
      <c r="F60" s="23">
        <v>3294986</v>
      </c>
      <c r="G60" s="23"/>
      <c r="H60" s="23">
        <v>997173</v>
      </c>
    </row>
    <row r="61" spans="1:18" s="14" customFormat="1" ht="24" customHeight="1">
      <c r="A61" s="5" t="s">
        <v>153</v>
      </c>
      <c r="B61" s="14">
        <v>0</v>
      </c>
      <c r="C61" s="23"/>
      <c r="D61" s="23">
        <v>-2000000</v>
      </c>
      <c r="E61" s="23"/>
      <c r="F61" s="23">
        <v>0</v>
      </c>
      <c r="G61" s="23"/>
      <c r="H61" s="23">
        <v>-2000000</v>
      </c>
      <c r="K61" s="21"/>
      <c r="L61" s="23"/>
      <c r="M61" s="23"/>
      <c r="N61" s="23"/>
      <c r="O61" s="23"/>
      <c r="P61" s="23"/>
      <c r="Q61" s="23"/>
      <c r="R61" s="23"/>
    </row>
    <row r="62" spans="1:18" s="14" customFormat="1" ht="24" customHeight="1">
      <c r="A62" s="5" t="s">
        <v>101</v>
      </c>
      <c r="B62" s="23">
        <v>-5296997</v>
      </c>
      <c r="C62" s="23"/>
      <c r="D62" s="23">
        <v>-4586874</v>
      </c>
      <c r="E62" s="23"/>
      <c r="F62" s="23">
        <v>-5296997</v>
      </c>
      <c r="G62" s="23"/>
      <c r="H62" s="23">
        <v>-4586874</v>
      </c>
    </row>
    <row r="63" spans="1:18" s="14" customFormat="1" ht="24" customHeight="1">
      <c r="A63" s="4" t="s">
        <v>136</v>
      </c>
      <c r="B63" s="23">
        <v>-4314</v>
      </c>
      <c r="C63" s="23"/>
      <c r="D63" s="23">
        <v>-3237</v>
      </c>
      <c r="E63" s="23"/>
      <c r="F63" s="23">
        <v>-4314</v>
      </c>
      <c r="G63" s="23"/>
      <c r="H63" s="23">
        <v>-3237</v>
      </c>
    </row>
    <row r="64" spans="1:18" s="14" customFormat="1" ht="24" customHeight="1">
      <c r="A64" s="4" t="s">
        <v>184</v>
      </c>
      <c r="B64" s="23">
        <v>-685225</v>
      </c>
      <c r="C64" s="23"/>
      <c r="D64" s="23">
        <v>-436046</v>
      </c>
      <c r="E64" s="23"/>
      <c r="F64" s="23">
        <v>-685225</v>
      </c>
      <c r="G64" s="23"/>
      <c r="H64" s="23">
        <v>-436046</v>
      </c>
    </row>
    <row r="65" spans="1:8" s="14" customFormat="1" ht="24" customHeight="1">
      <c r="A65" s="4" t="s">
        <v>67</v>
      </c>
      <c r="B65" s="23">
        <v>-385689</v>
      </c>
      <c r="C65" s="23"/>
      <c r="D65" s="23">
        <v>-488453</v>
      </c>
      <c r="E65" s="23"/>
      <c r="F65" s="23">
        <v>-385689</v>
      </c>
      <c r="G65" s="23"/>
      <c r="H65" s="23">
        <v>-488453</v>
      </c>
    </row>
    <row r="66" spans="1:8" s="14" customFormat="1" ht="24" customHeight="1">
      <c r="A66" s="4" t="s">
        <v>185</v>
      </c>
      <c r="B66" s="23">
        <v>-5</v>
      </c>
      <c r="C66" s="23"/>
      <c r="D66" s="23">
        <v>-6</v>
      </c>
      <c r="E66" s="23"/>
      <c r="F66" s="23">
        <v>0</v>
      </c>
      <c r="G66" s="23"/>
      <c r="H66" s="23">
        <v>0</v>
      </c>
    </row>
    <row r="67" spans="1:8" s="14" customFormat="1" ht="24" customHeight="1">
      <c r="A67" s="20" t="s">
        <v>162</v>
      </c>
      <c r="B67" s="27">
        <f>SUM(B58:B66)</f>
        <v>-3498424</v>
      </c>
      <c r="C67" s="23"/>
      <c r="D67" s="27">
        <f>SUM(D58:D66)</f>
        <v>-7903844</v>
      </c>
      <c r="E67" s="23"/>
      <c r="F67" s="27">
        <f>SUM(F58:F66)</f>
        <v>-3498419</v>
      </c>
      <c r="G67" s="23"/>
      <c r="H67" s="27">
        <f>SUM(H58:H66)</f>
        <v>-7903838</v>
      </c>
    </row>
    <row r="68" spans="1:8" s="14" customFormat="1" ht="24" customHeight="1">
      <c r="A68" s="20" t="s">
        <v>172</v>
      </c>
      <c r="B68" s="23">
        <f>SUM(B39,B56,B67)</f>
        <v>-364175</v>
      </c>
      <c r="C68" s="23"/>
      <c r="D68" s="23">
        <f>SUM(D39,D56,D67)</f>
        <v>-2082690</v>
      </c>
      <c r="E68" s="23"/>
      <c r="F68" s="23">
        <f>SUM(F39,F56,F67)</f>
        <v>-356281</v>
      </c>
      <c r="G68" s="23"/>
      <c r="H68" s="23">
        <f>SUM(H56,H39,H67)</f>
        <v>-2048673</v>
      </c>
    </row>
    <row r="69" spans="1:8" s="14" customFormat="1" ht="24" customHeight="1">
      <c r="A69" s="21" t="s">
        <v>97</v>
      </c>
      <c r="B69" s="26">
        <v>1214676</v>
      </c>
      <c r="C69" s="23"/>
      <c r="D69" s="26">
        <v>3690627</v>
      </c>
      <c r="E69" s="23"/>
      <c r="F69" s="26">
        <v>1105368</v>
      </c>
      <c r="G69" s="23"/>
      <c r="H69" s="26">
        <v>3564281</v>
      </c>
    </row>
    <row r="70" spans="1:8" s="14" customFormat="1" ht="24" customHeight="1" thickBot="1">
      <c r="A70" s="10" t="s">
        <v>98</v>
      </c>
      <c r="B70" s="35">
        <f>SUM(B68:B69)</f>
        <v>850501</v>
      </c>
      <c r="C70" s="23"/>
      <c r="D70" s="35">
        <f>SUM(D68:D69)</f>
        <v>1607937</v>
      </c>
      <c r="E70" s="23"/>
      <c r="F70" s="35">
        <f>SUM(F68:F69)</f>
        <v>749087</v>
      </c>
      <c r="G70" s="23"/>
      <c r="H70" s="35">
        <f>SUM(H68:H69)</f>
        <v>1515608</v>
      </c>
    </row>
    <row r="71" spans="1:8" s="14" customFormat="1" ht="24" customHeight="1" thickTop="1">
      <c r="A71" s="10"/>
      <c r="B71" s="24">
        <f>SUM(B70-BS!F11)</f>
        <v>0</v>
      </c>
      <c r="C71" s="45"/>
      <c r="D71" s="24"/>
      <c r="E71" s="23"/>
      <c r="F71" s="23">
        <f>SUM(F70-BS!J11)</f>
        <v>0</v>
      </c>
      <c r="G71" s="23"/>
      <c r="H71" s="24"/>
    </row>
    <row r="72" spans="1:8" s="14" customFormat="1" ht="24" customHeight="1">
      <c r="A72" s="20" t="s">
        <v>88</v>
      </c>
      <c r="B72" s="91"/>
      <c r="C72" s="91"/>
      <c r="D72" s="91"/>
      <c r="E72" s="91"/>
      <c r="F72" s="23"/>
      <c r="G72" s="23"/>
      <c r="H72" s="23"/>
    </row>
    <row r="73" spans="1:8" s="14" customFormat="1" ht="24" customHeight="1">
      <c r="A73" s="16" t="s">
        <v>89</v>
      </c>
      <c r="B73" s="25"/>
      <c r="C73" s="25"/>
      <c r="D73" s="25"/>
      <c r="E73" s="25"/>
      <c r="F73" s="23"/>
      <c r="G73" s="23"/>
      <c r="H73" s="23"/>
    </row>
    <row r="74" spans="1:8" s="14" customFormat="1" ht="24" customHeight="1">
      <c r="A74" s="16" t="s">
        <v>90</v>
      </c>
      <c r="B74" s="23">
        <v>225253</v>
      </c>
      <c r="C74" s="23"/>
      <c r="D74" s="23">
        <v>626721.92524999997</v>
      </c>
      <c r="E74" s="25"/>
      <c r="F74" s="23">
        <v>225253</v>
      </c>
      <c r="G74" s="23"/>
      <c r="H74" s="23">
        <v>626721.92524999997</v>
      </c>
    </row>
    <row r="75" spans="1:8" s="14" customFormat="1" ht="24" customHeight="1">
      <c r="A75" s="16" t="s">
        <v>169</v>
      </c>
      <c r="B75" s="23">
        <v>0</v>
      </c>
      <c r="C75" s="23"/>
      <c r="D75" s="23">
        <v>36790</v>
      </c>
      <c r="E75" s="25"/>
      <c r="F75" s="23">
        <v>0</v>
      </c>
      <c r="G75" s="23"/>
      <c r="H75" s="23">
        <v>36790</v>
      </c>
    </row>
    <row r="76" spans="1:8" s="14" customFormat="1" ht="24" customHeight="1">
      <c r="A76" s="16" t="s">
        <v>143</v>
      </c>
      <c r="B76" s="23">
        <v>6157</v>
      </c>
      <c r="C76" s="23"/>
      <c r="D76" s="23">
        <v>4335.2128600000005</v>
      </c>
      <c r="E76" s="25"/>
      <c r="F76" s="23">
        <v>6157</v>
      </c>
      <c r="G76" s="23"/>
      <c r="H76" s="23">
        <v>4335</v>
      </c>
    </row>
    <row r="77" spans="1:8" s="14" customFormat="1" ht="24" customHeight="1">
      <c r="A77" s="16"/>
      <c r="B77" s="23"/>
      <c r="C77" s="23"/>
      <c r="D77" s="23"/>
      <c r="E77" s="25"/>
      <c r="F77" s="23"/>
      <c r="G77" s="23"/>
      <c r="H77" s="23"/>
    </row>
    <row r="78" spans="1:8" s="14" customFormat="1" ht="24" customHeight="1">
      <c r="A78" s="16"/>
      <c r="B78" s="25"/>
      <c r="C78" s="16"/>
      <c r="D78" s="16"/>
      <c r="E78" s="16"/>
      <c r="F78" s="23"/>
      <c r="G78" s="17"/>
      <c r="H78" s="16"/>
    </row>
    <row r="79" spans="1:8" s="14" customFormat="1" ht="24" customHeight="1">
      <c r="A79" s="44" t="s">
        <v>10</v>
      </c>
      <c r="B79" s="44"/>
      <c r="C79" s="44"/>
      <c r="D79" s="44"/>
      <c r="E79" s="44"/>
      <c r="F79" s="22"/>
      <c r="H79" s="25"/>
    </row>
  </sheetData>
  <mergeCells count="12">
    <mergeCell ref="F6:H6"/>
    <mergeCell ref="F7:H7"/>
    <mergeCell ref="F8:H8"/>
    <mergeCell ref="F47:H47"/>
    <mergeCell ref="F49:H49"/>
    <mergeCell ref="F48:H48"/>
    <mergeCell ref="B49:D49"/>
    <mergeCell ref="B6:D6"/>
    <mergeCell ref="B7:D7"/>
    <mergeCell ref="B8:D8"/>
    <mergeCell ref="B47:D47"/>
    <mergeCell ref="B48:D48"/>
  </mergeCells>
  <pageMargins left="0.86614173228346458" right="0.39370078740157483" top="0.82677165354330717" bottom="0" header="0.31496062992125984" footer="0.31496062992125984"/>
  <pageSetup paperSize="9" scale="78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a8c4e4-15f6-4fef-974a-9713027d88c7" xsi:nil="true"/>
    <lcf76f155ced4ddcb4097134ff3c332f xmlns="8c6cf972-4402-4dab-af0f-f3b292bb81e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5022B7AB759F3479645D96F963459CA" ma:contentTypeVersion="11" ma:contentTypeDescription="สร้างเอกสารใหม่" ma:contentTypeScope="" ma:versionID="dd521375d2a981664abb62e88382fbb2">
  <xsd:schema xmlns:xsd="http://www.w3.org/2001/XMLSchema" xmlns:xs="http://www.w3.org/2001/XMLSchema" xmlns:p="http://schemas.microsoft.com/office/2006/metadata/properties" xmlns:ns2="8c6cf972-4402-4dab-af0f-f3b292bb81e9" xmlns:ns3="85a8c4e4-15f6-4fef-974a-9713027d88c7" targetNamespace="http://schemas.microsoft.com/office/2006/metadata/properties" ma:root="true" ma:fieldsID="2e5b1b215393f33d7d486a031b5941c5" ns2:_="" ns3:_="">
    <xsd:import namespace="8c6cf972-4402-4dab-af0f-f3b292bb81e9"/>
    <xsd:import namespace="85a8c4e4-15f6-4fef-974a-9713027d88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cf972-4402-4dab-af0f-f3b292bb8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8c4e4-15f6-4fef-974a-9713027d88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a78498-9680-4f50-b512-ca7f07fb7e56}" ma:internalName="TaxCatchAll" ma:showField="CatchAllData" ma:web="85a8c4e4-15f6-4fef-974a-9713027d88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C6A3C-8292-486C-83F1-E8072E9124D9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85a8c4e4-15f6-4fef-974a-9713027d88c7"/>
    <ds:schemaRef ds:uri="http://www.w3.org/XML/1998/namespace"/>
    <ds:schemaRef ds:uri="8c6cf972-4402-4dab-af0f-f3b292bb81e9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D2A0CD2-3FF4-47AF-9692-99717258C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cf972-4402-4dab-af0f-f3b292bb81e9"/>
    <ds:schemaRef ds:uri="85a8c4e4-15f6-4fef-974a-9713027d88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Rungrudi Khainunlong</cp:lastModifiedBy>
  <cp:lastPrinted>2026-07-23T12:04:54Z</cp:lastPrinted>
  <dcterms:created xsi:type="dcterms:W3CDTF">2011-03-08T09:02:15Z</dcterms:created>
  <dcterms:modified xsi:type="dcterms:W3CDTF">2026-08-07T08:34:54Z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0x010100D5022B7AB759F3479645D96F963459CA</vt:lpwstr>
  </property>
  <property fmtid="{D5CDD505-2E9C-101B-9397-08002B2CF9AE}" pid="4" name="MediaServiceImageTags">
    <vt:lpwstr/>
  </property>
</Properties>
</file>