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6\Q2'2026\IT\"/>
    </mc:Choice>
  </mc:AlternateContent>
  <xr:revisionPtr revIDLastSave="0" documentId="8_{E835356F-6D4F-4743-8195-FAC01A61EFE4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BS!$A$1:$L$85</definedName>
    <definedName name="_xlnm.Print_Area" localSheetId="6">CF!$A$1:$L$86</definedName>
    <definedName name="_xlnm.Print_Area" localSheetId="3">PL!$A$1:$L$94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23" l="1"/>
  <c r="L13" i="23"/>
  <c r="L19" i="23" s="1"/>
  <c r="L23" i="23" s="1"/>
  <c r="H18" i="23"/>
  <c r="H13" i="23"/>
  <c r="H19" i="23" s="1"/>
  <c r="H23" i="23" s="1"/>
  <c r="V60" i="3" l="1"/>
  <c r="T60" i="3"/>
  <c r="Q60" i="3"/>
  <c r="V59" i="3"/>
  <c r="T59" i="3"/>
  <c r="Q59" i="3"/>
  <c r="Q19" i="3"/>
  <c r="J65" i="23"/>
  <c r="H65" i="23"/>
  <c r="F65" i="23"/>
  <c r="J60" i="23"/>
  <c r="J66" i="23" s="1"/>
  <c r="J70" i="23" s="1"/>
  <c r="H60" i="23"/>
  <c r="F60" i="23"/>
  <c r="F66" i="23" s="1"/>
  <c r="F70" i="23" s="1"/>
  <c r="F13" i="23"/>
  <c r="J13" i="23"/>
  <c r="H66" i="23" l="1"/>
  <c r="H70" i="23" s="1"/>
  <c r="F63" i="3"/>
  <c r="H63" i="3"/>
  <c r="J63" i="3"/>
  <c r="L63" i="3"/>
  <c r="H69" i="3"/>
  <c r="J69" i="3"/>
  <c r="L69" i="3"/>
  <c r="L60" i="23"/>
  <c r="L65" i="23"/>
  <c r="H25" i="23"/>
  <c r="J18" i="23"/>
  <c r="J19" i="23" s="1"/>
  <c r="J23" i="23" s="1"/>
  <c r="J25" i="23" s="1"/>
  <c r="N17" i="22"/>
  <c r="N17" i="21"/>
  <c r="L66" i="23" l="1"/>
  <c r="L70" i="23" s="1"/>
  <c r="L72" i="23" s="1"/>
  <c r="L76" i="23" s="1"/>
  <c r="L82" i="23" s="1"/>
  <c r="L25" i="23"/>
  <c r="L29" i="23" s="1"/>
  <c r="L35" i="23" s="1"/>
  <c r="H72" i="23"/>
  <c r="J72" i="23"/>
  <c r="H76" i="23"/>
  <c r="H82" i="23" s="1"/>
  <c r="H79" i="23"/>
  <c r="H86" i="23" s="1"/>
  <c r="H29" i="23"/>
  <c r="H35" i="23" s="1"/>
  <c r="H32" i="23"/>
  <c r="H39" i="23" s="1"/>
  <c r="J29" i="23"/>
  <c r="J35" i="23" s="1"/>
  <c r="J32" i="23"/>
  <c r="J39" i="23" s="1"/>
  <c r="L79" i="23" l="1"/>
  <c r="L86" i="23" s="1"/>
  <c r="J76" i="23"/>
  <c r="J82" i="23" s="1"/>
  <c r="L18" i="21"/>
  <c r="L32" i="23"/>
  <c r="L39" i="23" s="1"/>
  <c r="J79" i="23"/>
  <c r="J86" i="23" s="1"/>
  <c r="F69" i="3" l="1"/>
  <c r="J22" i="21"/>
  <c r="H22" i="21"/>
  <c r="F22" i="21"/>
  <c r="N21" i="21"/>
  <c r="N14" i="21"/>
  <c r="J22" i="22"/>
  <c r="H22" i="22"/>
  <c r="F22" i="22"/>
  <c r="N21" i="22"/>
  <c r="N14" i="22"/>
  <c r="N18" i="23"/>
  <c r="N41" i="23"/>
  <c r="N39" i="23"/>
  <c r="N35" i="23"/>
  <c r="N32" i="23"/>
  <c r="N28" i="23"/>
  <c r="N24" i="23"/>
  <c r="N22" i="23"/>
  <c r="N21" i="23"/>
  <c r="N20" i="23"/>
  <c r="F18" i="23"/>
  <c r="N17" i="23"/>
  <c r="N16" i="23"/>
  <c r="N15" i="23"/>
  <c r="N12" i="23"/>
  <c r="N10" i="2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0" i="3"/>
  <c r="Q79" i="3"/>
  <c r="Q78" i="3"/>
  <c r="Q77" i="3"/>
  <c r="Q76" i="3"/>
  <c r="Q75" i="3"/>
  <c r="Q74" i="3"/>
  <c r="Q73" i="3"/>
  <c r="Q71" i="3"/>
  <c r="Q67" i="3"/>
  <c r="Q66" i="3"/>
  <c r="Q64" i="3"/>
  <c r="Q62" i="3"/>
  <c r="Q61" i="3"/>
  <c r="Q58" i="3"/>
  <c r="Q56" i="3"/>
  <c r="Q55" i="3"/>
  <c r="Q54" i="3"/>
  <c r="Q53" i="3"/>
  <c r="Q52" i="3"/>
  <c r="Q51" i="3"/>
  <c r="Q50" i="3"/>
  <c r="Q49" i="3"/>
  <c r="Q48" i="3"/>
  <c r="Q45" i="3"/>
  <c r="Q44" i="3"/>
  <c r="Q42" i="3"/>
  <c r="Q40" i="3"/>
  <c r="Q39" i="3"/>
  <c r="Q36" i="3"/>
  <c r="Q35" i="3"/>
  <c r="Q34" i="3"/>
  <c r="Q33" i="3"/>
  <c r="Q32" i="3"/>
  <c r="Q31" i="3"/>
  <c r="Q29" i="3"/>
  <c r="Q27" i="3"/>
  <c r="Q26" i="3"/>
  <c r="Q25" i="3"/>
  <c r="Q24" i="3"/>
  <c r="Q23" i="3"/>
  <c r="Q22" i="3"/>
  <c r="Q21" i="3"/>
  <c r="Q18" i="3"/>
  <c r="Q17" i="3"/>
  <c r="Q16" i="3"/>
  <c r="Q15" i="3"/>
  <c r="Q14" i="3"/>
  <c r="Q13" i="3"/>
  <c r="Q12" i="3"/>
  <c r="F19" i="23" l="1"/>
  <c r="F23" i="23" s="1"/>
  <c r="F25" i="23" s="1"/>
  <c r="F29" i="23" s="1"/>
  <c r="F35" i="23" s="1"/>
  <c r="P71" i="3"/>
  <c r="P67" i="3"/>
  <c r="P66" i="3"/>
  <c r="P65" i="3"/>
  <c r="P61" i="3"/>
  <c r="P58" i="3"/>
  <c r="P56" i="3"/>
  <c r="P42" i="3"/>
  <c r="P40" i="3"/>
  <c r="P39" i="3"/>
  <c r="P37" i="3"/>
  <c r="P36" i="3"/>
  <c r="P35" i="3"/>
  <c r="P34" i="3"/>
  <c r="P33" i="3"/>
  <c r="P32" i="3"/>
  <c r="P31" i="3"/>
  <c r="P30" i="3"/>
  <c r="P29" i="3"/>
  <c r="P26" i="3"/>
  <c r="P25" i="3"/>
  <c r="P24" i="3"/>
  <c r="P23" i="3"/>
  <c r="P22" i="3"/>
  <c r="P21" i="3"/>
  <c r="P18" i="3"/>
  <c r="P17" i="3"/>
  <c r="P16" i="3"/>
  <c r="P14" i="3"/>
  <c r="P13" i="3"/>
  <c r="P12" i="3"/>
  <c r="N19" i="23" l="1"/>
  <c r="F32" i="23"/>
  <c r="F39" i="23" s="1"/>
  <c r="N23" i="23"/>
  <c r="U64" i="18"/>
  <c r="U63" i="18"/>
  <c r="U62" i="18"/>
  <c r="U61" i="18"/>
  <c r="U60" i="18"/>
  <c r="U56" i="18"/>
  <c r="U55" i="18"/>
  <c r="U54" i="18"/>
  <c r="U53" i="18"/>
  <c r="U52" i="18"/>
  <c r="U32" i="18"/>
  <c r="U31" i="18"/>
  <c r="U30" i="18"/>
  <c r="U29" i="18"/>
  <c r="U28" i="18"/>
  <c r="U27" i="18"/>
  <c r="U26" i="18"/>
  <c r="U25" i="18"/>
  <c r="U24" i="18"/>
  <c r="U23" i="18"/>
  <c r="U19" i="18"/>
  <c r="U18" i="18"/>
  <c r="U16" i="18"/>
  <c r="U15" i="18"/>
  <c r="U14" i="18"/>
  <c r="U13" i="18"/>
  <c r="U12" i="18"/>
  <c r="N75" i="23"/>
  <c r="N71" i="23"/>
  <c r="N69" i="23"/>
  <c r="N68" i="23"/>
  <c r="N67" i="23"/>
  <c r="N64" i="23"/>
  <c r="N63" i="23"/>
  <c r="N62" i="23"/>
  <c r="N59" i="23"/>
  <c r="N57" i="23"/>
  <c r="N25" i="23" l="1"/>
  <c r="N88" i="23"/>
  <c r="N86" i="23"/>
  <c r="N82" i="23"/>
  <c r="N79" i="23"/>
  <c r="N29" i="23" l="1"/>
  <c r="Q65" i="3"/>
  <c r="N65" i="23"/>
  <c r="Q30" i="3" l="1"/>
  <c r="Q37" i="3"/>
  <c r="P69" i="3"/>
  <c r="Q69" i="3" l="1"/>
  <c r="N70" i="23"/>
  <c r="N66" i="23"/>
  <c r="J57" i="18" l="1"/>
  <c r="U57" i="18" s="1"/>
  <c r="F57" i="18"/>
  <c r="J20" i="18"/>
  <c r="F20" i="18"/>
  <c r="L65" i="18" l="1"/>
  <c r="J65" i="18"/>
  <c r="H65" i="18"/>
  <c r="F65" i="18"/>
  <c r="F66" i="18" s="1"/>
  <c r="N72" i="23"/>
  <c r="F72" i="23"/>
  <c r="H20" i="18"/>
  <c r="F33" i="18"/>
  <c r="H33" i="18"/>
  <c r="J33" i="18"/>
  <c r="J66" i="18" l="1"/>
  <c r="U66" i="18" s="1"/>
  <c r="U65" i="18"/>
  <c r="L33" i="18" l="1"/>
  <c r="N10" i="21" l="1"/>
  <c r="N10" i="22"/>
  <c r="L19" i="21"/>
  <c r="N19" i="21" s="1"/>
  <c r="N12" i="21"/>
  <c r="L19" i="22"/>
  <c r="N19" i="22" s="1"/>
  <c r="N12" i="22"/>
  <c r="L20" i="18"/>
  <c r="L34" i="18" s="1"/>
  <c r="L57" i="18"/>
  <c r="L66" i="18" s="1"/>
  <c r="L72" i="18"/>
  <c r="L73" i="18"/>
  <c r="L75" i="18"/>
  <c r="L76" i="18"/>
  <c r="H76" i="18"/>
  <c r="H75" i="18"/>
  <c r="H73" i="18"/>
  <c r="H72" i="18"/>
  <c r="J20" i="22"/>
  <c r="H20" i="22"/>
  <c r="F20" i="22"/>
  <c r="J13" i="22"/>
  <c r="J15" i="22" s="1"/>
  <c r="H13" i="22"/>
  <c r="H15" i="22" s="1"/>
  <c r="F13" i="22"/>
  <c r="F15" i="22" s="1"/>
  <c r="F20" i="21"/>
  <c r="J20" i="21"/>
  <c r="H20" i="21"/>
  <c r="J13" i="21"/>
  <c r="J15" i="21" s="1"/>
  <c r="H13" i="21"/>
  <c r="H15" i="21" s="1"/>
  <c r="F13" i="21"/>
  <c r="F15" i="21" s="1"/>
  <c r="H57" i="18"/>
  <c r="H66" i="18" s="1"/>
  <c r="Q63" i="3" l="1"/>
  <c r="J73" i="18"/>
  <c r="J72" i="18"/>
  <c r="J75" i="18"/>
  <c r="F73" i="18"/>
  <c r="F72" i="18"/>
  <c r="F75" i="18"/>
  <c r="H34" i="18"/>
  <c r="L77" i="18"/>
  <c r="H77" i="18"/>
  <c r="F34" i="18"/>
  <c r="H9" i="3"/>
  <c r="H28" i="3" s="1"/>
  <c r="H38" i="3" s="1"/>
  <c r="L9" i="3"/>
  <c r="L28" i="3" s="1"/>
  <c r="L38" i="3" s="1"/>
  <c r="J34" i="18"/>
  <c r="Q9" i="3" l="1"/>
  <c r="L78" i="18"/>
  <c r="J9" i="3"/>
  <c r="J28" i="3" s="1"/>
  <c r="J38" i="3" s="1"/>
  <c r="N18" i="21"/>
  <c r="N20" i="21" s="1"/>
  <c r="N22" i="21" s="1"/>
  <c r="F9" i="3"/>
  <c r="F28" i="3" s="1"/>
  <c r="F38" i="3" s="1"/>
  <c r="H78" i="18"/>
  <c r="L13" i="22"/>
  <c r="L15" i="22" s="1"/>
  <c r="L18" i="22"/>
  <c r="F76" i="23"/>
  <c r="F82" i="23" s="1"/>
  <c r="F79" i="23"/>
  <c r="F86" i="23" s="1"/>
  <c r="L13" i="21"/>
  <c r="L15" i="21" s="1"/>
  <c r="N11" i="21"/>
  <c r="N13" i="21" s="1"/>
  <c r="N15" i="21" s="1"/>
  <c r="P28" i="3" l="1"/>
  <c r="P9" i="3"/>
  <c r="N76" i="23"/>
  <c r="Q38" i="3"/>
  <c r="Q28" i="3"/>
  <c r="F43" i="3"/>
  <c r="F70" i="3" s="1"/>
  <c r="F72" i="3" s="1"/>
  <c r="N11" i="22"/>
  <c r="N13" i="22" s="1"/>
  <c r="N15" i="22" s="1"/>
  <c r="L20" i="21"/>
  <c r="L22" i="21" s="1"/>
  <c r="L43" i="3"/>
  <c r="L70" i="3" s="1"/>
  <c r="L72" i="3" s="1"/>
  <c r="H43" i="3"/>
  <c r="H70" i="3" s="1"/>
  <c r="H72" i="3" s="1"/>
  <c r="N18" i="22"/>
  <c r="N20" i="22" s="1"/>
  <c r="N22" i="22" s="1"/>
  <c r="L20" i="22"/>
  <c r="L22" i="22" s="1"/>
  <c r="J43" i="3" l="1"/>
  <c r="J70" i="3" s="1"/>
  <c r="J72" i="3" s="1"/>
  <c r="Q43" i="3"/>
  <c r="F76" i="18"/>
  <c r="F77" i="18" s="1"/>
  <c r="F78" i="18" s="1"/>
  <c r="J76" i="18"/>
  <c r="J77" i="18" s="1"/>
  <c r="J78" i="18" s="1"/>
  <c r="P70" i="3" l="1"/>
  <c r="Q70" i="3"/>
  <c r="P72" i="3"/>
  <c r="Q72" i="3" l="1"/>
</calcChain>
</file>

<file path=xl/sharedStrings.xml><?xml version="1.0" encoding="utf-8"?>
<sst xmlns="http://schemas.openxmlformats.org/spreadsheetml/2006/main" count="321" uniqueCount="187">
  <si>
    <t>2, 3</t>
  </si>
  <si>
    <t>บริษัท ไอที ซิตี้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</si>
  <si>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</si>
  <si>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</si>
  <si>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</si>
  <si>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</si>
  <si>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</si>
  <si>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</si>
  <si>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</si>
  <si>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</si>
  <si>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</si>
  <si>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</si>
  <si>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</si>
  <si>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</si>
  <si>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</si>
  <si>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</si>
  <si>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</si>
  <si>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</si>
  <si>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</si>
  <si>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</si>
  <si>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</si>
  <si>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</si>
  <si>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</si>
  <si>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</si>
  <si>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</si>
  <si>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</si>
  <si>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</si>
  <si>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</si>
  <si>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</si>
  <si>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</si>
  <si>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</si>
  <si>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</si>
  <si>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</si>
  <si>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</si>
  <si>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</si>
  <si>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</si>
  <si>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</si>
  <si>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</si>
  <si>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</si>
  <si>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</si>
  <si>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</si>
  <si>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</si>
  <si>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</si>
  <si>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</si>
  <si>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</si>
  <si>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</si>
  <si>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</si>
  <si>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</si>
  <si>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</si>
  <si>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</si>
  <si>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</si>
  <si>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</si>
  <si>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</si>
  <si>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</si>
  <si>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</si>
  <si>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</si>
  <si>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</si>
  <si>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</si>
  <si>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</si>
  <si>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</si>
  <si>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</si>
  <si>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</si>
  <si>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</si>
  <si>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</si>
  <si>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</si>
  <si>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</si>
  <si>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</si>
  <si>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</si>
  <si>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</si>
  <si>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</si>
  <si>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</si>
  <si>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</si>
  <si>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</si>
  <si>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</si>
  <si>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</si>
  <si>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</si>
  <si>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</si>
  <si>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</si>
  <si>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</si>
  <si>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</si>
  <si>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</si>
  <si>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</si>
  <si>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</si>
  <si>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</si>
  <si>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</si>
  <si>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</si>
  <si>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</si>
  <si>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</si>
  <si>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</si>
  <si>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</si>
  <si>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</si>
  <si>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</si>
  <si>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</si>
  <si>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</si>
  <si>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</si>
  <si>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</si>
  <si>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</si>
  <si>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</si>
  <si>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</si>
  <si>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</si>
  <si>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</si>
  <si>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</si>
  <si>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</si>
  <si>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</si>
  <si>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</si>
  <si>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</si>
  <si>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</si>
  <si>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</si>
  <si>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</si>
  <si>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</si>
  <si>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กลับรายการประมาณการหนี้สินสำหรับการรื้อถอน</t>
  </si>
  <si>
    <t xml:space="preserve">   ส่วนแบ่งกำไรจากเงินลงทุนในบริษัทร่วม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</si>
  <si>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</si>
  <si>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</si>
  <si>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</si>
  <si>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</si>
  <si>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</si>
  <si>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</si>
  <si>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</si>
  <si>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</si>
  <si>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</si>
  <si>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</si>
  <si>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</si>
  <si>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</si>
  <si>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</si>
  <si>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</si>
  <si>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</si>
  <si>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</si>
  <si>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</si>
  <si>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</si>
  <si>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</si>
  <si>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</si>
  <si>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</si>
  <si>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</si>
  <si>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</si>
  <si>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</si>
  <si>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</si>
  <si>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</si>
  <si>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</si>
  <si>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</si>
  <si>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</si>
  <si>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</si>
  <si>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</si>
  <si>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</si>
  <si>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</si>
  <si>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</si>
  <si>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</si>
  <si>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</si>
  <si>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</si>
  <si>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</si>
  <si>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 </t>
  </si>
  <si>
    <t>Per Clent</t>
  </si>
  <si>
    <t>Diff</t>
  </si>
  <si>
    <t>Per Client</t>
  </si>
  <si>
    <t>เปลี่ยน Wording</t>
  </si>
  <si>
    <t>ภาษีเงินได้นิติบุคคลค้างจ่าย</t>
  </si>
  <si>
    <t xml:space="preserve">   กำไรจากอัตราแลกเปลี่ยนที่ยังไม่เกิดขึ้นจริง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</si>
  <si>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</si>
  <si>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</si>
  <si>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กำไรขาดทุน:</t>
  </si>
  <si>
    <t>กำไรขาดทุนเบ็ดเสร็จอื่น:</t>
  </si>
  <si>
    <t>ยอดคงเหลือ ณ วันที่ 30 มิถุนายน 2568</t>
  </si>
  <si>
    <t>เงินปันผลรับ</t>
  </si>
  <si>
    <t>เงินปันผลจ่าย (หมายเหตุ 13)</t>
  </si>
  <si>
    <t xml:space="preserve">   เงินปันผลรับจากบริษัทร่วม</t>
  </si>
  <si>
    <t xml:space="preserve">   เงินสดรับภาษีคืนภาษีเงินได้รับคืน</t>
  </si>
  <si>
    <t>เงินปันผลรับจากบริษัทร่วม</t>
  </si>
  <si>
    <t>เงินปันผลจ่าย</t>
  </si>
  <si>
    <t xml:space="preserve">   ค่าเผื่อการด้อยค่าของสินทรัพย์ (กลับรายการ)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</si>
  <si>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</si>
  <si>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</si>
  <si>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</si>
  <si>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</si>
  <si>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</si>
  <si>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</si>
  <si>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31 ธันวาคม 2568</t>
  </si>
  <si>
    <t>เงินให้กู้ยืมระยะสั้นแก่บริษัทย่อย</t>
  </si>
  <si>
    <t>เงินสดจ่ายเงินลงทุนในบริษัทย่อย</t>
  </si>
  <si>
    <t xml:space="preserve">   ค่าเผื่อการลดลงของมูลค่าสินค้าคงเหลือ</t>
  </si>
  <si>
    <t xml:space="preserve">   ประมาณการหนี้สินอื่น (กลับรายการ)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</si>
  <si>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</si>
  <si>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</si>
  <si>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เงินให้กู้ยืมระยะสั้นแก่บริษัทย่อยเพิ่มขึ้น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</si>
  <si>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</si>
  <si>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</si>
  <si>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2, 10</t>
  </si>
  <si>
    <t xml:space="preserve">   กำไรจากการชำระบัญชีของบริษัทย่อย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</si>
</sst>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* #,##0_);_(* \(#,##0\);_(* \-_);_(@_)"/>
    <numFmt numFmtId="172" formatCode="#,##0\ ;\(#,##0\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8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 applyProtection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8" fillId="0" borderId="0" xfId="0" applyFont="1"/>
    <xf numFmtId="4" fontId="8" fillId="0" borderId="0" xfId="1" applyFont="1" applyFill="1" applyAlignment="1">
      <alignment horizontal="center" wrapText="1"/>
    </xf>
    <xf numFmtId="168" fontId="17" fillId="0" borderId="0" xfId="0" applyNumberFormat="1" applyFont="1"/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/>
    <xf numFmtId="168" fontId="17" fillId="0" borderId="3" xfId="0" applyNumberFormat="1" applyFont="1" applyBorder="1" applyAlignment="1">
      <alignment horizontal="center"/>
    </xf>
    <xf numFmtId="168" fontId="17" fillId="0" borderId="7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41" fontId="17" fillId="0" borderId="0" xfId="0" applyNumberFormat="1" applyFont="1" applyAlignment="1">
      <alignment horizontal="center" vertical="top"/>
    </xf>
    <xf numFmtId="168" fontId="17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/>
    </xf>
    <xf numFmtId="0" fontId="17" fillId="0" borderId="0" xfId="0" applyFont="1"/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9" fontId="19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172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1" fontId="9" fillId="0" borderId="0" xfId="0" applyNumberFormat="1" applyFont="1"/>
    <xf numFmtId="171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40" fontId="8" fillId="0" borderId="0" xfId="0" applyNumberFormat="1" applyFont="1"/>
    <xf numFmtId="38" fontId="11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41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171" fontId="9" fillId="0" borderId="9" xfId="0" applyNumberFormat="1" applyFont="1" applyBorder="1"/>
    <xf numFmtId="171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0" fontId="10" fillId="0" borderId="0" xfId="0" applyNumberFormat="1" applyFont="1"/>
    <xf numFmtId="1" fontId="10" fillId="0" borderId="0" xfId="0" applyNumberFormat="1" applyFont="1"/>
    <xf numFmtId="1" fontId="8" fillId="0" borderId="0" xfId="0" applyNumberFormat="1" applyFont="1"/>
    <xf numFmtId="1" fontId="21" fillId="0" borderId="0" xfId="0" applyNumberFormat="1" applyFont="1"/>
    <xf numFmtId="3" fontId="8" fillId="0" borderId="0" xfId="1" applyNumberFormat="1" applyFont="1" applyFill="1"/>
    <xf numFmtId="0" fontId="17" fillId="0" borderId="0" xfId="0" applyFont="1" applyAlignment="1">
      <alignment horizontal="right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15" fillId="0" borderId="3" xfId="0" applyNumberFormat="1" applyFont="1" applyBorder="1"/>
    <xf numFmtId="0" fontId="11" fillId="0" borderId="0" xfId="0" applyFont="1"/>
    <xf numFmtId="41" fontId="8" fillId="0" borderId="5" xfId="0" applyNumberFormat="1" applyFont="1" applyBorder="1"/>
    <xf numFmtId="41" fontId="15" fillId="0" borderId="0" xfId="0" applyNumberFormat="1" applyFont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41" fontId="8" fillId="0" borderId="4" xfId="0" applyNumberFormat="1" applyFont="1" applyBorder="1"/>
    <xf numFmtId="37" fontId="10" fillId="0" borderId="0" xfId="0" applyNumberFormat="1" applyFont="1"/>
    <xf numFmtId="41" fontId="8" fillId="0" borderId="4" xfId="0" applyNumberFormat="1" applyFont="1" applyBorder="1" applyAlignment="1">
      <alignment horizontal="right"/>
    </xf>
    <xf numFmtId="49" fontId="14" fillId="0" borderId="0" xfId="0" applyNumberFormat="1" applyFont="1"/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9" fontId="8" fillId="0" borderId="0" xfId="0" applyNumberFormat="1" applyFont="1" applyAlignment="1">
      <alignment horizontal="center"/>
    </xf>
    <xf numFmtId="170" fontId="8" fillId="0" borderId="4" xfId="0" applyNumberFormat="1" applyFont="1" applyBorder="1"/>
    <xf numFmtId="169" fontId="8" fillId="0" borderId="0" xfId="0" applyNumberFormat="1" applyFont="1" applyAlignment="1">
      <alignment horizontal="center"/>
    </xf>
    <xf numFmtId="170" fontId="8" fillId="0" borderId="0" xfId="0" applyNumberFormat="1" applyFont="1"/>
    <xf numFmtId="0" fontId="8" fillId="0" borderId="0" xfId="0" applyFont="1" applyAlignment="1">
      <alignment horizontal="right"/>
    </xf>
    <xf numFmtId="41" fontId="16" fillId="0" borderId="0" xfId="0" applyNumberFormat="1" applyFont="1"/>
    <xf numFmtId="43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6"/>
  <sheetViews>
    <sheetView showGridLines="0" tabSelected="1" view="pageBreakPreview" topLeftCell="A65" zoomScale="70" zoomScaleNormal="130" zoomScaleSheetLayoutView="70" workbookViewId="0">
      <selection activeCell="J82" sqref="J82"/>
    </sheetView>
  </sheetViews>
  <sheetFormatPr defaultColWidth="10.6640625" defaultRowHeight="21.75" customHeight="1"/>
  <cols>
    <col min="1" max="3" width="15.6640625" style="25" customWidth="1"/>
    <col min="4" max="4" width="8.6640625" style="54" customWidth="1"/>
    <col min="5" max="5" width="1.33203125" style="54" customWidth="1"/>
    <col min="6" max="6" width="14.6640625" style="91" customWidth="1"/>
    <col min="7" max="7" width="1.33203125" style="54" customWidth="1"/>
    <col min="8" max="8" width="14.6640625" style="54" customWidth="1"/>
    <col min="9" max="9" width="1.33203125" style="54" customWidth="1"/>
    <col min="10" max="10" width="14.6640625" style="74" customWidth="1"/>
    <col min="11" max="11" width="1.33203125" style="54" customWidth="1"/>
    <col min="12" max="12" width="14.6640625" style="91" customWidth="1"/>
    <col min="13" max="13" width="0.88671875" style="54" customWidth="1"/>
    <col min="14" max="14" width="0.5546875" style="25" customWidth="1"/>
    <col min="15" max="19" width="0" style="25" hidden="1" customWidth="1"/>
    <col min="20" max="20" width="11.109375" style="1" hidden="1" customWidth="1"/>
    <col min="21" max="21" width="12" style="4" hidden="1" customWidth="1"/>
    <col min="22" max="22" width="12.5546875" style="25" hidden="1" customWidth="1"/>
    <col min="23" max="23" width="10.6640625" style="25"/>
    <col min="24" max="24" width="17.109375" style="25" bestFit="1" customWidth="1"/>
    <col min="25" max="16384" width="10.6640625" style="25"/>
  </cols>
  <sheetData>
    <row r="1" spans="1:25" ht="21.75" customHeight="1">
      <c r="A1" s="48" t="s">
        <v>1</v>
      </c>
      <c r="B1" s="49"/>
      <c r="C1" s="49"/>
      <c r="D1" s="49"/>
      <c r="E1" s="49"/>
      <c r="F1" s="50"/>
      <c r="G1" s="51"/>
      <c r="H1" s="51"/>
      <c r="I1" s="51"/>
      <c r="J1" s="50"/>
      <c r="K1" s="51"/>
      <c r="L1" s="50"/>
      <c r="M1" s="51"/>
    </row>
    <row r="2" spans="1:25" ht="21.75" customHeight="1">
      <c r="A2" s="48" t="s">
        <v>2</v>
      </c>
      <c r="B2" s="49"/>
      <c r="C2" s="49"/>
      <c r="D2" s="49"/>
      <c r="E2" s="49"/>
      <c r="F2" s="50"/>
      <c r="G2" s="51"/>
      <c r="H2" s="51"/>
      <c r="I2" s="51"/>
      <c r="J2" s="50"/>
      <c r="K2" s="51"/>
      <c r="L2" s="50"/>
      <c r="M2" s="51"/>
    </row>
    <row r="3" spans="1:25" ht="21.75" customHeight="1">
      <c r="A3" s="48" t="s">
        <v>169</v>
      </c>
      <c r="B3" s="49"/>
      <c r="C3" s="49"/>
      <c r="D3" s="49"/>
      <c r="E3" s="49"/>
      <c r="F3" s="50"/>
      <c r="G3" s="51"/>
      <c r="H3" s="51"/>
      <c r="I3" s="51"/>
      <c r="J3" s="50"/>
      <c r="K3" s="51"/>
      <c r="L3" s="50"/>
      <c r="M3" s="51"/>
    </row>
    <row r="4" spans="1:25" ht="21.75" customHeight="1">
      <c r="A4" s="49"/>
      <c r="B4" s="49"/>
      <c r="C4" s="49"/>
      <c r="D4" s="49"/>
      <c r="E4" s="49"/>
      <c r="F4" s="52"/>
      <c r="G4" s="51"/>
      <c r="H4" s="51"/>
      <c r="I4" s="51"/>
      <c r="J4" s="53"/>
      <c r="K4" s="51"/>
      <c r="L4" s="52" t="s">
        <v>3</v>
      </c>
      <c r="M4" s="51"/>
    </row>
    <row r="5" spans="1:25" ht="21.75" customHeight="1">
      <c r="A5" s="54"/>
      <c r="B5" s="54"/>
      <c r="C5" s="54"/>
      <c r="F5" s="126" t="s">
        <v>4</v>
      </c>
      <c r="G5" s="126"/>
      <c r="H5" s="126"/>
      <c r="I5" s="25"/>
      <c r="J5" s="125" t="s">
        <v>5</v>
      </c>
      <c r="K5" s="125"/>
      <c r="L5" s="125"/>
      <c r="M5" s="56"/>
    </row>
    <row r="6" spans="1:25" ht="21.75" customHeight="1">
      <c r="A6" s="49"/>
      <c r="B6" s="49"/>
      <c r="C6" s="49"/>
      <c r="D6" s="49"/>
      <c r="E6" s="49"/>
      <c r="F6" s="57" t="s">
        <v>6</v>
      </c>
      <c r="G6" s="57"/>
      <c r="H6" s="57" t="s">
        <v>6</v>
      </c>
      <c r="I6" s="25"/>
      <c r="J6" s="58" t="s">
        <v>6</v>
      </c>
      <c r="K6" s="57"/>
      <c r="L6" s="57" t="s">
        <v>6</v>
      </c>
      <c r="X6" s="59"/>
      <c r="Y6" s="60"/>
    </row>
    <row r="7" spans="1:25" ht="21.75" customHeight="1">
      <c r="A7" s="49"/>
      <c r="B7" s="49"/>
      <c r="C7" s="49"/>
      <c r="D7" s="55" t="s">
        <v>7</v>
      </c>
      <c r="F7" s="61" t="s">
        <v>170</v>
      </c>
      <c r="G7" s="57"/>
      <c r="H7" s="61" t="s">
        <v>175</v>
      </c>
      <c r="I7" s="62"/>
      <c r="J7" s="61" t="s">
        <v>170</v>
      </c>
      <c r="K7" s="57"/>
      <c r="L7" s="61" t="s">
        <v>175</v>
      </c>
      <c r="T7" s="1" t="s">
        <v>153</v>
      </c>
      <c r="U7" s="4" t="s">
        <v>152</v>
      </c>
      <c r="X7" s="63"/>
      <c r="Y7" s="59"/>
    </row>
    <row r="8" spans="1:25" ht="21.75" customHeight="1">
      <c r="A8" s="49"/>
      <c r="B8" s="49"/>
      <c r="C8" s="49"/>
      <c r="F8" s="64" t="s">
        <v>8</v>
      </c>
      <c r="H8" s="57" t="s">
        <v>9</v>
      </c>
      <c r="I8" s="62"/>
      <c r="J8" s="65" t="s">
        <v>8</v>
      </c>
      <c r="L8" s="57" t="s">
        <v>9</v>
      </c>
      <c r="X8" s="66"/>
      <c r="Y8" s="67"/>
    </row>
    <row r="9" spans="1:25" ht="21.75" customHeight="1">
      <c r="A9" s="49"/>
      <c r="B9" s="49"/>
      <c r="C9" s="49"/>
      <c r="F9" s="64" t="s">
        <v>10</v>
      </c>
      <c r="H9" s="68"/>
      <c r="I9" s="62"/>
      <c r="J9" s="65" t="s">
        <v>10</v>
      </c>
      <c r="L9" s="68"/>
      <c r="X9" s="66"/>
      <c r="Y9" s="67"/>
    </row>
    <row r="10" spans="1:25" ht="21.75" customHeight="1">
      <c r="A10" s="48" t="s">
        <v>11</v>
      </c>
      <c r="D10" s="25"/>
      <c r="E10" s="25"/>
      <c r="F10" s="69"/>
      <c r="G10" s="70"/>
      <c r="H10" s="69"/>
      <c r="I10" s="70"/>
      <c r="J10" s="69"/>
      <c r="K10" s="25"/>
      <c r="L10" s="25"/>
      <c r="M10" s="25"/>
      <c r="X10" s="66"/>
      <c r="Y10" s="67"/>
    </row>
    <row r="11" spans="1:25" ht="21.75" customHeight="1">
      <c r="A11" s="48" t="s">
        <v>12</v>
      </c>
      <c r="C11" s="54"/>
      <c r="D11" s="25"/>
      <c r="E11" s="25"/>
      <c r="F11" s="69"/>
      <c r="G11" s="70"/>
      <c r="H11" s="69"/>
      <c r="I11" s="70"/>
      <c r="J11" s="69"/>
      <c r="K11" s="25"/>
      <c r="L11" s="25"/>
      <c r="M11" s="25"/>
      <c r="X11" s="66"/>
      <c r="Y11" s="67"/>
    </row>
    <row r="12" spans="1:25" ht="21.75" customHeight="1">
      <c r="A12" s="25" t="s">
        <v>13</v>
      </c>
      <c r="C12" s="54"/>
      <c r="D12" s="71"/>
      <c r="E12" s="71"/>
      <c r="F12" s="72">
        <v>149009</v>
      </c>
      <c r="G12" s="70"/>
      <c r="H12" s="73">
        <v>157514</v>
      </c>
      <c r="I12" s="70"/>
      <c r="J12" s="72">
        <v>142130</v>
      </c>
      <c r="K12" s="70"/>
      <c r="L12" s="73">
        <v>157514</v>
      </c>
      <c r="M12" s="25"/>
      <c r="R12" s="74"/>
      <c r="S12" s="74"/>
      <c r="T12" s="1">
        <v>108043</v>
      </c>
      <c r="U12" s="4">
        <f>J12-T12</f>
        <v>34087</v>
      </c>
      <c r="V12" s="56"/>
      <c r="W12" s="2"/>
      <c r="X12" s="75"/>
      <c r="Y12" s="3"/>
    </row>
    <row r="13" spans="1:25" ht="21.75" customHeight="1">
      <c r="A13" s="76" t="s">
        <v>147</v>
      </c>
      <c r="C13" s="54"/>
      <c r="D13" s="71" t="s">
        <v>0</v>
      </c>
      <c r="E13" s="71"/>
      <c r="F13" s="72">
        <v>555217</v>
      </c>
      <c r="G13" s="70"/>
      <c r="H13" s="73">
        <v>574329</v>
      </c>
      <c r="I13" s="70"/>
      <c r="J13" s="72">
        <v>560763</v>
      </c>
      <c r="K13" s="70"/>
      <c r="L13" s="73">
        <v>574329</v>
      </c>
      <c r="M13" s="25"/>
      <c r="R13" s="74"/>
      <c r="S13" s="74"/>
      <c r="T13" s="1">
        <v>464600</v>
      </c>
      <c r="U13" s="4">
        <f t="shared" ref="U13:U19" si="0">J13-T13</f>
        <v>96163</v>
      </c>
      <c r="V13" s="56"/>
      <c r="W13" s="2"/>
      <c r="X13" s="75"/>
      <c r="Y13" s="3"/>
    </row>
    <row r="14" spans="1:25" ht="21.75" customHeight="1">
      <c r="A14" s="77" t="s">
        <v>14</v>
      </c>
      <c r="C14" s="54"/>
      <c r="D14" s="71"/>
      <c r="E14" s="71"/>
      <c r="F14" s="72"/>
      <c r="G14" s="70"/>
      <c r="H14" s="73"/>
      <c r="I14" s="70"/>
      <c r="J14" s="73"/>
      <c r="K14" s="70"/>
      <c r="L14" s="73"/>
      <c r="M14" s="25"/>
      <c r="R14" s="74"/>
      <c r="S14" s="74"/>
      <c r="U14" s="4">
        <f t="shared" si="0"/>
        <v>0</v>
      </c>
      <c r="V14" s="56"/>
      <c r="W14" s="2"/>
      <c r="X14" s="75"/>
      <c r="Y14" s="3"/>
    </row>
    <row r="15" spans="1:25" ht="21.75" customHeight="1">
      <c r="A15" s="77" t="s">
        <v>15</v>
      </c>
      <c r="C15" s="54"/>
      <c r="D15" s="71">
        <v>8.1999999999999993</v>
      </c>
      <c r="E15" s="71"/>
      <c r="F15" s="72">
        <v>5854</v>
      </c>
      <c r="G15" s="70"/>
      <c r="H15" s="73">
        <v>5808</v>
      </c>
      <c r="I15" s="70"/>
      <c r="J15" s="73">
        <v>5854</v>
      </c>
      <c r="K15" s="70"/>
      <c r="L15" s="73">
        <v>5808</v>
      </c>
      <c r="M15" s="25"/>
      <c r="R15" s="74"/>
      <c r="S15" s="74"/>
      <c r="T15" s="1">
        <v>5739</v>
      </c>
      <c r="U15" s="4">
        <f t="shared" si="0"/>
        <v>115</v>
      </c>
      <c r="V15" s="56"/>
      <c r="W15" s="2"/>
      <c r="X15" s="75"/>
      <c r="Y15" s="3"/>
    </row>
    <row r="16" spans="1:25" ht="21.75" customHeight="1">
      <c r="A16" s="76" t="s">
        <v>16</v>
      </c>
      <c r="C16" s="54"/>
      <c r="D16" s="71">
        <v>4</v>
      </c>
      <c r="E16" s="71"/>
      <c r="F16" s="72">
        <v>1976035</v>
      </c>
      <c r="G16" s="70"/>
      <c r="H16" s="73">
        <v>1460372</v>
      </c>
      <c r="I16" s="70"/>
      <c r="J16" s="73">
        <v>1960299</v>
      </c>
      <c r="K16" s="70"/>
      <c r="L16" s="73">
        <v>1460372</v>
      </c>
      <c r="M16" s="25"/>
      <c r="R16" s="74"/>
      <c r="S16" s="74"/>
      <c r="T16" s="1">
        <v>1504990</v>
      </c>
      <c r="U16" s="4">
        <f t="shared" si="0"/>
        <v>455309</v>
      </c>
      <c r="V16" s="56"/>
      <c r="W16" s="2"/>
      <c r="X16" s="75"/>
      <c r="Y16" s="3"/>
    </row>
    <row r="17" spans="1:25" ht="21.75" customHeight="1">
      <c r="A17" s="76" t="s">
        <v>176</v>
      </c>
      <c r="D17" s="71">
        <v>2</v>
      </c>
      <c r="E17" s="71"/>
      <c r="F17" s="73">
        <v>0</v>
      </c>
      <c r="G17" s="78"/>
      <c r="H17" s="73">
        <v>0</v>
      </c>
      <c r="I17" s="78"/>
      <c r="J17" s="73">
        <v>20000</v>
      </c>
      <c r="K17" s="78"/>
      <c r="L17" s="73">
        <v>0</v>
      </c>
      <c r="M17" s="25"/>
      <c r="R17" s="74"/>
      <c r="S17" s="74"/>
      <c r="V17" s="56"/>
      <c r="W17" s="2"/>
      <c r="X17" s="75"/>
      <c r="Y17" s="26"/>
    </row>
    <row r="18" spans="1:25" ht="21.75" customHeight="1">
      <c r="A18" s="79" t="s">
        <v>17</v>
      </c>
      <c r="C18" s="54"/>
      <c r="D18" s="71"/>
      <c r="E18" s="71"/>
      <c r="F18" s="72">
        <v>69113</v>
      </c>
      <c r="G18" s="78"/>
      <c r="H18" s="72">
        <v>78525</v>
      </c>
      <c r="I18" s="70"/>
      <c r="J18" s="72">
        <v>69113</v>
      </c>
      <c r="K18" s="70"/>
      <c r="L18" s="73">
        <v>78525</v>
      </c>
      <c r="M18" s="25"/>
      <c r="R18" s="74"/>
      <c r="S18" s="74"/>
      <c r="T18" s="1">
        <v>78517</v>
      </c>
      <c r="U18" s="4">
        <f t="shared" si="0"/>
        <v>-9404</v>
      </c>
      <c r="V18" s="56"/>
      <c r="W18" s="2"/>
      <c r="X18" s="75"/>
      <c r="Y18" s="3"/>
    </row>
    <row r="19" spans="1:25" ht="21.75" customHeight="1">
      <c r="A19" s="25" t="s">
        <v>18</v>
      </c>
      <c r="C19" s="54"/>
      <c r="D19" s="71"/>
      <c r="E19" s="71"/>
      <c r="F19" s="80">
        <v>31358</v>
      </c>
      <c r="G19" s="70"/>
      <c r="H19" s="80">
        <v>32955</v>
      </c>
      <c r="I19" s="70"/>
      <c r="J19" s="80">
        <v>31194</v>
      </c>
      <c r="K19" s="70"/>
      <c r="L19" s="80">
        <v>32955</v>
      </c>
      <c r="M19" s="25"/>
      <c r="R19" s="74"/>
      <c r="S19" s="74"/>
      <c r="T19" s="1">
        <v>27993</v>
      </c>
      <c r="U19" s="4">
        <f t="shared" si="0"/>
        <v>3201</v>
      </c>
      <c r="V19" s="56"/>
      <c r="W19" s="2"/>
      <c r="X19" s="75"/>
      <c r="Y19" s="3"/>
    </row>
    <row r="20" spans="1:25" ht="21.75" customHeight="1">
      <c r="A20" s="48" t="s">
        <v>19</v>
      </c>
      <c r="D20" s="71"/>
      <c r="E20" s="71"/>
      <c r="F20" s="81">
        <f>SUM(F12:F19)</f>
        <v>2786586</v>
      </c>
      <c r="G20" s="82"/>
      <c r="H20" s="81">
        <f>SUM(H12:H19)</f>
        <v>2309503</v>
      </c>
      <c r="I20" s="82"/>
      <c r="J20" s="81">
        <f>SUM(J12:J19)</f>
        <v>2789353</v>
      </c>
      <c r="K20" s="82"/>
      <c r="L20" s="81">
        <f>SUM(L12:L19)</f>
        <v>2309503</v>
      </c>
      <c r="M20" s="25"/>
      <c r="V20" s="56"/>
      <c r="W20" s="2"/>
      <c r="X20" s="75"/>
      <c r="Y20" s="67"/>
    </row>
    <row r="21" spans="1:25" ht="21.75" customHeight="1">
      <c r="A21" s="48" t="s">
        <v>20</v>
      </c>
      <c r="D21" s="71"/>
      <c r="E21" s="71"/>
      <c r="F21" s="69"/>
      <c r="G21" s="82"/>
      <c r="H21" s="69"/>
      <c r="I21" s="82"/>
      <c r="J21" s="69"/>
      <c r="K21" s="82"/>
      <c r="L21" s="69"/>
      <c r="M21" s="25"/>
      <c r="V21" s="56"/>
      <c r="W21" s="2"/>
      <c r="X21" s="75"/>
      <c r="Y21" s="67"/>
    </row>
    <row r="22" spans="1:25" ht="21.75" customHeight="1">
      <c r="A22" s="77" t="s">
        <v>21</v>
      </c>
      <c r="D22" s="71"/>
      <c r="E22" s="71"/>
      <c r="F22" s="69"/>
      <c r="G22" s="82"/>
      <c r="H22" s="69"/>
      <c r="I22" s="82"/>
      <c r="J22" s="69"/>
      <c r="K22" s="82"/>
      <c r="L22" s="69"/>
      <c r="M22" s="25"/>
      <c r="V22" s="56"/>
      <c r="W22" s="2"/>
      <c r="X22" s="75"/>
      <c r="Y22" s="67"/>
    </row>
    <row r="23" spans="1:25" ht="21.75" customHeight="1">
      <c r="A23" s="77" t="s">
        <v>22</v>
      </c>
      <c r="D23" s="71">
        <v>8.1999999999999993</v>
      </c>
      <c r="E23" s="71"/>
      <c r="F23" s="69">
        <v>2532</v>
      </c>
      <c r="G23" s="82"/>
      <c r="H23" s="69">
        <v>5470</v>
      </c>
      <c r="I23" s="82"/>
      <c r="J23" s="69">
        <v>2532</v>
      </c>
      <c r="K23" s="82"/>
      <c r="L23" s="69">
        <v>5470</v>
      </c>
      <c r="M23" s="25"/>
      <c r="T23" s="1">
        <v>9834</v>
      </c>
      <c r="U23" s="4">
        <f t="shared" ref="U23:U32" si="1">J23-T23</f>
        <v>-7302</v>
      </c>
      <c r="V23" s="56"/>
      <c r="W23" s="2"/>
      <c r="X23" s="75"/>
      <c r="Y23" s="67"/>
    </row>
    <row r="24" spans="1:25" ht="21.75" customHeight="1">
      <c r="A24" s="25" t="s">
        <v>23</v>
      </c>
      <c r="D24" s="71">
        <v>6</v>
      </c>
      <c r="E24" s="71"/>
      <c r="F24" s="74">
        <v>0</v>
      </c>
      <c r="G24" s="82"/>
      <c r="H24" s="74">
        <v>0</v>
      </c>
      <c r="J24" s="72">
        <v>5000</v>
      </c>
      <c r="L24" s="58">
        <v>89067</v>
      </c>
      <c r="M24" s="25"/>
      <c r="R24" s="74"/>
      <c r="S24" s="74"/>
      <c r="T24" s="1">
        <v>89067</v>
      </c>
      <c r="U24" s="4">
        <f t="shared" si="1"/>
        <v>-84067</v>
      </c>
      <c r="V24" s="56"/>
      <c r="W24" s="2"/>
      <c r="X24" s="75"/>
      <c r="Y24" s="74"/>
    </row>
    <row r="25" spans="1:25" ht="21.75" customHeight="1">
      <c r="A25" s="25" t="s">
        <v>24</v>
      </c>
      <c r="D25" s="71">
        <v>5</v>
      </c>
      <c r="E25" s="71"/>
      <c r="F25" s="69">
        <v>220714</v>
      </c>
      <c r="G25" s="82"/>
      <c r="H25" s="72">
        <v>206427</v>
      </c>
      <c r="I25" s="82"/>
      <c r="J25" s="74">
        <v>70000</v>
      </c>
      <c r="K25" s="82"/>
      <c r="L25" s="72">
        <v>70000</v>
      </c>
      <c r="M25" s="25"/>
      <c r="T25" s="1">
        <v>70000</v>
      </c>
      <c r="U25" s="4">
        <f t="shared" si="1"/>
        <v>0</v>
      </c>
      <c r="V25" s="56"/>
      <c r="W25" s="2"/>
      <c r="X25" s="75"/>
      <c r="Y25" s="67"/>
    </row>
    <row r="26" spans="1:25" ht="21.75" customHeight="1">
      <c r="A26" s="25" t="s">
        <v>25</v>
      </c>
      <c r="D26" s="71"/>
      <c r="E26" s="71"/>
      <c r="F26" s="69">
        <v>8200</v>
      </c>
      <c r="G26" s="82"/>
      <c r="H26" s="72">
        <v>8200</v>
      </c>
      <c r="I26" s="82"/>
      <c r="J26" s="72">
        <v>8200</v>
      </c>
      <c r="K26" s="82"/>
      <c r="L26" s="72">
        <v>8200</v>
      </c>
      <c r="M26" s="25"/>
      <c r="R26" s="74"/>
      <c r="S26" s="74"/>
      <c r="T26" s="1">
        <v>8200</v>
      </c>
      <c r="U26" s="4">
        <f t="shared" si="1"/>
        <v>0</v>
      </c>
      <c r="V26" s="56"/>
      <c r="W26" s="2"/>
      <c r="X26" s="75"/>
      <c r="Y26" s="74"/>
    </row>
    <row r="27" spans="1:25" ht="21.75" customHeight="1">
      <c r="A27" s="25" t="s">
        <v>26</v>
      </c>
      <c r="D27" s="71">
        <v>7</v>
      </c>
      <c r="E27" s="71"/>
      <c r="F27" s="69">
        <v>297770</v>
      </c>
      <c r="G27" s="82"/>
      <c r="H27" s="72">
        <v>290882</v>
      </c>
      <c r="I27" s="78"/>
      <c r="J27" s="69">
        <v>290956</v>
      </c>
      <c r="K27" s="78"/>
      <c r="L27" s="72">
        <v>290882</v>
      </c>
      <c r="M27" s="25"/>
      <c r="R27" s="74"/>
      <c r="S27" s="74"/>
      <c r="T27" s="1">
        <v>272613</v>
      </c>
      <c r="U27" s="4">
        <f t="shared" si="1"/>
        <v>18343</v>
      </c>
      <c r="V27" s="56"/>
      <c r="W27" s="2"/>
      <c r="X27" s="75"/>
      <c r="Y27" s="74"/>
    </row>
    <row r="28" spans="1:25" ht="21.75" customHeight="1">
      <c r="A28" s="79" t="s">
        <v>27</v>
      </c>
      <c r="D28" s="71">
        <v>8.1</v>
      </c>
      <c r="E28" s="71"/>
      <c r="F28" s="69">
        <v>544839</v>
      </c>
      <c r="G28" s="78"/>
      <c r="H28" s="72">
        <v>475047</v>
      </c>
      <c r="I28" s="82"/>
      <c r="J28" s="69">
        <v>529321</v>
      </c>
      <c r="K28" s="82"/>
      <c r="L28" s="72">
        <v>475047</v>
      </c>
      <c r="M28" s="25"/>
      <c r="R28" s="74"/>
      <c r="S28" s="74"/>
      <c r="T28" s="1">
        <v>633892</v>
      </c>
      <c r="U28" s="4">
        <f t="shared" si="1"/>
        <v>-104571</v>
      </c>
      <c r="V28" s="56"/>
      <c r="W28" s="2"/>
      <c r="X28" s="75"/>
      <c r="Y28" s="74"/>
    </row>
    <row r="29" spans="1:25" ht="21.75" customHeight="1">
      <c r="A29" s="76" t="s">
        <v>28</v>
      </c>
      <c r="D29" s="71"/>
      <c r="E29" s="71"/>
      <c r="F29" s="72">
        <v>243284</v>
      </c>
      <c r="G29" s="78"/>
      <c r="H29" s="72">
        <v>245377</v>
      </c>
      <c r="I29" s="78"/>
      <c r="J29" s="72">
        <v>243284</v>
      </c>
      <c r="K29" s="78"/>
      <c r="L29" s="72">
        <v>245377</v>
      </c>
      <c r="M29" s="25"/>
      <c r="R29" s="74"/>
      <c r="S29" s="74"/>
      <c r="T29" s="1">
        <v>248821</v>
      </c>
      <c r="U29" s="4">
        <f t="shared" si="1"/>
        <v>-5537</v>
      </c>
      <c r="V29" s="56"/>
      <c r="W29" s="2"/>
      <c r="X29" s="75"/>
      <c r="Y29" s="74"/>
    </row>
    <row r="30" spans="1:25" ht="21.75" customHeight="1">
      <c r="A30" s="76" t="s">
        <v>29</v>
      </c>
      <c r="D30" s="71"/>
      <c r="E30" s="71"/>
      <c r="F30" s="72">
        <v>77385</v>
      </c>
      <c r="G30" s="78"/>
      <c r="H30" s="72">
        <v>77385</v>
      </c>
      <c r="I30" s="78"/>
      <c r="J30" s="72">
        <v>77385</v>
      </c>
      <c r="K30" s="78"/>
      <c r="L30" s="72">
        <v>77385</v>
      </c>
      <c r="M30" s="25"/>
      <c r="R30" s="74"/>
      <c r="S30" s="74"/>
      <c r="T30" s="1">
        <v>77385</v>
      </c>
      <c r="U30" s="4">
        <f t="shared" si="1"/>
        <v>0</v>
      </c>
      <c r="V30" s="56"/>
      <c r="W30" s="2"/>
      <c r="X30" s="75"/>
      <c r="Y30" s="74"/>
    </row>
    <row r="31" spans="1:25" ht="21.75" customHeight="1">
      <c r="A31" s="76" t="s">
        <v>30</v>
      </c>
      <c r="D31" s="71"/>
      <c r="E31" s="71"/>
      <c r="F31" s="72">
        <v>19779</v>
      </c>
      <c r="G31" s="78"/>
      <c r="H31" s="72">
        <v>19704</v>
      </c>
      <c r="I31" s="78"/>
      <c r="J31" s="72">
        <v>19455</v>
      </c>
      <c r="K31" s="78"/>
      <c r="L31" s="72">
        <v>19704</v>
      </c>
      <c r="M31" s="25"/>
      <c r="R31" s="74"/>
      <c r="S31" s="74"/>
      <c r="T31" s="1">
        <v>19161</v>
      </c>
      <c r="U31" s="4">
        <f t="shared" si="1"/>
        <v>294</v>
      </c>
      <c r="V31" s="56"/>
      <c r="W31" s="2"/>
      <c r="X31" s="75"/>
      <c r="Y31" s="74"/>
    </row>
    <row r="32" spans="1:25" ht="21.75" customHeight="1">
      <c r="A32" s="76" t="s">
        <v>31</v>
      </c>
      <c r="D32" s="71"/>
      <c r="E32" s="71"/>
      <c r="F32" s="72">
        <v>301923</v>
      </c>
      <c r="G32" s="78"/>
      <c r="H32" s="72">
        <v>287352</v>
      </c>
      <c r="I32" s="78"/>
      <c r="J32" s="72">
        <v>299953</v>
      </c>
      <c r="K32" s="78"/>
      <c r="L32" s="72">
        <v>287352</v>
      </c>
      <c r="M32" s="25"/>
      <c r="R32" s="74"/>
      <c r="S32" s="74"/>
      <c r="T32" s="1">
        <v>272230</v>
      </c>
      <c r="U32" s="4">
        <f t="shared" si="1"/>
        <v>27723</v>
      </c>
      <c r="V32" s="56"/>
      <c r="W32" s="2"/>
      <c r="X32" s="75"/>
      <c r="Y32" s="74"/>
    </row>
    <row r="33" spans="1:25" ht="21.75" customHeight="1">
      <c r="A33" s="83" t="s">
        <v>32</v>
      </c>
      <c r="D33" s="25"/>
      <c r="E33" s="25"/>
      <c r="F33" s="84">
        <f>SUM(F23:F32)</f>
        <v>1716426</v>
      </c>
      <c r="G33" s="70"/>
      <c r="H33" s="84">
        <f>SUM(H23:H32)</f>
        <v>1615844</v>
      </c>
      <c r="I33" s="70"/>
      <c r="J33" s="84">
        <f>SUM(J23:J32)</f>
        <v>1546086</v>
      </c>
      <c r="K33" s="25"/>
      <c r="L33" s="84">
        <f>SUM(L23:L32)</f>
        <v>1568484</v>
      </c>
      <c r="M33" s="25"/>
      <c r="R33" s="74"/>
      <c r="S33" s="74"/>
      <c r="V33" s="56"/>
      <c r="W33" s="2"/>
      <c r="X33" s="75"/>
      <c r="Y33" s="74"/>
    </row>
    <row r="34" spans="1:25" ht="21.75" customHeight="1" thickBot="1">
      <c r="A34" s="48" t="s">
        <v>33</v>
      </c>
      <c r="C34" s="54"/>
      <c r="D34" s="25"/>
      <c r="E34" s="25"/>
      <c r="F34" s="85">
        <f>SUM(F20+F33)</f>
        <v>4503012</v>
      </c>
      <c r="G34" s="70"/>
      <c r="H34" s="85">
        <f>SUM(H20+H33)</f>
        <v>3925347</v>
      </c>
      <c r="I34" s="70"/>
      <c r="J34" s="85">
        <f>SUM(J20+J33)</f>
        <v>4335439</v>
      </c>
      <c r="K34" s="25"/>
      <c r="L34" s="85">
        <f>SUM(L20+L33)</f>
        <v>3877987</v>
      </c>
      <c r="M34" s="25"/>
      <c r="V34" s="56"/>
      <c r="W34" s="2"/>
      <c r="X34" s="75"/>
      <c r="Y34" s="74"/>
    </row>
    <row r="35" spans="1:25" ht="21.75" customHeight="1" thickTop="1">
      <c r="C35" s="54"/>
      <c r="D35" s="25"/>
      <c r="E35" s="25"/>
      <c r="F35" s="25"/>
      <c r="G35" s="25"/>
      <c r="H35" s="25"/>
      <c r="I35" s="25"/>
      <c r="J35" s="25"/>
      <c r="K35" s="25"/>
      <c r="L35" s="25"/>
      <c r="M35" s="25"/>
      <c r="V35" s="56"/>
      <c r="W35" s="2"/>
      <c r="X35" s="75"/>
      <c r="Y35" s="67"/>
    </row>
    <row r="36" spans="1:25" ht="21.75" customHeight="1">
      <c r="A36" s="25" t="s">
        <v>59</v>
      </c>
      <c r="C36" s="54"/>
      <c r="D36" s="25"/>
      <c r="E36" s="25"/>
      <c r="F36" s="69"/>
      <c r="G36" s="70"/>
      <c r="H36" s="70"/>
      <c r="I36" s="70"/>
      <c r="J36" s="69"/>
      <c r="K36" s="70"/>
      <c r="L36" s="69"/>
      <c r="M36" s="25"/>
      <c r="V36" s="56"/>
      <c r="W36" s="2"/>
      <c r="X36" s="75"/>
      <c r="Y36" s="67"/>
    </row>
    <row r="37" spans="1:25" ht="21.75" customHeight="1">
      <c r="C37" s="54"/>
      <c r="D37" s="25"/>
      <c r="E37" s="25"/>
      <c r="F37" s="69"/>
      <c r="G37" s="70"/>
      <c r="H37" s="70"/>
      <c r="I37" s="70"/>
      <c r="J37" s="69"/>
      <c r="K37" s="70"/>
      <c r="L37" s="69"/>
      <c r="M37" s="25"/>
      <c r="V37" s="56"/>
      <c r="W37" s="2"/>
      <c r="X37" s="75"/>
      <c r="Y37" s="67"/>
    </row>
    <row r="38" spans="1:25" ht="21.75" customHeight="1">
      <c r="C38" s="54"/>
      <c r="D38" s="25"/>
      <c r="E38" s="25"/>
      <c r="F38" s="69"/>
      <c r="G38" s="70"/>
      <c r="H38" s="70"/>
      <c r="I38" s="70"/>
      <c r="J38" s="69"/>
      <c r="K38" s="70"/>
      <c r="L38" s="69"/>
      <c r="M38" s="25"/>
      <c r="V38" s="56"/>
      <c r="W38" s="2"/>
      <c r="X38" s="75"/>
      <c r="Y38" s="67"/>
    </row>
    <row r="39" spans="1:25" ht="21.75" customHeight="1">
      <c r="C39" s="54"/>
      <c r="D39" s="25"/>
      <c r="E39" s="25"/>
      <c r="F39" s="69"/>
      <c r="G39" s="70"/>
      <c r="H39" s="70"/>
      <c r="I39" s="70"/>
      <c r="J39" s="69"/>
      <c r="K39" s="70"/>
      <c r="L39" s="69"/>
      <c r="M39" s="25"/>
      <c r="V39" s="56"/>
      <c r="W39" s="2"/>
      <c r="X39" s="75"/>
      <c r="Y39" s="67"/>
    </row>
    <row r="40" spans="1:25" ht="21.75" customHeight="1">
      <c r="C40" s="54"/>
      <c r="D40" s="25"/>
      <c r="E40" s="25"/>
      <c r="F40" s="69"/>
      <c r="G40" s="70"/>
      <c r="H40" s="70"/>
      <c r="I40" s="70"/>
      <c r="J40" s="69"/>
      <c r="K40" s="70"/>
      <c r="L40" s="69"/>
      <c r="M40" s="25"/>
      <c r="V40" s="56"/>
      <c r="W40" s="2"/>
      <c r="X40" s="75"/>
      <c r="Y40" s="67"/>
    </row>
    <row r="41" spans="1:25" ht="21.75" customHeight="1">
      <c r="A41" s="48" t="s">
        <v>1</v>
      </c>
      <c r="B41" s="49"/>
      <c r="C41" s="49"/>
      <c r="D41" s="49"/>
      <c r="E41" s="49"/>
      <c r="F41" s="50"/>
      <c r="G41" s="51"/>
      <c r="H41" s="51"/>
      <c r="I41" s="51"/>
      <c r="J41" s="50"/>
      <c r="K41" s="51"/>
      <c r="L41" s="50"/>
      <c r="M41" s="25"/>
      <c r="V41" s="56"/>
      <c r="W41" s="2"/>
      <c r="X41" s="75"/>
      <c r="Y41" s="67"/>
    </row>
    <row r="42" spans="1:25" ht="21.75" customHeight="1">
      <c r="A42" s="83" t="s">
        <v>64</v>
      </c>
      <c r="B42" s="49"/>
      <c r="C42" s="49"/>
      <c r="D42" s="49"/>
      <c r="E42" s="49"/>
      <c r="F42" s="86"/>
      <c r="G42" s="49"/>
      <c r="H42" s="49"/>
      <c r="I42" s="49"/>
      <c r="J42" s="86"/>
      <c r="K42" s="49"/>
      <c r="L42" s="86"/>
      <c r="M42" s="25"/>
      <c r="V42" s="56"/>
      <c r="W42" s="2"/>
      <c r="X42" s="75"/>
      <c r="Y42" s="67"/>
    </row>
    <row r="43" spans="1:25" ht="21.75" customHeight="1">
      <c r="A43" s="48" t="s">
        <v>169</v>
      </c>
      <c r="B43" s="49"/>
      <c r="C43" s="49"/>
      <c r="D43" s="49"/>
      <c r="E43" s="49"/>
      <c r="F43" s="50"/>
      <c r="G43" s="51"/>
      <c r="H43" s="51"/>
      <c r="I43" s="51"/>
      <c r="J43" s="50"/>
      <c r="K43" s="51"/>
      <c r="L43" s="50"/>
      <c r="M43" s="51"/>
      <c r="V43" s="56"/>
      <c r="W43" s="2"/>
      <c r="X43" s="75"/>
      <c r="Y43" s="67"/>
    </row>
    <row r="44" spans="1:25" ht="21.75" customHeight="1">
      <c r="A44" s="49"/>
      <c r="B44" s="49"/>
      <c r="C44" s="49"/>
      <c r="D44" s="49"/>
      <c r="E44" s="49"/>
      <c r="F44" s="52"/>
      <c r="G44" s="51"/>
      <c r="H44" s="51"/>
      <c r="I44" s="51"/>
      <c r="J44" s="53"/>
      <c r="K44" s="51"/>
      <c r="L44" s="52" t="s">
        <v>3</v>
      </c>
      <c r="M44" s="51"/>
      <c r="V44" s="56"/>
      <c r="W44" s="2"/>
      <c r="X44" s="75"/>
      <c r="Y44" s="67"/>
    </row>
    <row r="45" spans="1:25" ht="21.75" customHeight="1">
      <c r="A45" s="54"/>
      <c r="B45" s="54"/>
      <c r="C45" s="54"/>
      <c r="F45" s="126" t="s">
        <v>4</v>
      </c>
      <c r="G45" s="126"/>
      <c r="H45" s="126"/>
      <c r="I45" s="25"/>
      <c r="J45" s="125" t="s">
        <v>5</v>
      </c>
      <c r="K45" s="125"/>
      <c r="L45" s="125"/>
      <c r="M45" s="56"/>
      <c r="V45" s="56"/>
      <c r="W45" s="2"/>
      <c r="X45" s="75"/>
      <c r="Y45" s="67"/>
    </row>
    <row r="46" spans="1:25" ht="21.75" customHeight="1">
      <c r="A46" s="49"/>
      <c r="B46" s="49"/>
      <c r="C46" s="49"/>
      <c r="D46" s="49"/>
      <c r="E46" s="49"/>
      <c r="F46" s="57" t="s">
        <v>6</v>
      </c>
      <c r="G46" s="57"/>
      <c r="H46" s="57" t="s">
        <v>6</v>
      </c>
      <c r="I46" s="25"/>
      <c r="J46" s="58" t="s">
        <v>6</v>
      </c>
      <c r="K46" s="57"/>
      <c r="L46" s="57" t="s">
        <v>6</v>
      </c>
      <c r="V46" s="56"/>
      <c r="W46" s="2"/>
      <c r="X46" s="75"/>
      <c r="Y46" s="67"/>
    </row>
    <row r="47" spans="1:25" ht="21.75" customHeight="1">
      <c r="A47" s="49"/>
      <c r="B47" s="49"/>
      <c r="C47" s="49"/>
      <c r="D47" s="55" t="s">
        <v>7</v>
      </c>
      <c r="F47" s="61" t="s">
        <v>170</v>
      </c>
      <c r="G47" s="57"/>
      <c r="H47" s="61" t="s">
        <v>175</v>
      </c>
      <c r="I47" s="62"/>
      <c r="J47" s="61" t="s">
        <v>170</v>
      </c>
      <c r="K47" s="57"/>
      <c r="L47" s="61" t="s">
        <v>175</v>
      </c>
      <c r="V47" s="56"/>
      <c r="W47" s="2"/>
      <c r="X47" s="75"/>
      <c r="Y47" s="67"/>
    </row>
    <row r="48" spans="1:25" ht="21.75" customHeight="1">
      <c r="A48" s="49"/>
      <c r="B48" s="49"/>
      <c r="C48" s="49"/>
      <c r="F48" s="64" t="s">
        <v>8</v>
      </c>
      <c r="H48" s="57" t="s">
        <v>9</v>
      </c>
      <c r="I48" s="62"/>
      <c r="J48" s="65" t="s">
        <v>8</v>
      </c>
      <c r="L48" s="57" t="s">
        <v>9</v>
      </c>
      <c r="V48" s="56"/>
      <c r="W48" s="2"/>
      <c r="X48" s="75"/>
      <c r="Y48" s="67"/>
    </row>
    <row r="49" spans="1:25" ht="21.75" customHeight="1">
      <c r="A49" s="49"/>
      <c r="B49" s="49"/>
      <c r="C49" s="49"/>
      <c r="F49" s="64" t="s">
        <v>10</v>
      </c>
      <c r="H49" s="68"/>
      <c r="I49" s="62"/>
      <c r="J49" s="65" t="s">
        <v>10</v>
      </c>
      <c r="L49" s="68"/>
      <c r="V49" s="56"/>
      <c r="W49" s="2"/>
      <c r="X49" s="75"/>
      <c r="Y49" s="67"/>
    </row>
    <row r="50" spans="1:25" ht="21.75" customHeight="1">
      <c r="A50" s="83" t="s">
        <v>34</v>
      </c>
      <c r="D50" s="25"/>
      <c r="E50" s="25"/>
      <c r="F50" s="65"/>
      <c r="G50" s="70"/>
      <c r="H50" s="70"/>
      <c r="I50" s="70"/>
      <c r="J50" s="65"/>
      <c r="K50" s="25"/>
      <c r="L50" s="25"/>
      <c r="M50" s="25"/>
      <c r="V50" s="56"/>
      <c r="W50" s="2"/>
      <c r="X50" s="75"/>
      <c r="Y50" s="67"/>
    </row>
    <row r="51" spans="1:25" ht="21.75" customHeight="1">
      <c r="A51" s="48" t="s">
        <v>35</v>
      </c>
      <c r="C51" s="54"/>
      <c r="D51" s="25"/>
      <c r="E51" s="25"/>
      <c r="F51" s="69"/>
      <c r="G51" s="70"/>
      <c r="H51" s="70"/>
      <c r="I51" s="70"/>
      <c r="J51" s="69"/>
      <c r="K51" s="25"/>
      <c r="L51" s="25"/>
      <c r="M51" s="25"/>
      <c r="V51" s="56"/>
      <c r="W51" s="2"/>
      <c r="X51" s="75"/>
      <c r="Y51" s="67"/>
    </row>
    <row r="52" spans="1:25" ht="21.75" customHeight="1">
      <c r="A52" s="25" t="s">
        <v>36</v>
      </c>
      <c r="C52" s="54"/>
      <c r="D52" s="71">
        <v>9</v>
      </c>
      <c r="E52" s="25"/>
      <c r="F52" s="72">
        <v>1677946</v>
      </c>
      <c r="G52" s="70"/>
      <c r="H52" s="72">
        <v>1286850</v>
      </c>
      <c r="I52" s="70"/>
      <c r="J52" s="72">
        <v>1677946</v>
      </c>
      <c r="K52" s="70"/>
      <c r="L52" s="72">
        <v>1286850</v>
      </c>
      <c r="M52" s="25"/>
      <c r="O52" s="4"/>
      <c r="P52" s="4"/>
      <c r="R52" s="74"/>
      <c r="S52" s="74"/>
      <c r="T52" s="1">
        <v>915409</v>
      </c>
      <c r="U52" s="4">
        <f t="shared" ref="U52:U57" si="2">J52-T52</f>
        <v>762537</v>
      </c>
      <c r="V52" s="56"/>
      <c r="W52" s="2"/>
      <c r="X52" s="75"/>
      <c r="Y52" s="74"/>
    </row>
    <row r="53" spans="1:25" ht="21.75" customHeight="1">
      <c r="A53" s="25" t="s">
        <v>148</v>
      </c>
      <c r="C53" s="54"/>
      <c r="D53" s="71" t="s">
        <v>185</v>
      </c>
      <c r="E53" s="71"/>
      <c r="F53" s="72">
        <v>685952</v>
      </c>
      <c r="G53" s="70"/>
      <c r="H53" s="72">
        <v>715646</v>
      </c>
      <c r="I53" s="70"/>
      <c r="J53" s="72">
        <v>683166</v>
      </c>
      <c r="K53" s="70"/>
      <c r="L53" s="72">
        <v>813459</v>
      </c>
      <c r="M53" s="25"/>
      <c r="O53" s="4"/>
      <c r="P53" s="4"/>
      <c r="R53" s="74"/>
      <c r="S53" s="74"/>
      <c r="T53" s="1">
        <v>1069738</v>
      </c>
      <c r="U53" s="4">
        <f t="shared" si="2"/>
        <v>-386572</v>
      </c>
      <c r="V53" s="56"/>
      <c r="W53" s="4"/>
      <c r="X53" s="75"/>
      <c r="Y53" s="74"/>
    </row>
    <row r="54" spans="1:25" ht="21.75" customHeight="1">
      <c r="A54" s="25" t="s">
        <v>37</v>
      </c>
      <c r="C54" s="54"/>
      <c r="D54" s="71">
        <v>8.1</v>
      </c>
      <c r="E54" s="71"/>
      <c r="F54" s="72">
        <v>307776</v>
      </c>
      <c r="G54" s="70"/>
      <c r="H54" s="72">
        <v>266711</v>
      </c>
      <c r="I54" s="70"/>
      <c r="J54" s="72">
        <v>302888</v>
      </c>
      <c r="K54" s="70"/>
      <c r="L54" s="72">
        <v>266711</v>
      </c>
      <c r="M54" s="25"/>
      <c r="O54" s="4"/>
      <c r="P54" s="4"/>
      <c r="R54" s="74"/>
      <c r="S54" s="74"/>
      <c r="T54" s="1">
        <v>336473</v>
      </c>
      <c r="U54" s="4">
        <f t="shared" si="2"/>
        <v>-33585</v>
      </c>
      <c r="V54" s="56"/>
      <c r="W54" s="2"/>
      <c r="X54" s="75"/>
      <c r="Y54" s="74"/>
    </row>
    <row r="55" spans="1:25" ht="21.75" customHeight="1">
      <c r="A55" s="25" t="s">
        <v>155</v>
      </c>
      <c r="C55" s="54"/>
      <c r="D55" s="71"/>
      <c r="E55" s="71"/>
      <c r="F55" s="72">
        <v>26905</v>
      </c>
      <c r="G55" s="70"/>
      <c r="H55" s="72">
        <v>2231</v>
      </c>
      <c r="I55" s="70"/>
      <c r="J55" s="72">
        <v>26905</v>
      </c>
      <c r="K55" s="70"/>
      <c r="L55" s="72">
        <v>2231</v>
      </c>
      <c r="M55" s="25"/>
      <c r="O55" s="4"/>
      <c r="P55" s="4"/>
      <c r="R55" s="74"/>
      <c r="S55" s="74"/>
      <c r="T55" s="1">
        <v>163</v>
      </c>
      <c r="U55" s="4">
        <f t="shared" si="2"/>
        <v>26742</v>
      </c>
      <c r="V55" s="56"/>
      <c r="W55" s="2"/>
      <c r="X55" s="75"/>
      <c r="Y55" s="74"/>
    </row>
    <row r="56" spans="1:25" ht="21.75" customHeight="1">
      <c r="A56" s="25" t="s">
        <v>38</v>
      </c>
      <c r="C56" s="54"/>
      <c r="D56" s="71"/>
      <c r="E56" s="71"/>
      <c r="F56" s="81">
        <v>23646</v>
      </c>
      <c r="G56" s="70"/>
      <c r="H56" s="80">
        <v>23012</v>
      </c>
      <c r="I56" s="70"/>
      <c r="J56" s="81">
        <v>23646</v>
      </c>
      <c r="K56" s="70"/>
      <c r="L56" s="80">
        <v>23012</v>
      </c>
      <c r="M56" s="25"/>
      <c r="O56" s="4"/>
      <c r="P56" s="4"/>
      <c r="R56" s="74"/>
      <c r="S56" s="74"/>
      <c r="T56" s="1">
        <v>18729</v>
      </c>
      <c r="U56" s="4">
        <f t="shared" si="2"/>
        <v>4917</v>
      </c>
      <c r="V56" s="56"/>
      <c r="W56" s="2"/>
      <c r="X56" s="75"/>
      <c r="Y56" s="74"/>
    </row>
    <row r="57" spans="1:25" ht="21.75" customHeight="1">
      <c r="A57" s="48" t="s">
        <v>39</v>
      </c>
      <c r="C57" s="54"/>
      <c r="D57" s="25"/>
      <c r="E57" s="25"/>
      <c r="F57" s="81">
        <f>SUM(F52:F56)</f>
        <v>2722225</v>
      </c>
      <c r="G57" s="70"/>
      <c r="H57" s="81">
        <f>SUM(H52:H56)</f>
        <v>2294450</v>
      </c>
      <c r="I57" s="70"/>
      <c r="J57" s="81">
        <f>SUM(J52:J56)</f>
        <v>2714551</v>
      </c>
      <c r="K57" s="70"/>
      <c r="L57" s="81">
        <f>SUM(L52:L56)</f>
        <v>2392263</v>
      </c>
      <c r="M57" s="25"/>
      <c r="U57" s="4">
        <f t="shared" si="2"/>
        <v>2714551</v>
      </c>
      <c r="V57" s="56"/>
      <c r="W57" s="2"/>
      <c r="X57" s="75"/>
      <c r="Y57" s="74"/>
    </row>
    <row r="58" spans="1:25" ht="21.75" customHeight="1">
      <c r="A58" s="48" t="s">
        <v>40</v>
      </c>
      <c r="C58" s="54"/>
      <c r="D58" s="25"/>
      <c r="E58" s="25"/>
      <c r="F58" s="69"/>
      <c r="G58" s="70"/>
      <c r="H58" s="69"/>
      <c r="I58" s="70"/>
      <c r="J58" s="69"/>
      <c r="K58" s="70"/>
      <c r="L58" s="69"/>
      <c r="M58" s="25"/>
      <c r="V58" s="56"/>
      <c r="W58" s="2"/>
      <c r="X58" s="75"/>
      <c r="Y58" s="67"/>
    </row>
    <row r="59" spans="1:25" ht="21.75" customHeight="1">
      <c r="A59" s="25" t="s">
        <v>41</v>
      </c>
      <c r="C59" s="54"/>
      <c r="D59" s="25"/>
      <c r="E59" s="25"/>
      <c r="F59" s="69"/>
      <c r="G59" s="70"/>
      <c r="H59" s="69"/>
      <c r="I59" s="70"/>
      <c r="J59" s="69"/>
      <c r="K59" s="70"/>
      <c r="L59" s="69"/>
      <c r="M59" s="25"/>
      <c r="V59" s="56"/>
      <c r="W59" s="2"/>
      <c r="X59" s="75"/>
      <c r="Y59" s="67"/>
    </row>
    <row r="60" spans="1:25" ht="21.75" customHeight="1">
      <c r="A60" s="25" t="s">
        <v>42</v>
      </c>
      <c r="C60" s="54"/>
      <c r="D60" s="71">
        <v>8.1</v>
      </c>
      <c r="E60" s="25"/>
      <c r="F60" s="72">
        <v>253017</v>
      </c>
      <c r="G60" s="70"/>
      <c r="H60" s="73">
        <v>229007</v>
      </c>
      <c r="I60" s="70"/>
      <c r="J60" s="72">
        <v>242449</v>
      </c>
      <c r="K60" s="70"/>
      <c r="L60" s="73">
        <v>229007</v>
      </c>
      <c r="M60" s="70"/>
      <c r="N60" s="73">
        <v>428560</v>
      </c>
      <c r="R60" s="74"/>
      <c r="S60" s="74"/>
      <c r="T60" s="1">
        <v>327664</v>
      </c>
      <c r="U60" s="4">
        <f t="shared" ref="U60:U66" si="3">J60-T60</f>
        <v>-85215</v>
      </c>
      <c r="V60" s="56"/>
      <c r="W60" s="2"/>
      <c r="X60" s="75"/>
      <c r="Y60" s="74"/>
    </row>
    <row r="61" spans="1:25" ht="21.75" customHeight="1">
      <c r="A61" s="25" t="s">
        <v>43</v>
      </c>
      <c r="C61" s="54"/>
      <c r="D61" s="71"/>
      <c r="E61" s="25"/>
      <c r="F61" s="72">
        <v>21553</v>
      </c>
      <c r="G61" s="70"/>
      <c r="H61" s="73">
        <v>21328</v>
      </c>
      <c r="I61" s="70"/>
      <c r="J61" s="73">
        <v>21428</v>
      </c>
      <c r="K61" s="70"/>
      <c r="L61" s="73">
        <v>21328</v>
      </c>
      <c r="M61" s="70"/>
      <c r="N61" s="73">
        <v>20456</v>
      </c>
      <c r="R61" s="74"/>
      <c r="S61" s="74"/>
      <c r="T61" s="1">
        <v>20897</v>
      </c>
      <c r="U61" s="4">
        <f t="shared" si="3"/>
        <v>531</v>
      </c>
      <c r="V61" s="56"/>
      <c r="W61" s="2"/>
      <c r="X61" s="75"/>
      <c r="Y61" s="74"/>
    </row>
    <row r="62" spans="1:25" ht="21.75" customHeight="1">
      <c r="A62" s="25" t="s">
        <v>149</v>
      </c>
      <c r="C62" s="54"/>
      <c r="D62" s="71"/>
      <c r="E62" s="25"/>
      <c r="F62" s="72">
        <v>37945</v>
      </c>
      <c r="G62" s="70"/>
      <c r="H62" s="73">
        <v>36156</v>
      </c>
      <c r="I62" s="70"/>
      <c r="J62" s="73">
        <v>37945</v>
      </c>
      <c r="K62" s="70"/>
      <c r="L62" s="73">
        <v>36156</v>
      </c>
      <c r="M62" s="70"/>
      <c r="N62" s="73">
        <v>26606</v>
      </c>
      <c r="R62" s="74"/>
      <c r="S62" s="74"/>
      <c r="T62" s="1">
        <v>30846</v>
      </c>
      <c r="U62" s="4">
        <f t="shared" si="3"/>
        <v>7099</v>
      </c>
      <c r="V62" s="56"/>
      <c r="W62" s="2"/>
      <c r="X62" s="75"/>
      <c r="Y62" s="74"/>
    </row>
    <row r="63" spans="1:25" ht="21.75" customHeight="1">
      <c r="A63" s="25" t="s">
        <v>44</v>
      </c>
      <c r="C63" s="54"/>
      <c r="D63" s="71"/>
      <c r="E63" s="25"/>
      <c r="F63" s="72">
        <v>42512</v>
      </c>
      <c r="G63" s="70"/>
      <c r="H63" s="73">
        <v>42512</v>
      </c>
      <c r="I63" s="69"/>
      <c r="J63" s="73">
        <v>42512</v>
      </c>
      <c r="K63" s="69"/>
      <c r="L63" s="73">
        <v>42512</v>
      </c>
      <c r="M63" s="69"/>
      <c r="N63" s="73">
        <v>42512</v>
      </c>
      <c r="R63" s="74"/>
      <c r="S63" s="74"/>
      <c r="T63" s="1">
        <v>42512</v>
      </c>
      <c r="U63" s="4">
        <f t="shared" si="3"/>
        <v>0</v>
      </c>
      <c r="V63" s="56"/>
      <c r="W63" s="2"/>
      <c r="X63" s="75"/>
      <c r="Y63" s="74"/>
    </row>
    <row r="64" spans="1:25" ht="21.75" customHeight="1">
      <c r="A64" s="25" t="s">
        <v>45</v>
      </c>
      <c r="C64" s="54"/>
      <c r="D64" s="71"/>
      <c r="E64" s="25"/>
      <c r="F64" s="87">
        <v>126</v>
      </c>
      <c r="G64" s="70"/>
      <c r="H64" s="88">
        <v>124</v>
      </c>
      <c r="I64" s="70"/>
      <c r="J64" s="88">
        <v>126</v>
      </c>
      <c r="K64" s="70"/>
      <c r="L64" s="88">
        <v>124</v>
      </c>
      <c r="M64" s="70"/>
      <c r="N64" s="73"/>
      <c r="R64" s="74"/>
      <c r="S64" s="74"/>
      <c r="T64" s="1">
        <v>127</v>
      </c>
      <c r="U64" s="4">
        <f t="shared" si="3"/>
        <v>-1</v>
      </c>
      <c r="V64" s="56"/>
      <c r="W64" s="2"/>
      <c r="X64" s="75"/>
      <c r="Y64" s="74"/>
    </row>
    <row r="65" spans="1:25" ht="21.75" customHeight="1">
      <c r="A65" s="48" t="s">
        <v>46</v>
      </c>
      <c r="C65" s="54"/>
      <c r="D65" s="25"/>
      <c r="E65" s="25"/>
      <c r="F65" s="81">
        <f>SUM(F60:F64)</f>
        <v>355153</v>
      </c>
      <c r="G65" s="70"/>
      <c r="H65" s="81">
        <f>SUM(H60:H64)</f>
        <v>329127</v>
      </c>
      <c r="I65" s="70"/>
      <c r="J65" s="81">
        <f>SUM(J60:J64)</f>
        <v>344460</v>
      </c>
      <c r="K65" s="25"/>
      <c r="L65" s="81">
        <f>SUM(L60:L64)</f>
        <v>329127</v>
      </c>
      <c r="M65" s="25"/>
      <c r="U65" s="4">
        <f t="shared" si="3"/>
        <v>344460</v>
      </c>
      <c r="V65" s="56"/>
      <c r="W65" s="2"/>
      <c r="X65" s="75"/>
      <c r="Y65" s="74"/>
    </row>
    <row r="66" spans="1:25" ht="21.75" customHeight="1">
      <c r="A66" s="48" t="s">
        <v>47</v>
      </c>
      <c r="C66" s="54"/>
      <c r="D66" s="25"/>
      <c r="E66" s="25"/>
      <c r="F66" s="89">
        <f>SUM(F57,F65)</f>
        <v>3077378</v>
      </c>
      <c r="G66" s="70"/>
      <c r="H66" s="89">
        <f>SUM(H57,H65)</f>
        <v>2623577</v>
      </c>
      <c r="I66" s="70"/>
      <c r="J66" s="89">
        <f>SUM(J57,J65)</f>
        <v>3059011</v>
      </c>
      <c r="K66" s="25"/>
      <c r="L66" s="89">
        <f>SUM(L57,L65)</f>
        <v>2721390</v>
      </c>
      <c r="M66" s="25"/>
      <c r="U66" s="4">
        <f t="shared" si="3"/>
        <v>3059011</v>
      </c>
      <c r="V66" s="56"/>
      <c r="W66" s="2"/>
      <c r="X66" s="75"/>
      <c r="Y66" s="74"/>
    </row>
    <row r="67" spans="1:25" ht="21.75" customHeight="1">
      <c r="A67" s="48" t="s">
        <v>48</v>
      </c>
      <c r="C67" s="54"/>
      <c r="D67" s="25"/>
      <c r="E67" s="25"/>
      <c r="F67" s="69"/>
      <c r="G67" s="70"/>
      <c r="H67" s="69"/>
      <c r="I67" s="70"/>
      <c r="J67" s="69"/>
      <c r="K67" s="25"/>
      <c r="L67" s="69"/>
      <c r="M67" s="25"/>
      <c r="V67" s="56"/>
      <c r="W67" s="2"/>
      <c r="X67" s="75"/>
      <c r="Y67" s="67"/>
    </row>
    <row r="68" spans="1:25" ht="21.75" customHeight="1">
      <c r="A68" s="25" t="s">
        <v>49</v>
      </c>
      <c r="C68" s="54"/>
      <c r="D68" s="71"/>
      <c r="E68" s="71"/>
      <c r="F68" s="69"/>
      <c r="G68" s="70"/>
      <c r="H68" s="69"/>
      <c r="I68" s="70"/>
      <c r="J68" s="69"/>
      <c r="K68" s="25"/>
      <c r="L68" s="69"/>
      <c r="M68" s="25"/>
      <c r="V68" s="56"/>
      <c r="W68" s="2"/>
      <c r="X68" s="75"/>
      <c r="Y68" s="67"/>
    </row>
    <row r="69" spans="1:25" ht="21.75" customHeight="1">
      <c r="A69" s="79" t="s">
        <v>50</v>
      </c>
      <c r="C69" s="54"/>
      <c r="D69" s="71"/>
      <c r="E69" s="71"/>
      <c r="F69" s="69"/>
      <c r="G69" s="70"/>
      <c r="H69" s="69"/>
      <c r="I69" s="70"/>
      <c r="J69" s="69"/>
      <c r="K69" s="25"/>
      <c r="L69" s="69"/>
      <c r="M69" s="25"/>
      <c r="V69" s="56"/>
      <c r="W69" s="2"/>
      <c r="X69" s="75"/>
      <c r="Y69" s="67"/>
    </row>
    <row r="70" spans="1:25" ht="21.75" customHeight="1" thickBot="1">
      <c r="A70" s="76" t="s">
        <v>51</v>
      </c>
      <c r="C70" s="54"/>
      <c r="D70" s="71"/>
      <c r="E70" s="71"/>
      <c r="F70" s="85">
        <v>366399</v>
      </c>
      <c r="G70" s="70"/>
      <c r="H70" s="85">
        <v>366399</v>
      </c>
      <c r="I70" s="70"/>
      <c r="J70" s="85">
        <v>366399</v>
      </c>
      <c r="K70" s="25"/>
      <c r="L70" s="85">
        <v>366399</v>
      </c>
      <c r="M70" s="25"/>
      <c r="R70" s="74"/>
      <c r="S70" s="74"/>
      <c r="V70" s="56"/>
      <c r="W70" s="2"/>
      <c r="X70" s="75"/>
      <c r="Y70" s="74"/>
    </row>
    <row r="71" spans="1:25" ht="21.75" customHeight="1" thickTop="1">
      <c r="A71" s="79" t="s">
        <v>52</v>
      </c>
      <c r="C71" s="54"/>
      <c r="D71" s="71"/>
      <c r="E71" s="71"/>
      <c r="F71" s="69"/>
      <c r="G71" s="70"/>
      <c r="H71" s="69"/>
      <c r="I71" s="70"/>
      <c r="J71" s="69"/>
      <c r="K71" s="25"/>
      <c r="L71" s="69"/>
      <c r="M71" s="25"/>
      <c r="R71" s="74"/>
      <c r="S71" s="74"/>
      <c r="V71" s="56"/>
      <c r="W71" s="2"/>
      <c r="X71" s="75"/>
      <c r="Y71" s="74"/>
    </row>
    <row r="72" spans="1:25" ht="21.75" customHeight="1">
      <c r="A72" s="76" t="s">
        <v>51</v>
      </c>
      <c r="C72" s="54"/>
      <c r="D72" s="71"/>
      <c r="E72" s="71"/>
      <c r="F72" s="69">
        <f>Consolidated!F22</f>
        <v>366399</v>
      </c>
      <c r="G72" s="70"/>
      <c r="H72" s="69">
        <f>Consolidated!F17</f>
        <v>366399</v>
      </c>
      <c r="I72" s="70"/>
      <c r="J72" s="69">
        <f>'The Company'!F22</f>
        <v>366399</v>
      </c>
      <c r="K72" s="25"/>
      <c r="L72" s="69">
        <f>'The Company'!F17</f>
        <v>366399</v>
      </c>
      <c r="M72" s="25"/>
      <c r="R72" s="74"/>
      <c r="S72" s="74"/>
      <c r="V72" s="56"/>
      <c r="W72" s="2"/>
      <c r="X72" s="75"/>
      <c r="Y72" s="74"/>
    </row>
    <row r="73" spans="1:25" ht="21.75" customHeight="1">
      <c r="A73" s="76" t="s">
        <v>53</v>
      </c>
      <c r="C73" s="54"/>
      <c r="D73" s="71"/>
      <c r="E73" s="71"/>
      <c r="F73" s="69">
        <f>Consolidated!H22</f>
        <v>488385</v>
      </c>
      <c r="G73" s="70"/>
      <c r="H73" s="69">
        <f>Consolidated!H17</f>
        <v>488385</v>
      </c>
      <c r="I73" s="70"/>
      <c r="J73" s="69">
        <f>'The Company'!H22</f>
        <v>488385</v>
      </c>
      <c r="K73" s="25"/>
      <c r="L73" s="69">
        <f>'The Company'!H17</f>
        <v>488385</v>
      </c>
      <c r="M73" s="25"/>
      <c r="R73" s="74"/>
      <c r="S73" s="74"/>
      <c r="V73" s="56"/>
      <c r="W73" s="2"/>
      <c r="X73" s="75"/>
      <c r="Y73" s="74"/>
    </row>
    <row r="74" spans="1:25" ht="21.75" customHeight="1">
      <c r="A74" s="79" t="s">
        <v>54</v>
      </c>
      <c r="C74" s="54"/>
      <c r="F74" s="74"/>
      <c r="G74" s="70"/>
      <c r="H74" s="74"/>
      <c r="I74" s="70"/>
      <c r="K74" s="25"/>
      <c r="L74" s="74"/>
      <c r="M74" s="25"/>
      <c r="R74" s="74"/>
      <c r="S74" s="74"/>
      <c r="V74" s="56"/>
      <c r="W74" s="2"/>
      <c r="X74" s="75"/>
      <c r="Y74" s="74"/>
    </row>
    <row r="75" spans="1:25" ht="21.75" customHeight="1">
      <c r="A75" s="76" t="s">
        <v>55</v>
      </c>
      <c r="C75" s="54"/>
      <c r="D75" s="71"/>
      <c r="E75" s="71"/>
      <c r="F75" s="69">
        <f>Consolidated!J22</f>
        <v>36680</v>
      </c>
      <c r="G75" s="70"/>
      <c r="H75" s="69">
        <f>Consolidated!J17</f>
        <v>36680</v>
      </c>
      <c r="I75" s="70"/>
      <c r="J75" s="69">
        <f>'The Company'!J22</f>
        <v>36680</v>
      </c>
      <c r="K75" s="25"/>
      <c r="L75" s="69">
        <f>'The Company'!J17</f>
        <v>36680</v>
      </c>
      <c r="M75" s="25"/>
      <c r="N75" s="74"/>
      <c r="R75" s="74"/>
      <c r="S75" s="74"/>
      <c r="V75" s="56"/>
      <c r="W75" s="2"/>
      <c r="X75" s="75"/>
      <c r="Y75" s="74"/>
    </row>
    <row r="76" spans="1:25" ht="21.75" customHeight="1">
      <c r="A76" s="76" t="s">
        <v>56</v>
      </c>
      <c r="C76" s="54"/>
      <c r="D76" s="25"/>
      <c r="E76" s="25"/>
      <c r="F76" s="69">
        <f>Consolidated!L22</f>
        <v>534170</v>
      </c>
      <c r="G76" s="70"/>
      <c r="H76" s="69">
        <f>Consolidated!L17</f>
        <v>410306</v>
      </c>
      <c r="I76" s="70"/>
      <c r="J76" s="69">
        <f>'The Company'!L22</f>
        <v>384964</v>
      </c>
      <c r="K76" s="25"/>
      <c r="L76" s="69">
        <f>'The Company'!L17</f>
        <v>265133</v>
      </c>
      <c r="M76" s="25"/>
      <c r="N76" s="74"/>
      <c r="R76" s="74"/>
      <c r="S76" s="74"/>
      <c r="V76" s="56"/>
      <c r="W76" s="2"/>
      <c r="X76" s="75"/>
      <c r="Y76" s="74"/>
    </row>
    <row r="77" spans="1:25" ht="21.75" customHeight="1">
      <c r="A77" s="83" t="s">
        <v>57</v>
      </c>
      <c r="C77" s="54"/>
      <c r="D77" s="25"/>
      <c r="E77" s="25"/>
      <c r="F77" s="84">
        <f>SUM(F72:F76)</f>
        <v>1425634</v>
      </c>
      <c r="G77" s="70"/>
      <c r="H77" s="84">
        <f>SUM(H72:H76)</f>
        <v>1301770</v>
      </c>
      <c r="I77" s="70"/>
      <c r="J77" s="84">
        <f>SUM(J72:J76)</f>
        <v>1276428</v>
      </c>
      <c r="K77" s="25"/>
      <c r="L77" s="84">
        <f>SUM(L72:L76)</f>
        <v>1156597</v>
      </c>
      <c r="M77" s="25"/>
      <c r="V77" s="56"/>
      <c r="W77" s="2"/>
      <c r="X77" s="75"/>
      <c r="Y77" s="74"/>
    </row>
    <row r="78" spans="1:25" ht="21.75" customHeight="1" thickBot="1">
      <c r="A78" s="83" t="s">
        <v>58</v>
      </c>
      <c r="C78" s="54"/>
      <c r="D78" s="25"/>
      <c r="E78" s="25"/>
      <c r="F78" s="85">
        <f>SUM(F66+F77)</f>
        <v>4503012</v>
      </c>
      <c r="G78" s="70"/>
      <c r="H78" s="85">
        <f>SUM(H66+H77)</f>
        <v>3925347</v>
      </c>
      <c r="I78" s="70"/>
      <c r="J78" s="85">
        <f>SUM(J66+J77)</f>
        <v>4335439</v>
      </c>
      <c r="K78" s="25"/>
      <c r="L78" s="85">
        <f>SUM(L66+L77)</f>
        <v>3877987</v>
      </c>
      <c r="M78" s="25"/>
      <c r="V78" s="56"/>
      <c r="W78" s="2"/>
      <c r="X78" s="75"/>
      <c r="Y78" s="74"/>
    </row>
    <row r="79" spans="1:25" ht="21.75" customHeight="1" thickTop="1">
      <c r="A79" s="48"/>
      <c r="C79" s="54"/>
      <c r="D79" s="25"/>
      <c r="E79" s="25"/>
      <c r="F79" s="69"/>
      <c r="G79" s="70"/>
      <c r="H79" s="69"/>
      <c r="I79" s="70"/>
      <c r="J79" s="69"/>
      <c r="K79" s="25"/>
      <c r="L79" s="69"/>
      <c r="M79" s="25"/>
      <c r="V79" s="56"/>
      <c r="W79" s="2"/>
      <c r="Y79" s="74"/>
    </row>
    <row r="80" spans="1:25" ht="21.75" customHeight="1">
      <c r="A80" s="25" t="s">
        <v>59</v>
      </c>
      <c r="D80" s="25"/>
      <c r="E80" s="25"/>
      <c r="F80" s="69"/>
      <c r="G80" s="70"/>
      <c r="H80" s="70"/>
      <c r="I80" s="70"/>
      <c r="J80" s="69"/>
      <c r="K80" s="70"/>
      <c r="L80" s="69"/>
      <c r="M80" s="70"/>
      <c r="V80" s="56"/>
      <c r="Y80" s="67"/>
    </row>
    <row r="81" spans="1:25" ht="21.75" customHeight="1">
      <c r="D81" s="25"/>
      <c r="E81" s="25"/>
      <c r="F81" s="69"/>
      <c r="G81" s="70"/>
      <c r="H81" s="70"/>
      <c r="I81" s="70"/>
      <c r="J81" s="69"/>
      <c r="K81" s="70"/>
      <c r="L81" s="69"/>
      <c r="M81" s="70"/>
      <c r="V81" s="56"/>
      <c r="Y81" s="67"/>
    </row>
    <row r="82" spans="1:25" ht="21.75" customHeight="1">
      <c r="A82" s="90"/>
      <c r="B82" s="90"/>
      <c r="C82" s="90"/>
      <c r="D82" s="25"/>
      <c r="E82" s="25"/>
      <c r="F82" s="69"/>
      <c r="G82" s="70"/>
      <c r="H82" s="70"/>
      <c r="I82" s="70"/>
      <c r="J82" s="69"/>
      <c r="K82" s="70"/>
      <c r="L82" s="69"/>
      <c r="M82" s="70"/>
      <c r="V82" s="56"/>
      <c r="Y82" s="67"/>
    </row>
    <row r="83" spans="1:25" ht="21.75" customHeight="1">
      <c r="D83" s="25"/>
      <c r="E83" s="25"/>
      <c r="F83" s="69"/>
      <c r="G83" s="70"/>
      <c r="H83" s="70"/>
      <c r="I83" s="70"/>
      <c r="J83" s="69"/>
      <c r="K83" s="70"/>
      <c r="L83" s="69"/>
      <c r="M83" s="70"/>
      <c r="V83" s="56"/>
      <c r="Y83" s="67"/>
    </row>
    <row r="84" spans="1:25" ht="21.75" customHeight="1">
      <c r="D84" s="76" t="s">
        <v>60</v>
      </c>
      <c r="E84" s="25"/>
      <c r="F84" s="69"/>
      <c r="G84" s="70"/>
      <c r="H84" s="70"/>
      <c r="I84" s="70"/>
      <c r="J84" s="69"/>
      <c r="K84" s="70"/>
      <c r="L84" s="69"/>
      <c r="M84" s="70"/>
      <c r="V84" s="56"/>
      <c r="Y84" s="67"/>
    </row>
    <row r="85" spans="1:25" ht="21.75" customHeight="1">
      <c r="A85" s="90"/>
      <c r="B85" s="90"/>
      <c r="C85" s="90"/>
      <c r="D85" s="25"/>
      <c r="E85" s="25"/>
      <c r="F85" s="69"/>
      <c r="G85" s="70"/>
      <c r="H85" s="70"/>
      <c r="I85" s="70"/>
      <c r="J85" s="69"/>
      <c r="K85" s="70"/>
      <c r="L85" s="69"/>
      <c r="M85" s="70"/>
      <c r="T85" s="5"/>
      <c r="U85" s="24"/>
      <c r="V85" s="56"/>
      <c r="Y85" s="67"/>
    </row>
    <row r="86" spans="1:25" ht="21.75" customHeight="1">
      <c r="Y86" s="67"/>
    </row>
  </sheetData>
  <mergeCells count="4">
    <mergeCell ref="F5:H5"/>
    <mergeCell ref="J5:L5"/>
    <mergeCell ref="F45:H45"/>
    <mergeCell ref="J45:L45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40" max="12" man="1"/>
    <brk id="106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5"/>
  <sheetViews>
    <sheetView showGridLines="0" view="pageBreakPreview" topLeftCell="A55" zoomScale="85" zoomScaleNormal="130" zoomScaleSheetLayoutView="85" workbookViewId="0">
      <selection activeCell="O64" sqref="O64"/>
    </sheetView>
  </sheetViews>
  <sheetFormatPr defaultColWidth="10.6640625" defaultRowHeight="21.75" customHeight="1"/>
  <cols>
    <col min="1" max="3" width="15.6640625" style="25" customWidth="1"/>
    <col min="4" max="4" width="8.6640625" style="54" customWidth="1"/>
    <col min="5" max="5" width="1.33203125" style="54" customWidth="1"/>
    <col min="6" max="6" width="14.6640625" style="74" customWidth="1"/>
    <col min="7" max="7" width="1.33203125" style="54" customWidth="1"/>
    <col min="8" max="8" width="14.6640625" style="74" customWidth="1"/>
    <col min="9" max="9" width="1.33203125" style="54" customWidth="1"/>
    <col min="10" max="10" width="14.6640625" style="74" customWidth="1"/>
    <col min="11" max="11" width="1.33203125" style="25" customWidth="1"/>
    <col min="12" max="12" width="14.6640625" style="74" customWidth="1"/>
    <col min="13" max="13" width="12.88671875" style="4" hidden="1" customWidth="1"/>
    <col min="14" max="14" width="13.44140625" style="4" hidden="1" customWidth="1"/>
    <col min="15" max="16384" width="10.6640625" style="25"/>
  </cols>
  <sheetData>
    <row r="1" spans="1:14" ht="21.75" customHeight="1">
      <c r="L1" s="92" t="s">
        <v>61</v>
      </c>
    </row>
    <row r="2" spans="1:14" ht="21.75" customHeight="1">
      <c r="A2" s="83" t="s">
        <v>1</v>
      </c>
      <c r="B2" s="49"/>
      <c r="C2" s="49"/>
      <c r="D2" s="49"/>
      <c r="E2" s="49"/>
      <c r="F2" s="86"/>
      <c r="G2" s="49"/>
      <c r="H2" s="86"/>
      <c r="I2" s="49"/>
      <c r="J2" s="86"/>
      <c r="L2" s="86"/>
    </row>
    <row r="3" spans="1:14" ht="21.75" customHeight="1">
      <c r="A3" s="83" t="s">
        <v>62</v>
      </c>
      <c r="B3" s="49"/>
      <c r="C3" s="49"/>
      <c r="D3" s="49"/>
      <c r="E3" s="49"/>
      <c r="F3" s="86"/>
      <c r="G3" s="49"/>
      <c r="H3" s="86"/>
      <c r="I3" s="49"/>
      <c r="J3" s="86"/>
      <c r="L3" s="86"/>
    </row>
    <row r="4" spans="1:14" ht="21.75" customHeight="1">
      <c r="A4" s="83" t="s">
        <v>174</v>
      </c>
      <c r="B4" s="49"/>
      <c r="C4" s="49"/>
      <c r="D4" s="49"/>
      <c r="E4" s="49"/>
      <c r="F4" s="86"/>
      <c r="G4" s="49"/>
      <c r="H4" s="86"/>
      <c r="I4" s="49"/>
      <c r="J4" s="86"/>
      <c r="L4" s="86"/>
    </row>
    <row r="5" spans="1:14" ht="21.75" customHeight="1">
      <c r="D5" s="95"/>
      <c r="E5" s="95"/>
      <c r="F5" s="92"/>
      <c r="G5" s="25"/>
      <c r="H5" s="92"/>
      <c r="I5" s="25"/>
      <c r="J5" s="92"/>
      <c r="L5" s="96" t="s">
        <v>63</v>
      </c>
    </row>
    <row r="6" spans="1:14" ht="21.75" customHeight="1">
      <c r="D6" s="95"/>
      <c r="E6" s="95"/>
      <c r="F6" s="125" t="s">
        <v>4</v>
      </c>
      <c r="G6" s="126"/>
      <c r="H6" s="126"/>
      <c r="I6" s="25"/>
      <c r="J6" s="125" t="s">
        <v>5</v>
      </c>
      <c r="K6" s="125"/>
      <c r="L6" s="125"/>
      <c r="M6" s="4" t="s">
        <v>151</v>
      </c>
      <c r="N6" s="4" t="s">
        <v>152</v>
      </c>
    </row>
    <row r="7" spans="1:14" ht="21.75" customHeight="1">
      <c r="D7" s="95" t="s">
        <v>7</v>
      </c>
      <c r="E7" s="95"/>
      <c r="F7" s="97">
        <v>2569</v>
      </c>
      <c r="G7" s="95"/>
      <c r="H7" s="97">
        <v>2568</v>
      </c>
      <c r="I7" s="95"/>
      <c r="J7" s="97">
        <v>2569</v>
      </c>
      <c r="K7" s="95"/>
      <c r="L7" s="97">
        <v>2568</v>
      </c>
    </row>
    <row r="8" spans="1:14" ht="21.75" customHeight="1">
      <c r="A8" s="48" t="s">
        <v>159</v>
      </c>
      <c r="D8" s="95"/>
      <c r="E8" s="95"/>
      <c r="F8" s="104"/>
      <c r="G8" s="95"/>
      <c r="H8" s="105"/>
      <c r="I8" s="95"/>
      <c r="J8" s="104"/>
      <c r="L8" s="95"/>
    </row>
    <row r="9" spans="1:14" ht="21.75" customHeight="1">
      <c r="A9" s="48" t="s">
        <v>65</v>
      </c>
      <c r="C9" s="54"/>
    </row>
    <row r="10" spans="1:14" ht="21.75" customHeight="1">
      <c r="A10" s="25" t="s">
        <v>66</v>
      </c>
      <c r="C10" s="54"/>
      <c r="D10" s="71"/>
      <c r="E10" s="71"/>
      <c r="F10" s="74">
        <v>2920886</v>
      </c>
      <c r="H10" s="74">
        <v>2333583</v>
      </c>
      <c r="J10" s="74">
        <v>2916850</v>
      </c>
      <c r="K10" s="54"/>
      <c r="L10" s="74">
        <v>2333583</v>
      </c>
      <c r="M10" s="4">
        <v>2306881</v>
      </c>
      <c r="N10" s="4">
        <f>J10-M10</f>
        <v>609969</v>
      </c>
    </row>
    <row r="11" spans="1:14" ht="21.75" customHeight="1">
      <c r="A11" s="25" t="s">
        <v>162</v>
      </c>
      <c r="C11" s="54"/>
      <c r="D11" s="71">
        <v>5.2</v>
      </c>
      <c r="E11" s="71"/>
      <c r="F11" s="74">
        <v>0</v>
      </c>
      <c r="H11" s="74">
        <v>0</v>
      </c>
      <c r="J11" s="74">
        <v>17348</v>
      </c>
      <c r="K11" s="54"/>
      <c r="L11" s="74">
        <v>10480</v>
      </c>
    </row>
    <row r="12" spans="1:14" ht="21.75" customHeight="1">
      <c r="A12" s="76" t="s">
        <v>67</v>
      </c>
      <c r="C12" s="54"/>
      <c r="D12" s="71"/>
      <c r="E12" s="71"/>
      <c r="F12" s="106">
        <v>1375</v>
      </c>
      <c r="H12" s="106">
        <v>44</v>
      </c>
      <c r="J12" s="106">
        <v>10178</v>
      </c>
      <c r="K12" s="54"/>
      <c r="L12" s="89">
        <v>44</v>
      </c>
      <c r="M12" s="4">
        <v>3243</v>
      </c>
      <c r="N12" s="4">
        <f t="shared" ref="N12" si="0">J12-M12</f>
        <v>6935</v>
      </c>
    </row>
    <row r="13" spans="1:14" ht="21.75" customHeight="1">
      <c r="A13" s="48" t="s">
        <v>68</v>
      </c>
      <c r="C13" s="54"/>
      <c r="D13" s="71"/>
      <c r="E13" s="71"/>
      <c r="F13" s="89">
        <f>SUM(F10:F12)</f>
        <v>2922261</v>
      </c>
      <c r="H13" s="89">
        <f>SUM(H10:H12)</f>
        <v>2333627</v>
      </c>
      <c r="J13" s="89">
        <f>SUM(J10:J12)</f>
        <v>2944376</v>
      </c>
      <c r="K13" s="54"/>
      <c r="L13" s="89">
        <f>SUM(L10:L12)</f>
        <v>2344107</v>
      </c>
    </row>
    <row r="14" spans="1:14" ht="21.75" customHeight="1">
      <c r="A14" s="48" t="s">
        <v>69</v>
      </c>
      <c r="C14" s="54"/>
      <c r="D14" s="71"/>
      <c r="E14" s="71"/>
      <c r="K14" s="54"/>
    </row>
    <row r="15" spans="1:14" ht="21.75" customHeight="1">
      <c r="A15" s="25" t="s">
        <v>70</v>
      </c>
      <c r="C15" s="54"/>
      <c r="D15" s="71"/>
      <c r="E15" s="71"/>
      <c r="F15" s="74">
        <v>2357702</v>
      </c>
      <c r="H15" s="74">
        <v>1906624</v>
      </c>
      <c r="J15" s="74">
        <v>2354616</v>
      </c>
      <c r="K15" s="54"/>
      <c r="L15" s="74">
        <v>1906624</v>
      </c>
      <c r="M15" s="4">
        <v>1908398</v>
      </c>
      <c r="N15" s="4">
        <f t="shared" ref="N15:N25" si="1">J15-M15</f>
        <v>446218</v>
      </c>
    </row>
    <row r="16" spans="1:14" ht="21.75" customHeight="1">
      <c r="A16" s="25" t="s">
        <v>71</v>
      </c>
      <c r="C16" s="54"/>
      <c r="D16" s="71"/>
      <c r="E16" s="71"/>
      <c r="F16" s="74">
        <v>334418</v>
      </c>
      <c r="H16" s="74">
        <v>278460</v>
      </c>
      <c r="J16" s="74">
        <v>332058</v>
      </c>
      <c r="K16" s="54"/>
      <c r="L16" s="74">
        <v>278460</v>
      </c>
      <c r="M16" s="4">
        <v>277423</v>
      </c>
      <c r="N16" s="4">
        <f t="shared" si="1"/>
        <v>54635</v>
      </c>
    </row>
    <row r="17" spans="1:14" ht="21.75" customHeight="1">
      <c r="A17" s="25" t="s">
        <v>72</v>
      </c>
      <c r="C17" s="54"/>
      <c r="D17" s="107"/>
      <c r="E17" s="107"/>
      <c r="F17" s="74">
        <v>94824</v>
      </c>
      <c r="H17" s="74">
        <v>78971</v>
      </c>
      <c r="J17" s="74">
        <v>94595</v>
      </c>
      <c r="K17" s="54"/>
      <c r="L17" s="74">
        <v>78971</v>
      </c>
      <c r="M17" s="4">
        <v>79578</v>
      </c>
      <c r="N17" s="4">
        <f t="shared" si="1"/>
        <v>15017</v>
      </c>
    </row>
    <row r="18" spans="1:14" ht="21.75" customHeight="1">
      <c r="A18" s="48" t="s">
        <v>73</v>
      </c>
      <c r="C18" s="54"/>
      <c r="F18" s="108">
        <f>SUM(F15:F17)</f>
        <v>2786944</v>
      </c>
      <c r="H18" s="108">
        <f>SUM(H15:H17)</f>
        <v>2264055</v>
      </c>
      <c r="J18" s="108">
        <f>SUM(J15:J17)</f>
        <v>2781269</v>
      </c>
      <c r="K18" s="54"/>
      <c r="L18" s="108">
        <f>SUM(L15:L17)</f>
        <v>2264055</v>
      </c>
      <c r="N18" s="4">
        <f t="shared" si="1"/>
        <v>2781269</v>
      </c>
    </row>
    <row r="19" spans="1:14" ht="21.75" customHeight="1">
      <c r="A19" s="48" t="s">
        <v>74</v>
      </c>
      <c r="C19" s="54"/>
      <c r="D19" s="25"/>
      <c r="E19" s="25"/>
      <c r="F19" s="74">
        <f>SUM(F13-F18)</f>
        <v>135317</v>
      </c>
      <c r="H19" s="74">
        <f>SUM(H13-H18)</f>
        <v>69572</v>
      </c>
      <c r="J19" s="74">
        <f>SUM(J13-J18)</f>
        <v>163107</v>
      </c>
      <c r="K19" s="54"/>
      <c r="L19" s="74">
        <f>SUM(L13-L18)</f>
        <v>80052</v>
      </c>
      <c r="N19" s="4">
        <f t="shared" si="1"/>
        <v>163107</v>
      </c>
    </row>
    <row r="20" spans="1:14" ht="21.75" customHeight="1">
      <c r="A20" s="25" t="s">
        <v>75</v>
      </c>
      <c r="C20" s="54"/>
      <c r="D20" s="71">
        <v>5.2</v>
      </c>
      <c r="E20" s="25"/>
      <c r="F20" s="74">
        <v>15588</v>
      </c>
      <c r="H20" s="74">
        <v>6054</v>
      </c>
      <c r="J20" s="109">
        <v>0</v>
      </c>
      <c r="K20" s="54"/>
      <c r="L20" s="74">
        <v>0</v>
      </c>
      <c r="M20" s="4">
        <v>0</v>
      </c>
      <c r="N20" s="4">
        <f t="shared" si="1"/>
        <v>0</v>
      </c>
    </row>
    <row r="21" spans="1:14" ht="21.75" customHeight="1">
      <c r="A21" s="76" t="s">
        <v>76</v>
      </c>
      <c r="C21" s="54"/>
      <c r="D21" s="25"/>
      <c r="E21" s="25"/>
      <c r="F21" s="109">
        <v>300</v>
      </c>
      <c r="H21" s="109">
        <v>257</v>
      </c>
      <c r="J21" s="109">
        <v>368</v>
      </c>
      <c r="K21" s="54"/>
      <c r="L21" s="74">
        <v>257</v>
      </c>
      <c r="M21" s="4">
        <v>95</v>
      </c>
      <c r="N21" s="4">
        <f t="shared" si="1"/>
        <v>273</v>
      </c>
    </row>
    <row r="22" spans="1:14" ht="21.75" customHeight="1">
      <c r="A22" s="25" t="s">
        <v>77</v>
      </c>
      <c r="C22" s="54"/>
      <c r="F22" s="109">
        <v>-16223</v>
      </c>
      <c r="H22" s="109">
        <v>-16054</v>
      </c>
      <c r="J22" s="109">
        <v>-16154</v>
      </c>
      <c r="K22" s="54"/>
      <c r="L22" s="74">
        <v>-16054</v>
      </c>
      <c r="M22" s="4">
        <v>-16041</v>
      </c>
      <c r="N22" s="4">
        <f t="shared" si="1"/>
        <v>-113</v>
      </c>
    </row>
    <row r="23" spans="1:14" ht="21.75" customHeight="1">
      <c r="A23" s="48" t="s">
        <v>78</v>
      </c>
      <c r="C23" s="54"/>
      <c r="F23" s="110">
        <f>SUM(F19:F22)</f>
        <v>134982</v>
      </c>
      <c r="H23" s="110">
        <f>SUM(H19:H22)</f>
        <v>59829</v>
      </c>
      <c r="J23" s="110">
        <f>SUM(J19:J22)</f>
        <v>147321</v>
      </c>
      <c r="K23" s="54"/>
      <c r="L23" s="110">
        <f>SUM(L19:L22)</f>
        <v>64255</v>
      </c>
      <c r="N23" s="4">
        <f t="shared" si="1"/>
        <v>147321</v>
      </c>
    </row>
    <row r="24" spans="1:14" ht="21.75" customHeight="1">
      <c r="A24" s="25" t="s">
        <v>79</v>
      </c>
      <c r="C24" s="54"/>
      <c r="D24" s="71">
        <v>11</v>
      </c>
      <c r="E24" s="71"/>
      <c r="F24" s="109">
        <v>-25907</v>
      </c>
      <c r="H24" s="109">
        <v>-10740</v>
      </c>
      <c r="J24" s="109">
        <v>-26232</v>
      </c>
      <c r="K24" s="54"/>
      <c r="L24" s="89">
        <v>-10740</v>
      </c>
      <c r="M24" s="4">
        <v>-5683</v>
      </c>
      <c r="N24" s="4">
        <f t="shared" si="1"/>
        <v>-20549</v>
      </c>
    </row>
    <row r="25" spans="1:14" ht="21.75" customHeight="1">
      <c r="A25" s="48" t="s">
        <v>80</v>
      </c>
      <c r="C25" s="54"/>
      <c r="D25" s="25"/>
      <c r="E25" s="25"/>
      <c r="F25" s="108">
        <f>SUM(F23:F24)</f>
        <v>109075</v>
      </c>
      <c r="G25" s="58"/>
      <c r="H25" s="108">
        <f>SUM(H23:H24)</f>
        <v>49089</v>
      </c>
      <c r="I25" s="58"/>
      <c r="J25" s="108">
        <f>SUM(J23:J24)</f>
        <v>121089</v>
      </c>
      <c r="K25" s="58"/>
      <c r="L25" s="108">
        <f>SUM(L23:L24)</f>
        <v>53515</v>
      </c>
      <c r="N25" s="4">
        <f t="shared" si="1"/>
        <v>121089</v>
      </c>
    </row>
    <row r="26" spans="1:14" ht="21.75" customHeight="1">
      <c r="C26" s="54"/>
      <c r="K26" s="54"/>
    </row>
    <row r="27" spans="1:14" ht="21.75" customHeight="1">
      <c r="A27" s="111" t="s">
        <v>160</v>
      </c>
      <c r="B27" s="112"/>
      <c r="C27" s="54"/>
      <c r="K27" s="54"/>
    </row>
    <row r="28" spans="1:14" ht="21.75" customHeight="1">
      <c r="A28" s="48" t="s">
        <v>81</v>
      </c>
      <c r="C28" s="54"/>
      <c r="D28" s="25"/>
      <c r="E28" s="25"/>
      <c r="F28" s="89">
        <v>0</v>
      </c>
      <c r="H28" s="89">
        <v>0</v>
      </c>
      <c r="J28" s="89">
        <v>0</v>
      </c>
      <c r="K28" s="54"/>
      <c r="L28" s="89">
        <v>0</v>
      </c>
      <c r="N28" s="4">
        <f t="shared" ref="N28:N29" si="2">J28-M28</f>
        <v>0</v>
      </c>
    </row>
    <row r="29" spans="1:14" ht="21.75" customHeight="1" thickBot="1">
      <c r="A29" s="48" t="s">
        <v>82</v>
      </c>
      <c r="C29" s="54"/>
      <c r="D29" s="25"/>
      <c r="E29" s="25"/>
      <c r="F29" s="113">
        <f>F25+F28</f>
        <v>109075</v>
      </c>
      <c r="G29" s="74"/>
      <c r="H29" s="113">
        <f>H25+H28</f>
        <v>49089</v>
      </c>
      <c r="I29" s="74"/>
      <c r="J29" s="113">
        <f>J25+J28</f>
        <v>121089</v>
      </c>
      <c r="K29" s="74"/>
      <c r="L29" s="113">
        <f>L25+L28</f>
        <v>53515</v>
      </c>
      <c r="N29" s="4">
        <f t="shared" si="2"/>
        <v>121089</v>
      </c>
    </row>
    <row r="30" spans="1:14" ht="21.75" customHeight="1" thickTop="1">
      <c r="C30" s="54"/>
      <c r="K30" s="54"/>
    </row>
    <row r="31" spans="1:14" ht="21.75" customHeight="1">
      <c r="A31" s="114" t="s">
        <v>83</v>
      </c>
      <c r="C31" s="54"/>
      <c r="D31" s="25"/>
      <c r="E31" s="25"/>
      <c r="G31" s="25"/>
      <c r="I31" s="25"/>
      <c r="J31" s="25"/>
    </row>
    <row r="32" spans="1:14" ht="21.75" customHeight="1" thickBot="1">
      <c r="A32" s="91" t="s">
        <v>84</v>
      </c>
      <c r="C32" s="54"/>
      <c r="D32" s="25"/>
      <c r="E32" s="25"/>
      <c r="F32" s="115">
        <f>+F25</f>
        <v>109075</v>
      </c>
      <c r="G32" s="92"/>
      <c r="H32" s="115">
        <f>+H25</f>
        <v>49089</v>
      </c>
      <c r="I32" s="92"/>
      <c r="J32" s="115">
        <f>+J25</f>
        <v>121089</v>
      </c>
      <c r="K32" s="74"/>
      <c r="L32" s="115">
        <f>+L25</f>
        <v>53515</v>
      </c>
      <c r="N32" s="4">
        <f t="shared" ref="N32" si="3">ROUND(M32/1000,0)</f>
        <v>0</v>
      </c>
    </row>
    <row r="33" spans="1:14" ht="21.75" customHeight="1" thickTop="1">
      <c r="A33" s="91"/>
      <c r="C33" s="54"/>
      <c r="D33" s="25"/>
      <c r="E33" s="25"/>
      <c r="F33" s="92"/>
      <c r="G33" s="92"/>
      <c r="H33" s="92"/>
      <c r="I33" s="92"/>
      <c r="J33" s="92"/>
      <c r="K33" s="74"/>
      <c r="L33" s="92"/>
    </row>
    <row r="34" spans="1:14" ht="21.75" customHeight="1">
      <c r="A34" s="116" t="s">
        <v>85</v>
      </c>
      <c r="C34" s="54"/>
      <c r="D34" s="25"/>
      <c r="E34" s="71"/>
      <c r="K34" s="54"/>
    </row>
    <row r="35" spans="1:14" ht="21.75" customHeight="1" thickBot="1">
      <c r="A35" s="25" t="s">
        <v>84</v>
      </c>
      <c r="C35" s="54"/>
      <c r="F35" s="117">
        <f>F29</f>
        <v>109075</v>
      </c>
      <c r="G35" s="118"/>
      <c r="H35" s="117">
        <f>H29</f>
        <v>49089</v>
      </c>
      <c r="I35" s="118"/>
      <c r="J35" s="117">
        <f>J29</f>
        <v>121089</v>
      </c>
      <c r="K35" s="69"/>
      <c r="L35" s="117">
        <f>L29</f>
        <v>53515</v>
      </c>
      <c r="N35" s="4">
        <f t="shared" ref="N35" si="4">ROUND(M35/1000,0)</f>
        <v>0</v>
      </c>
    </row>
    <row r="36" spans="1:14" s="112" customFormat="1" ht="21.75" customHeight="1" thickTop="1">
      <c r="A36" s="91"/>
      <c r="B36" s="25"/>
      <c r="C36" s="119"/>
      <c r="D36" s="119"/>
      <c r="E36" s="119"/>
      <c r="F36" s="53"/>
      <c r="G36" s="118"/>
      <c r="H36" s="53"/>
      <c r="I36" s="118"/>
      <c r="J36" s="53"/>
      <c r="K36" s="69"/>
      <c r="L36" s="53"/>
      <c r="M36" s="4"/>
      <c r="N36" s="4"/>
    </row>
    <row r="37" spans="1:14" ht="21.75" customHeight="1">
      <c r="A37" s="48" t="s">
        <v>86</v>
      </c>
      <c r="C37" s="54"/>
      <c r="D37" s="71">
        <v>12</v>
      </c>
      <c r="E37" s="71"/>
      <c r="K37" s="54"/>
    </row>
    <row r="38" spans="1:14" ht="21.75" customHeight="1">
      <c r="A38" s="25" t="s">
        <v>87</v>
      </c>
      <c r="C38" s="54"/>
      <c r="K38" s="54"/>
    </row>
    <row r="39" spans="1:14" s="112" customFormat="1" ht="21.75" customHeight="1" thickBot="1">
      <c r="A39" s="112" t="s">
        <v>88</v>
      </c>
      <c r="C39" s="119"/>
      <c r="D39" s="119"/>
      <c r="E39" s="119"/>
      <c r="F39" s="120">
        <f>F32/F41</f>
        <v>0.29769458977781055</v>
      </c>
      <c r="G39" s="121"/>
      <c r="H39" s="120">
        <f>H32/H41</f>
        <v>0.13397689404174137</v>
      </c>
      <c r="I39" s="121"/>
      <c r="J39" s="120">
        <f>J32/J41</f>
        <v>0.33048398057854961</v>
      </c>
      <c r="K39" s="121"/>
      <c r="L39" s="120">
        <f>L32/L41</f>
        <v>0.1460566213335735</v>
      </c>
      <c r="M39" s="4"/>
      <c r="N39" s="4">
        <f t="shared" ref="N39" si="5">ROUND(M39/1000,0)</f>
        <v>0</v>
      </c>
    </row>
    <row r="40" spans="1:14" s="112" customFormat="1" ht="21.75" customHeight="1" thickTop="1">
      <c r="C40" s="119"/>
      <c r="D40" s="119"/>
      <c r="E40" s="119"/>
      <c r="F40" s="74"/>
      <c r="G40" s="121"/>
      <c r="H40" s="74"/>
      <c r="I40" s="121"/>
      <c r="J40" s="122"/>
      <c r="K40" s="121"/>
      <c r="L40" s="74"/>
      <c r="M40" s="4"/>
      <c r="N40" s="4"/>
    </row>
    <row r="41" spans="1:14" ht="21.75" customHeight="1" thickBot="1">
      <c r="A41" s="25" t="s">
        <v>89</v>
      </c>
      <c r="B41" s="112"/>
      <c r="C41" s="54"/>
      <c r="F41" s="115">
        <v>366399</v>
      </c>
      <c r="G41" s="123"/>
      <c r="H41" s="115">
        <v>366399</v>
      </c>
      <c r="I41" s="123"/>
      <c r="J41" s="115">
        <v>366399</v>
      </c>
      <c r="K41" s="123"/>
      <c r="L41" s="115">
        <v>366399</v>
      </c>
      <c r="N41" s="4">
        <f t="shared" ref="N41" si="6">ROUND(M41/1000,0)</f>
        <v>0</v>
      </c>
    </row>
    <row r="42" spans="1:14" ht="21.75" customHeight="1" thickTop="1">
      <c r="C42" s="54"/>
      <c r="F42" s="92"/>
      <c r="G42" s="123"/>
      <c r="H42" s="92"/>
      <c r="I42" s="123"/>
      <c r="J42" s="92"/>
      <c r="K42" s="92"/>
      <c r="L42" s="92"/>
    </row>
    <row r="43" spans="1:14" ht="21.75" customHeight="1">
      <c r="A43" s="25" t="s">
        <v>59</v>
      </c>
      <c r="C43" s="54"/>
    </row>
    <row r="44" spans="1:14" ht="21.75" customHeight="1">
      <c r="C44" s="54"/>
    </row>
    <row r="45" spans="1:14" ht="21.75" customHeight="1">
      <c r="C45" s="54"/>
    </row>
    <row r="46" spans="1:14" ht="21.75" customHeight="1">
      <c r="A46" s="77"/>
      <c r="B46" s="100"/>
      <c r="C46" s="100"/>
      <c r="D46" s="100"/>
      <c r="E46" s="100"/>
      <c r="F46" s="6"/>
      <c r="G46" s="7"/>
      <c r="H46" s="6"/>
      <c r="I46" s="7"/>
      <c r="J46" s="6"/>
      <c r="L46" s="6"/>
    </row>
    <row r="47" spans="1:14" ht="21.75" customHeight="1">
      <c r="A47" s="77"/>
      <c r="B47" s="100"/>
      <c r="C47" s="100"/>
      <c r="D47" s="100"/>
      <c r="E47" s="100"/>
      <c r="F47" s="6"/>
      <c r="G47" s="7"/>
      <c r="H47" s="6"/>
      <c r="I47" s="7"/>
      <c r="J47" s="6"/>
      <c r="L47" s="6"/>
    </row>
    <row r="48" spans="1:14" ht="21.75" customHeight="1">
      <c r="L48" s="92" t="s">
        <v>61</v>
      </c>
    </row>
    <row r="49" spans="1:14" ht="21.75" customHeight="1">
      <c r="A49" s="83" t="s">
        <v>1</v>
      </c>
      <c r="B49" s="49"/>
      <c r="C49" s="49"/>
      <c r="D49" s="49"/>
      <c r="E49" s="49"/>
      <c r="F49" s="86"/>
      <c r="G49" s="49"/>
      <c r="H49" s="86"/>
      <c r="I49" s="49"/>
      <c r="J49" s="86"/>
      <c r="L49" s="86"/>
    </row>
    <row r="50" spans="1:14" ht="21.75" customHeight="1">
      <c r="A50" s="83" t="s">
        <v>62</v>
      </c>
      <c r="B50" s="49"/>
      <c r="C50" s="49"/>
      <c r="D50" s="49"/>
      <c r="E50" s="49"/>
      <c r="F50" s="86"/>
      <c r="G50" s="49"/>
      <c r="H50" s="86"/>
      <c r="I50" s="49"/>
      <c r="J50" s="86"/>
      <c r="L50" s="86"/>
    </row>
    <row r="51" spans="1:14" ht="21.75" customHeight="1">
      <c r="A51" s="83" t="s">
        <v>171</v>
      </c>
      <c r="B51" s="49"/>
      <c r="C51" s="49"/>
      <c r="D51" s="49"/>
      <c r="E51" s="49"/>
      <c r="F51" s="86"/>
      <c r="G51" s="49"/>
      <c r="H51" s="86"/>
      <c r="I51" s="49"/>
      <c r="J51" s="86"/>
      <c r="L51" s="86"/>
    </row>
    <row r="52" spans="1:14" ht="21.75" customHeight="1">
      <c r="D52" s="95"/>
      <c r="E52" s="95"/>
      <c r="F52" s="92"/>
      <c r="G52" s="25"/>
      <c r="H52" s="92"/>
      <c r="I52" s="25"/>
      <c r="J52" s="92"/>
      <c r="L52" s="96" t="s">
        <v>63</v>
      </c>
    </row>
    <row r="53" spans="1:14" ht="21.75" customHeight="1">
      <c r="D53" s="95"/>
      <c r="E53" s="95"/>
      <c r="F53" s="125" t="s">
        <v>4</v>
      </c>
      <c r="G53" s="126"/>
      <c r="H53" s="126"/>
      <c r="I53" s="25"/>
      <c r="J53" s="125" t="s">
        <v>5</v>
      </c>
      <c r="K53" s="125"/>
      <c r="L53" s="125"/>
      <c r="M53" s="4" t="s">
        <v>151</v>
      </c>
      <c r="N53" s="4" t="s">
        <v>152</v>
      </c>
    </row>
    <row r="54" spans="1:14" ht="21.75" customHeight="1">
      <c r="D54" s="95" t="s">
        <v>7</v>
      </c>
      <c r="E54" s="95"/>
      <c r="F54" s="97">
        <v>2569</v>
      </c>
      <c r="G54" s="95"/>
      <c r="H54" s="97">
        <v>2568</v>
      </c>
      <c r="I54" s="95"/>
      <c r="J54" s="97">
        <v>2569</v>
      </c>
      <c r="K54" s="95"/>
      <c r="L54" s="97">
        <v>2568</v>
      </c>
    </row>
    <row r="55" spans="1:14" ht="21.75" customHeight="1">
      <c r="A55" s="48" t="s">
        <v>159</v>
      </c>
      <c r="D55" s="95"/>
      <c r="E55" s="95"/>
      <c r="F55" s="104"/>
      <c r="G55" s="95"/>
      <c r="H55" s="105"/>
      <c r="I55" s="95"/>
      <c r="J55" s="104"/>
      <c r="L55" s="95"/>
    </row>
    <row r="56" spans="1:14" ht="21.75" customHeight="1">
      <c r="A56" s="48" t="s">
        <v>65</v>
      </c>
      <c r="C56" s="54"/>
    </row>
    <row r="57" spans="1:14" ht="21.75" customHeight="1">
      <c r="A57" s="25" t="s">
        <v>66</v>
      </c>
      <c r="C57" s="54"/>
      <c r="D57" s="71"/>
      <c r="E57" s="71"/>
      <c r="F57" s="74">
        <v>5774119</v>
      </c>
      <c r="H57" s="74">
        <v>4640464</v>
      </c>
      <c r="J57" s="74">
        <v>5770083</v>
      </c>
      <c r="K57" s="54"/>
      <c r="L57" s="74">
        <v>4640464</v>
      </c>
      <c r="M57" s="4">
        <v>2306881</v>
      </c>
      <c r="N57" s="4">
        <f>J57-M57</f>
        <v>3463202</v>
      </c>
    </row>
    <row r="58" spans="1:14" ht="21.75" customHeight="1">
      <c r="A58" s="25" t="s">
        <v>162</v>
      </c>
      <c r="C58" s="54"/>
      <c r="D58" s="71">
        <v>5.2</v>
      </c>
      <c r="E58" s="71"/>
      <c r="F58" s="74">
        <v>0</v>
      </c>
      <c r="H58" s="74">
        <v>0</v>
      </c>
      <c r="J58" s="74">
        <v>17348</v>
      </c>
      <c r="K58" s="54"/>
      <c r="L58" s="74">
        <v>10480</v>
      </c>
    </row>
    <row r="59" spans="1:14" ht="21.75" customHeight="1">
      <c r="A59" s="76" t="s">
        <v>67</v>
      </c>
      <c r="C59" s="54"/>
      <c r="D59" s="71"/>
      <c r="E59" s="71"/>
      <c r="F59" s="106">
        <v>1823</v>
      </c>
      <c r="H59" s="106">
        <v>3287</v>
      </c>
      <c r="J59" s="106">
        <v>10626</v>
      </c>
      <c r="K59" s="54"/>
      <c r="L59" s="106">
        <v>3287</v>
      </c>
      <c r="M59" s="4">
        <v>3243</v>
      </c>
      <c r="N59" s="4">
        <f t="shared" ref="N59" si="7">J59-M59</f>
        <v>7383</v>
      </c>
    </row>
    <row r="60" spans="1:14" ht="21.75" customHeight="1">
      <c r="A60" s="48" t="s">
        <v>68</v>
      </c>
      <c r="C60" s="54"/>
      <c r="D60" s="71"/>
      <c r="E60" s="71"/>
      <c r="F60" s="89">
        <f>SUM(F57:F59)</f>
        <v>5775942</v>
      </c>
      <c r="H60" s="89">
        <f>SUM(H57:H59)</f>
        <v>4643751</v>
      </c>
      <c r="J60" s="89">
        <f>SUM(J57:J59)</f>
        <v>5798057</v>
      </c>
      <c r="K60" s="54"/>
      <c r="L60" s="89">
        <f>SUM(L57:L59)</f>
        <v>4654231</v>
      </c>
    </row>
    <row r="61" spans="1:14" ht="21.75" customHeight="1">
      <c r="A61" s="48" t="s">
        <v>69</v>
      </c>
      <c r="C61" s="54"/>
      <c r="D61" s="71"/>
      <c r="E61" s="71"/>
      <c r="K61" s="54"/>
    </row>
    <row r="62" spans="1:14" ht="21.75" customHeight="1">
      <c r="A62" s="25" t="s">
        <v>70</v>
      </c>
      <c r="C62" s="54"/>
      <c r="D62" s="71"/>
      <c r="E62" s="71"/>
      <c r="F62" s="74">
        <v>4685565</v>
      </c>
      <c r="H62" s="74">
        <v>3815022</v>
      </c>
      <c r="J62" s="74">
        <v>4682479</v>
      </c>
      <c r="K62" s="54"/>
      <c r="L62" s="109">
        <v>3815022</v>
      </c>
      <c r="M62" s="4">
        <v>1908398</v>
      </c>
      <c r="N62" s="4">
        <f t="shared" ref="N62:N72" si="8">J62-M62</f>
        <v>2774081</v>
      </c>
    </row>
    <row r="63" spans="1:14" ht="21.75" customHeight="1">
      <c r="A63" s="25" t="s">
        <v>71</v>
      </c>
      <c r="C63" s="54"/>
      <c r="D63" s="71"/>
      <c r="E63" s="71"/>
      <c r="F63" s="74">
        <v>657745</v>
      </c>
      <c r="H63" s="74">
        <v>555884</v>
      </c>
      <c r="J63" s="74">
        <v>655385</v>
      </c>
      <c r="K63" s="54"/>
      <c r="L63" s="109">
        <v>555884</v>
      </c>
      <c r="M63" s="4">
        <v>277423</v>
      </c>
      <c r="N63" s="4">
        <f t="shared" si="8"/>
        <v>377962</v>
      </c>
    </row>
    <row r="64" spans="1:14" ht="21.75" customHeight="1">
      <c r="A64" s="25" t="s">
        <v>72</v>
      </c>
      <c r="C64" s="54"/>
      <c r="D64" s="107"/>
      <c r="E64" s="107"/>
      <c r="F64" s="74">
        <v>188049</v>
      </c>
      <c r="H64" s="74">
        <v>158549</v>
      </c>
      <c r="J64" s="74">
        <v>187820</v>
      </c>
      <c r="K64" s="54"/>
      <c r="L64" s="124">
        <v>158549</v>
      </c>
      <c r="M64" s="4">
        <v>79578</v>
      </c>
      <c r="N64" s="4">
        <f t="shared" si="8"/>
        <v>108242</v>
      </c>
    </row>
    <row r="65" spans="1:14" ht="21.75" customHeight="1">
      <c r="A65" s="48" t="s">
        <v>73</v>
      </c>
      <c r="C65" s="54"/>
      <c r="F65" s="108">
        <f>SUM(F62:F64)</f>
        <v>5531359</v>
      </c>
      <c r="H65" s="108">
        <f>SUM(H62:H64)</f>
        <v>4529455</v>
      </c>
      <c r="J65" s="108">
        <f>SUM(J62:J64)</f>
        <v>5525684</v>
      </c>
      <c r="K65" s="54"/>
      <c r="L65" s="108">
        <f>SUM(L62:L64)</f>
        <v>4529455</v>
      </c>
      <c r="N65" s="4">
        <f t="shared" si="8"/>
        <v>5525684</v>
      </c>
    </row>
    <row r="66" spans="1:14" ht="21.75" customHeight="1">
      <c r="A66" s="48" t="s">
        <v>74</v>
      </c>
      <c r="C66" s="54"/>
      <c r="D66" s="25"/>
      <c r="E66" s="25"/>
      <c r="F66" s="74">
        <f>SUM(F60-F65)</f>
        <v>244583</v>
      </c>
      <c r="H66" s="74">
        <f>SUM(H60-H65)</f>
        <v>114296</v>
      </c>
      <c r="J66" s="74">
        <f>SUM(J60-J65)</f>
        <v>272373</v>
      </c>
      <c r="K66" s="54"/>
      <c r="L66" s="74">
        <f>SUM(L60-L65)</f>
        <v>124776</v>
      </c>
      <c r="N66" s="4">
        <f t="shared" si="8"/>
        <v>272373</v>
      </c>
    </row>
    <row r="67" spans="1:14" ht="21.75" customHeight="1">
      <c r="A67" s="25" t="s">
        <v>75</v>
      </c>
      <c r="C67" s="54"/>
      <c r="D67" s="71">
        <v>5.2</v>
      </c>
      <c r="E67" s="25"/>
      <c r="F67" s="74">
        <v>31635</v>
      </c>
      <c r="H67" s="74">
        <v>11828</v>
      </c>
      <c r="J67" s="109">
        <v>0</v>
      </c>
      <c r="K67" s="54"/>
      <c r="L67" s="109">
        <v>0</v>
      </c>
      <c r="M67" s="4">
        <v>0</v>
      </c>
      <c r="N67" s="4">
        <f t="shared" si="8"/>
        <v>0</v>
      </c>
    </row>
    <row r="68" spans="1:14" ht="21.75" customHeight="1">
      <c r="A68" s="76" t="s">
        <v>76</v>
      </c>
      <c r="C68" s="54"/>
      <c r="D68" s="25"/>
      <c r="E68" s="25"/>
      <c r="F68" s="109">
        <v>513</v>
      </c>
      <c r="H68" s="109">
        <v>353</v>
      </c>
      <c r="J68" s="74">
        <v>581</v>
      </c>
      <c r="K68" s="54"/>
      <c r="L68" s="109">
        <v>353</v>
      </c>
      <c r="M68" s="4">
        <v>95</v>
      </c>
      <c r="N68" s="4">
        <f t="shared" si="8"/>
        <v>486</v>
      </c>
    </row>
    <row r="69" spans="1:14" ht="21.75" customHeight="1">
      <c r="A69" s="25" t="s">
        <v>77</v>
      </c>
      <c r="C69" s="54"/>
      <c r="F69" s="109">
        <v>-31028</v>
      </c>
      <c r="H69" s="109">
        <v>-32095</v>
      </c>
      <c r="J69" s="109">
        <v>-30959</v>
      </c>
      <c r="K69" s="54"/>
      <c r="L69" s="109">
        <v>-32095</v>
      </c>
      <c r="M69" s="4">
        <v>-16041</v>
      </c>
      <c r="N69" s="4">
        <f t="shared" si="8"/>
        <v>-14918</v>
      </c>
    </row>
    <row r="70" spans="1:14" ht="21.75" customHeight="1">
      <c r="A70" s="48" t="s">
        <v>78</v>
      </c>
      <c r="C70" s="54"/>
      <c r="F70" s="110">
        <f>SUM(F66:F69)</f>
        <v>245703</v>
      </c>
      <c r="H70" s="110">
        <f>SUM(H66:H69)</f>
        <v>94382</v>
      </c>
      <c r="J70" s="110">
        <f>SUM(J66:J69)</f>
        <v>241995</v>
      </c>
      <c r="K70" s="54"/>
      <c r="L70" s="110">
        <f>SUM(L66:L69)</f>
        <v>93034</v>
      </c>
      <c r="N70" s="4">
        <f t="shared" si="8"/>
        <v>241995</v>
      </c>
    </row>
    <row r="71" spans="1:14" ht="21.75" customHeight="1">
      <c r="A71" s="25" t="s">
        <v>79</v>
      </c>
      <c r="C71" s="54"/>
      <c r="D71" s="71">
        <v>11</v>
      </c>
      <c r="E71" s="71"/>
      <c r="F71" s="109">
        <v>-44895</v>
      </c>
      <c r="H71" s="109">
        <v>-16423</v>
      </c>
      <c r="J71" s="89">
        <v>-45220</v>
      </c>
      <c r="K71" s="54"/>
      <c r="L71" s="89">
        <v>-16423</v>
      </c>
      <c r="M71" s="4">
        <v>-5683</v>
      </c>
      <c r="N71" s="4">
        <f t="shared" si="8"/>
        <v>-39537</v>
      </c>
    </row>
    <row r="72" spans="1:14" ht="21.75" customHeight="1">
      <c r="A72" s="48" t="s">
        <v>80</v>
      </c>
      <c r="C72" s="54"/>
      <c r="D72" s="25"/>
      <c r="E72" s="25"/>
      <c r="F72" s="108">
        <f>SUM(F70:F71)</f>
        <v>200808</v>
      </c>
      <c r="G72" s="58"/>
      <c r="H72" s="108">
        <f>SUM(H70:H71)</f>
        <v>77959</v>
      </c>
      <c r="I72" s="58"/>
      <c r="J72" s="108">
        <f>SUM(J70:J71)</f>
        <v>196775</v>
      </c>
      <c r="K72" s="58"/>
      <c r="L72" s="108">
        <f>SUM(L70:L71)</f>
        <v>76611</v>
      </c>
      <c r="N72" s="4">
        <f t="shared" si="8"/>
        <v>196775</v>
      </c>
    </row>
    <row r="73" spans="1:14" ht="21.75" customHeight="1">
      <c r="C73" s="54"/>
      <c r="K73" s="54"/>
    </row>
    <row r="74" spans="1:14" ht="21.75" customHeight="1">
      <c r="A74" s="111" t="s">
        <v>160</v>
      </c>
      <c r="B74" s="112"/>
      <c r="C74" s="54"/>
      <c r="K74" s="54"/>
    </row>
    <row r="75" spans="1:14" ht="21.75" customHeight="1">
      <c r="A75" s="48" t="s">
        <v>81</v>
      </c>
      <c r="C75" s="54"/>
      <c r="D75" s="25"/>
      <c r="E75" s="25"/>
      <c r="F75" s="89">
        <v>0</v>
      </c>
      <c r="H75" s="89">
        <v>0</v>
      </c>
      <c r="J75" s="89">
        <v>0</v>
      </c>
      <c r="K75" s="54"/>
      <c r="L75" s="89">
        <v>0</v>
      </c>
      <c r="N75" s="4">
        <f t="shared" ref="N75:N76" si="9">J75-M75</f>
        <v>0</v>
      </c>
    </row>
    <row r="76" spans="1:14" ht="21.75" customHeight="1" thickBot="1">
      <c r="A76" s="48" t="s">
        <v>82</v>
      </c>
      <c r="C76" s="54"/>
      <c r="D76" s="25"/>
      <c r="E76" s="25"/>
      <c r="F76" s="113">
        <f>F72+F75</f>
        <v>200808</v>
      </c>
      <c r="G76" s="74"/>
      <c r="H76" s="113">
        <f>H72+H75</f>
        <v>77959</v>
      </c>
      <c r="I76" s="74"/>
      <c r="J76" s="113">
        <f>J72+J75</f>
        <v>196775</v>
      </c>
      <c r="K76" s="74"/>
      <c r="L76" s="113">
        <f>L72+L75</f>
        <v>76611</v>
      </c>
      <c r="N76" s="4">
        <f t="shared" si="9"/>
        <v>196775</v>
      </c>
    </row>
    <row r="77" spans="1:14" ht="21.75" customHeight="1" thickTop="1">
      <c r="C77" s="54"/>
      <c r="K77" s="54"/>
    </row>
    <row r="78" spans="1:14" ht="21.75" customHeight="1">
      <c r="A78" s="114" t="s">
        <v>83</v>
      </c>
      <c r="C78" s="54"/>
      <c r="D78" s="25"/>
      <c r="E78" s="25"/>
      <c r="G78" s="25"/>
      <c r="I78" s="25"/>
      <c r="J78" s="25"/>
    </row>
    <row r="79" spans="1:14" ht="21.75" customHeight="1" thickBot="1">
      <c r="A79" s="91" t="s">
        <v>84</v>
      </c>
      <c r="C79" s="54"/>
      <c r="D79" s="25"/>
      <c r="E79" s="25"/>
      <c r="F79" s="115">
        <f>+F72</f>
        <v>200808</v>
      </c>
      <c r="G79" s="92"/>
      <c r="H79" s="115">
        <f>+H72</f>
        <v>77959</v>
      </c>
      <c r="I79" s="92"/>
      <c r="J79" s="115">
        <f>+J72</f>
        <v>196775</v>
      </c>
      <c r="K79" s="74"/>
      <c r="L79" s="115">
        <f>+L72</f>
        <v>76611</v>
      </c>
      <c r="N79" s="4">
        <f t="shared" ref="N79" si="10">ROUND(M79/1000,0)</f>
        <v>0</v>
      </c>
    </row>
    <row r="80" spans="1:14" ht="21.75" customHeight="1" thickTop="1">
      <c r="A80" s="91"/>
      <c r="C80" s="54"/>
      <c r="D80" s="25"/>
      <c r="E80" s="25"/>
      <c r="F80" s="92"/>
      <c r="G80" s="92"/>
      <c r="H80" s="92"/>
      <c r="I80" s="92"/>
      <c r="J80" s="92"/>
      <c r="K80" s="74"/>
      <c r="L80" s="92"/>
    </row>
    <row r="81" spans="1:14" ht="21.75" customHeight="1">
      <c r="A81" s="116" t="s">
        <v>85</v>
      </c>
      <c r="C81" s="54"/>
      <c r="D81" s="25"/>
      <c r="E81" s="71"/>
      <c r="K81" s="54"/>
    </row>
    <row r="82" spans="1:14" ht="21.75" customHeight="1" thickBot="1">
      <c r="A82" s="25" t="s">
        <v>84</v>
      </c>
      <c r="C82" s="54"/>
      <c r="F82" s="117">
        <f>F76</f>
        <v>200808</v>
      </c>
      <c r="G82" s="118"/>
      <c r="H82" s="117">
        <f>H76</f>
        <v>77959</v>
      </c>
      <c r="I82" s="118"/>
      <c r="J82" s="117">
        <f>J76</f>
        <v>196775</v>
      </c>
      <c r="K82" s="69"/>
      <c r="L82" s="117">
        <f>L76</f>
        <v>76611</v>
      </c>
      <c r="N82" s="4">
        <f t="shared" ref="N82" si="11">ROUND(M82/1000,0)</f>
        <v>0</v>
      </c>
    </row>
    <row r="83" spans="1:14" s="112" customFormat="1" ht="21.75" customHeight="1" thickTop="1">
      <c r="A83" s="91"/>
      <c r="B83" s="25"/>
      <c r="C83" s="119"/>
      <c r="D83" s="119"/>
      <c r="E83" s="119"/>
      <c r="F83" s="53"/>
      <c r="G83" s="118"/>
      <c r="H83" s="53"/>
      <c r="I83" s="118"/>
      <c r="J83" s="53"/>
      <c r="K83" s="69"/>
      <c r="L83" s="53"/>
      <c r="M83" s="4"/>
      <c r="N83" s="4"/>
    </row>
    <row r="84" spans="1:14" ht="21.75" customHeight="1">
      <c r="A84" s="48" t="s">
        <v>86</v>
      </c>
      <c r="C84" s="54"/>
      <c r="D84" s="71">
        <v>12</v>
      </c>
      <c r="E84" s="71"/>
      <c r="K84" s="54"/>
    </row>
    <row r="85" spans="1:14" ht="21.75" customHeight="1">
      <c r="A85" s="25" t="s">
        <v>87</v>
      </c>
      <c r="C85" s="54"/>
      <c r="K85" s="54"/>
    </row>
    <row r="86" spans="1:14" s="112" customFormat="1" ht="21.75" customHeight="1" thickBot="1">
      <c r="A86" s="112" t="s">
        <v>88</v>
      </c>
      <c r="C86" s="119"/>
      <c r="D86" s="119"/>
      <c r="E86" s="119"/>
      <c r="F86" s="120">
        <f>F79/F88</f>
        <v>0.54805826435115812</v>
      </c>
      <c r="G86" s="121"/>
      <c r="H86" s="120">
        <f>H79/H88</f>
        <v>0.21277077721281989</v>
      </c>
      <c r="I86" s="121"/>
      <c r="J86" s="120">
        <f>J79/J88</f>
        <v>0.53705113824000617</v>
      </c>
      <c r="K86" s="121"/>
      <c r="L86" s="120">
        <f>L79/L88</f>
        <v>0.20909172787043634</v>
      </c>
      <c r="M86" s="4"/>
      <c r="N86" s="4">
        <f t="shared" ref="N86:N88" si="12">ROUND(M86/1000,0)</f>
        <v>0</v>
      </c>
    </row>
    <row r="87" spans="1:14" s="112" customFormat="1" ht="21.75" customHeight="1" thickTop="1">
      <c r="C87" s="119"/>
      <c r="D87" s="119"/>
      <c r="E87" s="119"/>
      <c r="F87" s="74"/>
      <c r="G87" s="121"/>
      <c r="H87" s="74"/>
      <c r="I87" s="121"/>
      <c r="J87" s="122"/>
      <c r="K87" s="121"/>
      <c r="L87" s="74"/>
      <c r="M87" s="4"/>
      <c r="N87" s="4"/>
    </row>
    <row r="88" spans="1:14" ht="21.75" customHeight="1" thickBot="1">
      <c r="A88" s="25" t="s">
        <v>89</v>
      </c>
      <c r="B88" s="112"/>
      <c r="C88" s="54"/>
      <c r="F88" s="115">
        <v>366399</v>
      </c>
      <c r="G88" s="123"/>
      <c r="H88" s="115">
        <v>366399</v>
      </c>
      <c r="I88" s="123"/>
      <c r="J88" s="115">
        <v>366399</v>
      </c>
      <c r="K88" s="123"/>
      <c r="L88" s="115">
        <v>366399</v>
      </c>
      <c r="N88" s="4">
        <f t="shared" si="12"/>
        <v>0</v>
      </c>
    </row>
    <row r="89" spans="1:14" ht="21.75" customHeight="1" thickTop="1">
      <c r="C89" s="54"/>
      <c r="F89" s="92"/>
      <c r="G89" s="123"/>
      <c r="H89" s="92"/>
      <c r="I89" s="123"/>
      <c r="J89" s="92"/>
      <c r="K89" s="92"/>
      <c r="L89" s="92"/>
    </row>
    <row r="90" spans="1:14" ht="21.75" customHeight="1">
      <c r="A90" s="25" t="s">
        <v>59</v>
      </c>
      <c r="C90" s="54"/>
    </row>
    <row r="91" spans="1:14" ht="21.75" customHeight="1">
      <c r="C91" s="54"/>
    </row>
    <row r="92" spans="1:14" ht="21.75" customHeight="1">
      <c r="C92" s="54"/>
    </row>
    <row r="93" spans="1:14" ht="21.75" customHeight="1">
      <c r="A93" s="77"/>
      <c r="B93" s="100"/>
      <c r="C93" s="100"/>
      <c r="D93" s="100"/>
      <c r="E93" s="100"/>
      <c r="F93" s="6"/>
      <c r="G93" s="7"/>
      <c r="H93" s="6"/>
      <c r="I93" s="7"/>
      <c r="J93" s="6"/>
      <c r="L93" s="6"/>
    </row>
    <row r="94" spans="1:14" ht="21.75" customHeight="1">
      <c r="A94" s="77"/>
      <c r="B94" s="100"/>
      <c r="C94" s="100"/>
      <c r="D94" s="100"/>
      <c r="E94" s="100"/>
      <c r="F94" s="6"/>
      <c r="G94" s="7"/>
      <c r="H94" s="6"/>
      <c r="I94" s="7"/>
      <c r="J94" s="6"/>
      <c r="L94" s="6"/>
    </row>
    <row r="95" spans="1:14" ht="21.75" customHeight="1">
      <c r="B95" s="100"/>
      <c r="C95" s="100"/>
      <c r="D95" s="100"/>
      <c r="E95" s="100"/>
      <c r="F95" s="6"/>
      <c r="G95" s="7"/>
      <c r="H95" s="6"/>
      <c r="I95" s="7"/>
      <c r="J95" s="6"/>
      <c r="L95" s="6"/>
    </row>
  </sheetData>
  <mergeCells count="4">
    <mergeCell ref="F53:H53"/>
    <mergeCell ref="J53:L53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7" max="11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view="pageBreakPreview" topLeftCell="A10" zoomScale="70" zoomScaleNormal="70" zoomScaleSheetLayoutView="70" workbookViewId="0">
      <selection activeCell="L21" sqref="L21"/>
    </sheetView>
  </sheetViews>
  <sheetFormatPr defaultColWidth="9.109375" defaultRowHeight="23.25" customHeight="1"/>
  <cols>
    <col min="1" max="1" width="20.6640625" style="27" customWidth="1"/>
    <col min="2" max="4" width="5.6640625" style="27" customWidth="1"/>
    <col min="5" max="5" width="0.88671875" style="27" customWidth="1"/>
    <col min="6" max="6" width="15.6640625" style="27" customWidth="1"/>
    <col min="7" max="7" width="0.88671875" style="27" customWidth="1"/>
    <col min="8" max="8" width="15.6640625" style="27" customWidth="1"/>
    <col min="9" max="9" width="0.88671875" style="27" customWidth="1"/>
    <col min="10" max="10" width="15.6640625" style="27" customWidth="1"/>
    <col min="11" max="11" width="0.88671875" style="27" customWidth="1"/>
    <col min="12" max="12" width="15.6640625" style="27" customWidth="1"/>
    <col min="13" max="13" width="0.88671875" style="27" customWidth="1"/>
    <col min="14" max="14" width="15.6640625" style="27" customWidth="1"/>
    <col min="15" max="15" width="0.88671875" style="27" customWidth="1"/>
    <col min="16" max="16384" width="9.109375" style="27"/>
  </cols>
  <sheetData>
    <row r="1" spans="1:15" ht="23.25" customHeigh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 t="s">
        <v>61</v>
      </c>
    </row>
    <row r="2" spans="1:15" ht="23.2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ht="23.25" customHeight="1">
      <c r="A3" s="31" t="s">
        <v>90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23.25" customHeight="1">
      <c r="A4" s="31" t="s">
        <v>171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 ht="23.2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29" t="s">
        <v>3</v>
      </c>
    </row>
    <row r="6" spans="1:15" ht="23.25" customHeight="1">
      <c r="A6" s="33"/>
      <c r="B6" s="33"/>
      <c r="C6" s="33"/>
      <c r="D6" s="33"/>
      <c r="E6" s="34"/>
      <c r="F6" s="127" t="s">
        <v>4</v>
      </c>
      <c r="G6" s="127"/>
      <c r="H6" s="127"/>
      <c r="I6" s="127"/>
      <c r="J6" s="127"/>
      <c r="K6" s="127"/>
      <c r="L6" s="127"/>
      <c r="M6" s="127"/>
      <c r="N6" s="127"/>
    </row>
    <row r="7" spans="1:15" s="33" customFormat="1" ht="23.25" customHeight="1">
      <c r="J7" s="127" t="s">
        <v>91</v>
      </c>
      <c r="K7" s="127"/>
      <c r="L7" s="127"/>
    </row>
    <row r="8" spans="1:15" s="33" customFormat="1" ht="23.25" customHeight="1">
      <c r="F8" s="33" t="s">
        <v>49</v>
      </c>
      <c r="H8" s="33" t="s">
        <v>92</v>
      </c>
      <c r="J8" s="36" t="s">
        <v>93</v>
      </c>
      <c r="L8" s="36"/>
      <c r="N8" s="33" t="s">
        <v>94</v>
      </c>
    </row>
    <row r="9" spans="1:15" s="33" customFormat="1" ht="23.25" customHeight="1">
      <c r="F9" s="35" t="s">
        <v>95</v>
      </c>
      <c r="H9" s="35" t="s">
        <v>96</v>
      </c>
      <c r="J9" s="37" t="s">
        <v>97</v>
      </c>
      <c r="L9" s="35" t="s">
        <v>98</v>
      </c>
      <c r="N9" s="35" t="s">
        <v>99</v>
      </c>
    </row>
    <row r="10" spans="1:15" ht="23.25" customHeight="1">
      <c r="A10" s="38" t="s">
        <v>146</v>
      </c>
      <c r="E10" s="33"/>
      <c r="F10" s="39">
        <v>366399</v>
      </c>
      <c r="G10" s="40"/>
      <c r="H10" s="39">
        <v>488385</v>
      </c>
      <c r="I10" s="40"/>
      <c r="J10" s="39">
        <v>36680</v>
      </c>
      <c r="K10" s="40"/>
      <c r="L10" s="39">
        <v>338981</v>
      </c>
      <c r="M10" s="41"/>
      <c r="N10" s="41">
        <f>SUM(F10:L10)</f>
        <v>1230445</v>
      </c>
    </row>
    <row r="11" spans="1:15" ht="23.25" customHeight="1">
      <c r="A11" s="42" t="s">
        <v>80</v>
      </c>
      <c r="D11" s="43"/>
      <c r="E11" s="43"/>
      <c r="F11" s="44">
        <v>0</v>
      </c>
      <c r="G11" s="33"/>
      <c r="H11" s="44">
        <v>0</v>
      </c>
      <c r="I11" s="33"/>
      <c r="J11" s="44">
        <v>0</v>
      </c>
      <c r="K11" s="33"/>
      <c r="L11" s="44">
        <v>77959</v>
      </c>
      <c r="M11" s="33"/>
      <c r="N11" s="44">
        <f>SUM(F11:L11)</f>
        <v>77959</v>
      </c>
      <c r="O11" s="33"/>
    </row>
    <row r="12" spans="1:15" ht="23.25" customHeight="1">
      <c r="A12" s="45" t="s">
        <v>81</v>
      </c>
      <c r="D12" s="43"/>
      <c r="E12" s="43"/>
      <c r="F12" s="46">
        <v>0</v>
      </c>
      <c r="G12" s="33"/>
      <c r="H12" s="46">
        <v>0</v>
      </c>
      <c r="I12" s="33"/>
      <c r="J12" s="46">
        <v>0</v>
      </c>
      <c r="K12" s="33"/>
      <c r="L12" s="46">
        <v>0</v>
      </c>
      <c r="M12" s="33"/>
      <c r="N12" s="46">
        <f>SUM(F12:L12)</f>
        <v>0</v>
      </c>
      <c r="O12" s="33"/>
    </row>
    <row r="13" spans="1:15" ht="23.25" customHeight="1">
      <c r="A13" s="42" t="s">
        <v>82</v>
      </c>
      <c r="D13" s="43"/>
      <c r="E13" s="43"/>
      <c r="F13" s="44">
        <f>SUM(F11:F12)</f>
        <v>0</v>
      </c>
      <c r="G13" s="33"/>
      <c r="H13" s="44">
        <f>SUM(H11:H12)</f>
        <v>0</v>
      </c>
      <c r="I13" s="33"/>
      <c r="J13" s="44">
        <f>SUM(J11:J12)</f>
        <v>0</v>
      </c>
      <c r="K13" s="33"/>
      <c r="L13" s="44">
        <f>SUM(L11:L12)</f>
        <v>77959</v>
      </c>
      <c r="M13" s="33"/>
      <c r="N13" s="44">
        <f>SUM(N11:N12)</f>
        <v>77959</v>
      </c>
      <c r="O13" s="33"/>
    </row>
    <row r="14" spans="1:15" ht="23.25" customHeight="1">
      <c r="A14" s="42" t="s">
        <v>163</v>
      </c>
      <c r="D14" s="43"/>
      <c r="E14" s="43"/>
      <c r="F14" s="46">
        <v>0</v>
      </c>
      <c r="G14" s="44"/>
      <c r="H14" s="46">
        <v>0</v>
      </c>
      <c r="I14" s="44"/>
      <c r="J14" s="46">
        <v>0</v>
      </c>
      <c r="K14" s="44"/>
      <c r="L14" s="46">
        <v>-69615</v>
      </c>
      <c r="M14" s="44"/>
      <c r="N14" s="46">
        <f>SUM(F14:L14)</f>
        <v>-69615</v>
      </c>
      <c r="O14" s="33"/>
    </row>
    <row r="15" spans="1:15" ht="23.25" customHeight="1" thickBot="1">
      <c r="A15" s="38" t="s">
        <v>161</v>
      </c>
      <c r="E15" s="33"/>
      <c r="F15" s="47">
        <f>F10+SUM(F13:F14)</f>
        <v>366399</v>
      </c>
      <c r="G15" s="33"/>
      <c r="H15" s="47">
        <f>H10+SUM(H13:H14)</f>
        <v>488385</v>
      </c>
      <c r="I15" s="33"/>
      <c r="J15" s="47">
        <f>J10+SUM(J13:J14)</f>
        <v>36680</v>
      </c>
      <c r="K15" s="33"/>
      <c r="L15" s="47">
        <f>L10+SUM(L13:L14)</f>
        <v>347325</v>
      </c>
      <c r="M15" s="33"/>
      <c r="N15" s="47">
        <f>N10+SUM(N13:N14)</f>
        <v>1238789</v>
      </c>
    </row>
    <row r="16" spans="1:15" ht="23.25" customHeight="1" thickTop="1">
      <c r="A16" s="38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5" ht="23.25" customHeight="1">
      <c r="A17" s="38" t="s">
        <v>172</v>
      </c>
      <c r="E17" s="33"/>
      <c r="F17" s="44">
        <v>366399</v>
      </c>
      <c r="G17" s="33"/>
      <c r="H17" s="44">
        <v>488385</v>
      </c>
      <c r="I17" s="33"/>
      <c r="J17" s="44">
        <v>36680</v>
      </c>
      <c r="K17" s="33"/>
      <c r="L17" s="44">
        <v>410306</v>
      </c>
      <c r="M17" s="33"/>
      <c r="N17" s="44">
        <f>SUM(F17:M17)</f>
        <v>1301770</v>
      </c>
    </row>
    <row r="18" spans="1:15" ht="23.25" customHeight="1">
      <c r="A18" s="42" t="s">
        <v>80</v>
      </c>
      <c r="D18" s="43"/>
      <c r="E18" s="43"/>
      <c r="F18" s="44">
        <v>0</v>
      </c>
      <c r="G18" s="33"/>
      <c r="H18" s="44">
        <v>0</v>
      </c>
      <c r="I18" s="33"/>
      <c r="J18" s="44">
        <v>0</v>
      </c>
      <c r="K18" s="33"/>
      <c r="L18" s="44">
        <f>PL!F72</f>
        <v>200808</v>
      </c>
      <c r="M18" s="33"/>
      <c r="N18" s="44">
        <f>SUM(F18:L18)</f>
        <v>200808</v>
      </c>
      <c r="O18" s="33"/>
    </row>
    <row r="19" spans="1:15" ht="23.25" customHeight="1">
      <c r="A19" s="45" t="s">
        <v>81</v>
      </c>
      <c r="D19" s="43"/>
      <c r="E19" s="43"/>
      <c r="F19" s="46">
        <v>0</v>
      </c>
      <c r="G19" s="33"/>
      <c r="H19" s="46">
        <v>0</v>
      </c>
      <c r="I19" s="33"/>
      <c r="J19" s="46">
        <v>0</v>
      </c>
      <c r="K19" s="33"/>
      <c r="L19" s="46">
        <f>PL!F75</f>
        <v>0</v>
      </c>
      <c r="M19" s="33"/>
      <c r="N19" s="46">
        <f>SUM(F19:L19)</f>
        <v>0</v>
      </c>
      <c r="O19" s="33"/>
    </row>
    <row r="20" spans="1:15" ht="23.25" customHeight="1">
      <c r="A20" s="42" t="s">
        <v>82</v>
      </c>
      <c r="D20" s="43"/>
      <c r="E20" s="43"/>
      <c r="F20" s="44">
        <f>SUM(F18:F19)</f>
        <v>0</v>
      </c>
      <c r="G20" s="33"/>
      <c r="H20" s="44">
        <f>SUM(H18:H19)</f>
        <v>0</v>
      </c>
      <c r="I20" s="33"/>
      <c r="J20" s="44">
        <f>SUM(J18:J19)</f>
        <v>0</v>
      </c>
      <c r="K20" s="33"/>
      <c r="L20" s="44">
        <f>SUM(L18:L19)</f>
        <v>200808</v>
      </c>
      <c r="M20" s="33"/>
      <c r="N20" s="44">
        <f>SUM(N18:N19)</f>
        <v>200808</v>
      </c>
      <c r="O20" s="33"/>
    </row>
    <row r="21" spans="1:15" ht="23.25" customHeight="1">
      <c r="A21" s="42" t="s">
        <v>163</v>
      </c>
      <c r="D21" s="43"/>
      <c r="E21" s="43"/>
      <c r="F21" s="46">
        <v>0</v>
      </c>
      <c r="G21" s="44"/>
      <c r="H21" s="46">
        <v>0</v>
      </c>
      <c r="I21" s="44"/>
      <c r="J21" s="46">
        <v>0</v>
      </c>
      <c r="K21" s="44"/>
      <c r="L21" s="46">
        <v>-76944</v>
      </c>
      <c r="M21" s="44"/>
      <c r="N21" s="46">
        <f>SUM(F21:L21)</f>
        <v>-76944</v>
      </c>
      <c r="O21" s="33"/>
    </row>
    <row r="22" spans="1:15" ht="23.25" customHeight="1" thickBot="1">
      <c r="A22" s="38" t="s">
        <v>173</v>
      </c>
      <c r="E22" s="33"/>
      <c r="F22" s="47">
        <f>F17+SUM(F20:F21)</f>
        <v>366399</v>
      </c>
      <c r="G22" s="33"/>
      <c r="H22" s="47">
        <f>H17+SUM(H20:H21)</f>
        <v>488385</v>
      </c>
      <c r="I22" s="33"/>
      <c r="J22" s="47">
        <f>J17+SUM(J20:J21)</f>
        <v>36680</v>
      </c>
      <c r="K22" s="33"/>
      <c r="L22" s="47">
        <f>L17+SUM(L20:L21)</f>
        <v>534170</v>
      </c>
      <c r="M22" s="33"/>
      <c r="N22" s="47">
        <f>N17+SUM(N20:N21)</f>
        <v>1425634</v>
      </c>
    </row>
    <row r="23" spans="1:15" ht="23.25" customHeight="1" thickTop="1">
      <c r="A23" s="38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5" ht="23.25" customHeight="1">
      <c r="A24" s="42" t="s">
        <v>59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5" ht="23.25" customHeight="1">
      <c r="A25" s="38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5" ht="23.25" customHeight="1">
      <c r="A26" s="38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8" spans="1:15" ht="23.25" customHeight="1">
      <c r="A28" s="42"/>
    </row>
    <row r="29" spans="1:15" ht="23.25" customHeight="1">
      <c r="A29" s="42"/>
    </row>
    <row r="30" spans="1:15" ht="23.25" customHeight="1">
      <c r="A30" s="42"/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topLeftCell="A10" zoomScale="70" zoomScaleNormal="70" zoomScaleSheetLayoutView="70" workbookViewId="0">
      <selection activeCell="L21" sqref="L21"/>
    </sheetView>
  </sheetViews>
  <sheetFormatPr defaultColWidth="9.109375" defaultRowHeight="23.25" customHeight="1"/>
  <cols>
    <col min="1" max="1" width="20.6640625" style="27" customWidth="1"/>
    <col min="2" max="4" width="5.6640625" style="27" customWidth="1"/>
    <col min="5" max="5" width="0.88671875" style="27" customWidth="1"/>
    <col min="6" max="6" width="15.6640625" style="27" customWidth="1"/>
    <col min="7" max="7" width="0.88671875" style="27" customWidth="1"/>
    <col min="8" max="8" width="15.6640625" style="27" customWidth="1"/>
    <col min="9" max="9" width="0.88671875" style="27" customWidth="1"/>
    <col min="10" max="10" width="15.6640625" style="27" customWidth="1"/>
    <col min="11" max="11" width="0.88671875" style="27" customWidth="1"/>
    <col min="12" max="12" width="15.6640625" style="27" customWidth="1"/>
    <col min="13" max="13" width="0.88671875" style="27" customWidth="1"/>
    <col min="14" max="14" width="15.6640625" style="27" customWidth="1"/>
    <col min="15" max="15" width="0.88671875" style="27" customWidth="1"/>
    <col min="16" max="16384" width="9.109375" style="27"/>
  </cols>
  <sheetData>
    <row r="1" spans="1:15" ht="23.25" customHeigh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 t="s">
        <v>61</v>
      </c>
    </row>
    <row r="2" spans="1:15" ht="23.2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ht="23.25" customHeight="1">
      <c r="A3" s="31" t="s">
        <v>100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23.25" customHeight="1">
      <c r="A4" s="31" t="s">
        <v>171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 ht="23.2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03" t="s">
        <v>3</v>
      </c>
    </row>
    <row r="6" spans="1:15" ht="23.25" customHeight="1">
      <c r="A6" s="33"/>
      <c r="B6" s="33"/>
      <c r="C6" s="33"/>
      <c r="D6" s="33"/>
      <c r="E6" s="34"/>
      <c r="F6" s="127" t="s">
        <v>5</v>
      </c>
      <c r="G6" s="127"/>
      <c r="H6" s="127"/>
      <c r="I6" s="127"/>
      <c r="J6" s="127"/>
      <c r="K6" s="127"/>
      <c r="L6" s="127"/>
      <c r="M6" s="127"/>
      <c r="N6" s="127"/>
    </row>
    <row r="7" spans="1:15" s="33" customFormat="1" ht="23.25" customHeight="1">
      <c r="J7" s="127" t="s">
        <v>91</v>
      </c>
      <c r="K7" s="127"/>
      <c r="L7" s="127"/>
    </row>
    <row r="8" spans="1:15" s="33" customFormat="1" ht="23.25" customHeight="1">
      <c r="F8" s="33" t="s">
        <v>49</v>
      </c>
      <c r="H8" s="33" t="s">
        <v>92</v>
      </c>
      <c r="J8" s="36" t="s">
        <v>93</v>
      </c>
      <c r="L8" s="36"/>
      <c r="N8" s="33" t="s">
        <v>94</v>
      </c>
    </row>
    <row r="9" spans="1:15" s="33" customFormat="1" ht="23.25" customHeight="1">
      <c r="F9" s="35" t="s">
        <v>95</v>
      </c>
      <c r="H9" s="35" t="s">
        <v>96</v>
      </c>
      <c r="J9" s="37" t="s">
        <v>97</v>
      </c>
      <c r="L9" s="35" t="s">
        <v>98</v>
      </c>
      <c r="N9" s="35" t="s">
        <v>99</v>
      </c>
    </row>
    <row r="10" spans="1:15" ht="23.25" customHeight="1">
      <c r="A10" s="38" t="s">
        <v>146</v>
      </c>
      <c r="E10" s="33"/>
      <c r="F10" s="39">
        <v>366399</v>
      </c>
      <c r="G10" s="39"/>
      <c r="H10" s="39">
        <v>488385</v>
      </c>
      <c r="I10" s="39"/>
      <c r="J10" s="39">
        <v>36680</v>
      </c>
      <c r="K10" s="39"/>
      <c r="L10" s="39">
        <v>213967</v>
      </c>
      <c r="M10" s="41"/>
      <c r="N10" s="41">
        <f>SUM(F10:L10)</f>
        <v>1105431</v>
      </c>
    </row>
    <row r="11" spans="1:15" ht="23.25" customHeight="1">
      <c r="A11" s="42" t="s">
        <v>80</v>
      </c>
      <c r="D11" s="43"/>
      <c r="E11" s="43"/>
      <c r="F11" s="44">
        <v>0</v>
      </c>
      <c r="G11" s="33"/>
      <c r="H11" s="44">
        <v>0</v>
      </c>
      <c r="I11" s="33"/>
      <c r="J11" s="44">
        <v>0</v>
      </c>
      <c r="K11" s="33"/>
      <c r="L11" s="44">
        <v>76611</v>
      </c>
      <c r="M11" s="33"/>
      <c r="N11" s="44">
        <f>SUM(F11:L11)</f>
        <v>76611</v>
      </c>
      <c r="O11" s="33"/>
    </row>
    <row r="12" spans="1:15" ht="23.25" customHeight="1">
      <c r="A12" s="45" t="s">
        <v>81</v>
      </c>
      <c r="D12" s="43"/>
      <c r="E12" s="43"/>
      <c r="F12" s="46">
        <v>0</v>
      </c>
      <c r="G12" s="33"/>
      <c r="H12" s="46">
        <v>0</v>
      </c>
      <c r="I12" s="33"/>
      <c r="J12" s="46">
        <v>0</v>
      </c>
      <c r="K12" s="33"/>
      <c r="L12" s="46">
        <v>0</v>
      </c>
      <c r="M12" s="33"/>
      <c r="N12" s="46">
        <f>SUM(F12:L12)</f>
        <v>0</v>
      </c>
      <c r="O12" s="33"/>
    </row>
    <row r="13" spans="1:15" ht="23.25" customHeight="1">
      <c r="A13" s="42" t="s">
        <v>82</v>
      </c>
      <c r="D13" s="43"/>
      <c r="E13" s="43"/>
      <c r="F13" s="44">
        <f>SUM(F11:F12)</f>
        <v>0</v>
      </c>
      <c r="G13" s="33"/>
      <c r="H13" s="44">
        <f>SUM(H11:H12)</f>
        <v>0</v>
      </c>
      <c r="I13" s="33"/>
      <c r="J13" s="44">
        <f>SUM(J11:J12)</f>
        <v>0</v>
      </c>
      <c r="K13" s="33"/>
      <c r="L13" s="44">
        <f>SUM(L11:L12)</f>
        <v>76611</v>
      </c>
      <c r="M13" s="33"/>
      <c r="N13" s="44">
        <f>SUM(N11:N12)</f>
        <v>76611</v>
      </c>
      <c r="O13" s="33"/>
    </row>
    <row r="14" spans="1:15" ht="23.25" customHeight="1">
      <c r="A14" s="42" t="s">
        <v>163</v>
      </c>
      <c r="D14" s="43"/>
      <c r="E14" s="43"/>
      <c r="F14" s="46">
        <v>0</v>
      </c>
      <c r="G14" s="44"/>
      <c r="H14" s="46">
        <v>0</v>
      </c>
      <c r="I14" s="44"/>
      <c r="J14" s="46">
        <v>0</v>
      </c>
      <c r="K14" s="44"/>
      <c r="L14" s="46">
        <v>-69615</v>
      </c>
      <c r="M14" s="44"/>
      <c r="N14" s="46">
        <f>SUM(F14:L14)</f>
        <v>-69615</v>
      </c>
      <c r="O14" s="33"/>
    </row>
    <row r="15" spans="1:15" ht="23.25" customHeight="1" thickBot="1">
      <c r="A15" s="38" t="s">
        <v>161</v>
      </c>
      <c r="E15" s="33"/>
      <c r="F15" s="47">
        <f>F10+SUM(F13:F14)</f>
        <v>366399</v>
      </c>
      <c r="G15" s="33"/>
      <c r="H15" s="47">
        <f>H10+SUM(H13:H14)</f>
        <v>488385</v>
      </c>
      <c r="I15" s="33"/>
      <c r="J15" s="47">
        <f>J10+SUM(J13:J14)</f>
        <v>36680</v>
      </c>
      <c r="K15" s="33"/>
      <c r="L15" s="47">
        <f>L10+SUM(L13:L14)</f>
        <v>220963</v>
      </c>
      <c r="M15" s="33"/>
      <c r="N15" s="47">
        <f>N10+SUM(N13:N14)</f>
        <v>1112427</v>
      </c>
    </row>
    <row r="16" spans="1:15" ht="23.25" customHeight="1" thickTop="1">
      <c r="A16" s="38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5" ht="23.25" customHeight="1">
      <c r="A17" s="38" t="s">
        <v>172</v>
      </c>
      <c r="E17" s="33"/>
      <c r="F17" s="44">
        <v>366399</v>
      </c>
      <c r="G17" s="44"/>
      <c r="H17" s="44">
        <v>488385</v>
      </c>
      <c r="I17" s="44"/>
      <c r="J17" s="44">
        <v>36680</v>
      </c>
      <c r="K17" s="44"/>
      <c r="L17" s="44">
        <v>265133</v>
      </c>
      <c r="M17" s="44"/>
      <c r="N17" s="44">
        <f>SUM(F17:M17)</f>
        <v>1156597</v>
      </c>
    </row>
    <row r="18" spans="1:15" ht="23.25" customHeight="1">
      <c r="A18" s="42" t="s">
        <v>80</v>
      </c>
      <c r="D18" s="43"/>
      <c r="E18" s="43"/>
      <c r="F18" s="44">
        <v>0</v>
      </c>
      <c r="G18" s="44"/>
      <c r="H18" s="44">
        <v>0</v>
      </c>
      <c r="I18" s="44"/>
      <c r="J18" s="44">
        <v>0</v>
      </c>
      <c r="K18" s="44"/>
      <c r="L18" s="44">
        <f>PL!J72</f>
        <v>196775</v>
      </c>
      <c r="M18" s="44"/>
      <c r="N18" s="44">
        <f>SUM(F18:L18)</f>
        <v>196775</v>
      </c>
      <c r="O18" s="33"/>
    </row>
    <row r="19" spans="1:15" ht="23.25" customHeight="1">
      <c r="A19" s="45" t="s">
        <v>81</v>
      </c>
      <c r="D19" s="43"/>
      <c r="E19" s="43"/>
      <c r="F19" s="46">
        <v>0</v>
      </c>
      <c r="G19" s="44"/>
      <c r="H19" s="46">
        <v>0</v>
      </c>
      <c r="I19" s="44"/>
      <c r="J19" s="46">
        <v>0</v>
      </c>
      <c r="K19" s="44"/>
      <c r="L19" s="46">
        <f>PL!J75</f>
        <v>0</v>
      </c>
      <c r="M19" s="44"/>
      <c r="N19" s="46">
        <f>SUM(F19:L19)</f>
        <v>0</v>
      </c>
      <c r="O19" s="33"/>
    </row>
    <row r="20" spans="1:15" ht="23.25" customHeight="1">
      <c r="A20" s="42" t="s">
        <v>82</v>
      </c>
      <c r="D20" s="43"/>
      <c r="E20" s="43"/>
      <c r="F20" s="44">
        <f>SUM(F18:F19)</f>
        <v>0</v>
      </c>
      <c r="G20" s="33"/>
      <c r="H20" s="44">
        <f>SUM(H18:H19)</f>
        <v>0</v>
      </c>
      <c r="I20" s="33"/>
      <c r="J20" s="44">
        <f>SUM(J18:J19)</f>
        <v>0</v>
      </c>
      <c r="K20" s="33"/>
      <c r="L20" s="44">
        <f>SUM(L18:L19)</f>
        <v>196775</v>
      </c>
      <c r="M20" s="33"/>
      <c r="N20" s="44">
        <f>SUM(N18:N19)</f>
        <v>196775</v>
      </c>
      <c r="O20" s="33"/>
    </row>
    <row r="21" spans="1:15" ht="23.25" customHeight="1">
      <c r="A21" s="42" t="s">
        <v>163</v>
      </c>
      <c r="D21" s="43"/>
      <c r="E21" s="43"/>
      <c r="F21" s="46">
        <v>0</v>
      </c>
      <c r="G21" s="44"/>
      <c r="H21" s="46">
        <v>0</v>
      </c>
      <c r="I21" s="44"/>
      <c r="J21" s="46">
        <v>0</v>
      </c>
      <c r="K21" s="44"/>
      <c r="L21" s="46">
        <v>-76944</v>
      </c>
      <c r="M21" s="44"/>
      <c r="N21" s="46">
        <f>SUM(F21:L21)</f>
        <v>-76944</v>
      </c>
      <c r="O21" s="33"/>
    </row>
    <row r="22" spans="1:15" ht="23.25" customHeight="1" thickBot="1">
      <c r="A22" s="38" t="s">
        <v>173</v>
      </c>
      <c r="E22" s="33"/>
      <c r="F22" s="47">
        <f>F17+SUM(F20:F21)</f>
        <v>366399</v>
      </c>
      <c r="G22" s="33"/>
      <c r="H22" s="47">
        <f>H17+SUM(H20:H21)</f>
        <v>488385</v>
      </c>
      <c r="I22" s="33"/>
      <c r="J22" s="47">
        <f>J17+SUM(J20:J21)</f>
        <v>36680</v>
      </c>
      <c r="K22" s="33"/>
      <c r="L22" s="47">
        <f>L17+SUM(L20:L21)</f>
        <v>384964</v>
      </c>
      <c r="M22" s="33"/>
      <c r="N22" s="47">
        <f>N17+SUM(N20:N21)</f>
        <v>1276428</v>
      </c>
    </row>
    <row r="23" spans="1:15" ht="23.25" customHeight="1" thickTop="1">
      <c r="A23" s="38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5" ht="23.25" customHeight="1">
      <c r="A24" s="42" t="s">
        <v>59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01"/>
  <sheetViews>
    <sheetView showGridLines="0" view="pageBreakPreview" topLeftCell="A65" zoomScale="81" zoomScaleNormal="130" zoomScaleSheetLayoutView="81" workbookViewId="0">
      <selection activeCell="J73" sqref="J73"/>
    </sheetView>
  </sheetViews>
  <sheetFormatPr defaultColWidth="10.6640625" defaultRowHeight="21.75" customHeight="1"/>
  <cols>
    <col min="1" max="3" width="15.6640625" style="25" customWidth="1"/>
    <col min="4" max="4" width="8.6640625" style="54" customWidth="1"/>
    <col min="5" max="5" width="1.33203125" style="54" customWidth="1"/>
    <col min="6" max="6" width="14.6640625" style="74" customWidth="1"/>
    <col min="7" max="7" width="1.33203125" style="54" customWidth="1"/>
    <col min="8" max="8" width="14.6640625" style="74" customWidth="1"/>
    <col min="9" max="9" width="1.33203125" style="54" customWidth="1"/>
    <col min="10" max="10" width="14.6640625" style="74" customWidth="1"/>
    <col min="11" max="11" width="1.33203125" style="25" customWidth="1"/>
    <col min="12" max="12" width="14.6640625" style="74" customWidth="1"/>
    <col min="13" max="13" width="0.88671875" style="25" customWidth="1"/>
    <col min="14" max="14" width="14.109375" style="25" hidden="1" customWidth="1"/>
    <col min="15" max="17" width="0" style="25" hidden="1" customWidth="1"/>
    <col min="18" max="16384" width="10.6640625" style="25"/>
  </cols>
  <sheetData>
    <row r="1" spans="1:19" ht="21.75" customHeight="1">
      <c r="L1" s="92" t="s">
        <v>61</v>
      </c>
      <c r="M1" s="1"/>
    </row>
    <row r="2" spans="1:19" ht="21.75" customHeight="1">
      <c r="A2" s="83" t="s">
        <v>1</v>
      </c>
      <c r="B2" s="49"/>
      <c r="C2" s="49"/>
      <c r="D2" s="49"/>
      <c r="E2" s="49"/>
      <c r="F2" s="50"/>
      <c r="G2" s="51"/>
      <c r="H2" s="50"/>
      <c r="I2" s="51"/>
      <c r="J2" s="50"/>
      <c r="L2" s="50"/>
      <c r="M2" s="1"/>
    </row>
    <row r="3" spans="1:19" ht="21.75" customHeight="1">
      <c r="A3" s="93" t="s">
        <v>101</v>
      </c>
      <c r="B3" s="94"/>
      <c r="C3" s="94"/>
      <c r="D3" s="94"/>
      <c r="E3" s="94"/>
      <c r="F3" s="8"/>
      <c r="G3" s="9"/>
      <c r="H3" s="8"/>
      <c r="I3" s="9"/>
      <c r="J3" s="8"/>
      <c r="L3" s="8"/>
      <c r="M3" s="1"/>
    </row>
    <row r="4" spans="1:19" ht="21.75" customHeight="1">
      <c r="A4" s="83" t="s">
        <v>171</v>
      </c>
      <c r="B4" s="49"/>
      <c r="C4" s="49"/>
      <c r="D4" s="49"/>
      <c r="E4" s="49"/>
      <c r="F4" s="86"/>
      <c r="G4" s="49"/>
      <c r="H4" s="86"/>
      <c r="I4" s="49"/>
      <c r="J4" s="86"/>
      <c r="L4" s="86"/>
      <c r="M4" s="1"/>
    </row>
    <row r="5" spans="1:19" ht="21.75" customHeight="1">
      <c r="D5" s="95"/>
      <c r="E5" s="95"/>
      <c r="F5" s="92"/>
      <c r="G5" s="25"/>
      <c r="H5" s="92"/>
      <c r="I5" s="25"/>
      <c r="J5" s="92"/>
      <c r="L5" s="96" t="s">
        <v>3</v>
      </c>
      <c r="M5" s="1"/>
    </row>
    <row r="6" spans="1:19" ht="21.75" customHeight="1">
      <c r="D6" s="95"/>
      <c r="E6" s="95"/>
      <c r="F6" s="125" t="s">
        <v>4</v>
      </c>
      <c r="G6" s="126"/>
      <c r="H6" s="126"/>
      <c r="I6" s="25"/>
      <c r="J6" s="125" t="s">
        <v>5</v>
      </c>
      <c r="K6" s="125"/>
      <c r="L6" s="125"/>
      <c r="M6" s="1"/>
    </row>
    <row r="7" spans="1:19" ht="21.75" customHeight="1">
      <c r="D7" s="95"/>
      <c r="E7" s="95"/>
      <c r="F7" s="97">
        <v>2569</v>
      </c>
      <c r="G7" s="95"/>
      <c r="H7" s="97">
        <v>2568</v>
      </c>
      <c r="I7" s="95"/>
      <c r="J7" s="97">
        <v>2569</v>
      </c>
      <c r="K7" s="95"/>
      <c r="L7" s="97">
        <v>2568</v>
      </c>
      <c r="M7" s="1"/>
    </row>
    <row r="8" spans="1:19" ht="21.75" customHeight="1">
      <c r="A8" s="98" t="s">
        <v>102</v>
      </c>
      <c r="B8" s="99"/>
      <c r="C8" s="99"/>
      <c r="D8" s="99"/>
      <c r="E8" s="99"/>
      <c r="F8" s="6"/>
      <c r="G8" s="7"/>
      <c r="H8" s="6"/>
      <c r="I8" s="7"/>
      <c r="J8" s="6"/>
      <c r="L8" s="6"/>
      <c r="M8" s="1"/>
      <c r="O8" s="74"/>
    </row>
    <row r="9" spans="1:19" ht="21.75" customHeight="1">
      <c r="A9" s="77" t="s">
        <v>103</v>
      </c>
      <c r="B9" s="100"/>
      <c r="C9" s="100"/>
      <c r="D9" s="100"/>
      <c r="E9" s="100"/>
      <c r="F9" s="10">
        <f>PL!F70</f>
        <v>245703</v>
      </c>
      <c r="G9" s="7"/>
      <c r="H9" s="10">
        <f>PL!H70</f>
        <v>94382</v>
      </c>
      <c r="I9" s="7"/>
      <c r="J9" s="10">
        <f>PL!J70</f>
        <v>241995</v>
      </c>
      <c r="L9" s="10">
        <f>PL!L70</f>
        <v>93034</v>
      </c>
      <c r="M9" s="1"/>
      <c r="O9" s="74">
        <v>28779</v>
      </c>
      <c r="P9" s="74">
        <f>J9-O9</f>
        <v>213216</v>
      </c>
      <c r="Q9" s="74">
        <f>L9-H9</f>
        <v>-1348</v>
      </c>
      <c r="S9" s="74"/>
    </row>
    <row r="10" spans="1:19" ht="21.75" customHeight="1">
      <c r="A10" s="77" t="s">
        <v>104</v>
      </c>
      <c r="B10" s="100"/>
      <c r="C10" s="100"/>
      <c r="D10" s="100"/>
      <c r="E10" s="100"/>
      <c r="F10" s="6"/>
      <c r="G10" s="7"/>
      <c r="H10" s="6"/>
      <c r="I10" s="7"/>
      <c r="J10" s="6"/>
      <c r="L10" s="6"/>
      <c r="M10" s="1"/>
      <c r="O10" s="74"/>
      <c r="Q10" s="74"/>
      <c r="S10" s="74"/>
    </row>
    <row r="11" spans="1:19" ht="21.75" customHeight="1">
      <c r="A11" s="77" t="s">
        <v>105</v>
      </c>
      <c r="B11" s="100"/>
      <c r="C11" s="100"/>
      <c r="D11" s="100"/>
      <c r="E11" s="100"/>
      <c r="F11" s="6"/>
      <c r="G11" s="7"/>
      <c r="H11" s="6"/>
      <c r="I11" s="7"/>
      <c r="J11" s="6"/>
      <c r="L11" s="6"/>
      <c r="M11" s="1"/>
      <c r="O11" s="74"/>
      <c r="Q11" s="74"/>
      <c r="S11" s="74"/>
    </row>
    <row r="12" spans="1:19" ht="21.75" customHeight="1">
      <c r="A12" s="77" t="s">
        <v>106</v>
      </c>
      <c r="B12" s="100"/>
      <c r="C12" s="100"/>
      <c r="D12" s="100"/>
      <c r="E12" s="100"/>
      <c r="F12" s="6">
        <v>230506</v>
      </c>
      <c r="G12" s="11"/>
      <c r="H12" s="6">
        <v>242187</v>
      </c>
      <c r="I12" s="11"/>
      <c r="J12" s="6">
        <v>229885</v>
      </c>
      <c r="K12" s="11"/>
      <c r="L12" s="6">
        <v>242187</v>
      </c>
      <c r="M12" s="11"/>
      <c r="N12" s="6"/>
      <c r="O12" s="74">
        <v>122979</v>
      </c>
      <c r="P12" s="74">
        <f>J12-O12</f>
        <v>106906</v>
      </c>
      <c r="Q12" s="74">
        <f>L12-H12</f>
        <v>0</v>
      </c>
      <c r="S12" s="74"/>
    </row>
    <row r="13" spans="1:19" ht="21.75" customHeight="1">
      <c r="A13" s="77" t="s">
        <v>178</v>
      </c>
      <c r="B13" s="101"/>
      <c r="C13" s="101"/>
      <c r="D13" s="100"/>
      <c r="E13" s="100"/>
      <c r="F13" s="12">
        <v>2349</v>
      </c>
      <c r="G13" s="13"/>
      <c r="H13" s="12">
        <v>1381</v>
      </c>
      <c r="I13" s="13"/>
      <c r="J13" s="12">
        <v>2349</v>
      </c>
      <c r="K13" s="13"/>
      <c r="L13" s="12">
        <v>1381</v>
      </c>
      <c r="M13" s="13"/>
      <c r="N13" s="14" t="s">
        <v>154</v>
      </c>
      <c r="O13" s="74">
        <v>4097</v>
      </c>
      <c r="P13" s="74">
        <f t="shared" ref="P13:P42" si="0">J13-O13</f>
        <v>-1748</v>
      </c>
      <c r="Q13" s="74">
        <f t="shared" ref="Q13:Q79" si="1">L13-H13</f>
        <v>0</v>
      </c>
      <c r="S13" s="74"/>
    </row>
    <row r="14" spans="1:19" ht="21.75" customHeight="1">
      <c r="A14" s="77" t="s">
        <v>107</v>
      </c>
      <c r="B14" s="100"/>
      <c r="C14" s="100"/>
      <c r="D14" s="100"/>
      <c r="E14" s="100"/>
      <c r="F14" s="6">
        <v>2174</v>
      </c>
      <c r="G14" s="11"/>
      <c r="H14" s="6">
        <v>3501</v>
      </c>
      <c r="I14" s="11"/>
      <c r="J14" s="6">
        <v>2174</v>
      </c>
      <c r="K14" s="11"/>
      <c r="L14" s="6">
        <v>3501</v>
      </c>
      <c r="M14" s="11"/>
      <c r="N14" s="6"/>
      <c r="O14" s="74">
        <v>2795</v>
      </c>
      <c r="P14" s="74">
        <f t="shared" si="0"/>
        <v>-621</v>
      </c>
      <c r="Q14" s="74">
        <f t="shared" si="1"/>
        <v>0</v>
      </c>
      <c r="S14" s="74"/>
    </row>
    <row r="15" spans="1:19" ht="21.75" customHeight="1">
      <c r="A15" s="77" t="s">
        <v>108</v>
      </c>
      <c r="B15" s="100"/>
      <c r="C15" s="100"/>
      <c r="D15" s="100"/>
      <c r="E15" s="100"/>
      <c r="G15" s="11"/>
      <c r="I15" s="11"/>
      <c r="K15" s="11"/>
      <c r="N15" s="74"/>
      <c r="O15" s="74"/>
      <c r="Q15" s="74">
        <f t="shared" si="1"/>
        <v>0</v>
      </c>
      <c r="S15" s="74"/>
    </row>
    <row r="16" spans="1:19" ht="21.75" customHeight="1">
      <c r="A16" s="77" t="s">
        <v>109</v>
      </c>
      <c r="B16" s="100"/>
      <c r="C16" s="100"/>
      <c r="D16" s="100"/>
      <c r="E16" s="100"/>
      <c r="F16" s="6">
        <v>-540</v>
      </c>
      <c r="G16" s="11"/>
      <c r="H16" s="6">
        <v>-2368</v>
      </c>
      <c r="I16" s="11"/>
      <c r="J16" s="6">
        <v>-540</v>
      </c>
      <c r="K16" s="11"/>
      <c r="L16" s="6">
        <v>-2368</v>
      </c>
      <c r="M16" s="11"/>
      <c r="N16" s="6"/>
      <c r="O16" s="74">
        <v>-1237</v>
      </c>
      <c r="P16" s="74">
        <f t="shared" si="0"/>
        <v>697</v>
      </c>
      <c r="Q16" s="74">
        <f t="shared" si="1"/>
        <v>0</v>
      </c>
      <c r="S16" s="74"/>
    </row>
    <row r="17" spans="1:22" ht="21.75" customHeight="1">
      <c r="A17" s="77" t="s">
        <v>168</v>
      </c>
      <c r="B17" s="100"/>
      <c r="C17" s="100"/>
      <c r="D17" s="100"/>
      <c r="E17" s="100"/>
      <c r="F17" s="14">
        <v>-424</v>
      </c>
      <c r="G17" s="13"/>
      <c r="H17" s="14">
        <v>1800</v>
      </c>
      <c r="I17" s="13"/>
      <c r="J17" s="14">
        <v>-424</v>
      </c>
      <c r="K17" s="13"/>
      <c r="L17" s="14">
        <v>1800</v>
      </c>
      <c r="M17" s="13"/>
      <c r="N17" s="14" t="s">
        <v>154</v>
      </c>
      <c r="O17" s="74">
        <v>472</v>
      </c>
      <c r="P17" s="74">
        <f t="shared" si="0"/>
        <v>-896</v>
      </c>
      <c r="Q17" s="74">
        <f t="shared" si="1"/>
        <v>0</v>
      </c>
      <c r="S17" s="74"/>
    </row>
    <row r="18" spans="1:22" ht="21.75" customHeight="1">
      <c r="A18" s="77" t="s">
        <v>110</v>
      </c>
      <c r="B18" s="100"/>
      <c r="C18" s="100"/>
      <c r="D18" s="100"/>
      <c r="E18" s="100"/>
      <c r="F18" s="6">
        <v>-255</v>
      </c>
      <c r="G18" s="11"/>
      <c r="H18" s="6">
        <v>-895</v>
      </c>
      <c r="I18" s="11"/>
      <c r="J18" s="6">
        <v>-255</v>
      </c>
      <c r="K18" s="11"/>
      <c r="L18" s="6">
        <v>-895</v>
      </c>
      <c r="M18" s="11"/>
      <c r="N18" s="6"/>
      <c r="O18" s="74">
        <v>-729</v>
      </c>
      <c r="P18" s="74">
        <f t="shared" si="0"/>
        <v>474</v>
      </c>
      <c r="Q18" s="74">
        <f t="shared" si="1"/>
        <v>0</v>
      </c>
      <c r="S18" s="74"/>
    </row>
    <row r="19" spans="1:22" ht="21.75" customHeight="1">
      <c r="A19" s="77" t="s">
        <v>186</v>
      </c>
      <c r="B19" s="100"/>
      <c r="C19" s="100"/>
      <c r="D19" s="100"/>
      <c r="E19" s="100"/>
      <c r="F19" s="6">
        <v>0</v>
      </c>
      <c r="G19" s="11"/>
      <c r="H19" s="6">
        <v>0</v>
      </c>
      <c r="I19" s="11"/>
      <c r="J19" s="6">
        <v>-8746</v>
      </c>
      <c r="K19" s="11"/>
      <c r="L19" s="6">
        <v>0</v>
      </c>
      <c r="M19" s="2"/>
      <c r="N19" s="6"/>
      <c r="O19" s="74"/>
      <c r="P19" s="74"/>
      <c r="Q19" s="74">
        <f t="shared" si="1"/>
        <v>0</v>
      </c>
      <c r="S19" s="102"/>
      <c r="T19" s="74"/>
      <c r="U19" s="74"/>
      <c r="V19" s="74"/>
    </row>
    <row r="20" spans="1:22" ht="21.75" customHeight="1">
      <c r="A20" s="25" t="s">
        <v>164</v>
      </c>
      <c r="B20" s="100"/>
      <c r="C20" s="100"/>
      <c r="D20" s="100"/>
      <c r="E20" s="100"/>
      <c r="F20" s="6">
        <v>0</v>
      </c>
      <c r="G20" s="11"/>
      <c r="H20" s="6">
        <v>0</v>
      </c>
      <c r="I20" s="11"/>
      <c r="J20" s="6">
        <v>-17348</v>
      </c>
      <c r="L20" s="6">
        <v>-10480</v>
      </c>
      <c r="M20" s="11"/>
      <c r="N20" s="6"/>
      <c r="O20" s="74"/>
      <c r="P20" s="74"/>
      <c r="Q20" s="74"/>
      <c r="S20" s="74"/>
    </row>
    <row r="21" spans="1:22" ht="21.75" customHeight="1">
      <c r="A21" s="77" t="s">
        <v>111</v>
      </c>
      <c r="B21" s="100"/>
      <c r="C21" s="100"/>
      <c r="D21" s="100"/>
      <c r="E21" s="100"/>
      <c r="F21" s="6">
        <v>-31635</v>
      </c>
      <c r="G21" s="11"/>
      <c r="H21" s="6">
        <v>-11828</v>
      </c>
      <c r="I21" s="11"/>
      <c r="J21" s="6">
        <v>0</v>
      </c>
      <c r="K21" s="11"/>
      <c r="L21" s="6">
        <v>0</v>
      </c>
      <c r="M21" s="11"/>
      <c r="N21" s="6"/>
      <c r="O21" s="74"/>
      <c r="P21" s="74">
        <f t="shared" si="0"/>
        <v>0</v>
      </c>
      <c r="Q21" s="74">
        <f t="shared" si="1"/>
        <v>11828</v>
      </c>
      <c r="S21" s="74"/>
    </row>
    <row r="22" spans="1:22" ht="21.75" customHeight="1">
      <c r="A22" s="77" t="s">
        <v>179</v>
      </c>
      <c r="B22" s="100"/>
      <c r="C22" s="100"/>
      <c r="D22" s="100"/>
      <c r="E22" s="100"/>
      <c r="F22" s="6">
        <v>2</v>
      </c>
      <c r="G22" s="11"/>
      <c r="H22" s="6">
        <v>-79</v>
      </c>
      <c r="I22" s="11"/>
      <c r="J22" s="6">
        <v>2</v>
      </c>
      <c r="K22" s="11"/>
      <c r="L22" s="6">
        <v>-79</v>
      </c>
      <c r="M22" s="7"/>
      <c r="N22" s="6"/>
      <c r="O22" s="74">
        <v>-81</v>
      </c>
      <c r="P22" s="74">
        <f t="shared" si="0"/>
        <v>83</v>
      </c>
      <c r="Q22" s="74">
        <f t="shared" si="1"/>
        <v>0</v>
      </c>
      <c r="S22" s="74"/>
    </row>
    <row r="23" spans="1:22" ht="21.75" customHeight="1">
      <c r="A23" s="77" t="s">
        <v>150</v>
      </c>
      <c r="B23" s="100"/>
      <c r="C23" s="100"/>
      <c r="D23" s="100"/>
      <c r="E23" s="100"/>
      <c r="F23" s="6">
        <v>1946</v>
      </c>
      <c r="G23" s="11"/>
      <c r="H23" s="6">
        <v>1691</v>
      </c>
      <c r="I23" s="11"/>
      <c r="J23" s="6">
        <v>1946</v>
      </c>
      <c r="K23" s="11"/>
      <c r="L23" s="6">
        <v>1691</v>
      </c>
      <c r="M23" s="11"/>
      <c r="N23" s="6"/>
      <c r="O23" s="74">
        <v>845</v>
      </c>
      <c r="P23" s="74">
        <f t="shared" si="0"/>
        <v>1101</v>
      </c>
      <c r="Q23" s="74">
        <f t="shared" si="1"/>
        <v>0</v>
      </c>
      <c r="S23" s="74"/>
    </row>
    <row r="24" spans="1:22" ht="21.75" customHeight="1">
      <c r="A24" s="77" t="s">
        <v>156</v>
      </c>
      <c r="B24" s="100"/>
      <c r="C24" s="100"/>
      <c r="D24" s="100"/>
      <c r="E24" s="100"/>
      <c r="F24" s="12">
        <v>-1369</v>
      </c>
      <c r="G24" s="13"/>
      <c r="H24" s="12">
        <v>-14</v>
      </c>
      <c r="I24" s="13"/>
      <c r="J24" s="12">
        <v>-1369</v>
      </c>
      <c r="K24" s="13"/>
      <c r="L24" s="12">
        <v>-14</v>
      </c>
      <c r="M24" s="13"/>
      <c r="N24" s="14" t="s">
        <v>154</v>
      </c>
      <c r="O24" s="74">
        <v>-52</v>
      </c>
      <c r="P24" s="74">
        <f t="shared" si="0"/>
        <v>-1317</v>
      </c>
      <c r="Q24" s="74">
        <f t="shared" si="1"/>
        <v>0</v>
      </c>
      <c r="S24" s="74"/>
    </row>
    <row r="25" spans="1:22" ht="21.75" customHeight="1">
      <c r="A25" s="77" t="s">
        <v>112</v>
      </c>
      <c r="B25" s="100"/>
      <c r="C25" s="100"/>
      <c r="D25" s="100"/>
      <c r="E25" s="100"/>
      <c r="F25" s="6">
        <v>-513</v>
      </c>
      <c r="G25" s="11"/>
      <c r="H25" s="6">
        <v>-353</v>
      </c>
      <c r="I25" s="11"/>
      <c r="J25" s="6">
        <v>-581</v>
      </c>
      <c r="K25" s="11"/>
      <c r="L25" s="6">
        <v>-353</v>
      </c>
      <c r="M25" s="11"/>
      <c r="N25" s="6"/>
      <c r="O25" s="74">
        <v>-95</v>
      </c>
      <c r="P25" s="74">
        <f t="shared" si="0"/>
        <v>-486</v>
      </c>
      <c r="Q25" s="74">
        <f t="shared" si="1"/>
        <v>0</v>
      </c>
      <c r="S25" s="74"/>
    </row>
    <row r="26" spans="1:22" ht="21.75" customHeight="1">
      <c r="A26" s="77" t="s">
        <v>113</v>
      </c>
      <c r="B26" s="100"/>
      <c r="C26" s="100"/>
      <c r="D26" s="100"/>
      <c r="E26" s="100"/>
      <c r="F26" s="15">
        <v>31028</v>
      </c>
      <c r="G26" s="13"/>
      <c r="H26" s="15">
        <v>32095</v>
      </c>
      <c r="I26" s="13"/>
      <c r="J26" s="15">
        <v>30959</v>
      </c>
      <c r="K26" s="13"/>
      <c r="L26" s="15">
        <v>32095</v>
      </c>
      <c r="M26" s="13"/>
      <c r="N26" s="12"/>
      <c r="O26" s="74">
        <v>16041</v>
      </c>
      <c r="P26" s="74">
        <f t="shared" si="0"/>
        <v>14918</v>
      </c>
      <c r="Q26" s="74">
        <f t="shared" si="1"/>
        <v>0</v>
      </c>
      <c r="S26" s="74"/>
    </row>
    <row r="27" spans="1:22" ht="21.75" customHeight="1">
      <c r="A27" s="98" t="s">
        <v>114</v>
      </c>
      <c r="B27" s="100"/>
      <c r="C27" s="100"/>
      <c r="D27" s="100"/>
      <c r="E27" s="100"/>
      <c r="F27" s="12"/>
      <c r="G27" s="13"/>
      <c r="H27" s="12"/>
      <c r="I27" s="13"/>
      <c r="J27" s="12"/>
      <c r="K27" s="13"/>
      <c r="L27" s="12"/>
      <c r="M27" s="4"/>
      <c r="O27" s="74"/>
      <c r="Q27" s="74">
        <f t="shared" si="1"/>
        <v>0</v>
      </c>
      <c r="S27" s="74"/>
    </row>
    <row r="28" spans="1:22" ht="21.75" customHeight="1">
      <c r="A28" s="98" t="s">
        <v>115</v>
      </c>
      <c r="B28" s="100"/>
      <c r="C28" s="100"/>
      <c r="D28" s="100"/>
      <c r="E28" s="100"/>
      <c r="F28" s="16">
        <f>SUM(F9:F26)</f>
        <v>478972</v>
      </c>
      <c r="G28" s="11"/>
      <c r="H28" s="16">
        <f>SUM(H9:H26)</f>
        <v>361500</v>
      </c>
      <c r="I28" s="11"/>
      <c r="J28" s="16">
        <f>SUM(J9:J26)</f>
        <v>480047</v>
      </c>
      <c r="K28" s="11"/>
      <c r="L28" s="16">
        <f>SUM(L9:L26)</f>
        <v>361500</v>
      </c>
      <c r="M28" s="4"/>
      <c r="O28" s="74">
        <v>173814</v>
      </c>
      <c r="P28" s="74">
        <f t="shared" si="0"/>
        <v>306233</v>
      </c>
      <c r="Q28" s="74">
        <f t="shared" si="1"/>
        <v>0</v>
      </c>
      <c r="S28" s="74"/>
    </row>
    <row r="29" spans="1:22" ht="21.75" customHeight="1">
      <c r="A29" s="77" t="s">
        <v>116</v>
      </c>
      <c r="B29" s="100"/>
      <c r="C29" s="100"/>
      <c r="D29" s="100"/>
      <c r="E29" s="100"/>
      <c r="G29" s="77"/>
      <c r="I29" s="77"/>
      <c r="J29" s="25"/>
      <c r="L29" s="25"/>
      <c r="M29" s="4"/>
      <c r="O29" s="74"/>
      <c r="P29" s="74">
        <f t="shared" si="0"/>
        <v>0</v>
      </c>
      <c r="Q29" s="74">
        <f t="shared" si="1"/>
        <v>0</v>
      </c>
      <c r="S29" s="74"/>
    </row>
    <row r="30" spans="1:22" ht="21.75" customHeight="1">
      <c r="A30" s="77" t="s">
        <v>157</v>
      </c>
      <c r="B30" s="100"/>
      <c r="C30" s="100"/>
      <c r="D30" s="100"/>
      <c r="E30" s="100"/>
      <c r="F30" s="74">
        <v>19112</v>
      </c>
      <c r="G30" s="7"/>
      <c r="H30" s="74">
        <v>-79241</v>
      </c>
      <c r="I30" s="7"/>
      <c r="J30" s="74">
        <v>13634</v>
      </c>
      <c r="K30" s="7"/>
      <c r="L30" s="74">
        <v>-79241</v>
      </c>
      <c r="M30" s="7"/>
      <c r="N30" s="74"/>
      <c r="O30" s="74">
        <v>-72643</v>
      </c>
      <c r="P30" s="74">
        <f t="shared" si="0"/>
        <v>86277</v>
      </c>
      <c r="Q30" s="74">
        <f t="shared" si="1"/>
        <v>0</v>
      </c>
      <c r="S30" s="74"/>
    </row>
    <row r="31" spans="1:22" ht="21.75" customHeight="1">
      <c r="A31" s="77" t="s">
        <v>117</v>
      </c>
      <c r="B31" s="100"/>
      <c r="C31" s="100"/>
      <c r="D31" s="100"/>
      <c r="E31" s="100"/>
      <c r="F31" s="74">
        <v>2892</v>
      </c>
      <c r="G31" s="7"/>
      <c r="H31" s="74">
        <v>2847</v>
      </c>
      <c r="I31" s="7"/>
      <c r="J31" s="74">
        <v>2892</v>
      </c>
      <c r="K31" s="7"/>
      <c r="L31" s="74">
        <v>2847</v>
      </c>
      <c r="M31" s="7"/>
      <c r="N31" s="17"/>
      <c r="O31" s="74">
        <v>1420</v>
      </c>
      <c r="P31" s="74">
        <f t="shared" si="0"/>
        <v>1472</v>
      </c>
      <c r="Q31" s="74">
        <f t="shared" si="1"/>
        <v>0</v>
      </c>
      <c r="S31" s="74"/>
    </row>
    <row r="32" spans="1:22" ht="21.75" customHeight="1">
      <c r="A32" s="77" t="s">
        <v>118</v>
      </c>
      <c r="B32" s="100"/>
      <c r="C32" s="100"/>
      <c r="D32" s="100"/>
      <c r="E32" s="100"/>
      <c r="F32" s="6">
        <v>-518074</v>
      </c>
      <c r="G32" s="7"/>
      <c r="H32" s="6">
        <v>-229790</v>
      </c>
      <c r="I32" s="7"/>
      <c r="J32" s="6">
        <v>-502338</v>
      </c>
      <c r="K32" s="7"/>
      <c r="L32" s="6">
        <v>-229790</v>
      </c>
      <c r="M32" s="7"/>
      <c r="N32" s="6"/>
      <c r="O32" s="74">
        <v>-243356</v>
      </c>
      <c r="P32" s="74">
        <f t="shared" si="0"/>
        <v>-258982</v>
      </c>
      <c r="Q32" s="74">
        <f t="shared" si="1"/>
        <v>0</v>
      </c>
      <c r="S32" s="74"/>
    </row>
    <row r="33" spans="1:19" ht="21.75" customHeight="1">
      <c r="A33" s="77" t="s">
        <v>119</v>
      </c>
      <c r="B33" s="100"/>
      <c r="C33" s="100"/>
      <c r="D33" s="100"/>
      <c r="E33" s="100"/>
      <c r="F33" s="6">
        <v>1597</v>
      </c>
      <c r="G33" s="7"/>
      <c r="H33" s="6">
        <v>-2272</v>
      </c>
      <c r="I33" s="7"/>
      <c r="J33" s="6">
        <v>1762</v>
      </c>
      <c r="K33" s="7"/>
      <c r="L33" s="6">
        <v>-2272</v>
      </c>
      <c r="M33" s="7"/>
      <c r="N33" s="6"/>
      <c r="O33" s="74">
        <v>-3702</v>
      </c>
      <c r="P33" s="74">
        <f t="shared" si="0"/>
        <v>5464</v>
      </c>
      <c r="Q33" s="74">
        <f t="shared" si="1"/>
        <v>0</v>
      </c>
      <c r="S33" s="74"/>
    </row>
    <row r="34" spans="1:19" ht="21.75" customHeight="1">
      <c r="A34" s="77" t="s">
        <v>120</v>
      </c>
      <c r="B34" s="100"/>
      <c r="C34" s="100"/>
      <c r="D34" s="100"/>
      <c r="E34" s="100"/>
      <c r="F34" s="6">
        <v>-14461</v>
      </c>
      <c r="G34" s="7"/>
      <c r="H34" s="6">
        <v>2152</v>
      </c>
      <c r="I34" s="7"/>
      <c r="J34" s="6">
        <v>-12490</v>
      </c>
      <c r="K34" s="7"/>
      <c r="L34" s="6">
        <v>2152</v>
      </c>
      <c r="M34" s="7"/>
      <c r="N34" s="6"/>
      <c r="O34" s="74">
        <v>3726</v>
      </c>
      <c r="P34" s="74">
        <f t="shared" si="0"/>
        <v>-16216</v>
      </c>
      <c r="Q34" s="74">
        <f t="shared" si="1"/>
        <v>0</v>
      </c>
      <c r="S34" s="74"/>
    </row>
    <row r="35" spans="1:19" ht="21.75" customHeight="1">
      <c r="A35" s="77" t="s">
        <v>121</v>
      </c>
      <c r="B35" s="100"/>
      <c r="C35" s="100"/>
      <c r="D35" s="100"/>
      <c r="E35" s="100"/>
      <c r="F35" s="6"/>
      <c r="G35" s="7"/>
      <c r="H35" s="6"/>
      <c r="I35" s="7"/>
      <c r="J35" s="6"/>
      <c r="K35" s="7"/>
      <c r="L35" s="6"/>
      <c r="M35" s="7"/>
      <c r="N35" s="6"/>
      <c r="O35" s="74"/>
      <c r="P35" s="74">
        <f t="shared" si="0"/>
        <v>0</v>
      </c>
      <c r="Q35" s="74">
        <f t="shared" si="1"/>
        <v>0</v>
      </c>
      <c r="S35" s="74"/>
    </row>
    <row r="36" spans="1:19" ht="21.75" customHeight="1">
      <c r="A36" s="77" t="s">
        <v>158</v>
      </c>
      <c r="B36" s="100"/>
      <c r="C36" s="100"/>
      <c r="D36" s="100"/>
      <c r="E36" s="100"/>
      <c r="F36" s="6">
        <v>-32547</v>
      </c>
      <c r="G36" s="7"/>
      <c r="H36" s="6">
        <v>160561</v>
      </c>
      <c r="I36" s="7"/>
      <c r="J36" s="6">
        <v>-35333</v>
      </c>
      <c r="K36" s="7"/>
      <c r="L36" s="6">
        <v>160561</v>
      </c>
      <c r="M36" s="7"/>
      <c r="N36" s="18"/>
      <c r="O36" s="74">
        <v>313038</v>
      </c>
      <c r="P36" s="74">
        <f t="shared" si="0"/>
        <v>-348371</v>
      </c>
      <c r="Q36" s="74">
        <f t="shared" si="1"/>
        <v>0</v>
      </c>
      <c r="S36" s="74"/>
    </row>
    <row r="37" spans="1:19" ht="21.75" customHeight="1">
      <c r="A37" s="77" t="s">
        <v>122</v>
      </c>
      <c r="B37" s="100"/>
      <c r="C37" s="100"/>
      <c r="D37" s="100"/>
      <c r="E37" s="100"/>
      <c r="F37" s="19">
        <v>1472</v>
      </c>
      <c r="G37" s="7"/>
      <c r="H37" s="19">
        <v>2246</v>
      </c>
      <c r="I37" s="7"/>
      <c r="J37" s="19">
        <v>1472</v>
      </c>
      <c r="K37" s="7"/>
      <c r="L37" s="19">
        <v>2246</v>
      </c>
      <c r="M37" s="7"/>
      <c r="N37" s="18"/>
      <c r="O37" s="74">
        <v>1036</v>
      </c>
      <c r="P37" s="74">
        <f t="shared" si="0"/>
        <v>436</v>
      </c>
      <c r="Q37" s="74">
        <f t="shared" si="1"/>
        <v>0</v>
      </c>
      <c r="S37" s="74"/>
    </row>
    <row r="38" spans="1:19" ht="21.75" customHeight="1">
      <c r="A38" s="98" t="s">
        <v>180</v>
      </c>
      <c r="B38" s="100"/>
      <c r="C38" s="100"/>
      <c r="D38" s="100"/>
      <c r="E38" s="100"/>
      <c r="F38" s="6">
        <f>SUM(F28,F30:F37)</f>
        <v>-61037</v>
      </c>
      <c r="G38" s="7"/>
      <c r="H38" s="6">
        <f>SUM(H28,H30:H37)</f>
        <v>218003</v>
      </c>
      <c r="I38" s="7"/>
      <c r="J38" s="6">
        <f>SUM(J28,J30:J37)</f>
        <v>-50354</v>
      </c>
      <c r="K38" s="7"/>
      <c r="L38" s="6">
        <f>SUM(L28,L30:L37)</f>
        <v>218003</v>
      </c>
      <c r="M38" s="4"/>
      <c r="O38" s="74"/>
      <c r="Q38" s="74">
        <f t="shared" si="1"/>
        <v>0</v>
      </c>
      <c r="S38" s="74"/>
    </row>
    <row r="39" spans="1:19" ht="21.75" customHeight="1">
      <c r="A39" s="77" t="s">
        <v>123</v>
      </c>
      <c r="B39" s="100"/>
      <c r="C39" s="100"/>
      <c r="D39" s="100"/>
      <c r="E39" s="100"/>
      <c r="F39" s="6">
        <v>-18864</v>
      </c>
      <c r="G39" s="7"/>
      <c r="H39" s="6">
        <v>-17298</v>
      </c>
      <c r="I39" s="7"/>
      <c r="J39" s="6">
        <v>-18864</v>
      </c>
      <c r="K39" s="7"/>
      <c r="L39" s="6">
        <v>-17298</v>
      </c>
      <c r="M39" s="4"/>
      <c r="O39" s="74">
        <v>-8472</v>
      </c>
      <c r="P39" s="74">
        <f t="shared" si="0"/>
        <v>-10392</v>
      </c>
      <c r="Q39" s="74">
        <f t="shared" si="1"/>
        <v>0</v>
      </c>
      <c r="S39" s="74"/>
    </row>
    <row r="40" spans="1:19" ht="21.75" customHeight="1">
      <c r="A40" s="77" t="s">
        <v>124</v>
      </c>
      <c r="B40" s="100"/>
      <c r="C40" s="100"/>
      <c r="D40" s="100"/>
      <c r="E40" s="100"/>
      <c r="F40" s="6">
        <v>-158</v>
      </c>
      <c r="G40" s="7"/>
      <c r="H40" s="6">
        <v>-1481</v>
      </c>
      <c r="I40" s="7"/>
      <c r="J40" s="6">
        <v>-158</v>
      </c>
      <c r="K40" s="7"/>
      <c r="L40" s="6">
        <v>-1481</v>
      </c>
      <c r="M40" s="4"/>
      <c r="O40" s="74">
        <v>-1481</v>
      </c>
      <c r="P40" s="74">
        <f t="shared" si="0"/>
        <v>1323</v>
      </c>
      <c r="Q40" s="74">
        <f t="shared" si="1"/>
        <v>0</v>
      </c>
      <c r="S40" s="74"/>
    </row>
    <row r="41" spans="1:19" ht="21.75" customHeight="1">
      <c r="A41" s="77" t="s">
        <v>165</v>
      </c>
      <c r="B41" s="100"/>
      <c r="C41" s="100"/>
      <c r="D41" s="100"/>
      <c r="E41" s="100"/>
      <c r="F41" s="6">
        <v>9412</v>
      </c>
      <c r="G41" s="7"/>
      <c r="H41" s="6">
        <v>0</v>
      </c>
      <c r="I41" s="7"/>
      <c r="J41" s="6">
        <v>9412</v>
      </c>
      <c r="K41" s="7"/>
      <c r="L41" s="6">
        <v>0</v>
      </c>
      <c r="M41" s="4"/>
      <c r="O41" s="74"/>
      <c r="P41" s="74"/>
      <c r="Q41" s="74"/>
      <c r="S41" s="74"/>
    </row>
    <row r="42" spans="1:19" ht="21.75" customHeight="1">
      <c r="A42" s="77" t="s">
        <v>125</v>
      </c>
      <c r="B42" s="100"/>
      <c r="C42" s="100"/>
      <c r="D42" s="100"/>
      <c r="E42" s="100"/>
      <c r="F42" s="6">
        <v>-20297</v>
      </c>
      <c r="G42" s="7"/>
      <c r="H42" s="6">
        <v>-14843</v>
      </c>
      <c r="I42" s="7"/>
      <c r="J42" s="6">
        <v>-20297</v>
      </c>
      <c r="K42" s="7"/>
      <c r="L42" s="6">
        <v>-14843</v>
      </c>
      <c r="M42" s="4"/>
      <c r="O42" s="74">
        <v>-6385</v>
      </c>
      <c r="P42" s="74">
        <f t="shared" si="0"/>
        <v>-13912</v>
      </c>
      <c r="Q42" s="74">
        <f t="shared" si="1"/>
        <v>0</v>
      </c>
      <c r="S42" s="74"/>
    </row>
    <row r="43" spans="1:19" ht="21.75" customHeight="1">
      <c r="A43" s="98" t="s">
        <v>181</v>
      </c>
      <c r="B43" s="100"/>
      <c r="C43" s="100"/>
      <c r="D43" s="100"/>
      <c r="E43" s="100"/>
      <c r="F43" s="20">
        <f>SUM(F38:F42)</f>
        <v>-90944</v>
      </c>
      <c r="G43" s="7"/>
      <c r="H43" s="20">
        <f>SUM(H38:H42)</f>
        <v>184381</v>
      </c>
      <c r="I43" s="7"/>
      <c r="J43" s="20">
        <f>SUM(J38:J42)</f>
        <v>-80261</v>
      </c>
      <c r="L43" s="20">
        <f>SUM(L38:L42)</f>
        <v>184381</v>
      </c>
      <c r="M43" s="4"/>
      <c r="O43" s="74"/>
      <c r="Q43" s="74">
        <f t="shared" si="1"/>
        <v>0</v>
      </c>
      <c r="S43" s="74"/>
    </row>
    <row r="44" spans="1:19" ht="21.75" customHeight="1">
      <c r="A44" s="77"/>
      <c r="B44" s="100"/>
      <c r="C44" s="100"/>
      <c r="D44" s="100"/>
      <c r="E44" s="100"/>
      <c r="G44" s="77"/>
      <c r="I44" s="77"/>
      <c r="M44" s="4"/>
      <c r="O44" s="74"/>
      <c r="Q44" s="74">
        <f t="shared" si="1"/>
        <v>0</v>
      </c>
      <c r="S44" s="74"/>
    </row>
    <row r="45" spans="1:19" ht="21.75" customHeight="1">
      <c r="A45" s="25" t="s">
        <v>59</v>
      </c>
      <c r="B45" s="100"/>
      <c r="C45" s="100"/>
      <c r="D45" s="100"/>
      <c r="E45" s="100"/>
      <c r="F45" s="6"/>
      <c r="G45" s="7"/>
      <c r="H45" s="6"/>
      <c r="I45" s="7"/>
      <c r="J45" s="6"/>
      <c r="L45" s="6"/>
      <c r="M45" s="4"/>
      <c r="O45" s="74"/>
      <c r="Q45" s="74">
        <f t="shared" si="1"/>
        <v>0</v>
      </c>
      <c r="S45" s="74"/>
    </row>
    <row r="46" spans="1:19" ht="21.75" customHeight="1">
      <c r="B46" s="100"/>
      <c r="C46" s="100"/>
      <c r="D46" s="100"/>
      <c r="E46" s="100"/>
      <c r="F46" s="6"/>
      <c r="G46" s="7"/>
      <c r="H46" s="6"/>
      <c r="I46" s="7"/>
      <c r="J46" s="6"/>
      <c r="L46" s="6"/>
      <c r="M46" s="4"/>
      <c r="O46" s="74"/>
      <c r="Q46" s="74"/>
      <c r="S46" s="74"/>
    </row>
    <row r="47" spans="1:19" ht="21.75" customHeight="1">
      <c r="B47" s="100"/>
      <c r="C47" s="100"/>
      <c r="D47" s="100"/>
      <c r="E47" s="100"/>
      <c r="F47" s="6"/>
      <c r="G47" s="7"/>
      <c r="H47" s="6"/>
      <c r="I47" s="7"/>
      <c r="J47" s="6"/>
      <c r="L47" s="6"/>
      <c r="M47" s="4"/>
      <c r="O47" s="74"/>
      <c r="Q47" s="74"/>
      <c r="S47" s="74"/>
    </row>
    <row r="48" spans="1:19" ht="21.75" customHeight="1">
      <c r="L48" s="92" t="s">
        <v>61</v>
      </c>
      <c r="M48" s="4"/>
      <c r="O48" s="74"/>
      <c r="Q48" s="74" t="e">
        <f t="shared" si="1"/>
        <v>#VALUE!</v>
      </c>
      <c r="S48" s="74"/>
    </row>
    <row r="49" spans="1:22" ht="21.75" customHeight="1">
      <c r="A49" s="83" t="s">
        <v>1</v>
      </c>
      <c r="B49" s="49"/>
      <c r="C49" s="49"/>
      <c r="D49" s="49"/>
      <c r="E49" s="49"/>
      <c r="F49" s="50"/>
      <c r="G49" s="51"/>
      <c r="H49" s="50"/>
      <c r="I49" s="51"/>
      <c r="J49" s="50"/>
      <c r="L49" s="50"/>
      <c r="M49" s="4"/>
      <c r="O49" s="74"/>
      <c r="Q49" s="74">
        <f t="shared" si="1"/>
        <v>0</v>
      </c>
      <c r="S49" s="74"/>
    </row>
    <row r="50" spans="1:22" ht="21.75" customHeight="1">
      <c r="A50" s="93" t="s">
        <v>126</v>
      </c>
      <c r="B50" s="94"/>
      <c r="C50" s="94"/>
      <c r="D50" s="94"/>
      <c r="E50" s="94"/>
      <c r="F50" s="8"/>
      <c r="G50" s="9"/>
      <c r="H50" s="8"/>
      <c r="I50" s="9"/>
      <c r="J50" s="8"/>
      <c r="L50" s="8"/>
      <c r="M50" s="4"/>
      <c r="O50" s="74"/>
      <c r="Q50" s="74">
        <f t="shared" si="1"/>
        <v>0</v>
      </c>
      <c r="S50" s="74"/>
    </row>
    <row r="51" spans="1:22" ht="21.75" customHeight="1">
      <c r="A51" s="83" t="s">
        <v>171</v>
      </c>
      <c r="B51" s="49"/>
      <c r="C51" s="49"/>
      <c r="D51" s="49"/>
      <c r="E51" s="49"/>
      <c r="F51" s="86"/>
      <c r="G51" s="49"/>
      <c r="H51" s="86"/>
      <c r="I51" s="49"/>
      <c r="J51" s="86"/>
      <c r="L51" s="86"/>
      <c r="M51" s="4"/>
      <c r="O51" s="74"/>
      <c r="Q51" s="74">
        <f t="shared" si="1"/>
        <v>0</v>
      </c>
      <c r="S51" s="74"/>
    </row>
    <row r="52" spans="1:22" ht="21.75" customHeight="1">
      <c r="D52" s="95"/>
      <c r="E52" s="95"/>
      <c r="F52" s="92"/>
      <c r="G52" s="25"/>
      <c r="H52" s="92"/>
      <c r="I52" s="25"/>
      <c r="J52" s="92"/>
      <c r="L52" s="96" t="s">
        <v>3</v>
      </c>
      <c r="M52" s="1"/>
      <c r="O52" s="74"/>
      <c r="Q52" s="74" t="e">
        <f t="shared" si="1"/>
        <v>#VALUE!</v>
      </c>
      <c r="S52" s="74"/>
    </row>
    <row r="53" spans="1:22" ht="21.75" customHeight="1">
      <c r="D53" s="95"/>
      <c r="E53" s="95"/>
      <c r="F53" s="125" t="s">
        <v>4</v>
      </c>
      <c r="G53" s="126"/>
      <c r="H53" s="126"/>
      <c r="I53" s="25"/>
      <c r="J53" s="125" t="s">
        <v>5</v>
      </c>
      <c r="K53" s="125"/>
      <c r="L53" s="125"/>
      <c r="M53" s="1"/>
      <c r="O53" s="74"/>
      <c r="Q53" s="74">
        <f t="shared" si="1"/>
        <v>0</v>
      </c>
      <c r="S53" s="74"/>
    </row>
    <row r="54" spans="1:22" ht="21.75" customHeight="1">
      <c r="D54" s="95"/>
      <c r="E54" s="95"/>
      <c r="F54" s="97">
        <v>2569</v>
      </c>
      <c r="G54" s="95"/>
      <c r="H54" s="97">
        <v>2568</v>
      </c>
      <c r="I54" s="95"/>
      <c r="J54" s="97">
        <v>2569</v>
      </c>
      <c r="K54" s="95"/>
      <c r="L54" s="97">
        <v>2568</v>
      </c>
      <c r="M54" s="1"/>
      <c r="O54" s="74"/>
      <c r="Q54" s="74">
        <f t="shared" si="1"/>
        <v>0</v>
      </c>
      <c r="S54" s="74"/>
    </row>
    <row r="55" spans="1:22" ht="21.75" customHeight="1">
      <c r="A55" s="98" t="s">
        <v>127</v>
      </c>
      <c r="B55" s="99"/>
      <c r="C55" s="99"/>
      <c r="D55" s="99"/>
      <c r="E55" s="99"/>
      <c r="F55" s="6"/>
      <c r="G55" s="7"/>
      <c r="H55" s="6"/>
      <c r="I55" s="7"/>
      <c r="J55" s="6"/>
      <c r="L55" s="6"/>
      <c r="O55" s="74"/>
      <c r="Q55" s="74">
        <f t="shared" si="1"/>
        <v>0</v>
      </c>
      <c r="S55" s="74"/>
    </row>
    <row r="56" spans="1:22" ht="21.75" customHeight="1">
      <c r="A56" s="77" t="s">
        <v>128</v>
      </c>
      <c r="B56" s="100"/>
      <c r="C56" s="100"/>
      <c r="D56" s="100"/>
      <c r="E56" s="100"/>
      <c r="F56" s="16">
        <v>513</v>
      </c>
      <c r="G56" s="11"/>
      <c r="H56" s="16">
        <v>353</v>
      </c>
      <c r="I56" s="11"/>
      <c r="J56" s="16">
        <v>513</v>
      </c>
      <c r="K56" s="11"/>
      <c r="L56" s="16">
        <v>353</v>
      </c>
      <c r="M56" s="4"/>
      <c r="O56" s="74">
        <v>95</v>
      </c>
      <c r="P56" s="74">
        <f t="shared" ref="P56:P61" si="2">J56-O56</f>
        <v>418</v>
      </c>
      <c r="Q56" s="74">
        <f t="shared" si="1"/>
        <v>0</v>
      </c>
      <c r="S56" s="74"/>
    </row>
    <row r="57" spans="1:22" ht="21.75" customHeight="1">
      <c r="A57" s="77" t="s">
        <v>166</v>
      </c>
      <c r="B57" s="100"/>
      <c r="C57" s="100"/>
      <c r="D57" s="100"/>
      <c r="E57" s="100"/>
      <c r="F57" s="16">
        <v>17348</v>
      </c>
      <c r="G57" s="11"/>
      <c r="H57" s="16">
        <v>10480</v>
      </c>
      <c r="I57" s="11"/>
      <c r="J57" s="16">
        <v>17348</v>
      </c>
      <c r="K57" s="11"/>
      <c r="L57" s="16">
        <v>10480</v>
      </c>
      <c r="M57" s="4"/>
      <c r="O57" s="74"/>
      <c r="P57" s="74"/>
      <c r="Q57" s="74"/>
      <c r="S57" s="74"/>
    </row>
    <row r="58" spans="1:22" ht="21.75" customHeight="1">
      <c r="A58" s="77" t="s">
        <v>129</v>
      </c>
      <c r="B58" s="100"/>
      <c r="C58" s="100"/>
      <c r="D58" s="100"/>
      <c r="E58" s="100"/>
      <c r="F58" s="16">
        <v>5289</v>
      </c>
      <c r="G58" s="11"/>
      <c r="H58" s="16">
        <v>63</v>
      </c>
      <c r="I58" s="11"/>
      <c r="J58" s="16">
        <v>5289</v>
      </c>
      <c r="K58" s="11"/>
      <c r="L58" s="16">
        <v>63</v>
      </c>
      <c r="M58" s="4"/>
      <c r="O58" s="74">
        <v>33</v>
      </c>
      <c r="P58" s="74">
        <f t="shared" si="2"/>
        <v>5256</v>
      </c>
      <c r="Q58" s="74">
        <f t="shared" si="1"/>
        <v>0</v>
      </c>
      <c r="S58" s="74"/>
    </row>
    <row r="59" spans="1:22" ht="21.75" customHeight="1">
      <c r="A59" s="77" t="s">
        <v>177</v>
      </c>
      <c r="B59" s="100"/>
      <c r="C59" s="100"/>
      <c r="D59" s="100"/>
      <c r="E59" s="100"/>
      <c r="F59" s="16">
        <v>0</v>
      </c>
      <c r="G59" s="11"/>
      <c r="H59" s="16">
        <v>0</v>
      </c>
      <c r="I59" s="11"/>
      <c r="J59" s="16">
        <v>-5000</v>
      </c>
      <c r="K59" s="11"/>
      <c r="L59" s="16">
        <v>0</v>
      </c>
      <c r="M59" s="2"/>
      <c r="O59" s="74"/>
      <c r="P59" s="74"/>
      <c r="Q59" s="74">
        <f t="shared" si="1"/>
        <v>0</v>
      </c>
      <c r="S59" s="102">
        <v>0</v>
      </c>
      <c r="T59" s="74">
        <f t="shared" ref="T59:T60" si="3">F59-S59</f>
        <v>0</v>
      </c>
      <c r="U59" s="74">
        <v>-5000</v>
      </c>
      <c r="V59" s="74">
        <f t="shared" ref="V59:V60" si="4">J59-U59</f>
        <v>0</v>
      </c>
    </row>
    <row r="60" spans="1:22" ht="21.75" customHeight="1">
      <c r="A60" s="77" t="s">
        <v>182</v>
      </c>
      <c r="B60" s="100"/>
      <c r="C60" s="100"/>
      <c r="D60" s="100"/>
      <c r="E60" s="100"/>
      <c r="F60" s="16">
        <v>0</v>
      </c>
      <c r="G60" s="11"/>
      <c r="H60" s="16">
        <v>0</v>
      </c>
      <c r="I60" s="11"/>
      <c r="J60" s="16">
        <v>-20000</v>
      </c>
      <c r="K60" s="11"/>
      <c r="L60" s="16">
        <v>0</v>
      </c>
      <c r="M60" s="2"/>
      <c r="O60" s="74"/>
      <c r="P60" s="74"/>
      <c r="Q60" s="74">
        <f t="shared" si="1"/>
        <v>0</v>
      </c>
      <c r="S60" s="102">
        <v>0</v>
      </c>
      <c r="T60" s="74">
        <f t="shared" si="3"/>
        <v>0</v>
      </c>
      <c r="U60" s="74">
        <v>-20000</v>
      </c>
      <c r="V60" s="74">
        <f t="shared" si="4"/>
        <v>0</v>
      </c>
    </row>
    <row r="61" spans="1:22" ht="21.75" customHeight="1">
      <c r="A61" s="77" t="s">
        <v>130</v>
      </c>
      <c r="B61" s="99"/>
      <c r="C61" s="99"/>
      <c r="D61" s="99"/>
      <c r="E61" s="99"/>
      <c r="F61" s="14">
        <v>-56224</v>
      </c>
      <c r="G61" s="7"/>
      <c r="H61" s="14">
        <v>-52875</v>
      </c>
      <c r="I61" s="7"/>
      <c r="J61" s="14">
        <v>-49297</v>
      </c>
      <c r="K61" s="7"/>
      <c r="L61" s="14">
        <v>-52875</v>
      </c>
      <c r="M61" s="4"/>
      <c r="O61" s="74">
        <v>-22621</v>
      </c>
      <c r="P61" s="74">
        <f t="shared" si="2"/>
        <v>-26676</v>
      </c>
      <c r="Q61" s="74">
        <f t="shared" si="1"/>
        <v>0</v>
      </c>
      <c r="S61" s="74"/>
    </row>
    <row r="62" spans="1:22" ht="21.75" customHeight="1">
      <c r="A62" s="77" t="s">
        <v>131</v>
      </c>
      <c r="B62" s="99"/>
      <c r="C62" s="99"/>
      <c r="D62" s="99"/>
      <c r="E62" s="99"/>
      <c r="F62" s="15">
        <v>-1318</v>
      </c>
      <c r="G62" s="7"/>
      <c r="H62" s="15">
        <v>-323</v>
      </c>
      <c r="I62" s="7"/>
      <c r="J62" s="15">
        <v>-1318</v>
      </c>
      <c r="K62" s="7"/>
      <c r="L62" s="15">
        <v>-323</v>
      </c>
      <c r="M62" s="4"/>
      <c r="O62" s="74">
        <v>0</v>
      </c>
      <c r="Q62" s="74">
        <f t="shared" si="1"/>
        <v>0</v>
      </c>
      <c r="S62" s="74"/>
    </row>
    <row r="63" spans="1:22" ht="21.75" customHeight="1">
      <c r="A63" s="98" t="s">
        <v>132</v>
      </c>
      <c r="B63" s="100"/>
      <c r="C63" s="100"/>
      <c r="D63" s="100"/>
      <c r="E63" s="100"/>
      <c r="F63" s="20">
        <f>SUM(F56:F62)</f>
        <v>-34392</v>
      </c>
      <c r="G63" s="7"/>
      <c r="H63" s="20">
        <f>SUM(H56:H62)</f>
        <v>-42302</v>
      </c>
      <c r="I63" s="7"/>
      <c r="J63" s="20">
        <f>SUM(J56:J62)</f>
        <v>-52465</v>
      </c>
      <c r="K63" s="7"/>
      <c r="L63" s="20">
        <f>SUM(L56:L62)</f>
        <v>-42302</v>
      </c>
      <c r="M63" s="4"/>
      <c r="O63" s="74"/>
      <c r="Q63" s="74">
        <f t="shared" si="1"/>
        <v>0</v>
      </c>
      <c r="S63" s="74"/>
    </row>
    <row r="64" spans="1:22" ht="21.75" customHeight="1">
      <c r="A64" s="98" t="s">
        <v>133</v>
      </c>
      <c r="B64" s="100"/>
      <c r="C64" s="100"/>
      <c r="D64" s="100"/>
      <c r="E64" s="100"/>
      <c r="F64" s="18"/>
      <c r="G64" s="21"/>
      <c r="H64" s="18"/>
      <c r="I64" s="21"/>
      <c r="J64" s="18"/>
      <c r="K64" s="21"/>
      <c r="L64" s="18"/>
      <c r="M64" s="4"/>
      <c r="O64" s="74"/>
      <c r="Q64" s="74">
        <f t="shared" si="1"/>
        <v>0</v>
      </c>
      <c r="S64" s="74"/>
    </row>
    <row r="65" spans="1:19" ht="21.75" customHeight="1">
      <c r="A65" s="77" t="s">
        <v>134</v>
      </c>
      <c r="B65" s="100"/>
      <c r="C65" s="100"/>
      <c r="D65" s="100"/>
      <c r="E65" s="100"/>
      <c r="F65" s="6">
        <v>4683911</v>
      </c>
      <c r="G65" s="21"/>
      <c r="H65" s="6">
        <v>2393968</v>
      </c>
      <c r="I65" s="21"/>
      <c r="J65" s="6">
        <v>4683911</v>
      </c>
      <c r="K65" s="21"/>
      <c r="L65" s="6">
        <v>2393968</v>
      </c>
      <c r="M65" s="4"/>
      <c r="N65" s="1"/>
      <c r="O65" s="74">
        <v>461032</v>
      </c>
      <c r="P65" s="74">
        <f t="shared" ref="P65:P72" si="5">J65-O65</f>
        <v>4222879</v>
      </c>
      <c r="Q65" s="74">
        <f t="shared" si="1"/>
        <v>0</v>
      </c>
      <c r="S65" s="74"/>
    </row>
    <row r="66" spans="1:19" ht="21.75" customHeight="1">
      <c r="A66" s="77" t="s">
        <v>135</v>
      </c>
      <c r="B66" s="100"/>
      <c r="C66" s="100"/>
      <c r="D66" s="100"/>
      <c r="E66" s="100"/>
      <c r="F66" s="6">
        <v>-4292813</v>
      </c>
      <c r="G66" s="21"/>
      <c r="H66" s="6">
        <v>-2249276</v>
      </c>
      <c r="I66" s="21"/>
      <c r="J66" s="6">
        <v>-4292814</v>
      </c>
      <c r="K66" s="21"/>
      <c r="L66" s="6">
        <v>-2249276</v>
      </c>
      <c r="M66" s="4"/>
      <c r="N66" s="1"/>
      <c r="O66" s="74">
        <v>-481643</v>
      </c>
      <c r="P66" s="74">
        <f t="shared" si="5"/>
        <v>-3811171</v>
      </c>
      <c r="Q66" s="74">
        <f t="shared" si="1"/>
        <v>0</v>
      </c>
      <c r="S66" s="74"/>
    </row>
    <row r="67" spans="1:19" ht="21.75" customHeight="1">
      <c r="A67" s="77" t="s">
        <v>136</v>
      </c>
      <c r="B67" s="100"/>
      <c r="C67" s="100"/>
      <c r="D67" s="100"/>
      <c r="E67" s="100"/>
      <c r="F67" s="18">
        <v>-197323</v>
      </c>
      <c r="G67" s="21"/>
      <c r="H67" s="18">
        <v>-210181</v>
      </c>
      <c r="I67" s="21"/>
      <c r="J67" s="18">
        <v>-196811</v>
      </c>
      <c r="K67" s="21"/>
      <c r="L67" s="18">
        <v>-210181</v>
      </c>
      <c r="M67" s="4"/>
      <c r="N67" s="1"/>
      <c r="O67" s="74">
        <v>-107277</v>
      </c>
      <c r="P67" s="74">
        <f t="shared" si="5"/>
        <v>-89534</v>
      </c>
      <c r="Q67" s="74">
        <f t="shared" si="1"/>
        <v>0</v>
      </c>
      <c r="S67" s="74"/>
    </row>
    <row r="68" spans="1:19" ht="21.75" customHeight="1">
      <c r="A68" s="77" t="s">
        <v>167</v>
      </c>
      <c r="B68" s="100"/>
      <c r="C68" s="100"/>
      <c r="D68" s="100"/>
      <c r="E68" s="100"/>
      <c r="F68" s="18">
        <v>-76944</v>
      </c>
      <c r="G68" s="21"/>
      <c r="H68" s="18">
        <v>-69615</v>
      </c>
      <c r="I68" s="21"/>
      <c r="J68" s="18">
        <v>-76944</v>
      </c>
      <c r="K68" s="21"/>
      <c r="L68" s="18">
        <v>-69615</v>
      </c>
      <c r="M68" s="4"/>
      <c r="N68" s="1"/>
      <c r="O68" s="74"/>
      <c r="P68" s="74"/>
      <c r="Q68" s="74"/>
      <c r="S68" s="74"/>
    </row>
    <row r="69" spans="1:19" ht="21.75" customHeight="1">
      <c r="A69" s="98" t="s">
        <v>183</v>
      </c>
      <c r="B69" s="100"/>
      <c r="C69" s="100"/>
      <c r="D69" s="100"/>
      <c r="E69" s="100"/>
      <c r="F69" s="20">
        <f>SUM(F65:F68)</f>
        <v>116831</v>
      </c>
      <c r="G69" s="7"/>
      <c r="H69" s="20">
        <f>SUM(H65:H68)</f>
        <v>-135104</v>
      </c>
      <c r="I69" s="7"/>
      <c r="J69" s="20">
        <f>SUM(J65:J68)</f>
        <v>117342</v>
      </c>
      <c r="K69" s="7"/>
      <c r="L69" s="20">
        <f>SUM(L65:L68)</f>
        <v>-135104</v>
      </c>
      <c r="M69" s="4"/>
      <c r="N69" s="1"/>
      <c r="O69" s="74">
        <v>-127888</v>
      </c>
      <c r="P69" s="74">
        <f t="shared" si="5"/>
        <v>245230</v>
      </c>
      <c r="Q69" s="74">
        <f t="shared" si="1"/>
        <v>0</v>
      </c>
      <c r="S69" s="74"/>
    </row>
    <row r="70" spans="1:19" ht="21.75" customHeight="1">
      <c r="A70" s="98" t="s">
        <v>184</v>
      </c>
      <c r="B70" s="100"/>
      <c r="C70" s="100"/>
      <c r="D70" s="100"/>
      <c r="E70" s="100"/>
      <c r="F70" s="6">
        <f>SUM(F43,F63,F69)</f>
        <v>-8505</v>
      </c>
      <c r="G70" s="7"/>
      <c r="H70" s="6">
        <f>SUM(H43,H63,H69)</f>
        <v>6975</v>
      </c>
      <c r="I70" s="7"/>
      <c r="J70" s="6">
        <f>SUM(J43,J63,J69)</f>
        <v>-15384</v>
      </c>
      <c r="K70" s="7"/>
      <c r="L70" s="6">
        <f>SUM(L43,L63,L69)</f>
        <v>6975</v>
      </c>
      <c r="M70" s="4"/>
      <c r="N70" s="1"/>
      <c r="O70" s="74">
        <v>6614</v>
      </c>
      <c r="P70" s="74">
        <f t="shared" si="5"/>
        <v>-21998</v>
      </c>
      <c r="Q70" s="74">
        <f t="shared" si="1"/>
        <v>0</v>
      </c>
      <c r="S70" s="74"/>
    </row>
    <row r="71" spans="1:19" ht="21.75" customHeight="1">
      <c r="A71" s="77" t="s">
        <v>137</v>
      </c>
      <c r="B71" s="100"/>
      <c r="C71" s="100"/>
      <c r="D71" s="100"/>
      <c r="E71" s="100"/>
      <c r="F71" s="6">
        <v>157514</v>
      </c>
      <c r="G71" s="7"/>
      <c r="H71" s="6">
        <v>101429</v>
      </c>
      <c r="I71" s="7"/>
      <c r="J71" s="6">
        <v>157514</v>
      </c>
      <c r="K71" s="7"/>
      <c r="L71" s="6">
        <v>101429</v>
      </c>
      <c r="M71" s="4"/>
      <c r="N71" s="1"/>
      <c r="O71" s="74">
        <v>101429</v>
      </c>
      <c r="P71" s="74">
        <f t="shared" si="5"/>
        <v>56085</v>
      </c>
      <c r="Q71" s="74">
        <f t="shared" si="1"/>
        <v>0</v>
      </c>
      <c r="S71" s="74"/>
    </row>
    <row r="72" spans="1:19" ht="21.75" customHeight="1" thickBot="1">
      <c r="A72" s="98" t="s">
        <v>138</v>
      </c>
      <c r="B72" s="100"/>
      <c r="C72" s="100"/>
      <c r="D72" s="100"/>
      <c r="E72" s="100"/>
      <c r="F72" s="22">
        <f>SUM(F70:F71)</f>
        <v>149009</v>
      </c>
      <c r="G72" s="7"/>
      <c r="H72" s="22">
        <f>SUM(H70:H71)</f>
        <v>108404</v>
      </c>
      <c r="I72" s="7"/>
      <c r="J72" s="22">
        <f>SUM(J70:J71)</f>
        <v>142130</v>
      </c>
      <c r="K72" s="7"/>
      <c r="L72" s="22">
        <f>SUM(L70:L71)</f>
        <v>108404</v>
      </c>
      <c r="M72" s="4"/>
      <c r="N72" s="1"/>
      <c r="O72" s="74">
        <v>108043</v>
      </c>
      <c r="P72" s="74">
        <f t="shared" si="5"/>
        <v>34087</v>
      </c>
      <c r="Q72" s="74">
        <f t="shared" si="1"/>
        <v>0</v>
      </c>
      <c r="S72" s="74"/>
    </row>
    <row r="73" spans="1:19" ht="21.75" customHeight="1" thickTop="1">
      <c r="A73" s="77"/>
      <c r="B73" s="100"/>
      <c r="C73" s="100"/>
      <c r="D73" s="100"/>
      <c r="E73" s="100"/>
      <c r="F73" s="6"/>
      <c r="G73" s="23"/>
      <c r="H73" s="6"/>
      <c r="I73" s="23"/>
      <c r="J73" s="6"/>
      <c r="K73" s="23"/>
      <c r="L73" s="6"/>
      <c r="O73" s="74"/>
      <c r="Q73" s="74">
        <f t="shared" si="1"/>
        <v>0</v>
      </c>
      <c r="S73" s="74"/>
    </row>
    <row r="74" spans="1:19" ht="21.75" customHeight="1">
      <c r="A74" s="98" t="s">
        <v>139</v>
      </c>
      <c r="B74" s="100"/>
      <c r="C74" s="100"/>
      <c r="D74" s="100"/>
      <c r="E74" s="100"/>
      <c r="F74" s="6"/>
      <c r="G74" s="7"/>
      <c r="H74" s="6"/>
      <c r="I74" s="7"/>
      <c r="J74" s="6"/>
      <c r="K74" s="7"/>
      <c r="M74" s="4"/>
      <c r="O74" s="74"/>
      <c r="Q74" s="74">
        <f t="shared" si="1"/>
        <v>0</v>
      </c>
      <c r="S74" s="74"/>
    </row>
    <row r="75" spans="1:19" ht="21.75" customHeight="1">
      <c r="A75" s="77" t="s">
        <v>140</v>
      </c>
      <c r="B75" s="100"/>
      <c r="C75" s="100"/>
      <c r="D75" s="100"/>
      <c r="E75" s="100"/>
      <c r="F75" s="6"/>
      <c r="G75" s="7"/>
      <c r="H75" s="6"/>
      <c r="I75" s="7"/>
      <c r="J75" s="6"/>
      <c r="K75" s="7"/>
      <c r="M75" s="4"/>
      <c r="O75" s="74"/>
      <c r="Q75" s="74">
        <f t="shared" si="1"/>
        <v>0</v>
      </c>
      <c r="S75" s="74"/>
    </row>
    <row r="76" spans="1:19" ht="21.75" customHeight="1">
      <c r="A76" s="77" t="s">
        <v>141</v>
      </c>
      <c r="B76" s="100"/>
      <c r="C76" s="100"/>
      <c r="D76" s="100"/>
      <c r="E76" s="100"/>
      <c r="F76" s="74">
        <v>63</v>
      </c>
      <c r="G76" s="7"/>
      <c r="H76" s="74">
        <v>172</v>
      </c>
      <c r="I76" s="7"/>
      <c r="J76" s="74">
        <v>63</v>
      </c>
      <c r="K76" s="7"/>
      <c r="L76" s="74">
        <v>172</v>
      </c>
      <c r="M76" s="4"/>
      <c r="O76" s="74"/>
      <c r="P76" s="4"/>
      <c r="Q76" s="74">
        <f t="shared" si="1"/>
        <v>0</v>
      </c>
      <c r="S76" s="74"/>
    </row>
    <row r="77" spans="1:19" ht="21.75" customHeight="1">
      <c r="A77" s="77" t="s">
        <v>142</v>
      </c>
      <c r="B77" s="100"/>
      <c r="C77" s="100"/>
      <c r="D77" s="100"/>
      <c r="E77" s="100"/>
      <c r="F77" s="74">
        <v>26591</v>
      </c>
      <c r="G77" s="7"/>
      <c r="H77" s="74">
        <v>13205</v>
      </c>
      <c r="I77" s="7"/>
      <c r="J77" s="74">
        <v>26591</v>
      </c>
      <c r="K77" s="7"/>
      <c r="L77" s="74">
        <v>13205</v>
      </c>
      <c r="M77" s="4"/>
      <c r="O77" s="74"/>
      <c r="P77" s="4"/>
      <c r="Q77" s="74">
        <f t="shared" si="1"/>
        <v>0</v>
      </c>
      <c r="S77" s="74"/>
    </row>
    <row r="78" spans="1:19" ht="21.75" customHeight="1">
      <c r="A78" s="77" t="s">
        <v>143</v>
      </c>
      <c r="B78" s="100"/>
      <c r="C78" s="100"/>
      <c r="D78" s="100"/>
      <c r="E78" s="100"/>
      <c r="F78" s="74">
        <v>1232</v>
      </c>
      <c r="G78" s="7"/>
      <c r="H78" s="74">
        <v>841</v>
      </c>
      <c r="I78" s="7"/>
      <c r="J78" s="74">
        <v>1232</v>
      </c>
      <c r="K78" s="7"/>
      <c r="L78" s="74">
        <v>841</v>
      </c>
      <c r="M78" s="4"/>
      <c r="N78" s="4"/>
      <c r="O78" s="74"/>
      <c r="P78" s="4"/>
      <c r="Q78" s="74">
        <f t="shared" si="1"/>
        <v>0</v>
      </c>
      <c r="S78" s="74"/>
    </row>
    <row r="79" spans="1:19" ht="21.75" customHeight="1">
      <c r="A79" s="77" t="s">
        <v>144</v>
      </c>
      <c r="B79" s="100"/>
      <c r="C79" s="100"/>
      <c r="D79" s="100"/>
      <c r="E79" s="100"/>
      <c r="F79" s="74">
        <v>0</v>
      </c>
      <c r="G79" s="7"/>
      <c r="H79" s="74">
        <v>0</v>
      </c>
      <c r="I79" s="7"/>
      <c r="J79" s="74">
        <v>0</v>
      </c>
      <c r="K79" s="7"/>
      <c r="L79" s="74">
        <v>97813</v>
      </c>
      <c r="M79" s="4"/>
      <c r="N79" s="4"/>
      <c r="O79" s="74"/>
      <c r="P79" s="4"/>
      <c r="Q79" s="74">
        <f t="shared" si="1"/>
        <v>97813</v>
      </c>
      <c r="S79" s="74"/>
    </row>
    <row r="80" spans="1:19" ht="21.75" customHeight="1">
      <c r="A80" s="77" t="s">
        <v>145</v>
      </c>
      <c r="B80" s="100"/>
      <c r="C80" s="100"/>
      <c r="D80" s="100"/>
      <c r="E80" s="100"/>
      <c r="F80" s="74">
        <v>258344</v>
      </c>
      <c r="G80" s="7"/>
      <c r="H80" s="74">
        <v>63653</v>
      </c>
      <c r="I80" s="7"/>
      <c r="J80" s="74">
        <v>242319</v>
      </c>
      <c r="K80" s="7"/>
      <c r="L80" s="74">
        <v>63653</v>
      </c>
      <c r="M80" s="4"/>
      <c r="N80" s="4"/>
      <c r="O80" s="74"/>
      <c r="Q80" s="74">
        <f t="shared" ref="Q80:Q101" si="6">L80-H80</f>
        <v>0</v>
      </c>
      <c r="S80" s="74"/>
    </row>
    <row r="81" spans="1:19" ht="21.75" customHeight="1">
      <c r="A81" s="77"/>
      <c r="B81" s="100"/>
      <c r="C81" s="100"/>
      <c r="D81" s="100"/>
      <c r="E81" s="100"/>
      <c r="G81" s="7"/>
      <c r="I81" s="7"/>
      <c r="K81" s="7"/>
      <c r="M81" s="4"/>
      <c r="N81" s="4"/>
      <c r="O81" s="74"/>
      <c r="Q81" s="74"/>
      <c r="S81" s="74"/>
    </row>
    <row r="82" spans="1:19" ht="21.75" customHeight="1">
      <c r="A82" s="25" t="s">
        <v>59</v>
      </c>
      <c r="B82" s="100"/>
      <c r="C82" s="100"/>
      <c r="D82" s="100"/>
      <c r="E82" s="100"/>
      <c r="G82" s="7"/>
      <c r="I82" s="7"/>
      <c r="K82" s="7"/>
      <c r="M82" s="4"/>
      <c r="N82" s="4"/>
      <c r="O82" s="74"/>
      <c r="Q82" s="74"/>
      <c r="S82" s="74"/>
    </row>
    <row r="83" spans="1:19" ht="21.75" customHeight="1">
      <c r="A83" s="77"/>
      <c r="B83" s="100"/>
      <c r="C83" s="100"/>
      <c r="D83" s="100"/>
      <c r="E83" s="100"/>
      <c r="G83" s="7"/>
      <c r="I83" s="7"/>
      <c r="K83" s="7"/>
      <c r="M83" s="4"/>
      <c r="N83" s="4"/>
      <c r="O83" s="74"/>
      <c r="Q83" s="74"/>
      <c r="S83" s="74"/>
    </row>
    <row r="84" spans="1:19" ht="21.75" customHeight="1">
      <c r="A84" s="77"/>
      <c r="B84" s="100"/>
      <c r="C84" s="100"/>
      <c r="D84" s="100"/>
      <c r="E84" s="100"/>
      <c r="G84" s="7"/>
      <c r="I84" s="7"/>
      <c r="K84" s="7"/>
      <c r="M84" s="4"/>
      <c r="N84" s="4"/>
      <c r="O84" s="74"/>
      <c r="Q84" s="74"/>
      <c r="S84" s="74"/>
    </row>
    <row r="85" spans="1:19" ht="21.75" customHeight="1">
      <c r="A85" s="77"/>
      <c r="B85" s="100"/>
      <c r="C85" s="100"/>
      <c r="D85" s="100"/>
      <c r="E85" s="100"/>
      <c r="F85" s="6"/>
      <c r="G85" s="7"/>
      <c r="H85" s="6"/>
      <c r="I85" s="7"/>
      <c r="J85" s="6"/>
      <c r="L85" s="6"/>
      <c r="M85" s="4"/>
      <c r="Q85" s="74">
        <f t="shared" si="6"/>
        <v>0</v>
      </c>
      <c r="S85" s="74"/>
    </row>
    <row r="86" spans="1:19" ht="21.75" customHeight="1">
      <c r="B86" s="100"/>
      <c r="C86" s="100"/>
      <c r="D86" s="100"/>
      <c r="E86" s="100"/>
      <c r="F86" s="6"/>
      <c r="G86" s="7"/>
      <c r="H86" s="6"/>
      <c r="I86" s="7"/>
      <c r="J86" s="6"/>
      <c r="L86" s="6"/>
      <c r="O86" s="74"/>
      <c r="Q86" s="74">
        <f t="shared" si="6"/>
        <v>0</v>
      </c>
    </row>
    <row r="87" spans="1:19" ht="21.75" customHeight="1">
      <c r="A87" s="77"/>
      <c r="B87" s="100"/>
      <c r="C87" s="100"/>
      <c r="D87" s="100"/>
      <c r="E87" s="100"/>
      <c r="F87" s="6"/>
      <c r="G87" s="7"/>
      <c r="H87" s="6"/>
      <c r="I87" s="7"/>
      <c r="J87" s="6"/>
      <c r="L87" s="6"/>
      <c r="M87" s="1"/>
      <c r="O87" s="74"/>
      <c r="Q87" s="74">
        <f t="shared" si="6"/>
        <v>0</v>
      </c>
    </row>
    <row r="88" spans="1:19" ht="21.75" customHeight="1">
      <c r="A88" s="77"/>
      <c r="B88" s="100"/>
      <c r="C88" s="100"/>
      <c r="D88" s="100"/>
      <c r="E88" s="100"/>
      <c r="F88" s="6"/>
      <c r="G88" s="7"/>
      <c r="H88" s="6"/>
      <c r="I88" s="7"/>
      <c r="J88" s="6"/>
      <c r="L88" s="6"/>
      <c r="M88" s="1"/>
      <c r="O88" s="74"/>
      <c r="Q88" s="74">
        <f t="shared" si="6"/>
        <v>0</v>
      </c>
    </row>
    <row r="89" spans="1:19" ht="21.75" customHeight="1">
      <c r="A89" s="77"/>
      <c r="B89" s="100"/>
      <c r="C89" s="100"/>
      <c r="D89" s="100"/>
      <c r="E89" s="100"/>
      <c r="F89" s="6"/>
      <c r="G89" s="7"/>
      <c r="H89" s="6"/>
      <c r="I89" s="7"/>
      <c r="J89" s="6"/>
      <c r="L89" s="6"/>
      <c r="Q89" s="74">
        <f t="shared" si="6"/>
        <v>0</v>
      </c>
    </row>
    <row r="90" spans="1:19" ht="21.75" customHeight="1">
      <c r="B90" s="100"/>
      <c r="C90" s="100"/>
      <c r="D90" s="100"/>
      <c r="E90" s="100"/>
      <c r="F90" s="6"/>
      <c r="G90" s="7"/>
      <c r="H90" s="6"/>
      <c r="I90" s="7"/>
      <c r="J90" s="6"/>
      <c r="L90" s="6"/>
      <c r="Q90" s="74">
        <f t="shared" si="6"/>
        <v>0</v>
      </c>
    </row>
    <row r="91" spans="1:19" ht="21.75" customHeight="1">
      <c r="Q91" s="74">
        <f t="shared" si="6"/>
        <v>0</v>
      </c>
    </row>
    <row r="92" spans="1:19" ht="21.75" customHeight="1">
      <c r="Q92" s="74">
        <f t="shared" si="6"/>
        <v>0</v>
      </c>
    </row>
    <row r="93" spans="1:19" ht="21.75" customHeight="1">
      <c r="Q93" s="74">
        <f t="shared" si="6"/>
        <v>0</v>
      </c>
    </row>
    <row r="94" spans="1:19" ht="21.75" customHeight="1">
      <c r="Q94" s="74">
        <f t="shared" si="6"/>
        <v>0</v>
      </c>
    </row>
    <row r="95" spans="1:19" ht="21.75" customHeight="1">
      <c r="Q95" s="74">
        <f t="shared" si="6"/>
        <v>0</v>
      </c>
    </row>
    <row r="96" spans="1:19" ht="21.75" customHeight="1">
      <c r="Q96" s="74">
        <f t="shared" si="6"/>
        <v>0</v>
      </c>
    </row>
    <row r="97" spans="17:17" ht="21.75" customHeight="1">
      <c r="Q97" s="74">
        <f t="shared" si="6"/>
        <v>0</v>
      </c>
    </row>
    <row r="98" spans="17:17" ht="21.75" customHeight="1">
      <c r="Q98" s="74">
        <f t="shared" si="6"/>
        <v>0</v>
      </c>
    </row>
    <row r="99" spans="17:17" ht="21.75" customHeight="1">
      <c r="Q99" s="74">
        <f t="shared" si="6"/>
        <v>0</v>
      </c>
    </row>
    <row r="100" spans="17:17" ht="21.75" customHeight="1">
      <c r="Q100" s="74">
        <f t="shared" si="6"/>
        <v>0</v>
      </c>
    </row>
    <row r="101" spans="17:17" ht="21.75" customHeight="1">
      <c r="Q101" s="74">
        <f t="shared" si="6"/>
        <v>0</v>
      </c>
    </row>
  </sheetData>
  <mergeCells count="4">
    <mergeCell ref="F53:H53"/>
    <mergeCell ref="J53:L53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DA7D0-AA32-4525-89BD-5477467D5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E8D4E1-9B95-4D80-927F-210B72B19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94962-16FD-4104-BD18-58693A76AD60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50c908b1-f277-4340-90a9-4611d0b0f078"/>
    <ds:schemaRef ds:uri="6dbefa04-6078-4424-b59c-c9b0eb79123f"/>
    <ds:schemaRef ds:uri="http://schemas.microsoft.com/office/2006/metadata/properties"/>
    <ds:schemaRef ds:uri="8584ffa4-3a29-4f88-a0e7-30a8bb8ab931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Wanwimon Unanuya</cp:lastModifiedBy>
  <cp:lastPrinted>2026-08-04T02:09:34Z</cp:lastPrinted>
  <dcterms:created xsi:type="dcterms:W3CDTF">1999-07-16T06:31:12Z</dcterms:created>
  <dcterms:modified xsi:type="dcterms:W3CDTF">2026-08-13T06:44:18Z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