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tapol.sa\Downloads\Begistic งบการเงิน Q2'26\"/>
    </mc:Choice>
  </mc:AlternateContent>
  <xr:revisionPtr revIDLastSave="0" documentId="13_ncr:1_{33E84BD7-4E92-423B-8CFA-590096B3D1BB}" xr6:coauthVersionLast="47" xr6:coauthVersionMax="47" xr10:uidLastSave="{00000000-0000-0000-0000-000000000000}"/>
  <bookViews>
    <workbookView xWindow="-28920" yWindow="-120" windowWidth="29040" windowHeight="15720" tabRatio="717" activeTab="4" xr2:uid="{55AAD0D4-B54C-4B74-BADD-1E3E85DAD432}"/>
  </bookViews>
  <sheets>
    <sheet name="BS" sheetId="1" r:id="rId1"/>
    <sheet name="SE-CONSO" sheetId="2" r:id="rId2"/>
    <sheet name="SE" sheetId="3" r:id="rId3"/>
    <sheet name="PL 3M" sheetId="7" r:id="rId4"/>
    <sheet name="PL 6M" sheetId="6" r:id="rId5"/>
    <sheet name="CF" sheetId="5" r:id="rId6"/>
  </sheets>
  <definedNames>
    <definedName name="_xlnm.Print_Area" localSheetId="0">BS!$B$1:$L$167</definedName>
    <definedName name="_xlnm.Print_Area" localSheetId="5">CF!$B$1:$L$151</definedName>
    <definedName name="_xlnm.Print_Area" localSheetId="3">'PL 3M'!$A$1:$L$108</definedName>
    <definedName name="_xlnm.Print_Area" localSheetId="4">'PL 6M'!$A$1:$L$109</definedName>
    <definedName name="_xlnm.Print_Area" localSheetId="2">SE!$A$1:$R$31</definedName>
    <definedName name="_xlnm.Print_Area" localSheetId="1">'SE-CONSO'!$A$1:$V$39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2" i="1" l="1"/>
  <c r="L132" i="1"/>
  <c r="F23" i="7" l="1"/>
  <c r="F164" i="7" l="1"/>
  <c r="L71" i="7"/>
  <c r="J71" i="7"/>
  <c r="H71" i="7"/>
  <c r="F71" i="7"/>
  <c r="L38" i="7"/>
  <c r="J38" i="7"/>
  <c r="H38" i="7"/>
  <c r="F38" i="7"/>
  <c r="L23" i="7"/>
  <c r="J23" i="7"/>
  <c r="H23" i="7"/>
  <c r="R14" i="3"/>
  <c r="F177" i="2"/>
  <c r="F173" i="3"/>
  <c r="F165" i="6"/>
  <c r="F125" i="5"/>
  <c r="J41" i="7" l="1"/>
  <c r="J43" i="7" s="1"/>
  <c r="J77" i="7" s="1"/>
  <c r="L41" i="7"/>
  <c r="L43" i="7" s="1"/>
  <c r="L77" i="7" s="1"/>
  <c r="H41" i="7"/>
  <c r="H43" i="7" s="1"/>
  <c r="H66" i="7" s="1"/>
  <c r="F41" i="7"/>
  <c r="F43" i="7" s="1"/>
  <c r="F77" i="7" s="1"/>
  <c r="H27" i="1"/>
  <c r="R18" i="2"/>
  <c r="T19" i="2"/>
  <c r="L72" i="6"/>
  <c r="F72" i="6"/>
  <c r="H72" i="6"/>
  <c r="J72" i="6"/>
  <c r="J23" i="6"/>
  <c r="F23" i="6"/>
  <c r="J90" i="5"/>
  <c r="H90" i="5"/>
  <c r="F90" i="5"/>
  <c r="J39" i="6"/>
  <c r="F27" i="1"/>
  <c r="J66" i="7" l="1"/>
  <c r="J72" i="7"/>
  <c r="J81" i="7" s="1"/>
  <c r="J79" i="7" s="1"/>
  <c r="L66" i="7"/>
  <c r="L72" i="7"/>
  <c r="L81" i="7" s="1"/>
  <c r="L79" i="7" s="1"/>
  <c r="F66" i="7"/>
  <c r="F72" i="7"/>
  <c r="F81" i="7" s="1"/>
  <c r="F79" i="7" s="1"/>
  <c r="H72" i="7"/>
  <c r="H81" i="7" s="1"/>
  <c r="H79" i="7" s="1"/>
  <c r="H77" i="7"/>
  <c r="H75" i="7" s="1"/>
  <c r="J84" i="7"/>
  <c r="J75" i="7"/>
  <c r="L84" i="7"/>
  <c r="L75" i="7"/>
  <c r="F84" i="7"/>
  <c r="F75" i="7"/>
  <c r="J44" i="1"/>
  <c r="H84" i="7" l="1"/>
  <c r="R15" i="3"/>
  <c r="V13" i="2"/>
  <c r="L39" i="6" l="1"/>
  <c r="R18" i="3" l="1"/>
  <c r="V18" i="2"/>
  <c r="F121" i="5" l="1"/>
  <c r="H39" i="6" l="1"/>
  <c r="F39" i="6"/>
  <c r="F42" i="6" s="1"/>
  <c r="F44" i="6" s="1"/>
  <c r="F73" i="6" s="1"/>
  <c r="L23" i="6"/>
  <c r="J42" i="6"/>
  <c r="H23" i="6"/>
  <c r="J27" i="1"/>
  <c r="L27" i="1"/>
  <c r="F89" i="1"/>
  <c r="H89" i="1"/>
  <c r="J89" i="1"/>
  <c r="L89" i="1"/>
  <c r="J44" i="6" l="1"/>
  <c r="J67" i="6" s="1"/>
  <c r="L42" i="6"/>
  <c r="L44" i="6" s="1"/>
  <c r="L67" i="6" s="1"/>
  <c r="H42" i="6"/>
  <c r="H44" i="6" s="1"/>
  <c r="H67" i="6" s="1"/>
  <c r="F82" i="6" l="1"/>
  <c r="F80" i="6" s="1"/>
  <c r="F67" i="6"/>
  <c r="J78" i="6"/>
  <c r="J76" i="6" s="1"/>
  <c r="J19" i="3" s="1"/>
  <c r="J73" i="6"/>
  <c r="H78" i="6"/>
  <c r="H76" i="6" s="1"/>
  <c r="H12" i="5"/>
  <c r="F12" i="5"/>
  <c r="F35" i="5" s="1"/>
  <c r="L78" i="6"/>
  <c r="L85" i="6" s="1"/>
  <c r="L12" i="5"/>
  <c r="F78" i="6"/>
  <c r="L73" i="6"/>
  <c r="L82" i="6" s="1"/>
  <c r="L80" i="6" s="1"/>
  <c r="H73" i="6"/>
  <c r="H82" i="6" s="1"/>
  <c r="H80" i="6" s="1"/>
  <c r="H85" i="6" l="1"/>
  <c r="F85" i="6"/>
  <c r="F76" i="6"/>
  <c r="J19" i="2" s="1"/>
  <c r="J82" i="6"/>
  <c r="J80" i="6" s="1"/>
  <c r="J12" i="5"/>
  <c r="J35" i="5" s="1"/>
  <c r="L76" i="6"/>
  <c r="J85" i="6"/>
  <c r="D16" i="3"/>
  <c r="J20" i="2" l="1"/>
  <c r="F130" i="1" s="1"/>
  <c r="D16" i="2"/>
  <c r="T16" i="2"/>
  <c r="N16" i="2"/>
  <c r="L16" i="2"/>
  <c r="H16" i="2"/>
  <c r="F16" i="2"/>
  <c r="F44" i="1" l="1"/>
  <c r="T20" i="2"/>
  <c r="F133" i="1" s="1"/>
  <c r="W21" i="2" l="1"/>
  <c r="P19" i="2"/>
  <c r="R19" i="2" s="1"/>
  <c r="F81" i="1" l="1"/>
  <c r="F90" i="1" l="1"/>
  <c r="F45" i="1"/>
  <c r="L90" i="5" l="1"/>
  <c r="P16" i="2" l="1"/>
  <c r="L81" i="1" l="1"/>
  <c r="L90" i="1" s="1"/>
  <c r="J81" i="1"/>
  <c r="J90" i="1" s="1"/>
  <c r="H81" i="1"/>
  <c r="H90" i="1" s="1"/>
  <c r="J121" i="5" l="1"/>
  <c r="L121" i="5"/>
  <c r="H121" i="5"/>
  <c r="L20" i="2" l="1"/>
  <c r="N20" i="2" l="1"/>
  <c r="F16" i="3" l="1"/>
  <c r="G123" i="5" l="1"/>
  <c r="I123" i="5"/>
  <c r="F20" i="3" l="1"/>
  <c r="D20" i="3"/>
  <c r="F20" i="2"/>
  <c r="D20" i="2"/>
  <c r="G169" i="1"/>
  <c r="K169" i="1"/>
  <c r="L134" i="1"/>
  <c r="H134" i="1"/>
  <c r="L44" i="1"/>
  <c r="H44" i="1"/>
  <c r="H45" i="1" l="1"/>
  <c r="J45" i="1"/>
  <c r="L45" i="1"/>
  <c r="H135" i="1"/>
  <c r="L135" i="1"/>
  <c r="H169" i="1" l="1"/>
  <c r="L169" i="1"/>
  <c r="V19" i="2" l="1"/>
  <c r="J16" i="3"/>
  <c r="R16" i="3"/>
  <c r="J70" i="5"/>
  <c r="J72" i="5" s="1"/>
  <c r="H35" i="5"/>
  <c r="H70" i="5" s="1"/>
  <c r="L35" i="5"/>
  <c r="L70" i="5" s="1"/>
  <c r="F70" i="5" l="1"/>
  <c r="J16" i="2"/>
  <c r="H72" i="5"/>
  <c r="J123" i="5"/>
  <c r="J128" i="5" s="1"/>
  <c r="J153" i="5" s="1"/>
  <c r="L72" i="5"/>
  <c r="L123" i="5" s="1"/>
  <c r="L128" i="5" s="1"/>
  <c r="R19" i="3"/>
  <c r="R20" i="3" s="1"/>
  <c r="J20" i="3"/>
  <c r="J130" i="1" s="1"/>
  <c r="J132" i="1" s="1"/>
  <c r="J134" i="1" l="1"/>
  <c r="F72" i="5"/>
  <c r="F123" i="5" s="1"/>
  <c r="F128" i="5" s="1"/>
  <c r="F153" i="5" s="1"/>
  <c r="R16" i="2"/>
  <c r="H123" i="5"/>
  <c r="H128" i="5" s="1"/>
  <c r="J135" i="1" l="1"/>
  <c r="J169" i="1" s="1"/>
  <c r="S20" i="3"/>
  <c r="S21" i="3"/>
  <c r="V16" i="2"/>
  <c r="V20" i="2" l="1"/>
  <c r="R20" i="2"/>
  <c r="P20" i="2" l="1"/>
  <c r="F131" i="1" s="1"/>
  <c r="F132" i="1" s="1"/>
  <c r="F134" i="1" l="1"/>
  <c r="F135" i="1" s="1"/>
  <c r="F169" i="1" s="1"/>
  <c r="W20" i="2" l="1"/>
</calcChain>
</file>

<file path=xl/sharedStrings.xml><?xml version="1.0" encoding="utf-8"?>
<sst xmlns="http://schemas.openxmlformats.org/spreadsheetml/2006/main" count="499" uniqueCount="278">
  <si>
    <t>บริษัท บี จิสติกส์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</si>
  <si>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</si>
  <si>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</si>
  <si>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</si>
  <si>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 xml:space="preserve">หมายเหตุ 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</si>
  <si>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</si>
  <si>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</si>
  <si>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</si>
  <si>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</si>
  <si>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</si>
  <si>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เงินจ่ายล่วงหน้าค่าโครงการ</t>
  </si>
  <si>
    <t>เงินประกันโครงการ</t>
  </si>
  <si>
    <t>เงินให้กู้ยืมระยะสั้นและดอกเบี้ยค้างรับแก่กิจการที่เกี่ยวข้องกัน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</si>
  <si>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</si>
  <si>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</si>
  <si>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</si>
  <si>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</si>
  <si>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</si>
  <si>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</si>
  <si>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เงินจ่ายล่วงหน้าเงินลงทุน</t>
  </si>
  <si>
    <t>เงินให้กู้ยืมระยะยาวและดอกเบี้ยค้างรับแก่กิจการที่เกี่ยวข้องกัน</t>
  </si>
  <si>
    <t>เงินให้กู้ยืมระยะยาวและดอกเบี้ยค้างรับแก่กิจการอื่น</t>
  </si>
  <si>
    <t>อสังหาริมทรัพย์เพื่อการลงทุน</t>
  </si>
  <si>
    <t xml:space="preserve">ที่ดิน อาคารและอุปกรณ์ - สุทธิ </t>
  </si>
  <si>
    <t>สินทรัพย์สิทธิการใช้ - สุทธิ</t>
  </si>
  <si>
    <t>สินทรัพย์ไม่มีตัวตน - สุทธิ</t>
  </si>
  <si>
    <t>ค่าความนิยม</t>
  </si>
  <si>
    <t>สินทรัพย์ไม่หมุนเวียนอื่น</t>
  </si>
  <si>
    <t>สินทรัพย์ภาษีเงินได้รอตัดบัญชี</t>
  </si>
  <si>
    <t>รวมสินทรัพย์ไม่หมุนเวียน</t>
  </si>
  <si>
    <t>รวมสินทรัพย์</t>
  </si>
  <si>
    <t>(..............................................................................................)                                  (..............................................................................................)</t>
  </si>
  <si>
    <t>นางสาวสุทธิรัตน์ ลีสวัสดิ์ตระกูล                                                                                       นายปัญญา บุญญาภิวัฒน์</t>
  </si>
  <si>
    <t>- 1 -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</si>
  <si>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</si>
  <si>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</si>
  <si>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</si>
  <si>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</si>
  <si>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เงินกู้ยืมระยะสั้นและดอกเบี้ยค้างจ่ายกิจการที่เกี่ยวข้องกัน</t>
  </si>
  <si>
    <t>เงินเบิกล่วงหน้าค่าโครงการ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</si>
  <si>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</si>
  <si>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</si>
  <si>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</si>
  <si>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</si>
  <si>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</si>
  <si>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</si>
  <si>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</si>
  <si>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</si>
  <si>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</si>
  <si>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</si>
  <si>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</si>
  <si>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</si>
  <si>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ทุนที่ออกและชำระแล้ว</t>
  </si>
  <si>
    <t>ส่วนเกิน (ส่วนต่ำ) มูลค่าหุ้น</t>
  </si>
  <si>
    <t>กำไร (ขาดทุน) สะสม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</si>
  <si>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</si>
  <si>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</si>
  <si>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</si>
  <si>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</si>
  <si>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</si>
  <si>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- 2 -</t>
  </si>
  <si>
    <t>งบการเปลี่ยนแปลงส่วนของผู้ถือหุ้น</t>
  </si>
  <si>
    <t>ผลกำไร (ขาดทุน)</t>
  </si>
  <si>
    <t>รวม</t>
  </si>
  <si>
    <t>จากการวัดมูลค่าใหม่ของ</t>
  </si>
  <si>
    <t>ผลต่างของอัตรา</t>
  </si>
  <si>
    <t>องค์ประกอบ</t>
  </si>
  <si>
    <t>ส่วนได้เสีย</t>
  </si>
  <si>
    <t>ทุนที่ออก</t>
  </si>
  <si>
    <t>ส่วนเกิน (ส่วนต่ำ)</t>
  </si>
  <si>
    <t>ทุนสำรอง</t>
  </si>
  <si>
    <t>ผลประโยชน์พนักงาน</t>
  </si>
  <si>
    <t>แลกเปลี่ยนจากการ</t>
  </si>
  <si>
    <t>อื่นของส่วน</t>
  </si>
  <si>
    <t>รวมส่วนของ</t>
  </si>
  <si>
    <t>ที่ไม่มีอำนาจ</t>
  </si>
  <si>
    <t>และชำระแล้ว</t>
  </si>
  <si>
    <t>มูลค่าหุ้นสามัญ</t>
  </si>
  <si>
    <t xml:space="preserve">ตามกฎหมาย </t>
  </si>
  <si>
    <t>ขาดทุนสะสม</t>
  </si>
  <si>
    <t>ที่กำหนดไว้</t>
  </si>
  <si>
    <t>แปลงค่างบการเงิน</t>
  </si>
  <si>
    <t>ของผู้ถือหุ้น</t>
  </si>
  <si>
    <t>ผู้ถือหุ้นส่วนของบริษัท</t>
  </si>
  <si>
    <t>ควบคุม</t>
  </si>
  <si>
    <t>ผู้ถือหุ้น</t>
  </si>
  <si>
    <t>ลดลงจากการขายบริษัทย่อย</t>
  </si>
  <si>
    <t>(..............................................................................................)                                                      (..............................................................................................)</t>
  </si>
  <si>
    <t>- 3 -</t>
  </si>
  <si>
    <t>ผลกำไร (ขาดทุน) จาก</t>
  </si>
  <si>
    <t>การวัดมูลค่าใหม่ของ</t>
  </si>
  <si>
    <t>ผลต่างจากการเปลี่ยนแปลง</t>
  </si>
  <si>
    <t>ในมูลค่ายุติธรรมของ</t>
  </si>
  <si>
    <t>เงินลงทุนเผื่อขาย</t>
  </si>
  <si>
    <t>- 4 -</t>
  </si>
  <si>
    <t>งบกำไรขาดทุน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</si>
  <si>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</si>
  <si>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</si>
  <si>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</si>
  <si>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</si>
  <si>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</si>
  <si>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ส่วนแบ่งกำไร (ขาดทุน) จากเงินลงทุนในบริษัทร่วม</t>
  </si>
  <si>
    <t>นางสาวสุทธิรัตน์ ลีสวัสดิ์ตระกูล                                                                                         นายปัญญา บุญญาภิวัฒน์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</si>
  <si>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</si>
  <si>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</si>
  <si>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</si>
  <si>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</si>
  <si>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</si>
  <si>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กำไร(ขาดทุน)ต่อหุ้นขั้นพื้นฐาน</t>
  </si>
  <si>
    <t>งบกระแสเงินสด</t>
  </si>
  <si>
    <t>กระแสเงินสดจากกิจกรรมดำเนินงาน</t>
  </si>
  <si>
    <t>รายการปรับกระทบรายการกำไร(ขาดทุน)ก่อนภาษีเงินได้</t>
  </si>
  <si>
    <t>ค่าเสื่อมราคาและค่าใช้จ่ายตัดบัญชี</t>
  </si>
  <si>
    <t>ตัดจำหน่ายสินทรัพย์สิทธิการใช้</t>
  </si>
  <si>
    <t>ค่าใช้จ่ายในการออกหุ้นกู้ตัดจ่าย</t>
  </si>
  <si>
    <t>ค่าใช้จ่ายผลประโยชน์พนักงาน</t>
  </si>
  <si>
    <t>(กำไร)ขาดทุนจากอัตราแลกเปลี่ยนที่ยังไม่เกิดขึ้น</t>
  </si>
  <si>
    <t>ดอกเบี้ยรับ</t>
  </si>
  <si>
    <t>ดอกเบี้ยจ่าย</t>
  </si>
  <si>
    <t>ภาษีเงินได้</t>
  </si>
  <si>
    <t>กำไร(ขาดทุน)จากการดำเนินงานก่อนการเปลี่ยนแปลงในสินทรัพย์</t>
  </si>
  <si>
    <t xml:space="preserve">    และหนี้สินดำเนินงาน</t>
  </si>
  <si>
    <t>สินทรัพย์ดำเนินงาน(เพิ่มขึ้น)ลดลง</t>
  </si>
  <si>
    <t>ลูกหนี้การค้าและลูกหนี้อื่นหมุนเวียนลดลง</t>
  </si>
  <si>
    <t>ใบรับรองเครดิตการผลิตพลังงานหมุนเวียน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</si>
  <si>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</si>
  <si>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</si>
  <si>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หนี้สินดำเนินงานเพิ่มขึ้น(ลดลง)</t>
  </si>
  <si>
    <t>เจ้าหนี้การค้าและเจ้าหนี้อื่นหมุนเวียน(ลดลง)</t>
  </si>
  <si>
    <t>หนี้สินหมุนเวียนอื่นเพิ่มขึ้น</t>
  </si>
  <si>
    <t>หนี้สินไม่หมุนเวียนอื่นเพิ่มขึ้น</t>
  </si>
  <si>
    <t>กระแสเงินสดสุทธิได้มาจากการดำเนินงาน</t>
  </si>
  <si>
    <t>งบกระแสเงินสด(ต่อ)</t>
  </si>
  <si>
    <t>กระแสเงินสดจากกิจกรรมลงทุน</t>
  </si>
  <si>
    <t>เงินสดรับดอกเบี้ย</t>
  </si>
  <si>
    <t>เงินฝากติดภาระค้ำประกัน(เพิ่มขึ้น)</t>
  </si>
  <si>
    <t>เงินสดจ่ายเพื่อให้กู้ยืมระยะสั้นแก่กิจการอื่น</t>
  </si>
  <si>
    <t>เงินสดจ่ายเพื่อซื้อที่ดิน อาคาร และอุปกรณ์</t>
  </si>
  <si>
    <t>กระแสเงินสดจากกิจกรรมจัดหาเงิน</t>
  </si>
  <si>
    <t>เงินสดจ่ายดอกเบี้ย</t>
  </si>
  <si>
    <t>เงินสดจ่ายคืนหนี้สินภายใต้สัญญาเช่า</t>
  </si>
  <si>
    <t>ค่าใช้จ่ายในการออกหุ้นกู้ระยะยาว</t>
  </si>
  <si>
    <t>เงินสดจ่ายคืนเงินกู้ยืมจากสถาบันการเงิน</t>
  </si>
  <si>
    <t>เงินสดสุทธิ(ใช้ไปใน)กิจกรรมจัดหาเงิน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</si>
  <si>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</si>
  <si>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</si>
  <si>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เงินสดและรายการเทียบเท่าเงินสดเพิ่มขึ้นจากการซื้อและขายบริษัทย่อย</t>
  </si>
  <si>
    <t>ผลกระทบจากอัตราแลกเปลี่ยนของเงินตราต่างประเทศ</t>
  </si>
  <si>
    <t>ผลแตกต่างจากการแปลงค่างบการเงิน</t>
  </si>
  <si>
    <t>เงินสดและรายการเทียบเท่าเงินสดปลายงวด</t>
  </si>
  <si>
    <t>ข้อมูลเพิ่มเติมเกี่ยวกับงบกระแสเงินสด</t>
  </si>
  <si>
    <t>Test</t>
  </si>
  <si>
    <t>Checked</t>
  </si>
  <si>
    <t>เงินสดรับจากการกู้ยืมระยะสั้นกิจการที่เกี่ยวข้องกัน</t>
  </si>
  <si>
    <t>เงินสดจ่ายกู้ยืมระยะสั้นกิจการที่เกี่ยวข้องกัน</t>
  </si>
  <si>
    <t>เงินสดจ่ายเงินกู้ยืมระยะสั้นกิจการอื่น</t>
  </si>
  <si>
    <t>ลูกหนี้เงินมัดจำค่าเงินลงทุนและเงินให้กู้ยืมระยะสั้น</t>
  </si>
  <si>
    <t>เงินสดรับจากเงินเบิกเกินบัญชีและเงินกู้ยืมระยะสั้น</t>
  </si>
  <si>
    <t xml:space="preserve">การแบ่งปันกำไร (ขาดทุน) </t>
  </si>
  <si>
    <t>รายได้ค่าก่อสร้าง</t>
  </si>
  <si>
    <t>รายได้จากการขายไฟ</t>
  </si>
  <si>
    <t>รายได้จากการขายน้ำดิบ</t>
  </si>
  <si>
    <t>รายได้ทางการเงิน</t>
  </si>
  <si>
    <t>กำไรจากอัตราแลกเปลี่ยน</t>
  </si>
  <si>
    <t>อื่นๆ</t>
  </si>
  <si>
    <t>ต้นทุนงานก่อสร้าง</t>
  </si>
  <si>
    <t>ต้นทุนในการขายไฟ</t>
  </si>
  <si>
    <t>ต้นทุนในการขายน้ำดิบ</t>
  </si>
  <si>
    <t>ค่าใช้จ่ายในการขาย</t>
  </si>
  <si>
    <t xml:space="preserve">ค่าใช้จ่ายในการบริหาร </t>
  </si>
  <si>
    <t>ขาดทุนจากอัตราแลกเปลี่ยน</t>
  </si>
  <si>
    <t>ผลขาดทุนจากการขายเงินลงทุน</t>
  </si>
  <si>
    <t>ต้นทุนทางการเงิน</t>
  </si>
  <si>
    <t>กำไร(ขาดทุน) ก่อนภาษีเงินได้</t>
  </si>
  <si>
    <t>รายได้ (ค่าใช้จ่าย) ภาษีเงินได้</t>
  </si>
  <si>
    <t>กำไร(ขาดทุน) ต่อหุ้น (บาท)</t>
  </si>
  <si>
    <t>จำนวนหุ้นสามัญถัวเฉลี่ยถ่วงน้ำหนัก (หุ้น)</t>
  </si>
  <si>
    <t>เงินสดจ่ายเพื่อให้กู้ยืมระยะสั้นแก่กิจการที่เกี่ยวข้องกัน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</si>
  <si>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เงินสดรับคืนจากเงินให้กู้ยืมระยะสั้นแก่กิจการอื่น</t>
  </si>
  <si>
    <t>เงินสดจ่ายจากเงินเบิกเกินบัญชีและเงินกู้ยืมระยะสั้น</t>
  </si>
  <si>
    <t>- 7 -</t>
  </si>
  <si>
    <t>ผลต่างของอัตราแลกเปลี่ยนจากการแปลงค่างบการเงิน</t>
  </si>
  <si>
    <t>พันบาท</t>
  </si>
  <si>
    <t>(ยังไม่ได้ตรวจสอบ/</t>
  </si>
  <si>
    <t>สอบทานแล้ว)</t>
  </si>
  <si>
    <t xml:space="preserve"> -   กิจการที่เกี่ยวข้องกัน</t>
  </si>
  <si>
    <t>-   กิจการอื่น</t>
  </si>
  <si>
    <t>(ยังไม่ได้ตรวจสอบ/สอบทานแล้ว)</t>
  </si>
  <si>
    <t>ยอดคงเหลือ ณ วันที่ 1 มกราคม 2568</t>
  </si>
  <si>
    <t>กำไร(ขาดทุน)เบ็ดเสร็จรวมสำหรับงวด</t>
  </si>
  <si>
    <t>หมายเหตุประกอบงบการเงินระหว่างกาลถือเป็นส่วนหนึ่งของงบการเงินระหว่างกาลนี้</t>
  </si>
  <si>
    <t>กำไร(ขาดทุน) สำหรับงวด</t>
  </si>
  <si>
    <t>กำไร (ขาดทุน) เบ็ดเสร็จอื่นสำหรับงวด</t>
  </si>
  <si>
    <t>กำไร(ขาดทุน) เบ็ดเสร็จรวมสำหรับงวด</t>
  </si>
  <si>
    <t>นางสาวสุทธิรัตน์ ลีสวัสดิ์ตระกูล                                                                                                          นายปัญญา บุญญาภิวัฒน์</t>
  </si>
  <si>
    <t>(..............................................................................................)                                                 (..............................................................................................)</t>
  </si>
  <si>
    <t>กำไร(ขาดทุน)สำหรับงวด</t>
  </si>
  <si>
    <t>สินค้าคงเหลือ</t>
  </si>
  <si>
    <t>เงินสดรับจากการเงินกู้ยืมจากสถาบันการเงิน</t>
  </si>
  <si>
    <t>เงินเบิกเกินบัญชีและเงินกู้ยืมระยะสั้นจากสถาบันการเงิน</t>
  </si>
  <si>
    <t>- 5 -</t>
  </si>
  <si>
    <t>- 6 -</t>
  </si>
  <si>
    <t>เงินกู้ยืมระยะยาวสถาบันการเงิน - สุทธิ</t>
  </si>
  <si>
    <t xml:space="preserve">  </t>
  </si>
  <si>
    <t>หุ้นสามัญ 8,074,009,105 หุ้น มูลค่าหุ้นละ 2.04 บาท</t>
  </si>
  <si>
    <t>รายได้จากการขายเหล็ก</t>
  </si>
  <si>
    <t>รายได้ค่าเช่า</t>
  </si>
  <si>
    <t>ต้นทุนในการขายเหล็ก</t>
  </si>
  <si>
    <t>เงินสดรับคืนจากให้กู้ยืมระยะยาวแก่บริษัทย่อย</t>
  </si>
  <si>
    <t>เงินสดรับจากการกู้ยืมระยะสั้นกิจการอื่น</t>
  </si>
  <si>
    <t>เงินสดจ่ายเพื่อเพิ่มทุนในบริษัทย่อย</t>
  </si>
  <si>
    <t>- 10 -</t>
  </si>
  <si>
    <t>เงินสดจ่ายเพื่อให้กู้ยืมระยะยาวแก่บริษัทย่อย</t>
  </si>
  <si>
    <t>เงินสดจ่ายคืนหุ้นกู้ระยะสั้น</t>
  </si>
  <si>
    <t>(..............................................................................................)           (..............................................................................................)</t>
  </si>
  <si>
    <t>เงินสดจ่ายเจ้าหนี้ค่าเงินลงทุน</t>
  </si>
  <si>
    <t>เงินสดรับจากลูกหนี้ค่าที่ดิน (ลูกหนี้บริษัทย่อย)</t>
  </si>
  <si>
    <t>ลูกหนี้การค้า-จากการขายใบรับรองคาร์บอนเครดิต</t>
  </si>
  <si>
    <t>(กำไร)ขาดทุนจากการจำหน่ายเงินลงทุนบริษัทย่อย</t>
  </si>
  <si>
    <t>เงินสดรับคืนจากเงินให้กู้ยืมระยะยาวแก่กิจการอื่น</t>
  </si>
  <si>
    <t>เงินสดจ่ายเพื่อให้กู้ยืมระยะยาวแก่กิจการอื่น</t>
  </si>
  <si>
    <t>เจ้าหนี้ค่าหุ้นค้างจ่าย</t>
  </si>
  <si>
    <t>หุ้นสามัญ 13,187,546,877 หุ้น มูลค่าหุ้นละ 2.04 บาท</t>
  </si>
  <si>
    <t>ค่าเผื่อผลขาดทุนด้านเครดิตที่คาดว่าจะเกิดขึ้น</t>
  </si>
  <si>
    <t>ค่าเผื่อผลขาดทุนด้านเครดิตที่คาดว่าจะเกิดขึ้น (กลับรายการ)</t>
  </si>
  <si>
    <t>เงินสดจ่ายเพื่อลงทุนในบริษัทร่วม</t>
  </si>
  <si>
    <t>เจ้าหนี้ตามสัญญาเช่าลดลงจากสินทรัพย์สิทธิการใช้</t>
  </si>
  <si>
    <t>สินทรัพย์สิทธิการใช้(ลดลง)</t>
  </si>
  <si>
    <t>เงินสดรับคืนจากเงินให้กู้ยืมระยะสั้นแก่กิจการที่เกี่ยวข้องกัน</t>
  </si>
  <si>
    <t>31 ธันวาคม 2568</t>
  </si>
  <si>
    <t>โครงการระหว่างการพัฒนา</t>
  </si>
  <si>
    <t>ยอดคงเหลือ ณ วันที่ 1 มกราคม 2569</t>
  </si>
  <si>
    <t>ใบรับรองเครดิตการผลิตพลังงานหมุนเวียนรอการรับคืน</t>
  </si>
  <si>
    <t>เงินกู้ยืมระยะสั้นและดอกเบี้ยค้างจ่าย - กิจการอื่น</t>
  </si>
  <si>
    <t xml:space="preserve">                                    นางสาวสุทธิรัตน์ ลีสวัสดิ์ตระกูล                                                                        นายปัญญา บุญญาภิวัฒน์</t>
  </si>
  <si>
    <t>- 8 -</t>
  </si>
  <si>
    <t>- 9 -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</si>
  <si>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</si>
  <si>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</si>
  <si>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 xml:space="preserve">ทุนจดทะเบียน </t>
  </si>
  <si>
    <t>ผลขาดทุนจากการด้อยค่าเงินลงทุน</t>
  </si>
  <si>
    <t>ผลขาดทุนด้านเครดิตที่คาดว่าจะเกิดขึ้น</t>
  </si>
  <si>
    <t>กลับรายการภาษีเงินได้นิติบุคคลค้างจ่าย</t>
  </si>
  <si>
    <t>กลับรายการผลประโยชน์พนักงาน</t>
  </si>
  <si>
    <t>ส่วนแบ่ง(กำไร)ขาดทุนในบริษัทร่วม</t>
  </si>
  <si>
    <t>เงินสดรับจากการขายอาคาร อุปกรณ์ และ สินทรัพย์สิทธิการใช้</t>
  </si>
  <si>
    <t>จัดประเภทหนี้สินไม่หมุนเวียนอื่น</t>
  </si>
  <si>
    <t>เงินให้กู้ยืมระยะสั้นและดอกเบี้ยค้างรับแก่กิจการอื่น</t>
  </si>
  <si>
    <t>เงินฝากธนาคารที่ติดภาระค้ำประกัน</t>
  </si>
  <si>
    <t>ส่วนของเงินกู้ยืมสถาบันการเงินที่ถึงกำหนดชำระภายในหนึ่งปี</t>
  </si>
  <si>
    <t>ส่วนของหุ้นกู้ระยะยาวที่ถึงกำหนดชำระภายในหนึ่งปี</t>
  </si>
  <si>
    <t xml:space="preserve">งบกำไรขาดทุนเบ็ดเสร็จ </t>
  </si>
  <si>
    <t xml:space="preserve">                                                           นางสาวสุทธิรัตน์ ลีสวัสดิ์ตระกูล                                                            นายปัญญา บุญญาภิวัฒน์</t>
  </si>
  <si>
    <t>นางสาวสุทธิรัตน์ ลีสวัสดิ์ตระกูล                                                                                                        นายปัญญา บุญญาภิวัฒน์</t>
  </si>
  <si>
    <t>ณ วันที่ 30 มิถุนายน 2569</t>
  </si>
  <si>
    <t>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</si>
  <si>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</si>
  <si>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</si>
  <si>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</si>
  <si>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</si>
  <si>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</si>
  <si>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</si>
  <si>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ผลขาดทุนด้านเครดิตที่คาดว่าจะเกิดขึ้น -เงินให้กู้ยืมระยะสั้น</t>
  </si>
  <si>
    <t>ผลขาดทุนจากการขายเงินลงทุนในบริษัทย่อย</t>
  </si>
  <si>
    <t>(กำไร)ขาดทุนจากการขายทรัพย์สินถาวร</t>
  </si>
  <si>
    <t>เงินสดจ่ายคืนหุ้นกู้ระยะยาว</t>
  </si>
  <si>
    <t>ขาดทุนจากการยกเลิกสินทรัพย์</t>
  </si>
  <si>
    <t>- 11 -</t>
  </si>
  <si>
    <t>- 12 -</t>
  </si>
  <si>
    <t>ok</t>
  </si>
  <si>
    <t>ประมาณการหนี้สินที่อาจเกิดขึ้นจากคดีความ</t>
  </si>
  <si>
    <t xml:space="preserve">    -  กิจการที่เกี่ยวข้องกัน</t>
  </si>
  <si>
    <t xml:space="preserve">    -  กิจการอื่น</t>
  </si>
  <si>
    <t>รายได้จากการขายและให้บริการ</t>
  </si>
  <si>
    <t>ต้นทุนการขายและให้บริการ</t>
  </si>
  <si>
    <t>ค่าเผื่อการด้อยค่าเงินลงทุนในบริษัทร่วม</t>
  </si>
  <si>
    <t>ประมาณการค่าใช้จ่ายค่าความเสียหายจากคดีความ</t>
  </si>
  <si>
    <t>ขาดทุนจากประมาณการสัญญาก่อสร้าง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</si>
</sst>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#,##0.00;\(#,##0.00\)"/>
    <numFmt numFmtId="189" formatCode="_(* #,##0_);_(* \(#,##0\);_(* &quot;-&quot;??_);_(@_)"/>
    <numFmt numFmtId="190" formatCode="0.0"/>
    <numFmt numFmtId="191" formatCode="#,##0.00\ ;\(#,##0.00\)"/>
    <numFmt numFmtId="192" formatCode="#,##0.000\ ;\(#,##0.000\)"/>
    <numFmt numFmtId="193" formatCode="#,##0.0000\ ;\(#,##0.0000\)"/>
    <numFmt numFmtId="194" formatCode="_(* #,##0.00_);_(* \(#,##0.00\);_(* &quot;-&quot;_);_(@_)"/>
    <numFmt numFmtId="195" formatCode="_(* #,##0.0000_);_(* \(#,##0.0000\);_(* &quot;-&quot;_);_(@_)"/>
    <numFmt numFmtId="196" formatCode="_-* #,##0_-;\-* #,##0_-;_-* &quot;-&quot;??_-;_-@_-"/>
  </numFmts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4"/>
      <color indexed="8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b/>
      <sz val="14"/>
      <color rgb="FFFF0000"/>
      <name val="Angsana New"/>
      <family val="1"/>
    </font>
    <font>
      <sz val="14"/>
      <color rgb="FF0000FF"/>
      <name val="Angsana New"/>
      <family val="1"/>
    </font>
    <font>
      <sz val="14"/>
      <name val="Angsana New"/>
      <family val="1"/>
      <charset val="222"/>
    </font>
    <font>
      <sz val="14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87" fontId="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11" fillId="0" borderId="0"/>
    <xf numFmtId="43" fontId="12" fillId="0" borderId="0" applyFont="0" applyFill="0" applyBorder="0" applyAlignment="0" applyProtection="0"/>
  </cellStyleXfs>
  <cellXfs count="298">
    <xf numFmtId="0" fontId="0" fillId="0" borderId="0" xfId="0"/>
    <xf numFmtId="188" fontId="5" fillId="0" borderId="0" xfId="1" applyNumberFormat="1" applyFont="1" applyFill="1" applyBorder="1" applyAlignment="1">
      <alignment horizontal="center" vertical="top" wrapText="1"/>
    </xf>
    <xf numFmtId="189" fontId="4" fillId="0" borderId="0" xfId="3" applyNumberFormat="1" applyFont="1" applyFill="1" applyBorder="1" applyAlignment="1">
      <alignment horizontal="right"/>
    </xf>
    <xf numFmtId="189" fontId="4" fillId="0" borderId="0" xfId="3" applyNumberFormat="1" applyFont="1" applyFill="1" applyAlignment="1">
      <alignment horizontal="center"/>
    </xf>
    <xf numFmtId="189" fontId="4" fillId="0" borderId="0" xfId="4" applyNumberFormat="1" applyFont="1" applyFill="1" applyBorder="1" applyAlignment="1">
      <alignment horizontal="center"/>
    </xf>
    <xf numFmtId="189" fontId="4" fillId="0" borderId="0" xfId="3" applyNumberFormat="1" applyFont="1" applyFill="1" applyBorder="1" applyAlignment="1"/>
    <xf numFmtId="189" fontId="4" fillId="0" borderId="0" xfId="4" applyNumberFormat="1" applyFont="1" applyFill="1" applyBorder="1" applyAlignment="1"/>
    <xf numFmtId="189" fontId="4" fillId="0" borderId="0" xfId="5" applyNumberFormat="1" applyFont="1" applyFill="1" applyBorder="1" applyAlignment="1">
      <alignment horizontal="right"/>
    </xf>
    <xf numFmtId="187" fontId="4" fillId="0" borderId="0" xfId="1" applyFont="1" applyFill="1"/>
    <xf numFmtId="189" fontId="4" fillId="0" borderId="0" xfId="4" applyNumberFormat="1" applyFont="1" applyFill="1" applyBorder="1" applyAlignment="1">
      <alignment horizontal="right" vertical="top" wrapText="1"/>
    </xf>
    <xf numFmtId="43" fontId="4" fillId="0" borderId="0" xfId="4" applyFont="1" applyFill="1" applyBorder="1" applyAlignment="1">
      <alignment horizontal="right" vertical="top" wrapText="1"/>
    </xf>
    <xf numFmtId="43" fontId="4" fillId="0" borderId="0" xfId="4" applyFont="1" applyFill="1" applyBorder="1" applyAlignment="1">
      <alignment horizontal="center" vertical="top" wrapText="1"/>
    </xf>
    <xf numFmtId="43" fontId="4" fillId="0" borderId="0" xfId="4" applyFont="1" applyFill="1" applyBorder="1" applyAlignment="1">
      <alignment vertical="top" wrapText="1"/>
    </xf>
    <xf numFmtId="187" fontId="4" fillId="0" borderId="0" xfId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1" fontId="4" fillId="0" borderId="0" xfId="3" applyNumberFormat="1" applyFont="1" applyFill="1" applyBorder="1" applyAlignment="1">
      <alignment horizontal="right" wrapText="1"/>
    </xf>
    <xf numFmtId="41" fontId="4" fillId="0" borderId="0" xfId="4" applyNumberFormat="1" applyFont="1" applyFill="1" applyBorder="1" applyAlignment="1">
      <alignment horizontal="right" vertical="top" wrapText="1"/>
    </xf>
    <xf numFmtId="41" fontId="4" fillId="0" borderId="1" xfId="3" applyNumberFormat="1" applyFont="1" applyFill="1" applyBorder="1" applyAlignment="1">
      <alignment horizontal="right" wrapText="1"/>
    </xf>
    <xf numFmtId="41" fontId="7" fillId="0" borderId="0" xfId="3" applyNumberFormat="1" applyFont="1" applyFill="1" applyBorder="1" applyAlignment="1">
      <alignment horizontal="right" wrapText="1"/>
    </xf>
    <xf numFmtId="41" fontId="4" fillId="0" borderId="3" xfId="3" applyNumberFormat="1" applyFont="1" applyFill="1" applyBorder="1" applyAlignment="1">
      <alignment horizontal="right" wrapText="1"/>
    </xf>
    <xf numFmtId="41" fontId="4" fillId="0" borderId="5" xfId="3" applyNumberFormat="1" applyFont="1" applyFill="1" applyBorder="1" applyAlignment="1">
      <alignment horizontal="right" wrapText="1"/>
    </xf>
    <xf numFmtId="195" fontId="4" fillId="0" borderId="0" xfId="4" applyNumberFormat="1" applyFont="1" applyFill="1" applyBorder="1" applyAlignment="1">
      <alignment horizontal="right" vertical="top" wrapText="1"/>
    </xf>
    <xf numFmtId="41" fontId="4" fillId="0" borderId="0" xfId="3" applyNumberFormat="1" applyFont="1" applyFill="1" applyBorder="1" applyAlignment="1">
      <alignment horizontal="right" vertical="top" wrapText="1"/>
    </xf>
    <xf numFmtId="41" fontId="4" fillId="0" borderId="0" xfId="3" applyNumberFormat="1" applyFont="1" applyFill="1" applyAlignment="1">
      <alignment horizontal="center" vertical="top" wrapText="1"/>
    </xf>
    <xf numFmtId="41" fontId="4" fillId="0" borderId="0" xfId="3" applyNumberFormat="1" applyFont="1" applyFill="1" applyBorder="1" applyAlignment="1">
      <alignment horizontal="center" wrapText="1"/>
    </xf>
    <xf numFmtId="41" fontId="7" fillId="0" borderId="5" xfId="3" applyNumberFormat="1" applyFont="1" applyFill="1" applyBorder="1" applyAlignment="1">
      <alignment horizontal="right" wrapText="1"/>
    </xf>
    <xf numFmtId="41" fontId="4" fillId="0" borderId="0" xfId="3" applyNumberFormat="1" applyFont="1" applyFill="1" applyAlignment="1">
      <alignment horizontal="right" wrapText="1"/>
    </xf>
    <xf numFmtId="41" fontId="4" fillId="0" borderId="5" xfId="3" applyNumberFormat="1" applyFont="1" applyFill="1" applyBorder="1" applyAlignment="1">
      <alignment horizontal="center" wrapText="1"/>
    </xf>
    <xf numFmtId="41" fontId="4" fillId="0" borderId="0" xfId="1" applyNumberFormat="1" applyFont="1" applyFill="1" applyAlignment="1">
      <alignment horizontal="center" wrapText="1"/>
    </xf>
    <xf numFmtId="41" fontId="4" fillId="0" borderId="0" xfId="1" applyNumberFormat="1" applyFont="1" applyFill="1" applyBorder="1" applyAlignment="1">
      <alignment horizontal="center" wrapText="1"/>
    </xf>
    <xf numFmtId="41" fontId="4" fillId="0" borderId="1" xfId="3" applyNumberFormat="1" applyFont="1" applyFill="1" applyBorder="1" applyAlignment="1">
      <alignment horizontal="center" wrapText="1"/>
    </xf>
    <xf numFmtId="41" fontId="4" fillId="0" borderId="0" xfId="4" applyNumberFormat="1" applyFont="1" applyFill="1" applyBorder="1" applyAlignment="1">
      <alignment horizontal="center" vertical="top" wrapText="1"/>
    </xf>
    <xf numFmtId="41" fontId="4" fillId="0" borderId="0" xfId="3" applyNumberFormat="1" applyFont="1" applyFill="1" applyBorder="1" applyAlignment="1">
      <alignment horizontal="right"/>
    </xf>
    <xf numFmtId="196" fontId="4" fillId="0" borderId="0" xfId="1" applyNumberFormat="1" applyFont="1" applyFill="1"/>
    <xf numFmtId="41" fontId="4" fillId="0" borderId="2" xfId="1" applyNumberFormat="1" applyFont="1" applyFill="1" applyBorder="1" applyAlignment="1">
      <alignment horizontal="center" wrapText="1"/>
    </xf>
    <xf numFmtId="41" fontId="4" fillId="0" borderId="5" xfId="1" applyNumberFormat="1" applyFont="1" applyFill="1" applyBorder="1" applyAlignment="1">
      <alignment horizontal="center" wrapText="1"/>
    </xf>
    <xf numFmtId="188" fontId="5" fillId="0" borderId="0" xfId="1" applyNumberFormat="1" applyFont="1" applyFill="1" applyBorder="1" applyAlignment="1">
      <alignment horizontal="center" vertical="top"/>
    </xf>
    <xf numFmtId="41" fontId="4" fillId="0" borderId="5" xfId="3" applyNumberFormat="1" applyFont="1" applyFill="1" applyBorder="1" applyAlignment="1">
      <alignment horizontal="right"/>
    </xf>
    <xf numFmtId="41" fontId="7" fillId="0" borderId="0" xfId="3" applyNumberFormat="1" applyFont="1" applyFill="1" applyBorder="1" applyAlignment="1">
      <alignment horizontal="right"/>
    </xf>
    <xf numFmtId="41" fontId="7" fillId="0" borderId="5" xfId="3" applyNumberFormat="1" applyFont="1" applyFill="1" applyBorder="1" applyAlignment="1">
      <alignment horizontal="right"/>
    </xf>
    <xf numFmtId="189" fontId="4" fillId="0" borderId="3" xfId="4" applyNumberFormat="1" applyFont="1" applyFill="1" applyBorder="1" applyAlignment="1"/>
    <xf numFmtId="194" fontId="4" fillId="0" borderId="3" xfId="3" applyNumberFormat="1" applyFont="1" applyFill="1" applyBorder="1" applyAlignment="1">
      <alignment horizontal="right" wrapText="1"/>
    </xf>
    <xf numFmtId="49" fontId="3" fillId="0" borderId="0" xfId="2" applyNumberFormat="1" applyFont="1" applyAlignment="1">
      <alignment horizontal="center"/>
    </xf>
    <xf numFmtId="0" fontId="4" fillId="0" borderId="0" xfId="2" applyFont="1"/>
    <xf numFmtId="0" fontId="3" fillId="0" borderId="0" xfId="2" applyFont="1"/>
    <xf numFmtId="0" fontId="3" fillId="0" borderId="1" xfId="2" applyFont="1" applyBorder="1" applyAlignment="1">
      <alignment horizontal="center"/>
    </xf>
    <xf numFmtId="49" fontId="4" fillId="0" borderId="0" xfId="2" applyNumberFormat="1" applyFont="1"/>
    <xf numFmtId="0" fontId="3" fillId="0" borderId="0" xfId="2" applyFont="1" applyAlignment="1">
      <alignment horizontal="center"/>
    </xf>
    <xf numFmtId="15" fontId="3" fillId="0" borderId="2" xfId="2" quotePrefix="1" applyNumberFormat="1" applyFont="1" applyBorder="1" applyAlignment="1">
      <alignment horizontal="center"/>
    </xf>
    <xf numFmtId="0" fontId="3" fillId="0" borderId="2" xfId="2" quotePrefix="1" applyFont="1" applyBorder="1" applyAlignment="1">
      <alignment horizontal="center"/>
    </xf>
    <xf numFmtId="0" fontId="3" fillId="0" borderId="0" xfId="2" quotePrefix="1" applyFont="1" applyAlignment="1">
      <alignment horizontal="center"/>
    </xf>
    <xf numFmtId="0" fontId="6" fillId="0" borderId="0" xfId="2" quotePrefix="1" applyFont="1" applyAlignment="1">
      <alignment horizontal="center"/>
    </xf>
    <xf numFmtId="49" fontId="3" fillId="0" borderId="0" xfId="2" applyNumberFormat="1" applyFont="1"/>
    <xf numFmtId="0" fontId="4" fillId="0" borderId="0" xfId="2" applyFont="1" applyAlignment="1">
      <alignment horizontal="center"/>
    </xf>
    <xf numFmtId="39" fontId="4" fillId="0" borderId="0" xfId="2" applyNumberFormat="1" applyFont="1" applyAlignment="1">
      <alignment horizontal="center"/>
    </xf>
    <xf numFmtId="39" fontId="3" fillId="0" borderId="0" xfId="2" applyNumberFormat="1" applyFont="1" applyAlignment="1">
      <alignment horizontal="right"/>
    </xf>
    <xf numFmtId="49" fontId="4" fillId="0" borderId="0" xfId="2" applyNumberFormat="1" applyFont="1" applyAlignment="1">
      <alignment horizontal="left" indent="2"/>
    </xf>
    <xf numFmtId="41" fontId="4" fillId="0" borderId="0" xfId="2" applyNumberFormat="1" applyFont="1"/>
    <xf numFmtId="41" fontId="4" fillId="0" borderId="2" xfId="2" applyNumberFormat="1" applyFont="1" applyBorder="1" applyAlignment="1">
      <alignment horizontal="right" wrapText="1"/>
    </xf>
    <xf numFmtId="39" fontId="4" fillId="0" borderId="0" xfId="2" applyNumberFormat="1" applyFont="1" applyAlignment="1">
      <alignment horizontal="right" wrapText="1"/>
    </xf>
    <xf numFmtId="0" fontId="4" fillId="0" borderId="0" xfId="2" applyFont="1" applyAlignment="1">
      <alignment horizontal="center" wrapText="1"/>
    </xf>
    <xf numFmtId="39" fontId="4" fillId="0" borderId="0" xfId="2" applyNumberFormat="1" applyFont="1" applyAlignment="1">
      <alignment horizontal="center" wrapText="1"/>
    </xf>
    <xf numFmtId="39" fontId="4" fillId="0" borderId="0" xfId="2" applyNumberFormat="1" applyFont="1" applyAlignment="1">
      <alignment wrapText="1"/>
    </xf>
    <xf numFmtId="41" fontId="4" fillId="0" borderId="3" xfId="2" applyNumberFormat="1" applyFont="1" applyBorder="1" applyAlignment="1">
      <alignment horizontal="right" wrapText="1"/>
    </xf>
    <xf numFmtId="41" fontId="3" fillId="0" borderId="0" xfId="2" applyNumberFormat="1" applyFont="1" applyAlignment="1">
      <alignment horizontal="right"/>
    </xf>
    <xf numFmtId="49" fontId="5" fillId="0" borderId="0" xfId="2" applyNumberFormat="1" applyFont="1"/>
    <xf numFmtId="189" fontId="4" fillId="0" borderId="0" xfId="2" applyNumberFormat="1" applyFont="1" applyAlignment="1">
      <alignment horizontal="center" wrapText="1"/>
    </xf>
    <xf numFmtId="189" fontId="4" fillId="0" borderId="0" xfId="2" applyNumberFormat="1" applyFont="1" applyAlignment="1">
      <alignment wrapText="1"/>
    </xf>
    <xf numFmtId="189" fontId="4" fillId="0" borderId="0" xfId="2" applyNumberFormat="1" applyFont="1" applyAlignment="1">
      <alignment horizontal="right" wrapText="1"/>
    </xf>
    <xf numFmtId="189" fontId="4" fillId="0" borderId="0" xfId="2" applyNumberFormat="1" applyFont="1"/>
    <xf numFmtId="189" fontId="4" fillId="0" borderId="0" xfId="2" applyNumberFormat="1" applyFont="1" applyAlignment="1">
      <alignment horizontal="center"/>
    </xf>
    <xf numFmtId="189" fontId="4" fillId="0" borderId="0" xfId="2" applyNumberFormat="1" applyFont="1" applyAlignment="1">
      <alignment horizontal="right"/>
    </xf>
    <xf numFmtId="43" fontId="4" fillId="0" borderId="0" xfId="2" applyNumberFormat="1" applyFont="1" applyAlignment="1">
      <alignment horizontal="center"/>
    </xf>
    <xf numFmtId="43" fontId="4" fillId="0" borderId="0" xfId="2" applyNumberFormat="1" applyFont="1" applyAlignment="1">
      <alignment horizontal="center" wrapText="1"/>
    </xf>
    <xf numFmtId="41" fontId="4" fillId="0" borderId="0" xfId="2" applyNumberFormat="1" applyFont="1" applyAlignment="1">
      <alignment horizontal="center" wrapText="1"/>
    </xf>
    <xf numFmtId="41" fontId="4" fillId="0" borderId="0" xfId="2" applyNumberFormat="1" applyFont="1" applyAlignment="1">
      <alignment horizontal="right" wrapText="1"/>
    </xf>
    <xf numFmtId="41" fontId="4" fillId="0" borderId="4" xfId="2" applyNumberFormat="1" applyFont="1" applyBorder="1" applyAlignment="1">
      <alignment horizontal="right" wrapText="1"/>
    </xf>
    <xf numFmtId="41" fontId="4" fillId="0" borderId="1" xfId="2" applyNumberFormat="1" applyFont="1" applyBorder="1" applyAlignment="1">
      <alignment horizontal="right" wrapText="1"/>
    </xf>
    <xf numFmtId="41" fontId="4" fillId="0" borderId="2" xfId="2" applyNumberFormat="1" applyFont="1" applyBorder="1" applyAlignment="1">
      <alignment horizontal="right"/>
    </xf>
    <xf numFmtId="0" fontId="5" fillId="0" borderId="0" xfId="2" applyFont="1" applyAlignment="1">
      <alignment horizontal="center"/>
    </xf>
    <xf numFmtId="49" fontId="5" fillId="0" borderId="0" xfId="2" applyNumberFormat="1" applyFont="1" applyAlignment="1">
      <alignment horizontal="right"/>
    </xf>
    <xf numFmtId="49" fontId="9" fillId="0" borderId="0" xfId="2" applyNumberFormat="1" applyFont="1" applyAlignment="1">
      <alignment horizontal="center"/>
    </xf>
    <xf numFmtId="49" fontId="9" fillId="0" borderId="0" xfId="2" applyNumberFormat="1" applyFont="1"/>
    <xf numFmtId="49" fontId="4" fillId="0" borderId="0" xfId="2" applyNumberFormat="1" applyFont="1" applyAlignment="1">
      <alignment vertical="top" wrapText="1"/>
    </xf>
    <xf numFmtId="0" fontId="4" fillId="0" borderId="0" xfId="2" applyFont="1" applyAlignment="1">
      <alignment horizontal="center" vertical="top" wrapText="1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center" vertical="top"/>
    </xf>
    <xf numFmtId="0" fontId="3" fillId="0" borderId="1" xfId="2" applyFont="1" applyBorder="1" applyAlignment="1">
      <alignment horizontal="center" vertical="top" wrapText="1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vertical="top" wrapText="1"/>
    </xf>
    <xf numFmtId="0" fontId="3" fillId="0" borderId="1" xfId="2" applyFont="1" applyBorder="1" applyAlignment="1">
      <alignment horizontal="center" vertical="top"/>
    </xf>
    <xf numFmtId="0" fontId="4" fillId="0" borderId="0" xfId="2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0" xfId="0" applyFont="1"/>
    <xf numFmtId="49" fontId="4" fillId="0" borderId="0" xfId="0" applyNumberFormat="1" applyFont="1"/>
    <xf numFmtId="0" fontId="4" fillId="0" borderId="0" xfId="0" applyFont="1" applyAlignment="1">
      <alignment horizontal="center"/>
    </xf>
    <xf numFmtId="49" fontId="4" fillId="0" borderId="0" xfId="2" applyNumberFormat="1" applyFont="1" applyAlignment="1">
      <alignment vertical="top"/>
    </xf>
    <xf numFmtId="41" fontId="4" fillId="0" borderId="5" xfId="0" applyNumberFormat="1" applyFont="1" applyBorder="1" applyAlignment="1">
      <alignment horizontal="right" wrapText="1"/>
    </xf>
    <xf numFmtId="41" fontId="4" fillId="0" borderId="0" xfId="0" applyNumberFormat="1" applyFont="1" applyAlignment="1">
      <alignment horizontal="center" wrapText="1"/>
    </xf>
    <xf numFmtId="49" fontId="4" fillId="0" borderId="0" xfId="0" applyNumberFormat="1" applyFont="1" applyAlignment="1">
      <alignment vertical="top" wrapText="1"/>
    </xf>
    <xf numFmtId="41" fontId="4" fillId="0" borderId="0" xfId="0" applyNumberFormat="1" applyFont="1" applyAlignment="1">
      <alignment horizontal="right" wrapText="1"/>
    </xf>
    <xf numFmtId="41" fontId="4" fillId="0" borderId="0" xfId="0" applyNumberFormat="1" applyFont="1" applyAlignment="1">
      <alignment wrapText="1"/>
    </xf>
    <xf numFmtId="41" fontId="4" fillId="0" borderId="0" xfId="0" applyNumberFormat="1" applyFont="1" applyAlignment="1">
      <alignment horizontal="right"/>
    </xf>
    <xf numFmtId="41" fontId="4" fillId="0" borderId="0" xfId="2" applyNumberFormat="1" applyFont="1" applyAlignment="1">
      <alignment horizontal="right"/>
    </xf>
    <xf numFmtId="0" fontId="5" fillId="0" borderId="0" xfId="2" applyFont="1"/>
    <xf numFmtId="49" fontId="3" fillId="0" borderId="0" xfId="2" applyNumberFormat="1" applyFont="1" applyAlignment="1">
      <alignment horizontal="right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center" vertical="center"/>
    </xf>
    <xf numFmtId="0" fontId="13" fillId="0" borderId="0" xfId="2" applyFont="1"/>
    <xf numFmtId="43" fontId="4" fillId="0" borderId="0" xfId="2" applyNumberFormat="1" applyFont="1"/>
    <xf numFmtId="187" fontId="4" fillId="0" borderId="0" xfId="2" applyNumberFormat="1" applyFont="1"/>
    <xf numFmtId="0" fontId="3" fillId="0" borderId="1" xfId="2" quotePrefix="1" applyFont="1" applyBorder="1" applyAlignment="1">
      <alignment horizontal="center"/>
    </xf>
    <xf numFmtId="0" fontId="3" fillId="0" borderId="0" xfId="0" applyFont="1"/>
    <xf numFmtId="41" fontId="4" fillId="0" borderId="0" xfId="3" applyNumberFormat="1" applyFont="1" applyFill="1" applyBorder="1" applyAlignment="1">
      <alignment horizontal="right" vertical="top"/>
    </xf>
    <xf numFmtId="41" fontId="4" fillId="0" borderId="1" xfId="3" applyNumberFormat="1" applyFont="1" applyFill="1" applyBorder="1" applyAlignment="1">
      <alignment horizontal="right" vertical="top" wrapText="1"/>
    </xf>
    <xf numFmtId="41" fontId="4" fillId="0" borderId="1" xfId="3" applyNumberFormat="1" applyFont="1" applyFill="1" applyBorder="1" applyAlignment="1">
      <alignment horizontal="right" vertical="top"/>
    </xf>
    <xf numFmtId="189" fontId="4" fillId="0" borderId="0" xfId="4" applyNumberFormat="1" applyFont="1" applyFill="1" applyBorder="1" applyAlignment="1">
      <alignment vertical="top" wrapText="1"/>
    </xf>
    <xf numFmtId="189" fontId="3" fillId="0" borderId="0" xfId="3" applyNumberFormat="1" applyFont="1" applyFill="1" applyAlignment="1"/>
    <xf numFmtId="41" fontId="4" fillId="0" borderId="5" xfId="3" applyNumberFormat="1" applyFont="1" applyFill="1" applyBorder="1" applyAlignment="1">
      <alignment horizontal="right" vertical="top" wrapText="1"/>
    </xf>
    <xf numFmtId="194" fontId="4" fillId="0" borderId="3" xfId="3" applyNumberFormat="1" applyFont="1" applyFill="1" applyBorder="1" applyAlignment="1">
      <alignment horizontal="right" vertical="top" wrapText="1"/>
    </xf>
    <xf numFmtId="195" fontId="4" fillId="0" borderId="0" xfId="3" applyNumberFormat="1" applyFont="1" applyFill="1" applyBorder="1" applyAlignment="1">
      <alignment horizontal="right" vertical="top" wrapText="1"/>
    </xf>
    <xf numFmtId="41" fontId="4" fillId="0" borderId="3" xfId="3" applyNumberFormat="1" applyFont="1" applyFill="1" applyBorder="1" applyAlignment="1">
      <alignment horizontal="right" vertical="top" wrapText="1"/>
    </xf>
    <xf numFmtId="189" fontId="4" fillId="0" borderId="0" xfId="4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wrapText="1"/>
    </xf>
    <xf numFmtId="187" fontId="4" fillId="0" borderId="0" xfId="1" applyFont="1" applyFill="1" applyAlignment="1">
      <alignment wrapText="1"/>
    </xf>
    <xf numFmtId="41" fontId="4" fillId="0" borderId="0" xfId="1" applyNumberFormat="1" applyFont="1" applyFill="1" applyAlignment="1"/>
    <xf numFmtId="41" fontId="4" fillId="0" borderId="1" xfId="3" applyNumberFormat="1" applyFont="1" applyFill="1" applyBorder="1" applyAlignment="1">
      <alignment wrapText="1"/>
    </xf>
    <xf numFmtId="41" fontId="4" fillId="0" borderId="0" xfId="2" applyNumberFormat="1" applyFont="1" applyAlignment="1">
      <alignment wrapText="1"/>
    </xf>
    <xf numFmtId="41" fontId="4" fillId="0" borderId="3" xfId="3" applyNumberFormat="1" applyFont="1" applyFill="1" applyBorder="1" applyAlignment="1">
      <alignment horizontal="center"/>
    </xf>
    <xf numFmtId="41" fontId="4" fillId="0" borderId="3" xfId="3" applyNumberFormat="1" applyFont="1" applyFill="1" applyBorder="1" applyAlignment="1">
      <alignment horizontal="center" wrapText="1"/>
    </xf>
    <xf numFmtId="189" fontId="4" fillId="0" borderId="0" xfId="3" applyNumberFormat="1" applyFont="1" applyFill="1" applyBorder="1" applyAlignment="1">
      <alignment horizontal="center"/>
    </xf>
    <xf numFmtId="187" fontId="4" fillId="0" borderId="0" xfId="1" applyFont="1"/>
    <xf numFmtId="41" fontId="4" fillId="0" borderId="0" xfId="1" applyNumberFormat="1" applyFont="1" applyFill="1" applyBorder="1" applyAlignment="1">
      <alignment wrapText="1"/>
    </xf>
    <xf numFmtId="41" fontId="4" fillId="0" borderId="0" xfId="4" applyNumberFormat="1" applyFont="1" applyFill="1" applyBorder="1" applyAlignment="1">
      <alignment horizontal="right" vertical="top"/>
    </xf>
    <xf numFmtId="41" fontId="4" fillId="0" borderId="0" xfId="1" applyNumberFormat="1" applyFont="1" applyFill="1" applyBorder="1" applyAlignment="1">
      <alignment horizontal="right" vertical="top"/>
    </xf>
    <xf numFmtId="41" fontId="4" fillId="0" borderId="0" xfId="1" applyNumberFormat="1" applyFont="1" applyFill="1" applyAlignment="1">
      <alignment vertical="top"/>
    </xf>
    <xf numFmtId="43" fontId="4" fillId="0" borderId="0" xfId="3" applyFont="1" applyFill="1" applyAlignment="1"/>
    <xf numFmtId="41" fontId="4" fillId="0" borderId="0" xfId="3" applyNumberFormat="1" applyFont="1" applyFill="1" applyBorder="1" applyAlignment="1">
      <alignment horizontal="center" vertical="top" wrapText="1"/>
    </xf>
    <xf numFmtId="41" fontId="4" fillId="0" borderId="0" xfId="0" applyNumberFormat="1" applyFont="1"/>
    <xf numFmtId="49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43" fontId="4" fillId="0" borderId="0" xfId="1" applyNumberFormat="1" applyFont="1" applyFill="1" applyBorder="1" applyAlignment="1">
      <alignment horizontal="center" wrapText="1"/>
    </xf>
    <xf numFmtId="43" fontId="4" fillId="0" borderId="0" xfId="1" applyNumberFormat="1" applyFont="1" applyFill="1" applyAlignment="1">
      <alignment horizontal="center" wrapText="1"/>
    </xf>
    <xf numFmtId="0" fontId="14" fillId="0" borderId="0" xfId="2" applyFont="1"/>
    <xf numFmtId="0" fontId="4" fillId="0" borderId="0" xfId="0" applyFont="1" applyAlignment="1">
      <alignment wrapText="1"/>
    </xf>
    <xf numFmtId="49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" wrapText="1"/>
    </xf>
    <xf numFmtId="41" fontId="4" fillId="0" borderId="0" xfId="6" applyNumberFormat="1" applyFont="1" applyAlignment="1">
      <alignment horizontal="right" wrapText="1"/>
    </xf>
    <xf numFmtId="49" fontId="3" fillId="0" borderId="0" xfId="0" applyNumberFormat="1" applyFont="1"/>
    <xf numFmtId="187" fontId="4" fillId="0" borderId="0" xfId="1" applyFont="1" applyFill="1" applyAlignment="1"/>
    <xf numFmtId="41" fontId="4" fillId="0" borderId="0" xfId="6" applyNumberFormat="1" applyFont="1" applyAlignment="1">
      <alignment horizontal="right"/>
    </xf>
    <xf numFmtId="0" fontId="15" fillId="0" borderId="0" xfId="7" applyFont="1"/>
    <xf numFmtId="49" fontId="4" fillId="0" borderId="0" xfId="0" applyNumberFormat="1" applyFont="1" applyAlignment="1">
      <alignment horizontal="left"/>
    </xf>
    <xf numFmtId="43" fontId="4" fillId="0" borderId="0" xfId="3" applyFont="1" applyFill="1" applyBorder="1" applyAlignment="1">
      <alignment horizontal="center"/>
    </xf>
    <xf numFmtId="41" fontId="4" fillId="0" borderId="1" xfId="3" applyNumberFormat="1" applyFont="1" applyFill="1" applyBorder="1" applyAlignment="1">
      <alignment horizontal="center" vertical="top" wrapText="1"/>
    </xf>
    <xf numFmtId="194" fontId="4" fillId="0" borderId="0" xfId="6" applyNumberFormat="1" applyFont="1" applyAlignment="1">
      <alignment horizontal="center"/>
    </xf>
    <xf numFmtId="194" fontId="4" fillId="0" borderId="0" xfId="6" applyNumberFormat="1" applyFont="1" applyAlignment="1">
      <alignment horizontal="center" wrapText="1"/>
    </xf>
    <xf numFmtId="194" fontId="4" fillId="0" borderId="0" xfId="3" applyNumberFormat="1" applyFont="1" applyFill="1" applyAlignment="1">
      <alignment horizontal="center" wrapText="1"/>
    </xf>
    <xf numFmtId="194" fontId="4" fillId="0" borderId="0" xfId="3" applyNumberFormat="1" applyFont="1" applyFill="1" applyBorder="1" applyAlignment="1">
      <alignment horizontal="center"/>
    </xf>
    <xf numFmtId="194" fontId="4" fillId="0" borderId="0" xfId="6" applyNumberFormat="1" applyFont="1" applyAlignment="1">
      <alignment horizontal="right"/>
    </xf>
    <xf numFmtId="194" fontId="4" fillId="0" borderId="0" xfId="6" applyNumberFormat="1" applyFont="1" applyAlignment="1">
      <alignment horizontal="right" wrapText="1"/>
    </xf>
    <xf numFmtId="194" fontId="4" fillId="0" borderId="0" xfId="3" applyNumberFormat="1" applyFont="1" applyFill="1" applyAlignment="1">
      <alignment wrapText="1"/>
    </xf>
    <xf numFmtId="0" fontId="5" fillId="0" borderId="0" xfId="0" applyFont="1"/>
    <xf numFmtId="49" fontId="3" fillId="0" borderId="0" xfId="0" quotePrefix="1" applyNumberFormat="1" applyFont="1"/>
    <xf numFmtId="194" fontId="4" fillId="0" borderId="0" xfId="0" applyNumberFormat="1" applyFont="1" applyAlignment="1">
      <alignment horizontal="center" wrapText="1"/>
    </xf>
    <xf numFmtId="194" fontId="4" fillId="0" borderId="0" xfId="3" applyNumberFormat="1" applyFont="1" applyFill="1" applyBorder="1" applyAlignment="1">
      <alignment horizontal="center" wrapText="1"/>
    </xf>
    <xf numFmtId="41" fontId="4" fillId="0" borderId="0" xfId="6" applyNumberFormat="1" applyFont="1" applyAlignment="1">
      <alignment horizontal="center" wrapText="1"/>
    </xf>
    <xf numFmtId="194" fontId="3" fillId="0" borderId="0" xfId="0" applyNumberFormat="1" applyFont="1" applyAlignment="1">
      <alignment horizontal="center" wrapText="1"/>
    </xf>
    <xf numFmtId="0" fontId="3" fillId="0" borderId="0" xfId="8" applyFont="1"/>
    <xf numFmtId="41" fontId="3" fillId="0" borderId="4" xfId="0" applyNumberFormat="1" applyFont="1" applyBorder="1" applyAlignment="1">
      <alignment horizontal="center"/>
    </xf>
    <xf numFmtId="41" fontId="4" fillId="0" borderId="0" xfId="6" applyNumberFormat="1" applyFont="1" applyAlignment="1">
      <alignment horizontal="center"/>
    </xf>
    <xf numFmtId="41" fontId="3" fillId="0" borderId="2" xfId="3" applyNumberFormat="1" applyFont="1" applyFill="1" applyBorder="1" applyAlignment="1">
      <alignment horizontal="center"/>
    </xf>
    <xf numFmtId="194" fontId="3" fillId="0" borderId="0" xfId="3" applyNumberFormat="1" applyFont="1" applyFill="1" applyBorder="1" applyAlignment="1">
      <alignment horizontal="center" wrapText="1"/>
    </xf>
    <xf numFmtId="194" fontId="3" fillId="0" borderId="0" xfId="3" applyNumberFormat="1" applyFont="1" applyFill="1" applyBorder="1" applyAlignment="1">
      <alignment horizontal="center"/>
    </xf>
    <xf numFmtId="194" fontId="4" fillId="0" borderId="0" xfId="0" applyNumberFormat="1" applyFont="1" applyAlignment="1">
      <alignment horizontal="right" wrapText="1"/>
    </xf>
    <xf numFmtId="194" fontId="3" fillId="0" borderId="0" xfId="0" applyNumberFormat="1" applyFont="1" applyAlignment="1">
      <alignment horizontal="right" wrapText="1"/>
    </xf>
    <xf numFmtId="41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 wrapText="1"/>
    </xf>
    <xf numFmtId="41" fontId="3" fillId="0" borderId="2" xfId="1" applyNumberFormat="1" applyFont="1" applyFill="1" applyBorder="1" applyAlignment="1">
      <alignment horizontal="center" wrapText="1"/>
    </xf>
    <xf numFmtId="43" fontId="3" fillId="0" borderId="0" xfId="1" applyNumberFormat="1" applyFont="1" applyFill="1" applyBorder="1" applyAlignment="1">
      <alignment horizontal="center" wrapText="1"/>
    </xf>
    <xf numFmtId="41" fontId="3" fillId="0" borderId="0" xfId="1" applyNumberFormat="1" applyFont="1" applyFill="1" applyBorder="1" applyAlignment="1">
      <alignment horizontal="center"/>
    </xf>
    <xf numFmtId="43" fontId="4" fillId="0" borderId="0" xfId="1" applyNumberFormat="1" applyFont="1" applyFill="1" applyAlignment="1">
      <alignment horizontal="right"/>
    </xf>
    <xf numFmtId="43" fontId="4" fillId="0" borderId="0" xfId="1" applyNumberFormat="1" applyFont="1" applyFill="1" applyAlignment="1">
      <alignment horizontal="right" wrapText="1"/>
    </xf>
    <xf numFmtId="43" fontId="4" fillId="0" borderId="0" xfId="1" applyNumberFormat="1" applyFont="1" applyFill="1" applyAlignment="1">
      <alignment wrapText="1"/>
    </xf>
    <xf numFmtId="49" fontId="4" fillId="0" borderId="0" xfId="9" applyNumberFormat="1" applyFont="1"/>
    <xf numFmtId="41" fontId="3" fillId="0" borderId="2" xfId="3" applyNumberFormat="1" applyFont="1" applyFill="1" applyBorder="1" applyAlignment="1">
      <alignment horizontal="center" wrapText="1"/>
    </xf>
    <xf numFmtId="41" fontId="3" fillId="0" borderId="0" xfId="3" applyNumberFormat="1" applyFont="1" applyFill="1" applyBorder="1" applyAlignment="1">
      <alignment horizontal="center" wrapText="1"/>
    </xf>
    <xf numFmtId="41" fontId="3" fillId="0" borderId="5" xfId="0" applyNumberFormat="1" applyFont="1" applyBorder="1" applyAlignment="1">
      <alignment horizontal="center" wrapText="1"/>
    </xf>
    <xf numFmtId="41" fontId="3" fillId="0" borderId="0" xfId="0" applyNumberFormat="1" applyFont="1" applyAlignment="1">
      <alignment horizontal="center" wrapText="1"/>
    </xf>
    <xf numFmtId="41" fontId="3" fillId="0" borderId="0" xfId="0" applyNumberFormat="1" applyFont="1" applyAlignment="1">
      <alignment horizontal="right"/>
    </xf>
    <xf numFmtId="189" fontId="3" fillId="0" borderId="0" xfId="3" applyNumberFormat="1" applyFont="1" applyFill="1" applyBorder="1" applyAlignment="1">
      <alignment horizontal="center" wrapText="1"/>
    </xf>
    <xf numFmtId="189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wrapText="1"/>
    </xf>
    <xf numFmtId="0" fontId="16" fillId="0" borderId="0" xfId="0" applyFont="1"/>
    <xf numFmtId="41" fontId="16" fillId="0" borderId="0" xfId="0" applyNumberFormat="1" applyFont="1"/>
    <xf numFmtId="0" fontId="16" fillId="0" borderId="0" xfId="0" applyFont="1" applyAlignment="1">
      <alignment wrapText="1"/>
    </xf>
    <xf numFmtId="43" fontId="4" fillId="0" borderId="0" xfId="5" applyFont="1" applyFill="1" applyAlignment="1"/>
    <xf numFmtId="194" fontId="4" fillId="0" borderId="0" xfId="1" applyNumberFormat="1" applyFont="1" applyFill="1" applyAlignment="1"/>
    <xf numFmtId="194" fontId="4" fillId="0" borderId="0" xfId="0" applyNumberFormat="1" applyFont="1" applyAlignment="1">
      <alignment wrapText="1"/>
    </xf>
    <xf numFmtId="0" fontId="5" fillId="0" borderId="0" xfId="0" applyFont="1" applyAlignment="1">
      <alignment horizontal="right"/>
    </xf>
    <xf numFmtId="49" fontId="5" fillId="0" borderId="0" xfId="0" applyNumberFormat="1" applyFont="1"/>
    <xf numFmtId="194" fontId="4" fillId="0" borderId="0" xfId="0" applyNumberFormat="1" applyFont="1"/>
    <xf numFmtId="43" fontId="4" fillId="0" borderId="0" xfId="0" applyNumberFormat="1" applyFont="1"/>
    <xf numFmtId="187" fontId="4" fillId="0" borderId="0" xfId="0" applyNumberFormat="1" applyFont="1"/>
    <xf numFmtId="41" fontId="4" fillId="0" borderId="0" xfId="1" applyNumberFormat="1" applyFont="1" applyAlignment="1">
      <alignment horizontal="center" wrapText="1"/>
    </xf>
    <xf numFmtId="41" fontId="4" fillId="0" borderId="0" xfId="3" applyNumberFormat="1" applyFont="1" applyAlignment="1">
      <alignment horizontal="center" wrapText="1"/>
    </xf>
    <xf numFmtId="189" fontId="4" fillId="0" borderId="0" xfId="3" applyNumberFormat="1" applyFont="1" applyAlignment="1">
      <alignment horizontal="center" wrapText="1"/>
    </xf>
    <xf numFmtId="41" fontId="4" fillId="0" borderId="0" xfId="1" applyNumberFormat="1" applyFont="1" applyAlignment="1">
      <alignment horizontal="center"/>
    </xf>
    <xf numFmtId="41" fontId="4" fillId="0" borderId="3" xfId="1" applyNumberFormat="1" applyFont="1" applyBorder="1" applyAlignment="1">
      <alignment horizontal="center"/>
    </xf>
    <xf numFmtId="196" fontId="4" fillId="0" borderId="0" xfId="1" applyNumberFormat="1" applyFont="1" applyFill="1" applyAlignment="1">
      <alignment wrapText="1"/>
    </xf>
    <xf numFmtId="190" fontId="4" fillId="0" borderId="0" xfId="2" quotePrefix="1" applyNumberFormat="1" applyFont="1" applyAlignment="1">
      <alignment horizontal="center"/>
    </xf>
    <xf numFmtId="41" fontId="4" fillId="0" borderId="0" xfId="1" applyNumberFormat="1" applyFont="1" applyFill="1" applyBorder="1" applyAlignment="1">
      <alignment horizontal="right" vertical="top" wrapText="1"/>
    </xf>
    <xf numFmtId="41" fontId="4" fillId="0" borderId="5" xfId="2" applyNumberFormat="1" applyFont="1" applyBorder="1" applyAlignment="1">
      <alignment horizontal="right"/>
    </xf>
    <xf numFmtId="41" fontId="4" fillId="0" borderId="2" xfId="2" applyNumberFormat="1" applyFont="1" applyBorder="1" applyAlignment="1">
      <alignment wrapText="1"/>
    </xf>
    <xf numFmtId="39" fontId="4" fillId="0" borderId="0" xfId="3" applyNumberFormat="1" applyFont="1" applyFill="1" applyAlignment="1">
      <alignment wrapText="1"/>
    </xf>
    <xf numFmtId="41" fontId="4" fillId="0" borderId="2" xfId="1" applyNumberFormat="1" applyFont="1" applyFill="1" applyBorder="1" applyAlignment="1"/>
    <xf numFmtId="196" fontId="4" fillId="0" borderId="0" xfId="1" applyNumberFormat="1" applyFont="1" applyFill="1" applyAlignment="1"/>
    <xf numFmtId="187" fontId="4" fillId="0" borderId="0" xfId="1" applyFont="1" applyFill="1" applyBorder="1" applyAlignment="1">
      <alignment wrapText="1"/>
    </xf>
    <xf numFmtId="39" fontId="4" fillId="0" borderId="0" xfId="3" applyNumberFormat="1" applyFont="1" applyFill="1" applyBorder="1" applyAlignment="1">
      <alignment wrapText="1"/>
    </xf>
    <xf numFmtId="0" fontId="4" fillId="0" borderId="0" xfId="2" applyFont="1" applyAlignment="1">
      <alignment wrapText="1"/>
    </xf>
    <xf numFmtId="41" fontId="4" fillId="0" borderId="0" xfId="3" applyNumberFormat="1" applyFont="1" applyFill="1" applyAlignment="1">
      <alignment wrapText="1"/>
    </xf>
    <xf numFmtId="196" fontId="4" fillId="0" borderId="2" xfId="1" applyNumberFormat="1" applyFont="1" applyFill="1" applyBorder="1" applyAlignment="1"/>
    <xf numFmtId="41" fontId="4" fillId="0" borderId="3" xfId="2" applyNumberFormat="1" applyFont="1" applyBorder="1" applyAlignment="1">
      <alignment wrapText="1"/>
    </xf>
    <xf numFmtId="41" fontId="4" fillId="0" borderId="3" xfId="1" applyNumberFormat="1" applyFont="1" applyFill="1" applyBorder="1" applyAlignment="1"/>
    <xf numFmtId="196" fontId="4" fillId="0" borderId="3" xfId="1" applyNumberFormat="1" applyFont="1" applyFill="1" applyBorder="1" applyAlignment="1"/>
    <xf numFmtId="41" fontId="4" fillId="0" borderId="1" xfId="1" applyNumberFormat="1" applyFont="1" applyFill="1" applyBorder="1" applyAlignment="1">
      <alignment horizontal="center" wrapText="1"/>
    </xf>
    <xf numFmtId="49" fontId="3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quotePrefix="1" applyFont="1" applyAlignment="1">
      <alignment horizontal="center"/>
    </xf>
    <xf numFmtId="41" fontId="4" fillId="0" borderId="0" xfId="2" quotePrefix="1" applyNumberFormat="1" applyFont="1" applyAlignment="1">
      <alignment horizontal="center"/>
    </xf>
    <xf numFmtId="49" fontId="5" fillId="0" borderId="0" xfId="2" applyNumberFormat="1" applyFont="1" applyAlignment="1">
      <alignment horizontal="right"/>
    </xf>
    <xf numFmtId="49" fontId="9" fillId="0" borderId="0" xfId="2" applyNumberFormat="1" applyFont="1" applyAlignment="1">
      <alignment horizontal="center"/>
    </xf>
    <xf numFmtId="49" fontId="4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 vertical="top" wrapText="1"/>
    </xf>
    <xf numFmtId="49" fontId="4" fillId="0" borderId="0" xfId="2" quotePrefix="1" applyNumberFormat="1" applyFont="1" applyAlignment="1">
      <alignment horizontal="center"/>
    </xf>
    <xf numFmtId="49" fontId="4" fillId="0" borderId="0" xfId="2" applyNumberFormat="1" applyFont="1" applyAlignment="1">
      <alignment horizontal="right" wrapText="1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4" fillId="0" borderId="0" xfId="2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4" fillId="0" borderId="0" xfId="2" applyFont="1" applyFill="1"/>
    <xf numFmtId="49" fontId="5" fillId="0" borderId="0" xfId="2" applyNumberFormat="1" applyFont="1" applyFill="1" applyAlignment="1">
      <alignment horizontal="right"/>
    </xf>
    <xf numFmtId="49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 vertical="center"/>
    </xf>
    <xf numFmtId="49" fontId="3" fillId="0" borderId="0" xfId="2" applyNumberFormat="1" applyFont="1" applyFill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0" fontId="3" fillId="0" borderId="0" xfId="2" quotePrefix="1" applyFont="1" applyFill="1" applyAlignment="1">
      <alignment horizontal="center"/>
    </xf>
    <xf numFmtId="0" fontId="5" fillId="0" borderId="0" xfId="2" quotePrefix="1" applyFont="1" applyFill="1" applyAlignment="1">
      <alignment horizontal="center"/>
    </xf>
    <xf numFmtId="49" fontId="3" fillId="0" borderId="0" xfId="2" applyNumberFormat="1" applyFont="1" applyFill="1"/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right"/>
    </xf>
    <xf numFmtId="41" fontId="4" fillId="0" borderId="0" xfId="2" applyNumberFormat="1" applyFont="1" applyFill="1" applyAlignment="1">
      <alignment horizontal="center" vertical="top" wrapText="1"/>
    </xf>
    <xf numFmtId="41" fontId="4" fillId="0" borderId="0" xfId="2" applyNumberFormat="1" applyFont="1" applyFill="1" applyAlignment="1">
      <alignment horizontal="right" vertical="top" wrapText="1"/>
    </xf>
    <xf numFmtId="41" fontId="4" fillId="0" borderId="0" xfId="2" applyNumberFormat="1" applyFont="1" applyFill="1" applyAlignment="1">
      <alignment horizontal="right" vertical="top"/>
    </xf>
    <xf numFmtId="49" fontId="4" fillId="0" borderId="0" xfId="2" applyNumberFormat="1" applyFont="1" applyFill="1"/>
    <xf numFmtId="41" fontId="4" fillId="0" borderId="2" xfId="2" applyNumberFormat="1" applyFont="1" applyFill="1" applyBorder="1" applyAlignment="1">
      <alignment horizontal="right" vertical="top" wrapText="1"/>
    </xf>
    <xf numFmtId="41" fontId="4" fillId="0" borderId="2" xfId="2" applyNumberFormat="1" applyFont="1" applyFill="1" applyBorder="1" applyAlignment="1">
      <alignment horizontal="right" vertical="top"/>
    </xf>
    <xf numFmtId="43" fontId="4" fillId="0" borderId="0" xfId="2" applyNumberFormat="1" applyFont="1" applyFill="1" applyAlignment="1">
      <alignment horizontal="right" vertical="top" wrapText="1"/>
    </xf>
    <xf numFmtId="43" fontId="4" fillId="0" borderId="0" xfId="2" applyNumberFormat="1" applyFont="1" applyFill="1" applyAlignment="1">
      <alignment horizontal="center" vertical="top" wrapText="1"/>
    </xf>
    <xf numFmtId="189" fontId="4" fillId="0" borderId="0" xfId="2" applyNumberFormat="1" applyFont="1" applyFill="1" applyAlignment="1">
      <alignment horizontal="right" vertical="top" wrapText="1"/>
    </xf>
    <xf numFmtId="43" fontId="4" fillId="0" borderId="0" xfId="2" applyNumberFormat="1" applyFont="1" applyFill="1" applyAlignment="1">
      <alignment vertical="top" wrapText="1"/>
    </xf>
    <xf numFmtId="49" fontId="5" fillId="0" borderId="0" xfId="2" applyNumberFormat="1" applyFont="1" applyFill="1"/>
    <xf numFmtId="189" fontId="4" fillId="0" borderId="0" xfId="2" applyNumberFormat="1" applyFont="1" applyFill="1"/>
    <xf numFmtId="0" fontId="4" fillId="0" borderId="0" xfId="2" applyFont="1" applyFill="1" applyAlignment="1">
      <alignment horizontal="center"/>
    </xf>
    <xf numFmtId="0" fontId="4" fillId="0" borderId="0" xfId="2" quotePrefix="1" applyFont="1" applyFill="1" applyAlignment="1">
      <alignment horizontal="center"/>
    </xf>
    <xf numFmtId="0" fontId="4" fillId="0" borderId="0" xfId="2" quotePrefix="1" applyFont="1" applyFill="1" applyAlignment="1">
      <alignment horizontal="center"/>
    </xf>
    <xf numFmtId="41" fontId="4" fillId="0" borderId="3" xfId="2" quotePrefix="1" applyNumberFormat="1" applyFont="1" applyFill="1" applyBorder="1" applyAlignment="1">
      <alignment horizontal="center"/>
    </xf>
    <xf numFmtId="189" fontId="4" fillId="0" borderId="0" xfId="2" applyNumberFormat="1" applyFont="1" applyFill="1" applyAlignment="1">
      <alignment vertical="top" wrapText="1"/>
    </xf>
    <xf numFmtId="189" fontId="4" fillId="0" borderId="0" xfId="2" applyNumberFormat="1" applyFont="1" applyFill="1" applyAlignment="1">
      <alignment horizontal="center" vertical="top" wrapText="1"/>
    </xf>
    <xf numFmtId="49" fontId="4" fillId="0" borderId="0" xfId="2" quotePrefix="1" applyNumberFormat="1" applyFont="1" applyFill="1"/>
    <xf numFmtId="43" fontId="4" fillId="0" borderId="0" xfId="2" applyNumberFormat="1" applyFont="1" applyFill="1" applyAlignment="1">
      <alignment wrapText="1"/>
    </xf>
    <xf numFmtId="43" fontId="4" fillId="0" borderId="0" xfId="2" applyNumberFormat="1" applyFont="1" applyFill="1" applyAlignment="1">
      <alignment horizontal="center" wrapText="1"/>
    </xf>
    <xf numFmtId="189" fontId="4" fillId="0" borderId="0" xfId="2" applyNumberFormat="1" applyFont="1" applyFill="1" applyAlignment="1">
      <alignment wrapText="1"/>
    </xf>
    <xf numFmtId="191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center" wrapText="1"/>
    </xf>
    <xf numFmtId="0" fontId="3" fillId="0" borderId="0" xfId="0" applyFont="1" applyFill="1"/>
    <xf numFmtId="188" fontId="4" fillId="0" borderId="0" xfId="0" applyNumberFormat="1" applyFont="1" applyFill="1"/>
    <xf numFmtId="0" fontId="4" fillId="0" borderId="0" xfId="0" applyFont="1" applyFill="1"/>
    <xf numFmtId="192" fontId="4" fillId="0" borderId="0" xfId="2" applyNumberFormat="1" applyFont="1" applyFill="1" applyAlignment="1">
      <alignment horizontal="right"/>
    </xf>
    <xf numFmtId="193" fontId="4" fillId="0" borderId="0" xfId="2" applyNumberFormat="1" applyFont="1" applyFill="1" applyAlignment="1">
      <alignment horizontal="right"/>
    </xf>
    <xf numFmtId="193" fontId="4" fillId="0" borderId="0" xfId="2" applyNumberFormat="1" applyFont="1" applyFill="1" applyAlignment="1">
      <alignment horizontal="center"/>
    </xf>
    <xf numFmtId="41" fontId="4" fillId="0" borderId="0" xfId="2" applyNumberFormat="1" applyFont="1" applyFill="1"/>
  </cellXfs>
  <cellStyles count="11">
    <cellStyle name="Comma" xfId="1" builtinId="3"/>
    <cellStyle name="Comma 10" xfId="3" xr:uid="{69922BC1-01ED-4616-AB84-2BA09F7ECE5F}"/>
    <cellStyle name="Comma 10 2 2" xfId="5" xr:uid="{5DBF3538-FF7C-4386-B0A4-070A40E887A2}"/>
    <cellStyle name="Comma 10 3" xfId="4" xr:uid="{E8311334-7C83-48A5-BFE9-7CEA9F72FEE8}"/>
    <cellStyle name="Comma 2" xfId="10" xr:uid="{A0C0D3D9-EE74-4C91-B805-E1656849601D}"/>
    <cellStyle name="Normal" xfId="0" builtinId="0"/>
    <cellStyle name="Normal 2" xfId="2" xr:uid="{251A0C4C-8189-4FAA-B2C7-F20E8285A92B}"/>
    <cellStyle name="Normal 3" xfId="9" xr:uid="{13E8BED4-FA62-4AC9-BCBD-152B829CD335}"/>
    <cellStyle name="Normal 3 2" xfId="7" xr:uid="{473EACEA-5AFE-4443-9779-6A14C11450EA}"/>
    <cellStyle name="Normal_BL" xfId="6" xr:uid="{049E5971-668F-4FD6-BE3A-7CD1C64F90CA}"/>
    <cellStyle name="ปกติ_งบการเงินไทย Q1-49" xfId="8" xr:uid="{614533DA-C1E4-47D2-9540-22545E61DF6D}"/>
  </cellStyles>
  <dxfs count="0"/>
  <tableStyles count="0" defaultTableStyle="TableStyleMedium2" defaultPivotStyle="PivotStyleLight16"/>
  <colors>
    <mruColors>
      <color rgb="FF0000FF"/>
      <color rgb="FFFFFF66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DEC98-B364-43B5-B893-C7E1286A56DE}">
  <sheetPr>
    <tabColor theme="8" tint="0.79998168889431442"/>
    <pageSetUpPr fitToPage="1"/>
  </sheetPr>
  <dimension ref="B1:O169"/>
  <sheetViews>
    <sheetView view="pageBreakPreview" topLeftCell="A126" zoomScale="172" zoomScaleNormal="100" zoomScaleSheetLayoutView="172" workbookViewId="0">
      <selection activeCell="J136" sqref="J136"/>
    </sheetView>
  </sheetViews>
  <sheetFormatPr defaultColWidth="9.09765625" defaultRowHeight="19.8" x14ac:dyDescent="0.5"/>
  <cols>
    <col min="1" max="1" width="9.09765625" style="43"/>
    <col min="2" max="2" width="4.09765625" style="46" customWidth="1"/>
    <col min="3" max="3" width="48.3984375" style="46" customWidth="1"/>
    <col min="4" max="4" width="7.59765625" style="43" customWidth="1"/>
    <col min="5" max="5" width="1" style="43" customWidth="1"/>
    <col min="6" max="6" width="17.09765625" style="43" customWidth="1"/>
    <col min="7" max="7" width="1" style="43" customWidth="1"/>
    <col min="8" max="8" width="15.69921875" style="43" customWidth="1"/>
    <col min="9" max="9" width="1.09765625" style="43" customWidth="1"/>
    <col min="10" max="10" width="16.09765625" style="43" customWidth="1"/>
    <col min="11" max="11" width="1" style="43" customWidth="1"/>
    <col min="12" max="12" width="15.69921875" style="43" customWidth="1"/>
    <col min="13" max="13" width="9.09765625" style="43"/>
    <col min="14" max="14" width="13.296875" style="43" bestFit="1" customWidth="1"/>
    <col min="15" max="15" width="9.09765625" style="133"/>
    <col min="16" max="16384" width="9.09765625" style="43"/>
  </cols>
  <sheetData>
    <row r="1" spans="2:12" ht="20.399999999999999" x14ac:dyDescent="0.55000000000000004">
      <c r="B1" s="232" t="s">
        <v>0</v>
      </c>
      <c r="C1" s="232"/>
      <c r="D1" s="232"/>
      <c r="E1" s="232"/>
      <c r="F1" s="232"/>
      <c r="G1" s="232"/>
      <c r="H1" s="232"/>
      <c r="I1" s="232"/>
      <c r="J1" s="232"/>
      <c r="K1" s="232"/>
      <c r="L1" s="232"/>
    </row>
    <row r="2" spans="2:12" ht="20.399999999999999" x14ac:dyDescent="0.55000000000000004">
      <c r="B2" s="232" t="s">
        <v>1</v>
      </c>
      <c r="C2" s="232"/>
      <c r="D2" s="232"/>
      <c r="E2" s="232"/>
      <c r="F2" s="232"/>
      <c r="G2" s="232"/>
      <c r="H2" s="232"/>
      <c r="I2" s="232"/>
      <c r="J2" s="232"/>
      <c r="K2" s="232"/>
      <c r="L2" s="232"/>
    </row>
    <row r="3" spans="2:12" ht="20.399999999999999" x14ac:dyDescent="0.55000000000000004">
      <c r="B3" s="232" t="s">
        <v>254</v>
      </c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4" spans="2:12" ht="20.399999999999999" x14ac:dyDescent="0.55000000000000004"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2:12" ht="20.399999999999999" x14ac:dyDescent="0.55000000000000004">
      <c r="B5" s="44"/>
      <c r="C5" s="44"/>
      <c r="F5" s="233" t="s">
        <v>182</v>
      </c>
      <c r="G5" s="233"/>
      <c r="H5" s="233"/>
      <c r="I5" s="233"/>
      <c r="J5" s="233"/>
      <c r="K5" s="233"/>
      <c r="L5" s="233"/>
    </row>
    <row r="6" spans="2:12" ht="20.399999999999999" x14ac:dyDescent="0.55000000000000004">
      <c r="B6" s="44"/>
      <c r="C6" s="44"/>
      <c r="F6" s="235" t="s">
        <v>2</v>
      </c>
      <c r="G6" s="235"/>
      <c r="H6" s="235"/>
      <c r="I6" s="44"/>
      <c r="J6" s="234" t="s">
        <v>3</v>
      </c>
      <c r="K6" s="234"/>
      <c r="L6" s="234"/>
    </row>
    <row r="7" spans="2:12" ht="20.399999999999999" x14ac:dyDescent="0.55000000000000004">
      <c r="D7" s="45" t="s">
        <v>4</v>
      </c>
      <c r="E7" s="47"/>
      <c r="F7" s="48" t="s">
        <v>255</v>
      </c>
      <c r="G7" s="47"/>
      <c r="H7" s="49" t="s">
        <v>229</v>
      </c>
      <c r="I7" s="50"/>
      <c r="J7" s="48" t="s">
        <v>255</v>
      </c>
      <c r="K7" s="47"/>
      <c r="L7" s="49" t="s">
        <v>229</v>
      </c>
    </row>
    <row r="8" spans="2:12" ht="20.399999999999999" x14ac:dyDescent="0.55000000000000004">
      <c r="D8" s="47"/>
      <c r="E8" s="47"/>
      <c r="F8" s="36" t="s">
        <v>183</v>
      </c>
      <c r="G8" s="36"/>
      <c r="H8" s="36" t="s">
        <v>5</v>
      </c>
      <c r="I8" s="51"/>
      <c r="J8" s="36" t="s">
        <v>183</v>
      </c>
      <c r="K8" s="36"/>
      <c r="L8" s="36" t="s">
        <v>5</v>
      </c>
    </row>
    <row r="9" spans="2:12" ht="20.399999999999999" x14ac:dyDescent="0.55000000000000004">
      <c r="D9" s="47"/>
      <c r="E9" s="47"/>
      <c r="F9" s="1" t="s">
        <v>184</v>
      </c>
      <c r="G9" s="1"/>
      <c r="H9" s="47"/>
      <c r="I9" s="51"/>
      <c r="J9" s="1" t="s">
        <v>184</v>
      </c>
      <c r="K9" s="1"/>
      <c r="L9" s="1"/>
    </row>
    <row r="10" spans="2:12" ht="20.399999999999999" x14ac:dyDescent="0.55000000000000004">
      <c r="B10" s="44" t="s">
        <v>6</v>
      </c>
      <c r="C10" s="44"/>
      <c r="E10" s="47"/>
      <c r="F10" s="47"/>
      <c r="G10" s="47"/>
      <c r="H10" s="47"/>
      <c r="I10" s="47"/>
      <c r="J10" s="47"/>
      <c r="K10" s="47"/>
      <c r="L10" s="47"/>
    </row>
    <row r="11" spans="2:12" ht="20.399999999999999" x14ac:dyDescent="0.55000000000000004">
      <c r="B11" s="52" t="s">
        <v>7</v>
      </c>
      <c r="C11" s="52"/>
      <c r="D11" s="53"/>
      <c r="E11" s="53"/>
      <c r="F11" s="53"/>
      <c r="G11" s="54"/>
      <c r="H11" s="53"/>
      <c r="I11" s="55"/>
      <c r="J11" s="55"/>
      <c r="K11" s="55"/>
      <c r="L11" s="55"/>
    </row>
    <row r="12" spans="2:12" x14ac:dyDescent="0.5">
      <c r="B12" s="46" t="s">
        <v>8</v>
      </c>
      <c r="D12" s="53">
        <v>6</v>
      </c>
      <c r="E12" s="53"/>
      <c r="F12" s="125">
        <v>5973</v>
      </c>
      <c r="G12" s="126"/>
      <c r="H12" s="125">
        <v>72715</v>
      </c>
      <c r="I12" s="126"/>
      <c r="J12" s="215">
        <v>1408</v>
      </c>
      <c r="K12" s="126"/>
      <c r="L12" s="125">
        <v>2036</v>
      </c>
    </row>
    <row r="13" spans="2:12" x14ac:dyDescent="0.5">
      <c r="B13" s="46" t="s">
        <v>9</v>
      </c>
      <c r="D13" s="53"/>
      <c r="E13" s="53"/>
      <c r="F13" s="125"/>
      <c r="G13" s="126"/>
      <c r="H13" s="125"/>
      <c r="I13" s="126"/>
      <c r="J13" s="126"/>
      <c r="K13" s="126"/>
      <c r="L13" s="125"/>
    </row>
    <row r="14" spans="2:12" x14ac:dyDescent="0.5">
      <c r="B14" s="46" t="s">
        <v>271</v>
      </c>
      <c r="D14" s="53">
        <v>5.4</v>
      </c>
      <c r="E14" s="53"/>
      <c r="F14" s="125">
        <v>18713</v>
      </c>
      <c r="G14" s="126"/>
      <c r="H14" s="125">
        <v>22409</v>
      </c>
      <c r="I14" s="126"/>
      <c r="J14" s="125">
        <v>179065</v>
      </c>
      <c r="K14" s="126"/>
      <c r="L14" s="125">
        <v>168729</v>
      </c>
    </row>
    <row r="15" spans="2:12" x14ac:dyDescent="0.5">
      <c r="B15" s="46" t="s">
        <v>272</v>
      </c>
      <c r="D15" s="53">
        <v>7</v>
      </c>
      <c r="E15" s="53"/>
      <c r="F15" s="125">
        <v>49509</v>
      </c>
      <c r="G15" s="126"/>
      <c r="H15" s="125">
        <v>68198</v>
      </c>
      <c r="I15" s="126"/>
      <c r="J15" s="125">
        <v>2748</v>
      </c>
      <c r="K15" s="126"/>
      <c r="L15" s="125">
        <v>2246</v>
      </c>
    </row>
    <row r="16" spans="2:12" x14ac:dyDescent="0.5">
      <c r="B16" s="46" t="s">
        <v>156</v>
      </c>
      <c r="D16" s="53">
        <v>8</v>
      </c>
      <c r="E16" s="53"/>
      <c r="F16" s="125">
        <v>388575</v>
      </c>
      <c r="G16" s="126"/>
      <c r="H16" s="125">
        <v>388575</v>
      </c>
      <c r="I16" s="126"/>
      <c r="J16" s="127">
        <v>0</v>
      </c>
      <c r="K16" s="126"/>
      <c r="L16" s="127">
        <v>0</v>
      </c>
    </row>
    <row r="17" spans="2:14" x14ac:dyDescent="0.5">
      <c r="B17" s="46" t="s">
        <v>217</v>
      </c>
      <c r="D17" s="53">
        <v>9</v>
      </c>
      <c r="E17" s="53"/>
      <c r="F17" s="127">
        <v>0</v>
      </c>
      <c r="G17" s="126"/>
      <c r="H17" s="127">
        <v>0</v>
      </c>
      <c r="I17" s="126"/>
      <c r="J17" s="127">
        <v>0</v>
      </c>
      <c r="K17" s="126"/>
      <c r="L17" s="127">
        <v>0</v>
      </c>
    </row>
    <row r="18" spans="2:14" x14ac:dyDescent="0.5">
      <c r="B18" s="46" t="s">
        <v>197</v>
      </c>
      <c r="D18" s="53">
        <v>10</v>
      </c>
      <c r="E18" s="53"/>
      <c r="F18" s="125"/>
      <c r="G18" s="126"/>
      <c r="H18" s="125"/>
      <c r="I18" s="126"/>
      <c r="J18" s="127"/>
      <c r="K18" s="126"/>
      <c r="L18" s="127"/>
    </row>
    <row r="19" spans="2:14" x14ac:dyDescent="0.5">
      <c r="B19" s="56" t="s">
        <v>124</v>
      </c>
      <c r="D19" s="53">
        <v>10.1</v>
      </c>
      <c r="E19" s="53"/>
      <c r="F19" s="125">
        <v>13418</v>
      </c>
      <c r="G19" s="126"/>
      <c r="H19" s="125">
        <v>13418</v>
      </c>
      <c r="I19" s="126"/>
      <c r="J19" s="127">
        <v>0</v>
      </c>
      <c r="K19" s="126"/>
      <c r="L19" s="127">
        <v>0</v>
      </c>
    </row>
    <row r="20" spans="2:14" x14ac:dyDescent="0.5">
      <c r="B20" s="56" t="s">
        <v>232</v>
      </c>
      <c r="D20" s="53">
        <v>10.199999999999999</v>
      </c>
      <c r="E20" s="53"/>
      <c r="F20" s="125">
        <v>140350</v>
      </c>
      <c r="G20" s="126"/>
      <c r="H20" s="125">
        <v>133216</v>
      </c>
      <c r="I20" s="126"/>
      <c r="J20" s="127">
        <v>0</v>
      </c>
      <c r="K20" s="126"/>
      <c r="L20" s="127">
        <v>0</v>
      </c>
    </row>
    <row r="21" spans="2:14" x14ac:dyDescent="0.5">
      <c r="B21" s="56" t="s">
        <v>230</v>
      </c>
      <c r="D21" s="53">
        <v>10.3</v>
      </c>
      <c r="E21" s="53"/>
      <c r="F21" s="125">
        <v>282730</v>
      </c>
      <c r="G21" s="126"/>
      <c r="H21" s="125">
        <v>231717</v>
      </c>
      <c r="I21" s="126"/>
      <c r="J21" s="127">
        <v>0</v>
      </c>
      <c r="K21" s="126"/>
      <c r="L21" s="127">
        <v>0</v>
      </c>
    </row>
    <row r="22" spans="2:14" x14ac:dyDescent="0.5">
      <c r="B22" s="46" t="s">
        <v>10</v>
      </c>
      <c r="D22" s="53">
        <v>11</v>
      </c>
      <c r="E22" s="53"/>
      <c r="F22" s="125">
        <v>17525</v>
      </c>
      <c r="G22" s="126"/>
      <c r="H22" s="125">
        <v>35602</v>
      </c>
      <c r="I22" s="126"/>
      <c r="J22" s="127">
        <v>0</v>
      </c>
      <c r="K22" s="126"/>
      <c r="L22" s="127">
        <v>0</v>
      </c>
    </row>
    <row r="23" spans="2:14" x14ac:dyDescent="0.5">
      <c r="B23" s="46" t="s">
        <v>11</v>
      </c>
      <c r="D23" s="53">
        <v>12</v>
      </c>
      <c r="E23" s="53"/>
      <c r="F23" s="125">
        <v>4234</v>
      </c>
      <c r="G23" s="126"/>
      <c r="H23" s="125">
        <v>5007</v>
      </c>
      <c r="I23" s="126"/>
      <c r="J23" s="127">
        <v>0</v>
      </c>
      <c r="K23" s="126"/>
      <c r="L23" s="127">
        <v>0</v>
      </c>
    </row>
    <row r="24" spans="2:14" x14ac:dyDescent="0.5">
      <c r="B24" s="46" t="s">
        <v>12</v>
      </c>
      <c r="D24" s="53">
        <v>5.5</v>
      </c>
      <c r="E24" s="53"/>
      <c r="F24" s="125">
        <v>18283</v>
      </c>
      <c r="G24" s="126"/>
      <c r="H24" s="125">
        <v>26000</v>
      </c>
      <c r="I24" s="126"/>
      <c r="J24" s="125">
        <v>257231</v>
      </c>
      <c r="K24" s="126"/>
      <c r="L24" s="125">
        <v>251597</v>
      </c>
    </row>
    <row r="25" spans="2:14" x14ac:dyDescent="0.5">
      <c r="B25" s="46" t="s">
        <v>247</v>
      </c>
      <c r="D25" s="53">
        <v>13</v>
      </c>
      <c r="E25" s="53"/>
      <c r="F25" s="125">
        <v>761173</v>
      </c>
      <c r="G25" s="126"/>
      <c r="H25" s="125">
        <v>807914</v>
      </c>
      <c r="I25" s="126"/>
      <c r="J25" s="222">
        <v>366816</v>
      </c>
      <c r="K25" s="126"/>
      <c r="L25" s="125">
        <v>425001</v>
      </c>
    </row>
    <row r="26" spans="2:14" x14ac:dyDescent="0.5">
      <c r="B26" s="46" t="s">
        <v>13</v>
      </c>
      <c r="D26" s="53"/>
      <c r="E26" s="53"/>
      <c r="F26" s="125">
        <v>21347</v>
      </c>
      <c r="G26" s="126"/>
      <c r="H26" s="125">
        <v>23476</v>
      </c>
      <c r="I26" s="223"/>
      <c r="J26" s="134">
        <v>7076</v>
      </c>
      <c r="K26" s="126"/>
      <c r="L26" s="125">
        <v>7819</v>
      </c>
      <c r="N26" s="57"/>
    </row>
    <row r="27" spans="2:14" ht="20.399999999999999" x14ac:dyDescent="0.55000000000000004">
      <c r="B27" s="52" t="s">
        <v>14</v>
      </c>
      <c r="C27" s="52"/>
      <c r="D27" s="53"/>
      <c r="E27" s="53"/>
      <c r="F27" s="219">
        <f>SUM(F12:F26)</f>
        <v>1721830</v>
      </c>
      <c r="G27" s="220"/>
      <c r="H27" s="221">
        <f>SUM(H12:H26)</f>
        <v>1828247</v>
      </c>
      <c r="I27" s="224"/>
      <c r="J27" s="219">
        <f>SUM(J12:J26)</f>
        <v>814344</v>
      </c>
      <c r="K27" s="62"/>
      <c r="L27" s="221">
        <f>SUM(L12:L26)</f>
        <v>857428</v>
      </c>
      <c r="N27" s="57"/>
    </row>
    <row r="28" spans="2:14" ht="20.399999999999999" x14ac:dyDescent="0.55000000000000004">
      <c r="B28" s="52"/>
      <c r="C28" s="52"/>
      <c r="D28" s="53"/>
      <c r="E28" s="53"/>
      <c r="F28" s="225"/>
      <c r="G28" s="62"/>
      <c r="H28" s="62"/>
      <c r="I28" s="62"/>
      <c r="J28" s="62"/>
      <c r="K28" s="62"/>
      <c r="L28" s="62"/>
    </row>
    <row r="29" spans="2:14" ht="20.399999999999999" x14ac:dyDescent="0.55000000000000004">
      <c r="B29" s="52" t="s">
        <v>15</v>
      </c>
      <c r="C29" s="52"/>
      <c r="D29" s="53"/>
      <c r="E29" s="53"/>
      <c r="F29" s="225"/>
      <c r="G29" s="62"/>
      <c r="H29" s="62"/>
      <c r="I29" s="62"/>
      <c r="J29" s="62"/>
      <c r="K29" s="62"/>
      <c r="L29" s="62"/>
    </row>
    <row r="30" spans="2:14" ht="19.5" customHeight="1" x14ac:dyDescent="0.5">
      <c r="B30" s="46" t="s">
        <v>16</v>
      </c>
      <c r="D30" s="53">
        <v>14</v>
      </c>
      <c r="E30" s="53"/>
      <c r="F30" s="125">
        <v>253562</v>
      </c>
      <c r="G30" s="125"/>
      <c r="H30" s="125">
        <v>253562</v>
      </c>
      <c r="I30" s="126"/>
      <c r="J30" s="125">
        <v>253562</v>
      </c>
      <c r="K30" s="125"/>
      <c r="L30" s="125">
        <v>253562</v>
      </c>
      <c r="M30" s="57"/>
    </row>
    <row r="31" spans="2:14" x14ac:dyDescent="0.5">
      <c r="B31" s="46" t="s">
        <v>248</v>
      </c>
      <c r="D31" s="53">
        <v>15</v>
      </c>
      <c r="E31" s="53"/>
      <c r="F31" s="215">
        <v>82078</v>
      </c>
      <c r="G31" s="125"/>
      <c r="H31" s="125">
        <v>76909</v>
      </c>
      <c r="I31" s="126"/>
      <c r="J31" s="125">
        <v>450</v>
      </c>
      <c r="K31" s="125"/>
      <c r="L31" s="125">
        <v>450</v>
      </c>
      <c r="M31" s="57"/>
    </row>
    <row r="32" spans="2:14" x14ac:dyDescent="0.5">
      <c r="B32" s="46" t="s">
        <v>17</v>
      </c>
      <c r="D32" s="53">
        <v>16</v>
      </c>
      <c r="E32" s="53"/>
      <c r="F32" s="125">
        <v>0</v>
      </c>
      <c r="G32" s="125"/>
      <c r="H32" s="125">
        <v>0</v>
      </c>
      <c r="I32" s="126"/>
      <c r="J32" s="125">
        <v>1945550</v>
      </c>
      <c r="K32" s="125"/>
      <c r="L32" s="125">
        <v>1945550</v>
      </c>
      <c r="M32" s="57"/>
    </row>
    <row r="33" spans="2:14" x14ac:dyDescent="0.5">
      <c r="B33" s="46" t="s">
        <v>18</v>
      </c>
      <c r="D33" s="53">
        <v>17</v>
      </c>
      <c r="E33" s="53"/>
      <c r="F33" s="125">
        <v>17342</v>
      </c>
      <c r="G33" s="125"/>
      <c r="H33" s="125">
        <v>17636</v>
      </c>
      <c r="I33" s="126"/>
      <c r="J33" s="125">
        <v>0</v>
      </c>
      <c r="K33" s="125"/>
      <c r="L33" s="125">
        <v>2000</v>
      </c>
      <c r="M33" s="57"/>
    </row>
    <row r="34" spans="2:14" x14ac:dyDescent="0.5">
      <c r="B34" s="46" t="s">
        <v>19</v>
      </c>
      <c r="D34" s="53">
        <v>18</v>
      </c>
      <c r="E34" s="53"/>
      <c r="F34" s="125">
        <v>225359</v>
      </c>
      <c r="G34" s="125"/>
      <c r="H34" s="125">
        <v>225359</v>
      </c>
      <c r="I34" s="126"/>
      <c r="J34" s="125">
        <v>0</v>
      </c>
      <c r="K34" s="125"/>
      <c r="L34" s="125">
        <v>0</v>
      </c>
      <c r="M34" s="57"/>
    </row>
    <row r="35" spans="2:14" x14ac:dyDescent="0.5">
      <c r="B35" s="46" t="s">
        <v>20</v>
      </c>
      <c r="D35" s="53">
        <v>5.6</v>
      </c>
      <c r="E35" s="53"/>
      <c r="F35" s="125">
        <v>0</v>
      </c>
      <c r="G35" s="125"/>
      <c r="H35" s="125">
        <v>0</v>
      </c>
      <c r="I35" s="126"/>
      <c r="J35" s="125">
        <v>139045</v>
      </c>
      <c r="K35" s="125"/>
      <c r="L35" s="125">
        <v>118042</v>
      </c>
      <c r="M35" s="57"/>
    </row>
    <row r="36" spans="2:14" x14ac:dyDescent="0.5">
      <c r="B36" s="46" t="s">
        <v>21</v>
      </c>
      <c r="D36" s="53">
        <v>19</v>
      </c>
      <c r="E36" s="53"/>
      <c r="F36" s="125">
        <v>170795</v>
      </c>
      <c r="G36" s="125"/>
      <c r="H36" s="125">
        <v>111643</v>
      </c>
      <c r="I36" s="126"/>
      <c r="J36" s="125">
        <v>165899</v>
      </c>
      <c r="K36" s="125"/>
      <c r="L36" s="125">
        <v>110990</v>
      </c>
      <c r="M36" s="57"/>
    </row>
    <row r="37" spans="2:14" x14ac:dyDescent="0.5">
      <c r="B37" s="46" t="s">
        <v>22</v>
      </c>
      <c r="D37" s="53">
        <v>20</v>
      </c>
      <c r="E37" s="53"/>
      <c r="F37" s="125">
        <v>203830</v>
      </c>
      <c r="G37" s="125"/>
      <c r="H37" s="125">
        <v>203830</v>
      </c>
      <c r="I37" s="126"/>
      <c r="J37" s="125">
        <v>58365</v>
      </c>
      <c r="K37" s="125"/>
      <c r="L37" s="125">
        <v>58365</v>
      </c>
      <c r="M37" s="57"/>
    </row>
    <row r="38" spans="2:14" x14ac:dyDescent="0.5">
      <c r="B38" s="46" t="s">
        <v>23</v>
      </c>
      <c r="D38" s="53">
        <v>21</v>
      </c>
      <c r="E38" s="53"/>
      <c r="F38" s="125">
        <v>1526021</v>
      </c>
      <c r="G38" s="125"/>
      <c r="H38" s="125">
        <v>1548546</v>
      </c>
      <c r="I38" s="126"/>
      <c r="J38" s="125">
        <v>55850</v>
      </c>
      <c r="K38" s="125"/>
      <c r="L38" s="125">
        <v>56400</v>
      </c>
      <c r="M38" s="57"/>
    </row>
    <row r="39" spans="2:14" x14ac:dyDescent="0.5">
      <c r="B39" s="46" t="s">
        <v>24</v>
      </c>
      <c r="D39" s="53">
        <v>22</v>
      </c>
      <c r="E39" s="53"/>
      <c r="F39" s="125">
        <v>9749</v>
      </c>
      <c r="G39" s="125"/>
      <c r="H39" s="125">
        <v>7655</v>
      </c>
      <c r="I39" s="126"/>
      <c r="J39" s="125">
        <v>7280</v>
      </c>
      <c r="K39" s="125"/>
      <c r="L39" s="125">
        <v>4649</v>
      </c>
      <c r="M39" s="57"/>
    </row>
    <row r="40" spans="2:14" x14ac:dyDescent="0.5">
      <c r="B40" s="46" t="s">
        <v>25</v>
      </c>
      <c r="D40" s="53">
        <v>23</v>
      </c>
      <c r="E40" s="53"/>
      <c r="F40" s="125">
        <v>120413</v>
      </c>
      <c r="G40" s="125"/>
      <c r="H40" s="125">
        <v>124789</v>
      </c>
      <c r="I40" s="126"/>
      <c r="J40" s="125">
        <v>0</v>
      </c>
      <c r="K40" s="125"/>
      <c r="L40" s="125">
        <v>0</v>
      </c>
      <c r="M40" s="57"/>
    </row>
    <row r="41" spans="2:14" x14ac:dyDescent="0.5">
      <c r="B41" s="46" t="s">
        <v>26</v>
      </c>
      <c r="D41" s="53">
        <v>4</v>
      </c>
      <c r="E41" s="53"/>
      <c r="F41" s="125">
        <v>1199788</v>
      </c>
      <c r="G41" s="125"/>
      <c r="H41" s="125">
        <v>1199788</v>
      </c>
      <c r="I41" s="126"/>
      <c r="J41" s="125">
        <v>0</v>
      </c>
      <c r="K41" s="125"/>
      <c r="L41" s="125">
        <v>0</v>
      </c>
      <c r="M41" s="57"/>
    </row>
    <row r="42" spans="2:14" x14ac:dyDescent="0.5">
      <c r="B42" s="46" t="s">
        <v>27</v>
      </c>
      <c r="D42" s="53">
        <v>24</v>
      </c>
      <c r="E42" s="53"/>
      <c r="F42" s="125">
        <v>13209</v>
      </c>
      <c r="G42" s="125"/>
      <c r="H42" s="125">
        <v>10575</v>
      </c>
      <c r="I42" s="126"/>
      <c r="J42" s="125">
        <v>5701</v>
      </c>
      <c r="K42" s="125"/>
      <c r="L42" s="125">
        <v>4360</v>
      </c>
      <c r="M42" s="57"/>
      <c r="N42" s="57"/>
    </row>
    <row r="43" spans="2:14" x14ac:dyDescent="0.5">
      <c r="B43" s="46" t="s">
        <v>28</v>
      </c>
      <c r="D43" s="53">
        <v>36.4</v>
      </c>
      <c r="E43" s="53"/>
      <c r="F43" s="125">
        <v>1254</v>
      </c>
      <c r="G43" s="125"/>
      <c r="H43" s="125">
        <v>1421</v>
      </c>
      <c r="I43" s="126"/>
      <c r="J43" s="125">
        <v>0</v>
      </c>
      <c r="K43" s="125"/>
      <c r="L43" s="125">
        <v>0</v>
      </c>
      <c r="M43" s="57"/>
    </row>
    <row r="44" spans="2:14" ht="20.399999999999999" x14ac:dyDescent="0.55000000000000004">
      <c r="B44" s="52" t="s">
        <v>29</v>
      </c>
      <c r="C44" s="52"/>
      <c r="D44" s="53"/>
      <c r="E44" s="53"/>
      <c r="F44" s="219">
        <f>SUM(F30:F43)</f>
        <v>3823400</v>
      </c>
      <c r="G44" s="226"/>
      <c r="H44" s="221">
        <f>SUM(H30:H43)</f>
        <v>3781713</v>
      </c>
      <c r="I44" s="224"/>
      <c r="J44" s="227">
        <f>SUM(J30:J43)</f>
        <v>2631702</v>
      </c>
      <c r="K44" s="215"/>
      <c r="L44" s="227">
        <f>SUM(L30:L43)</f>
        <v>2554368</v>
      </c>
    </row>
    <row r="45" spans="2:14" ht="21" thickBot="1" x14ac:dyDescent="0.6">
      <c r="B45" s="52" t="s">
        <v>30</v>
      </c>
      <c r="C45" s="52"/>
      <c r="D45" s="53"/>
      <c r="E45" s="53"/>
      <c r="F45" s="228">
        <f>F27+F44</f>
        <v>5545230</v>
      </c>
      <c r="G45" s="226"/>
      <c r="H45" s="229">
        <f>H27+H44</f>
        <v>5609960</v>
      </c>
      <c r="I45" s="127"/>
      <c r="J45" s="230">
        <f>J27+J44</f>
        <v>3446046</v>
      </c>
      <c r="K45" s="222"/>
      <c r="L45" s="230">
        <f>L27+L44</f>
        <v>3411796</v>
      </c>
    </row>
    <row r="46" spans="2:14" ht="11.55" customHeight="1" thickTop="1" x14ac:dyDescent="0.55000000000000004">
      <c r="B46" s="52"/>
      <c r="C46" s="52"/>
      <c r="D46" s="53"/>
      <c r="E46" s="53"/>
      <c r="F46" s="53"/>
      <c r="G46" s="53"/>
      <c r="H46" s="53"/>
      <c r="I46" s="64"/>
      <c r="J46" s="64"/>
      <c r="K46" s="64"/>
      <c r="L46" s="64"/>
    </row>
    <row r="47" spans="2:14" x14ac:dyDescent="0.5">
      <c r="B47" s="65" t="s">
        <v>190</v>
      </c>
      <c r="C47" s="65"/>
      <c r="D47" s="53"/>
      <c r="E47" s="53"/>
      <c r="F47" s="60"/>
      <c r="G47" s="61"/>
      <c r="H47" s="62"/>
      <c r="I47" s="62"/>
      <c r="J47" s="62"/>
      <c r="K47" s="59"/>
      <c r="L47" s="62"/>
    </row>
    <row r="48" spans="2:14" x14ac:dyDescent="0.5">
      <c r="B48" s="65"/>
      <c r="C48" s="65"/>
      <c r="D48" s="53"/>
      <c r="E48" s="53"/>
      <c r="F48" s="60"/>
      <c r="G48" s="61"/>
      <c r="H48" s="62"/>
      <c r="I48" s="62"/>
      <c r="J48" s="62"/>
      <c r="K48" s="59"/>
      <c r="L48" s="62"/>
    </row>
    <row r="49" spans="2:12" x14ac:dyDescent="0.5">
      <c r="B49" s="65"/>
      <c r="C49" s="65"/>
      <c r="D49" s="53"/>
      <c r="E49" s="53"/>
      <c r="F49" s="60"/>
      <c r="G49" s="61"/>
      <c r="H49" s="62"/>
      <c r="I49" s="62"/>
      <c r="J49" s="62"/>
      <c r="K49" s="59"/>
      <c r="L49" s="62"/>
    </row>
    <row r="50" spans="2:12" ht="20.399999999999999" x14ac:dyDescent="0.55000000000000004">
      <c r="B50" s="65"/>
      <c r="C50" s="65"/>
      <c r="D50" s="53"/>
      <c r="E50" s="53"/>
      <c r="F50" s="53"/>
      <c r="G50" s="53"/>
      <c r="H50" s="53"/>
      <c r="I50" s="64"/>
      <c r="J50" s="64"/>
      <c r="K50" s="64"/>
      <c r="L50" s="64"/>
    </row>
    <row r="51" spans="2:12" ht="20.399999999999999" x14ac:dyDescent="0.55000000000000004">
      <c r="B51" s="52"/>
      <c r="C51" s="52"/>
      <c r="D51" s="53"/>
      <c r="E51" s="53"/>
      <c r="F51" s="53"/>
      <c r="G51" s="53"/>
      <c r="H51" s="53"/>
      <c r="I51" s="64"/>
      <c r="J51" s="64"/>
      <c r="K51" s="64"/>
      <c r="L51" s="64"/>
    </row>
    <row r="52" spans="2:12" x14ac:dyDescent="0.5">
      <c r="B52" s="236" t="s">
        <v>31</v>
      </c>
      <c r="C52" s="236"/>
      <c r="D52" s="236"/>
      <c r="E52" s="236"/>
      <c r="F52" s="236"/>
      <c r="G52" s="236"/>
      <c r="H52" s="236"/>
      <c r="I52" s="236"/>
      <c r="J52" s="236"/>
      <c r="K52" s="236"/>
      <c r="L52" s="236"/>
    </row>
    <row r="53" spans="2:12" x14ac:dyDescent="0.5">
      <c r="B53" s="236" t="s">
        <v>32</v>
      </c>
      <c r="C53" s="236"/>
      <c r="D53" s="236"/>
      <c r="E53" s="236"/>
      <c r="F53" s="236"/>
      <c r="G53" s="236"/>
      <c r="H53" s="236"/>
      <c r="I53" s="236"/>
      <c r="J53" s="236"/>
      <c r="K53" s="236"/>
      <c r="L53" s="236"/>
    </row>
    <row r="54" spans="2:12" x14ac:dyDescent="0.5"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</row>
    <row r="55" spans="2:12" ht="20.55" customHeight="1" x14ac:dyDescent="0.5">
      <c r="B55" s="238" t="s">
        <v>33</v>
      </c>
      <c r="C55" s="238"/>
      <c r="D55" s="238"/>
      <c r="E55" s="238"/>
      <c r="F55" s="238"/>
      <c r="G55" s="238"/>
      <c r="H55" s="238"/>
      <c r="I55" s="238"/>
      <c r="J55" s="238"/>
      <c r="K55" s="238"/>
      <c r="L55" s="238"/>
    </row>
    <row r="56" spans="2:12" x14ac:dyDescent="0.5">
      <c r="B56" s="237"/>
      <c r="C56" s="237"/>
      <c r="D56" s="236"/>
      <c r="E56" s="236"/>
      <c r="F56" s="236"/>
      <c r="G56" s="236"/>
      <c r="H56" s="236"/>
      <c r="I56" s="236"/>
      <c r="J56" s="236"/>
      <c r="K56" s="236"/>
      <c r="L56" s="236"/>
    </row>
    <row r="57" spans="2:12" ht="20.399999999999999" x14ac:dyDescent="0.55000000000000004">
      <c r="B57" s="232" t="s">
        <v>0</v>
      </c>
      <c r="C57" s="232"/>
      <c r="D57" s="232"/>
      <c r="E57" s="232"/>
      <c r="F57" s="232"/>
      <c r="G57" s="232"/>
      <c r="H57" s="232"/>
      <c r="I57" s="232"/>
      <c r="J57" s="232"/>
      <c r="K57" s="232"/>
      <c r="L57" s="232"/>
    </row>
    <row r="58" spans="2:12" ht="20.399999999999999" x14ac:dyDescent="0.55000000000000004">
      <c r="B58" s="232" t="s">
        <v>1</v>
      </c>
      <c r="C58" s="232"/>
      <c r="D58" s="232"/>
      <c r="E58" s="232"/>
      <c r="F58" s="232"/>
      <c r="G58" s="232"/>
      <c r="H58" s="232"/>
      <c r="I58" s="232"/>
      <c r="J58" s="232"/>
      <c r="K58" s="232"/>
      <c r="L58" s="232"/>
    </row>
    <row r="59" spans="2:12" ht="20.399999999999999" x14ac:dyDescent="0.55000000000000004">
      <c r="B59" s="232" t="s">
        <v>254</v>
      </c>
      <c r="C59" s="232"/>
      <c r="D59" s="232"/>
      <c r="E59" s="232"/>
      <c r="F59" s="232"/>
      <c r="G59" s="232"/>
      <c r="H59" s="232"/>
      <c r="I59" s="232"/>
      <c r="J59" s="232"/>
      <c r="K59" s="232"/>
      <c r="L59" s="232"/>
    </row>
    <row r="60" spans="2:12" ht="11.55" customHeight="1" x14ac:dyDescent="0.55000000000000004"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</row>
    <row r="61" spans="2:12" ht="20.399999999999999" x14ac:dyDescent="0.55000000000000004">
      <c r="B61" s="44"/>
      <c r="C61" s="44"/>
      <c r="F61" s="233" t="s">
        <v>182</v>
      </c>
      <c r="G61" s="233"/>
      <c r="H61" s="233"/>
      <c r="I61" s="233"/>
      <c r="J61" s="233"/>
      <c r="K61" s="233"/>
      <c r="L61" s="233"/>
    </row>
    <row r="62" spans="2:12" ht="20.399999999999999" x14ac:dyDescent="0.55000000000000004">
      <c r="B62" s="44"/>
      <c r="C62" s="44"/>
      <c r="F62" s="234" t="s">
        <v>2</v>
      </c>
      <c r="G62" s="234"/>
      <c r="H62" s="234"/>
      <c r="I62" s="47"/>
      <c r="J62" s="234" t="s">
        <v>3</v>
      </c>
      <c r="K62" s="234"/>
      <c r="L62" s="234"/>
    </row>
    <row r="63" spans="2:12" ht="19.8" customHeight="1" x14ac:dyDescent="0.55000000000000004">
      <c r="D63" s="45" t="s">
        <v>4</v>
      </c>
      <c r="E63" s="47"/>
      <c r="F63" s="48" t="s">
        <v>255</v>
      </c>
      <c r="G63" s="47"/>
      <c r="H63" s="49" t="s">
        <v>229</v>
      </c>
      <c r="I63" s="50"/>
      <c r="J63" s="48" t="s">
        <v>255</v>
      </c>
      <c r="K63" s="47"/>
      <c r="L63" s="49" t="s">
        <v>229</v>
      </c>
    </row>
    <row r="64" spans="2:12" ht="18.600000000000001" customHeight="1" x14ac:dyDescent="0.55000000000000004">
      <c r="D64" s="47"/>
      <c r="E64" s="47"/>
      <c r="F64" s="1" t="s">
        <v>183</v>
      </c>
      <c r="G64" s="1"/>
      <c r="H64" s="1" t="s">
        <v>5</v>
      </c>
      <c r="I64" s="51"/>
      <c r="J64" s="1" t="s">
        <v>183</v>
      </c>
      <c r="K64" s="1"/>
      <c r="L64" s="1" t="s">
        <v>5</v>
      </c>
    </row>
    <row r="65" spans="2:15" ht="18.600000000000001" customHeight="1" x14ac:dyDescent="0.55000000000000004">
      <c r="D65" s="47"/>
      <c r="E65" s="47"/>
      <c r="F65" s="1" t="s">
        <v>184</v>
      </c>
      <c r="G65" s="1"/>
      <c r="H65" s="47"/>
      <c r="I65" s="51"/>
      <c r="J65" s="1" t="s">
        <v>184</v>
      </c>
      <c r="K65" s="1"/>
      <c r="L65" s="1"/>
    </row>
    <row r="66" spans="2:15" ht="20.399999999999999" x14ac:dyDescent="0.55000000000000004">
      <c r="B66" s="52" t="s">
        <v>34</v>
      </c>
      <c r="C66" s="52"/>
      <c r="E66" s="47"/>
      <c r="F66" s="47"/>
      <c r="G66" s="47"/>
      <c r="H66" s="47"/>
      <c r="I66" s="47"/>
      <c r="J66" s="47"/>
      <c r="K66" s="47"/>
      <c r="L66" s="47"/>
    </row>
    <row r="67" spans="2:15" ht="20.399999999999999" x14ac:dyDescent="0.55000000000000004">
      <c r="B67" s="52" t="s">
        <v>35</v>
      </c>
      <c r="C67" s="52"/>
      <c r="D67" s="53"/>
      <c r="E67" s="53"/>
      <c r="F67" s="53"/>
      <c r="G67" s="53"/>
      <c r="H67" s="64"/>
      <c r="I67" s="64"/>
      <c r="J67" s="64"/>
      <c r="K67" s="64"/>
      <c r="L67" s="64"/>
    </row>
    <row r="68" spans="2:15" x14ac:dyDescent="0.5">
      <c r="B68" s="46" t="s">
        <v>199</v>
      </c>
      <c r="D68" s="53">
        <v>25</v>
      </c>
      <c r="E68" s="53"/>
      <c r="F68" s="14">
        <v>3457</v>
      </c>
      <c r="G68" s="28"/>
      <c r="H68" s="28">
        <v>9205</v>
      </c>
      <c r="I68" s="28"/>
      <c r="J68" s="14">
        <v>0</v>
      </c>
      <c r="K68" s="28"/>
      <c r="L68" s="14">
        <v>0</v>
      </c>
    </row>
    <row r="69" spans="2:15" x14ac:dyDescent="0.5">
      <c r="B69" s="46" t="s">
        <v>36</v>
      </c>
      <c r="D69" s="53"/>
      <c r="E69" s="53"/>
      <c r="F69" s="28"/>
      <c r="G69" s="28"/>
      <c r="H69" s="28"/>
      <c r="I69" s="28"/>
      <c r="J69" s="28"/>
      <c r="K69" s="28"/>
      <c r="L69" s="28"/>
    </row>
    <row r="70" spans="2:15" x14ac:dyDescent="0.5">
      <c r="C70" s="46" t="s">
        <v>185</v>
      </c>
      <c r="D70" s="53">
        <v>5.7</v>
      </c>
      <c r="E70" s="53"/>
      <c r="F70" s="28">
        <v>36556</v>
      </c>
      <c r="G70" s="28"/>
      <c r="H70" s="28">
        <v>26143</v>
      </c>
      <c r="I70" s="28"/>
      <c r="J70" s="28">
        <v>0</v>
      </c>
      <c r="K70" s="28"/>
      <c r="L70" s="28">
        <v>1242</v>
      </c>
      <c r="M70" s="57"/>
      <c r="N70" s="57"/>
    </row>
    <row r="71" spans="2:15" x14ac:dyDescent="0.5">
      <c r="C71" s="46" t="s">
        <v>186</v>
      </c>
      <c r="D71" s="53">
        <v>26</v>
      </c>
      <c r="E71" s="53"/>
      <c r="F71" s="28">
        <v>73430</v>
      </c>
      <c r="G71" s="28"/>
      <c r="H71" s="28">
        <v>63386</v>
      </c>
      <c r="I71" s="28"/>
      <c r="J71" s="28">
        <v>27896</v>
      </c>
      <c r="K71" s="28"/>
      <c r="L71" s="28">
        <v>19763</v>
      </c>
      <c r="M71" s="57"/>
    </row>
    <row r="72" spans="2:15" ht="22.35" customHeight="1" x14ac:dyDescent="0.5">
      <c r="B72" s="46" t="s">
        <v>37</v>
      </c>
      <c r="D72" s="53">
        <v>27</v>
      </c>
      <c r="E72" s="53"/>
      <c r="F72" s="28">
        <v>3336</v>
      </c>
      <c r="G72" s="28"/>
      <c r="H72" s="28">
        <v>2250</v>
      </c>
      <c r="I72" s="28"/>
      <c r="J72" s="28">
        <v>2367</v>
      </c>
      <c r="K72" s="28"/>
      <c r="L72" s="28">
        <v>1251</v>
      </c>
      <c r="M72" s="57"/>
    </row>
    <row r="73" spans="2:15" ht="22.35" customHeight="1" x14ac:dyDescent="0.5">
      <c r="B73" s="46" t="s">
        <v>249</v>
      </c>
      <c r="D73" s="53">
        <v>28</v>
      </c>
      <c r="E73" s="53"/>
      <c r="F73" s="28">
        <v>81750</v>
      </c>
      <c r="G73" s="28"/>
      <c r="H73" s="28">
        <v>56250</v>
      </c>
      <c r="I73" s="28"/>
      <c r="J73" s="28">
        <v>30000</v>
      </c>
      <c r="K73" s="28"/>
      <c r="L73" s="28">
        <v>0</v>
      </c>
      <c r="M73" s="57"/>
    </row>
    <row r="74" spans="2:15" x14ac:dyDescent="0.5">
      <c r="B74" s="46" t="s">
        <v>250</v>
      </c>
      <c r="D74" s="53">
        <v>29</v>
      </c>
      <c r="E74" s="53"/>
      <c r="F74" s="28">
        <v>73369</v>
      </c>
      <c r="G74" s="28"/>
      <c r="H74" s="28">
        <v>82232</v>
      </c>
      <c r="I74" s="28"/>
      <c r="J74" s="28">
        <v>73369</v>
      </c>
      <c r="K74" s="28"/>
      <c r="L74" s="28">
        <v>82232</v>
      </c>
      <c r="M74" s="57"/>
    </row>
    <row r="75" spans="2:15" x14ac:dyDescent="0.5">
      <c r="B75" s="46" t="s">
        <v>38</v>
      </c>
      <c r="D75" s="216">
        <v>5.8</v>
      </c>
      <c r="E75" s="53"/>
      <c r="F75" s="28">
        <v>37351</v>
      </c>
      <c r="G75" s="28"/>
      <c r="H75" s="28">
        <v>35767</v>
      </c>
      <c r="I75" s="28"/>
      <c r="J75" s="28">
        <v>0</v>
      </c>
      <c r="K75" s="28"/>
      <c r="L75" s="28">
        <v>0</v>
      </c>
      <c r="M75" s="57"/>
    </row>
    <row r="76" spans="2:15" x14ac:dyDescent="0.5">
      <c r="B76" s="46" t="s">
        <v>233</v>
      </c>
      <c r="D76" s="53">
        <v>30</v>
      </c>
      <c r="E76" s="53"/>
      <c r="F76" s="28">
        <v>47982</v>
      </c>
      <c r="G76" s="28"/>
      <c r="H76" s="28">
        <v>69149</v>
      </c>
      <c r="I76" s="28"/>
      <c r="J76" s="28">
        <v>0</v>
      </c>
      <c r="K76" s="28"/>
      <c r="L76" s="28">
        <v>0</v>
      </c>
      <c r="M76" s="57"/>
    </row>
    <row r="77" spans="2:15" x14ac:dyDescent="0.5">
      <c r="B77" s="46" t="s">
        <v>39</v>
      </c>
      <c r="D77" s="53">
        <v>31</v>
      </c>
      <c r="E77" s="53"/>
      <c r="F77" s="28">
        <v>19054</v>
      </c>
      <c r="G77" s="28"/>
      <c r="H77" s="28">
        <v>19894</v>
      </c>
      <c r="I77" s="28"/>
      <c r="J77" s="28">
        <v>0</v>
      </c>
      <c r="K77" s="28"/>
      <c r="L77" s="28">
        <v>0</v>
      </c>
      <c r="M77" s="57"/>
    </row>
    <row r="78" spans="2:15" x14ac:dyDescent="0.5">
      <c r="B78" s="46" t="s">
        <v>40</v>
      </c>
      <c r="D78" s="53"/>
      <c r="E78" s="53"/>
      <c r="F78" s="28">
        <v>0</v>
      </c>
      <c r="G78" s="28"/>
      <c r="H78" s="28">
        <v>2094</v>
      </c>
      <c r="I78" s="28"/>
      <c r="J78" s="28">
        <v>0</v>
      </c>
      <c r="K78" s="28"/>
      <c r="L78" s="28">
        <v>0</v>
      </c>
      <c r="M78" s="57"/>
    </row>
    <row r="79" spans="2:15" x14ac:dyDescent="0.5">
      <c r="B79" s="46" t="s">
        <v>270</v>
      </c>
      <c r="D79" s="53">
        <v>44</v>
      </c>
      <c r="E79" s="53"/>
      <c r="F79" s="28">
        <v>2810</v>
      </c>
      <c r="G79" s="28"/>
      <c r="H79" s="28">
        <v>0</v>
      </c>
      <c r="I79" s="28"/>
      <c r="J79" s="28">
        <v>934</v>
      </c>
      <c r="K79" s="28"/>
      <c r="L79" s="28">
        <v>0</v>
      </c>
      <c r="M79" s="57"/>
      <c r="O79" s="8"/>
    </row>
    <row r="80" spans="2:15" x14ac:dyDescent="0.5">
      <c r="B80" s="46" t="s">
        <v>41</v>
      </c>
      <c r="D80" s="53"/>
      <c r="E80" s="53"/>
      <c r="F80" s="28">
        <v>15134</v>
      </c>
      <c r="G80" s="28"/>
      <c r="H80" s="28">
        <v>16057</v>
      </c>
      <c r="I80" s="28"/>
      <c r="J80" s="28">
        <v>3130</v>
      </c>
      <c r="K80" s="28"/>
      <c r="L80" s="28">
        <v>2497</v>
      </c>
      <c r="M80" s="57"/>
      <c r="N80" s="57"/>
    </row>
    <row r="81" spans="2:13" ht="20.399999999999999" x14ac:dyDescent="0.55000000000000004">
      <c r="B81" s="52" t="s">
        <v>42</v>
      </c>
      <c r="C81" s="52"/>
      <c r="D81" s="53"/>
      <c r="E81" s="53"/>
      <c r="F81" s="34">
        <f>SUM(F68:F80)</f>
        <v>394229</v>
      </c>
      <c r="G81" s="28"/>
      <c r="H81" s="34">
        <f>SUM(H68:H80)</f>
        <v>382427</v>
      </c>
      <c r="I81" s="28"/>
      <c r="J81" s="34">
        <f>SUM(J68:J80)</f>
        <v>137696</v>
      </c>
      <c r="K81" s="28"/>
      <c r="L81" s="34">
        <f>SUM(L68:L80)</f>
        <v>106985</v>
      </c>
      <c r="M81" s="57"/>
    </row>
    <row r="82" spans="2:13" ht="20.399999999999999" x14ac:dyDescent="0.55000000000000004">
      <c r="B82" s="52"/>
      <c r="C82" s="52"/>
      <c r="D82" s="53"/>
      <c r="E82" s="53"/>
      <c r="F82" s="60"/>
      <c r="G82" s="66"/>
      <c r="H82" s="66"/>
      <c r="I82" s="66"/>
      <c r="J82" s="66"/>
      <c r="K82" s="66"/>
      <c r="L82" s="66"/>
    </row>
    <row r="83" spans="2:13" ht="20.399999999999999" x14ac:dyDescent="0.55000000000000004">
      <c r="B83" s="52" t="s">
        <v>43</v>
      </c>
      <c r="C83" s="52"/>
      <c r="D83" s="53"/>
      <c r="E83" s="53"/>
      <c r="F83" s="60"/>
      <c r="G83" s="66"/>
      <c r="H83" s="66"/>
      <c r="I83" s="66"/>
      <c r="J83" s="66"/>
      <c r="K83" s="66"/>
      <c r="L83" s="66"/>
    </row>
    <row r="84" spans="2:13" x14ac:dyDescent="0.5">
      <c r="B84" s="46" t="s">
        <v>44</v>
      </c>
      <c r="D84" s="53">
        <v>27</v>
      </c>
      <c r="E84" s="53"/>
      <c r="F84" s="28">
        <v>6690</v>
      </c>
      <c r="G84" s="28"/>
      <c r="H84" s="28">
        <v>5623</v>
      </c>
      <c r="I84" s="28"/>
      <c r="J84" s="28">
        <v>5088</v>
      </c>
      <c r="K84" s="28"/>
      <c r="L84" s="28">
        <v>3529</v>
      </c>
    </row>
    <row r="85" spans="2:13" x14ac:dyDescent="0.5">
      <c r="B85" s="46" t="s">
        <v>202</v>
      </c>
      <c r="D85" s="53">
        <v>28</v>
      </c>
      <c r="E85" s="53"/>
      <c r="F85" s="29">
        <v>1362436</v>
      </c>
      <c r="G85" s="28"/>
      <c r="H85" s="29">
        <v>1397893</v>
      </c>
      <c r="I85" s="28"/>
      <c r="J85" s="28">
        <v>80000</v>
      </c>
      <c r="K85" s="28"/>
      <c r="L85" s="28">
        <v>90000</v>
      </c>
    </row>
    <row r="86" spans="2:13" x14ac:dyDescent="0.5">
      <c r="B86" s="46" t="s">
        <v>45</v>
      </c>
      <c r="D86" s="53">
        <v>32</v>
      </c>
      <c r="E86" s="53"/>
      <c r="F86" s="28">
        <v>4649</v>
      </c>
      <c r="G86" s="28"/>
      <c r="H86" s="28">
        <v>4225</v>
      </c>
      <c r="I86" s="28"/>
      <c r="J86" s="28">
        <v>2236</v>
      </c>
      <c r="K86" s="28"/>
      <c r="L86" s="28">
        <v>1975</v>
      </c>
    </row>
    <row r="87" spans="2:13" x14ac:dyDescent="0.5">
      <c r="B87" s="46" t="s">
        <v>46</v>
      </c>
      <c r="D87" s="53">
        <v>36.4</v>
      </c>
      <c r="E87" s="53"/>
      <c r="F87" s="70">
        <v>92184</v>
      </c>
      <c r="G87" s="28"/>
      <c r="H87" s="28">
        <v>93110</v>
      </c>
      <c r="I87" s="28"/>
      <c r="J87" s="14">
        <v>0</v>
      </c>
      <c r="K87" s="28"/>
      <c r="L87" s="14">
        <v>0</v>
      </c>
    </row>
    <row r="88" spans="2:13" x14ac:dyDescent="0.5">
      <c r="B88" s="46" t="s">
        <v>47</v>
      </c>
      <c r="D88" s="53"/>
      <c r="E88" s="53"/>
      <c r="F88" s="28">
        <v>5854</v>
      </c>
      <c r="G88" s="28"/>
      <c r="H88" s="28">
        <v>10479</v>
      </c>
      <c r="I88" s="28"/>
      <c r="J88" s="14">
        <v>0</v>
      </c>
      <c r="K88" s="28"/>
      <c r="L88" s="14">
        <v>0</v>
      </c>
    </row>
    <row r="89" spans="2:13" ht="20.399999999999999" x14ac:dyDescent="0.55000000000000004">
      <c r="B89" s="52" t="s">
        <v>48</v>
      </c>
      <c r="C89" s="52"/>
      <c r="D89" s="53"/>
      <c r="E89" s="53"/>
      <c r="F89" s="34">
        <f>SUM(F84:F88)</f>
        <v>1471813</v>
      </c>
      <c r="G89" s="28"/>
      <c r="H89" s="34">
        <f>SUM(H84:H88)</f>
        <v>1511330</v>
      </c>
      <c r="I89" s="28"/>
      <c r="J89" s="34">
        <f>SUM(J84:J88)</f>
        <v>87324</v>
      </c>
      <c r="K89" s="28"/>
      <c r="L89" s="34">
        <f>SUM(L84:L88)</f>
        <v>95504</v>
      </c>
    </row>
    <row r="90" spans="2:13" ht="20.399999999999999" x14ac:dyDescent="0.55000000000000004">
      <c r="B90" s="52" t="s">
        <v>49</v>
      </c>
      <c r="C90" s="52"/>
      <c r="D90" s="53"/>
      <c r="E90" s="53"/>
      <c r="F90" s="231">
        <f>F81+F89</f>
        <v>1866042</v>
      </c>
      <c r="G90" s="28"/>
      <c r="H90" s="231">
        <f>H81+H89</f>
        <v>1893757</v>
      </c>
      <c r="I90" s="28"/>
      <c r="J90" s="231">
        <f>J81+J89</f>
        <v>225020</v>
      </c>
      <c r="K90" s="29"/>
      <c r="L90" s="231">
        <f>L81+L89</f>
        <v>202489</v>
      </c>
    </row>
    <row r="91" spans="2:13" ht="10.8" customHeight="1" x14ac:dyDescent="0.55000000000000004">
      <c r="B91" s="52"/>
      <c r="C91" s="52"/>
      <c r="D91" s="53"/>
      <c r="E91" s="53"/>
      <c r="F91" s="53"/>
      <c r="G91" s="53"/>
      <c r="H91" s="53"/>
      <c r="I91" s="53"/>
      <c r="J91" s="53"/>
      <c r="K91" s="53"/>
      <c r="L91" s="53"/>
    </row>
    <row r="92" spans="2:13" ht="20.399999999999999" x14ac:dyDescent="0.55000000000000004">
      <c r="B92" s="65" t="s">
        <v>190</v>
      </c>
      <c r="C92" s="52"/>
      <c r="D92" s="53"/>
      <c r="E92" s="53"/>
      <c r="F92" s="53"/>
      <c r="G92" s="70"/>
      <c r="H92" s="70"/>
      <c r="I92" s="70"/>
      <c r="J92" s="70"/>
      <c r="K92" s="3"/>
      <c r="L92" s="70"/>
    </row>
    <row r="93" spans="2:13" ht="20.399999999999999" x14ac:dyDescent="0.55000000000000004">
      <c r="B93" s="52"/>
      <c r="C93" s="52"/>
      <c r="D93" s="53"/>
      <c r="E93" s="53"/>
      <c r="F93" s="53"/>
      <c r="G93" s="70"/>
      <c r="H93" s="70"/>
      <c r="I93" s="70"/>
      <c r="J93" s="70"/>
      <c r="K93" s="132"/>
      <c r="L93" s="70"/>
    </row>
    <row r="94" spans="2:13" ht="20.399999999999999" x14ac:dyDescent="0.55000000000000004">
      <c r="B94" s="52"/>
      <c r="C94" s="52"/>
      <c r="D94" s="53"/>
      <c r="E94" s="53"/>
      <c r="F94" s="53"/>
      <c r="G94" s="70"/>
      <c r="H94" s="70"/>
      <c r="I94" s="70"/>
      <c r="J94" s="70"/>
      <c r="K94" s="132"/>
      <c r="L94" s="70"/>
    </row>
    <row r="95" spans="2:13" ht="20.399999999999999" x14ac:dyDescent="0.55000000000000004">
      <c r="B95" s="52"/>
      <c r="C95" s="52"/>
      <c r="D95" s="53"/>
      <c r="E95" s="53"/>
      <c r="F95" s="53"/>
      <c r="G95" s="70"/>
      <c r="H95" s="70"/>
      <c r="I95" s="70"/>
      <c r="J95" s="70"/>
      <c r="K95" s="132"/>
      <c r="L95" s="70"/>
    </row>
    <row r="96" spans="2:13" ht="20.399999999999999" x14ac:dyDescent="0.55000000000000004">
      <c r="B96" s="52"/>
      <c r="C96" s="52"/>
      <c r="D96" s="53"/>
      <c r="E96" s="53"/>
      <c r="F96" s="53"/>
      <c r="G96" s="70"/>
      <c r="H96" s="71"/>
      <c r="I96" s="71"/>
      <c r="J96" s="71"/>
      <c r="K96" s="2"/>
      <c r="L96" s="71"/>
    </row>
    <row r="97" spans="2:12" ht="20.399999999999999" x14ac:dyDescent="0.55000000000000004">
      <c r="B97" s="52"/>
      <c r="C97" s="52"/>
      <c r="D97" s="53"/>
      <c r="E97" s="53"/>
      <c r="F97" s="53"/>
      <c r="G97" s="70"/>
      <c r="H97" s="71"/>
      <c r="I97" s="71"/>
      <c r="J97" s="71"/>
      <c r="K97" s="2"/>
      <c r="L97" s="71"/>
    </row>
    <row r="98" spans="2:12" ht="20.399999999999999" x14ac:dyDescent="0.55000000000000004">
      <c r="B98" s="52"/>
      <c r="C98" s="52"/>
      <c r="D98" s="53"/>
      <c r="E98" s="53"/>
      <c r="F98" s="53"/>
      <c r="G98" s="70"/>
      <c r="H98" s="71"/>
      <c r="I98" s="71"/>
      <c r="J98" s="71"/>
      <c r="K98" s="2"/>
      <c r="L98" s="71"/>
    </row>
    <row r="99" spans="2:12" ht="20.399999999999999" x14ac:dyDescent="0.55000000000000004">
      <c r="B99" s="52"/>
      <c r="C99" s="52"/>
      <c r="D99" s="53"/>
      <c r="E99" s="53"/>
      <c r="F99" s="53"/>
      <c r="G99" s="70"/>
      <c r="H99" s="71"/>
      <c r="I99" s="71"/>
      <c r="J99" s="71"/>
      <c r="K99" s="2"/>
      <c r="L99" s="71"/>
    </row>
    <row r="100" spans="2:12" ht="20.399999999999999" x14ac:dyDescent="0.55000000000000004">
      <c r="B100" s="52"/>
      <c r="C100" s="52"/>
      <c r="D100" s="53"/>
      <c r="E100" s="53"/>
      <c r="F100" s="53"/>
      <c r="G100" s="70"/>
      <c r="H100" s="71"/>
      <c r="I100" s="71"/>
      <c r="J100" s="71"/>
      <c r="K100" s="2"/>
      <c r="L100" s="71"/>
    </row>
    <row r="101" spans="2:12" ht="20.399999999999999" x14ac:dyDescent="0.55000000000000004">
      <c r="B101" s="52"/>
      <c r="C101" s="52"/>
      <c r="D101" s="53"/>
      <c r="E101" s="53"/>
      <c r="F101" s="53"/>
      <c r="G101" s="70"/>
      <c r="H101" s="71"/>
      <c r="I101" s="71"/>
      <c r="J101" s="71"/>
      <c r="K101" s="2"/>
      <c r="L101" s="71"/>
    </row>
    <row r="102" spans="2:12" ht="20.399999999999999" x14ac:dyDescent="0.55000000000000004">
      <c r="B102" s="52"/>
      <c r="C102" s="52"/>
      <c r="D102" s="53"/>
      <c r="E102" s="53"/>
      <c r="F102" s="53"/>
      <c r="G102" s="70"/>
      <c r="H102" s="71"/>
      <c r="I102" s="71"/>
      <c r="J102" s="71"/>
      <c r="K102" s="2"/>
      <c r="L102" s="71"/>
    </row>
    <row r="103" spans="2:12" ht="20.399999999999999" x14ac:dyDescent="0.55000000000000004">
      <c r="B103" s="52"/>
      <c r="C103" s="52"/>
      <c r="D103" s="53"/>
      <c r="E103" s="53"/>
      <c r="F103" s="53"/>
      <c r="G103" s="70"/>
      <c r="H103" s="71"/>
      <c r="I103" s="71"/>
      <c r="J103" s="71"/>
      <c r="K103" s="2"/>
      <c r="L103" s="71"/>
    </row>
    <row r="104" spans="2:12" ht="20.399999999999999" x14ac:dyDescent="0.55000000000000004">
      <c r="B104" s="52"/>
      <c r="C104" s="52"/>
      <c r="D104" s="53"/>
      <c r="E104" s="53"/>
      <c r="F104" s="53"/>
      <c r="G104" s="70"/>
      <c r="H104" s="71"/>
      <c r="I104" s="71"/>
      <c r="J104" s="71"/>
      <c r="K104" s="2"/>
      <c r="L104" s="71"/>
    </row>
    <row r="105" spans="2:12" ht="20.399999999999999" x14ac:dyDescent="0.55000000000000004">
      <c r="B105" s="52"/>
      <c r="C105" s="52"/>
      <c r="D105" s="53"/>
      <c r="E105" s="53"/>
      <c r="F105" s="53"/>
      <c r="G105" s="70"/>
      <c r="H105" s="71"/>
      <c r="I105" s="71"/>
      <c r="J105" s="71"/>
      <c r="K105" s="2"/>
      <c r="L105" s="71"/>
    </row>
    <row r="106" spans="2:12" ht="20.399999999999999" hidden="1" x14ac:dyDescent="0.55000000000000004">
      <c r="B106" s="52"/>
      <c r="C106" s="52"/>
      <c r="D106" s="53"/>
      <c r="E106" s="53"/>
      <c r="F106" s="53"/>
      <c r="G106" s="70"/>
      <c r="H106" s="71"/>
      <c r="I106" s="71"/>
      <c r="J106" s="71"/>
      <c r="K106" s="2"/>
      <c r="L106" s="71"/>
    </row>
    <row r="107" spans="2:12" ht="20.399999999999999" hidden="1" x14ac:dyDescent="0.55000000000000004">
      <c r="B107" s="52"/>
      <c r="C107" s="52"/>
      <c r="D107" s="53"/>
      <c r="E107" s="53"/>
      <c r="F107" s="53"/>
      <c r="G107" s="70"/>
      <c r="H107" s="71"/>
      <c r="I107" s="71"/>
      <c r="J107" s="71"/>
      <c r="K107" s="2"/>
      <c r="L107" s="71"/>
    </row>
    <row r="108" spans="2:12" x14ac:dyDescent="0.5">
      <c r="B108" s="236" t="s">
        <v>31</v>
      </c>
      <c r="C108" s="236"/>
      <c r="D108" s="236"/>
      <c r="E108" s="236"/>
      <c r="F108" s="236"/>
      <c r="G108" s="236"/>
      <c r="H108" s="236"/>
      <c r="I108" s="236"/>
      <c r="J108" s="236"/>
      <c r="K108" s="236"/>
      <c r="L108" s="236"/>
    </row>
    <row r="109" spans="2:12" x14ac:dyDescent="0.5">
      <c r="B109" s="236" t="s">
        <v>32</v>
      </c>
      <c r="C109" s="236"/>
      <c r="D109" s="236"/>
      <c r="E109" s="236"/>
      <c r="F109" s="236"/>
      <c r="G109" s="236"/>
      <c r="H109" s="236"/>
      <c r="I109" s="236"/>
      <c r="J109" s="236"/>
      <c r="K109" s="236"/>
      <c r="L109" s="236"/>
    </row>
    <row r="110" spans="2:12" ht="20.399999999999999" x14ac:dyDescent="0.55000000000000004">
      <c r="B110" s="52"/>
      <c r="C110" s="52"/>
      <c r="D110" s="53"/>
      <c r="E110" s="53"/>
      <c r="F110" s="53"/>
      <c r="G110" s="70"/>
      <c r="H110" s="71"/>
      <c r="I110" s="71"/>
      <c r="J110" s="71"/>
      <c r="K110" s="2"/>
      <c r="L110" s="71"/>
    </row>
    <row r="111" spans="2:12" x14ac:dyDescent="0.5">
      <c r="B111" s="237" t="s">
        <v>60</v>
      </c>
      <c r="C111" s="237"/>
      <c r="D111" s="236"/>
      <c r="E111" s="236"/>
      <c r="F111" s="236"/>
      <c r="G111" s="236"/>
      <c r="H111" s="236"/>
      <c r="I111" s="236"/>
      <c r="J111" s="236"/>
      <c r="K111" s="236"/>
      <c r="L111" s="236"/>
    </row>
    <row r="112" spans="2:12" ht="14.4" customHeight="1" x14ac:dyDescent="0.5">
      <c r="B112" s="43"/>
      <c r="C112" s="43"/>
    </row>
    <row r="113" spans="2:13" x14ac:dyDescent="0.5">
      <c r="B113" s="43"/>
      <c r="C113" s="43"/>
    </row>
    <row r="114" spans="2:13" ht="20.399999999999999" x14ac:dyDescent="0.55000000000000004">
      <c r="B114" s="232" t="s">
        <v>0</v>
      </c>
      <c r="C114" s="232"/>
      <c r="D114" s="232"/>
      <c r="E114" s="232"/>
      <c r="F114" s="232"/>
      <c r="G114" s="232"/>
      <c r="H114" s="232"/>
      <c r="I114" s="232"/>
      <c r="J114" s="232"/>
      <c r="K114" s="232"/>
      <c r="L114" s="232"/>
    </row>
    <row r="115" spans="2:13" ht="20.399999999999999" x14ac:dyDescent="0.55000000000000004">
      <c r="B115" s="232" t="s">
        <v>1</v>
      </c>
      <c r="C115" s="232"/>
      <c r="D115" s="232"/>
      <c r="E115" s="232"/>
      <c r="F115" s="232"/>
      <c r="G115" s="232"/>
      <c r="H115" s="232"/>
      <c r="I115" s="232"/>
      <c r="J115" s="232"/>
      <c r="K115" s="232"/>
      <c r="L115" s="232"/>
    </row>
    <row r="116" spans="2:13" ht="20.399999999999999" x14ac:dyDescent="0.55000000000000004">
      <c r="B116" s="232" t="s">
        <v>254</v>
      </c>
      <c r="C116" s="232"/>
      <c r="D116" s="232"/>
      <c r="E116" s="232"/>
      <c r="F116" s="232"/>
      <c r="G116" s="232"/>
      <c r="H116" s="232"/>
      <c r="I116" s="232"/>
      <c r="J116" s="232"/>
      <c r="K116" s="232"/>
      <c r="L116" s="232"/>
    </row>
    <row r="117" spans="2:13" ht="11.55" customHeight="1" x14ac:dyDescent="0.55000000000000004"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2:13" ht="20.399999999999999" x14ac:dyDescent="0.55000000000000004">
      <c r="B118" s="44"/>
      <c r="C118" s="44"/>
      <c r="F118" s="233" t="s">
        <v>182</v>
      </c>
      <c r="G118" s="233"/>
      <c r="H118" s="233"/>
      <c r="I118" s="233"/>
      <c r="J118" s="233"/>
      <c r="K118" s="233"/>
      <c r="L118" s="233"/>
    </row>
    <row r="119" spans="2:13" ht="20.399999999999999" x14ac:dyDescent="0.55000000000000004">
      <c r="B119" s="44"/>
      <c r="C119" s="44"/>
      <c r="F119" s="234" t="s">
        <v>2</v>
      </c>
      <c r="G119" s="234"/>
      <c r="H119" s="234"/>
      <c r="I119" s="47"/>
      <c r="J119" s="234" t="s">
        <v>3</v>
      </c>
      <c r="K119" s="234"/>
      <c r="L119" s="234"/>
    </row>
    <row r="120" spans="2:13" ht="19.8" customHeight="1" x14ac:dyDescent="0.55000000000000004">
      <c r="D120" s="45" t="s">
        <v>4</v>
      </c>
      <c r="E120" s="47"/>
      <c r="F120" s="48" t="s">
        <v>255</v>
      </c>
      <c r="G120" s="47"/>
      <c r="H120" s="49" t="s">
        <v>229</v>
      </c>
      <c r="I120" s="50"/>
      <c r="J120" s="48" t="s">
        <v>255</v>
      </c>
      <c r="K120" s="47"/>
      <c r="L120" s="49" t="s">
        <v>229</v>
      </c>
    </row>
    <row r="121" spans="2:13" ht="18.600000000000001" customHeight="1" x14ac:dyDescent="0.55000000000000004">
      <c r="D121" s="47"/>
      <c r="E121" s="47"/>
      <c r="F121" s="1" t="s">
        <v>183</v>
      </c>
      <c r="G121" s="1"/>
      <c r="H121" s="1" t="s">
        <v>5</v>
      </c>
      <c r="I121" s="51"/>
      <c r="J121" s="1" t="s">
        <v>183</v>
      </c>
      <c r="K121" s="1"/>
      <c r="L121" s="1" t="s">
        <v>5</v>
      </c>
    </row>
    <row r="122" spans="2:13" ht="18.600000000000001" customHeight="1" x14ac:dyDescent="0.55000000000000004">
      <c r="D122" s="47"/>
      <c r="E122" s="47"/>
      <c r="F122" s="1" t="s">
        <v>184</v>
      </c>
      <c r="G122" s="1"/>
      <c r="H122" s="47"/>
      <c r="I122" s="51"/>
      <c r="J122" s="1" t="s">
        <v>184</v>
      </c>
      <c r="K122" s="1"/>
      <c r="L122" s="1"/>
    </row>
    <row r="123" spans="2:13" ht="20.399999999999999" x14ac:dyDescent="0.55000000000000004">
      <c r="B123" s="52" t="s">
        <v>50</v>
      </c>
      <c r="C123" s="52"/>
      <c r="D123" s="53"/>
      <c r="E123" s="53"/>
      <c r="F123" s="53"/>
      <c r="G123" s="70"/>
      <c r="H123" s="71"/>
      <c r="I123" s="71"/>
      <c r="J123" s="71"/>
      <c r="K123" s="71"/>
      <c r="L123" s="71"/>
    </row>
    <row r="124" spans="2:13" x14ac:dyDescent="0.5">
      <c r="B124" s="46" t="s">
        <v>51</v>
      </c>
      <c r="D124" s="53"/>
      <c r="E124" s="53"/>
      <c r="F124" s="53"/>
      <c r="G124" s="70"/>
      <c r="H124" s="71"/>
      <c r="I124" s="71"/>
      <c r="J124" s="71"/>
      <c r="K124" s="71"/>
      <c r="L124" s="71"/>
    </row>
    <row r="125" spans="2:13" x14ac:dyDescent="0.5">
      <c r="B125" s="46" t="s">
        <v>239</v>
      </c>
      <c r="D125" s="145"/>
      <c r="G125" s="69"/>
      <c r="H125" s="69"/>
      <c r="I125" s="69"/>
      <c r="J125" s="69"/>
      <c r="K125" s="69"/>
      <c r="L125" s="69"/>
    </row>
    <row r="126" spans="2:13" ht="20.399999999999999" thickBot="1" x14ac:dyDescent="0.55000000000000004">
      <c r="C126" s="46" t="s">
        <v>222</v>
      </c>
      <c r="D126" s="53">
        <v>34</v>
      </c>
      <c r="E126" s="53"/>
      <c r="F126" s="214">
        <v>26902596</v>
      </c>
      <c r="G126" s="72"/>
      <c r="H126" s="214">
        <v>26902596</v>
      </c>
      <c r="I126" s="213"/>
      <c r="J126" s="214">
        <v>26902596</v>
      </c>
      <c r="K126" s="213"/>
      <c r="L126" s="214">
        <v>26902596</v>
      </c>
    </row>
    <row r="127" spans="2:13" ht="20.399999999999999" thickTop="1" x14ac:dyDescent="0.5">
      <c r="B127" s="46" t="s">
        <v>52</v>
      </c>
      <c r="D127" s="53"/>
      <c r="E127" s="53"/>
      <c r="F127" s="213"/>
      <c r="G127" s="72"/>
      <c r="H127" s="213"/>
      <c r="I127" s="213"/>
      <c r="J127" s="213"/>
      <c r="K127" s="213"/>
      <c r="L127" s="213"/>
    </row>
    <row r="128" spans="2:13" x14ac:dyDescent="0.5">
      <c r="B128" s="43" t="s">
        <v>203</v>
      </c>
      <c r="C128" s="43" t="s">
        <v>204</v>
      </c>
      <c r="D128" s="53">
        <v>34</v>
      </c>
      <c r="E128" s="53"/>
      <c r="F128" s="210">
        <v>16470979</v>
      </c>
      <c r="G128" s="73"/>
      <c r="H128" s="210">
        <v>16470979</v>
      </c>
      <c r="I128" s="210"/>
      <c r="J128" s="210">
        <v>16470979</v>
      </c>
      <c r="K128" s="210"/>
      <c r="L128" s="210">
        <v>16470979</v>
      </c>
      <c r="M128" s="57"/>
    </row>
    <row r="129" spans="2:13" x14ac:dyDescent="0.5">
      <c r="B129" s="46" t="s">
        <v>53</v>
      </c>
      <c r="D129" s="53">
        <v>34</v>
      </c>
      <c r="E129" s="53"/>
      <c r="F129" s="211">
        <v>-13182062</v>
      </c>
      <c r="G129" s="73"/>
      <c r="H129" s="211">
        <v>-13182062</v>
      </c>
      <c r="I129" s="24"/>
      <c r="J129" s="211">
        <v>-13182062</v>
      </c>
      <c r="K129" s="211"/>
      <c r="L129" s="211">
        <v>-13182062</v>
      </c>
      <c r="M129" s="57"/>
    </row>
    <row r="130" spans="2:13" x14ac:dyDescent="0.5">
      <c r="B130" s="46" t="s">
        <v>54</v>
      </c>
      <c r="D130" s="53"/>
      <c r="E130" s="53"/>
      <c r="F130" s="212">
        <f>+'SE-CONSO'!J20</f>
        <v>-230203</v>
      </c>
      <c r="G130" s="73"/>
      <c r="H130" s="67">
        <v>-197690</v>
      </c>
      <c r="I130" s="67"/>
      <c r="J130" s="67">
        <f>+SE!J20</f>
        <v>-67891</v>
      </c>
      <c r="K130" s="68"/>
      <c r="L130" s="67">
        <v>-79610</v>
      </c>
      <c r="M130" s="57"/>
    </row>
    <row r="131" spans="2:13" x14ac:dyDescent="0.5">
      <c r="B131" s="46" t="s">
        <v>55</v>
      </c>
      <c r="D131" s="53"/>
      <c r="E131" s="53"/>
      <c r="F131" s="30">
        <f>+'SE-CONSO'!P20</f>
        <v>-2287</v>
      </c>
      <c r="G131" s="74"/>
      <c r="H131" s="128">
        <v>-7272</v>
      </c>
      <c r="I131" s="24"/>
      <c r="J131" s="128">
        <v>0</v>
      </c>
      <c r="K131" s="75"/>
      <c r="L131" s="128">
        <v>0</v>
      </c>
      <c r="M131" s="57"/>
    </row>
    <row r="132" spans="2:13" ht="20.399999999999999" x14ac:dyDescent="0.55000000000000004">
      <c r="B132" s="52" t="s">
        <v>56</v>
      </c>
      <c r="C132" s="52"/>
      <c r="D132" s="53"/>
      <c r="E132" s="53"/>
      <c r="F132" s="28">
        <f>SUM(F128:F131)</f>
        <v>3056427</v>
      </c>
      <c r="G132" s="74"/>
      <c r="H132" s="76">
        <f>SUM(H128:H131)</f>
        <v>3083955</v>
      </c>
      <c r="I132" s="24"/>
      <c r="J132" s="76">
        <f>SUM(J128:J131)</f>
        <v>3221026</v>
      </c>
      <c r="K132" s="75"/>
      <c r="L132" s="76">
        <f>SUM(L128:L131)</f>
        <v>3209307</v>
      </c>
      <c r="M132" s="57"/>
    </row>
    <row r="133" spans="2:13" x14ac:dyDescent="0.5">
      <c r="B133" s="46" t="s">
        <v>57</v>
      </c>
      <c r="D133" s="53"/>
      <c r="E133" s="53"/>
      <c r="F133" s="28">
        <f>'SE-CONSO'!T20</f>
        <v>622761</v>
      </c>
      <c r="G133" s="74"/>
      <c r="H133" s="77">
        <v>632248</v>
      </c>
      <c r="I133" s="75"/>
      <c r="J133" s="129">
        <v>0</v>
      </c>
      <c r="K133" s="129"/>
      <c r="L133" s="129">
        <v>0</v>
      </c>
      <c r="M133" s="57"/>
    </row>
    <row r="134" spans="2:13" ht="20.399999999999999" x14ac:dyDescent="0.55000000000000004">
      <c r="B134" s="52" t="s">
        <v>58</v>
      </c>
      <c r="C134" s="52"/>
      <c r="D134" s="53"/>
      <c r="E134" s="53"/>
      <c r="F134" s="34">
        <f>SUM(F132:F133)</f>
        <v>3679188</v>
      </c>
      <c r="G134" s="74"/>
      <c r="H134" s="58">
        <f>SUM(H132:H133)</f>
        <v>3716203</v>
      </c>
      <c r="I134" s="75"/>
      <c r="J134" s="78">
        <f>SUM(J132:J133)</f>
        <v>3221026</v>
      </c>
      <c r="K134" s="75"/>
      <c r="L134" s="58">
        <f>SUM(L132:L133)</f>
        <v>3209307</v>
      </c>
      <c r="M134" s="57"/>
    </row>
    <row r="135" spans="2:13" ht="21" thickBot="1" x14ac:dyDescent="0.6">
      <c r="B135" s="52" t="s">
        <v>59</v>
      </c>
      <c r="C135" s="52"/>
      <c r="D135" s="53"/>
      <c r="E135" s="53"/>
      <c r="F135" s="35">
        <f>F134+F90</f>
        <v>5545230</v>
      </c>
      <c r="G135" s="74"/>
      <c r="H135" s="63">
        <f>H90+H134</f>
        <v>5609960</v>
      </c>
      <c r="I135" s="75"/>
      <c r="J135" s="130">
        <f>J90+J134</f>
        <v>3446046</v>
      </c>
      <c r="K135" s="75"/>
      <c r="L135" s="131">
        <f>L90+L134</f>
        <v>3411796</v>
      </c>
    </row>
    <row r="136" spans="2:13" ht="21" thickTop="1" x14ac:dyDescent="0.55000000000000004">
      <c r="B136" s="52"/>
      <c r="C136" s="52"/>
      <c r="D136" s="53"/>
      <c r="E136" s="53"/>
      <c r="F136" s="13"/>
      <c r="G136" s="70"/>
      <c r="H136" s="71"/>
      <c r="I136" s="71"/>
      <c r="J136" s="132"/>
      <c r="K136" s="71"/>
      <c r="L136" s="132"/>
    </row>
    <row r="137" spans="2:13" x14ac:dyDescent="0.5">
      <c r="B137" s="65" t="s">
        <v>190</v>
      </c>
      <c r="C137" s="65"/>
    </row>
    <row r="138" spans="2:13" x14ac:dyDescent="0.5">
      <c r="B138" s="65"/>
      <c r="C138" s="65"/>
    </row>
    <row r="139" spans="2:13" x14ac:dyDescent="0.5">
      <c r="B139" s="65"/>
      <c r="C139" s="65"/>
    </row>
    <row r="140" spans="2:13" x14ac:dyDescent="0.5">
      <c r="B140" s="65"/>
      <c r="C140" s="65"/>
    </row>
    <row r="141" spans="2:13" x14ac:dyDescent="0.5">
      <c r="B141" s="65"/>
      <c r="C141" s="65"/>
    </row>
    <row r="142" spans="2:13" x14ac:dyDescent="0.5">
      <c r="B142" s="65"/>
      <c r="C142" s="65"/>
    </row>
    <row r="143" spans="2:13" x14ac:dyDescent="0.5">
      <c r="B143" s="65"/>
      <c r="C143" s="65"/>
    </row>
    <row r="144" spans="2:13" x14ac:dyDescent="0.5">
      <c r="B144" s="65"/>
      <c r="C144" s="65"/>
    </row>
    <row r="145" spans="2:3" x14ac:dyDescent="0.5">
      <c r="B145" s="65"/>
      <c r="C145" s="65"/>
    </row>
    <row r="146" spans="2:3" x14ac:dyDescent="0.5">
      <c r="B146" s="65"/>
      <c r="C146" s="65"/>
    </row>
    <row r="147" spans="2:3" x14ac:dyDescent="0.5">
      <c r="B147" s="65"/>
      <c r="C147" s="65"/>
    </row>
    <row r="148" spans="2:3" x14ac:dyDescent="0.5">
      <c r="B148" s="65"/>
      <c r="C148" s="65"/>
    </row>
    <row r="149" spans="2:3" x14ac:dyDescent="0.5">
      <c r="B149" s="65"/>
      <c r="C149" s="65"/>
    </row>
    <row r="150" spans="2:3" x14ac:dyDescent="0.5">
      <c r="B150" s="65"/>
      <c r="C150" s="65"/>
    </row>
    <row r="151" spans="2:3" x14ac:dyDescent="0.5">
      <c r="B151" s="65"/>
      <c r="C151" s="65"/>
    </row>
    <row r="152" spans="2:3" x14ac:dyDescent="0.5">
      <c r="B152" s="65"/>
      <c r="C152" s="65"/>
    </row>
    <row r="153" spans="2:3" x14ac:dyDescent="0.5">
      <c r="B153" s="65"/>
      <c r="C153" s="65"/>
    </row>
    <row r="154" spans="2:3" x14ac:dyDescent="0.5">
      <c r="B154" s="65"/>
      <c r="C154" s="65"/>
    </row>
    <row r="155" spans="2:3" x14ac:dyDescent="0.5">
      <c r="B155" s="65"/>
      <c r="C155" s="65"/>
    </row>
    <row r="156" spans="2:3" x14ac:dyDescent="0.5">
      <c r="B156" s="65"/>
      <c r="C156" s="65"/>
    </row>
    <row r="157" spans="2:3" x14ac:dyDescent="0.5">
      <c r="B157" s="65"/>
      <c r="C157" s="65"/>
    </row>
    <row r="158" spans="2:3" x14ac:dyDescent="0.5">
      <c r="B158" s="65"/>
      <c r="C158" s="65"/>
    </row>
    <row r="159" spans="2:3" x14ac:dyDescent="0.5">
      <c r="B159" s="65"/>
      <c r="C159" s="65"/>
    </row>
    <row r="160" spans="2:3" x14ac:dyDescent="0.5">
      <c r="B160" s="65"/>
      <c r="C160" s="65"/>
    </row>
    <row r="161" spans="2:12" x14ac:dyDescent="0.5">
      <c r="B161" s="65"/>
      <c r="C161" s="65"/>
    </row>
    <row r="162" spans="2:12" x14ac:dyDescent="0.5">
      <c r="B162" s="65"/>
      <c r="C162" s="65"/>
    </row>
    <row r="163" spans="2:12" x14ac:dyDescent="0.5">
      <c r="B163" s="65"/>
      <c r="C163" s="65"/>
    </row>
    <row r="164" spans="2:12" x14ac:dyDescent="0.5">
      <c r="B164" s="236" t="s">
        <v>31</v>
      </c>
      <c r="C164" s="236"/>
      <c r="D164" s="236"/>
      <c r="E164" s="236"/>
      <c r="F164" s="236"/>
      <c r="G164" s="236"/>
      <c r="H164" s="236"/>
      <c r="I164" s="236"/>
      <c r="J164" s="236"/>
      <c r="K164" s="236"/>
      <c r="L164" s="236"/>
    </row>
    <row r="165" spans="2:12" x14ac:dyDescent="0.5">
      <c r="B165" s="236" t="s">
        <v>32</v>
      </c>
      <c r="C165" s="236"/>
      <c r="D165" s="236"/>
      <c r="E165" s="236"/>
      <c r="F165" s="236"/>
      <c r="G165" s="236"/>
      <c r="H165" s="236"/>
      <c r="I165" s="236"/>
      <c r="J165" s="236"/>
      <c r="K165" s="236"/>
      <c r="L165" s="236"/>
    </row>
    <row r="166" spans="2:12" x14ac:dyDescent="0.5"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</row>
    <row r="167" spans="2:12" x14ac:dyDescent="0.5">
      <c r="B167" s="237" t="s">
        <v>88</v>
      </c>
      <c r="C167" s="237"/>
      <c r="D167" s="236"/>
      <c r="E167" s="236"/>
      <c r="F167" s="236"/>
      <c r="G167" s="236"/>
      <c r="H167" s="236"/>
      <c r="I167" s="236"/>
      <c r="J167" s="236"/>
      <c r="K167" s="236"/>
      <c r="L167" s="236"/>
    </row>
    <row r="169" spans="2:12" x14ac:dyDescent="0.5">
      <c r="F169" s="33">
        <f>F135-F45</f>
        <v>0</v>
      </c>
      <c r="G169" s="69">
        <f>G135-G45</f>
        <v>0</v>
      </c>
      <c r="H169" s="69">
        <f>H135-H45</f>
        <v>0</v>
      </c>
      <c r="I169" s="69"/>
      <c r="J169" s="69">
        <f>J135-J45</f>
        <v>0</v>
      </c>
      <c r="K169" s="69">
        <f>K135-K45</f>
        <v>0</v>
      </c>
      <c r="L169" s="69">
        <f>L135-L45</f>
        <v>0</v>
      </c>
    </row>
  </sheetData>
  <mergeCells count="28">
    <mergeCell ref="B167:L167"/>
    <mergeCell ref="B52:L52"/>
    <mergeCell ref="B53:L53"/>
    <mergeCell ref="B56:L56"/>
    <mergeCell ref="B57:L57"/>
    <mergeCell ref="B58:L58"/>
    <mergeCell ref="B59:L59"/>
    <mergeCell ref="J62:L62"/>
    <mergeCell ref="B164:L164"/>
    <mergeCell ref="B165:L165"/>
    <mergeCell ref="B55:L55"/>
    <mergeCell ref="F62:H62"/>
    <mergeCell ref="F61:L61"/>
    <mergeCell ref="B111:L111"/>
    <mergeCell ref="B114:L114"/>
    <mergeCell ref="B115:L115"/>
    <mergeCell ref="B116:L116"/>
    <mergeCell ref="F118:L118"/>
    <mergeCell ref="F119:H119"/>
    <mergeCell ref="J119:L119"/>
    <mergeCell ref="B1:L1"/>
    <mergeCell ref="B2:L2"/>
    <mergeCell ref="B3:L3"/>
    <mergeCell ref="J6:L6"/>
    <mergeCell ref="F6:H6"/>
    <mergeCell ref="F5:L5"/>
    <mergeCell ref="B108:L108"/>
    <mergeCell ref="B109:L109"/>
  </mergeCells>
  <pageMargins left="0.94488188976377963" right="0.23622047244094491" top="0.47244094488188981" bottom="0.35433070866141736" header="0.31496062992125984" footer="0.19685039370078741"/>
  <pageSetup paperSize="9" scale="65" fitToHeight="0" orientation="portrait" r:id="rId1"/>
  <rowBreaks count="2" manualBreakCount="2">
    <brk id="55" max="16383" man="1"/>
    <brk id="112" min="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E8BDD-D329-41CB-A112-66E60CB21B71}">
  <sheetPr>
    <tabColor theme="8" tint="0.79998168889431442"/>
    <pageSetUpPr fitToPage="1"/>
  </sheetPr>
  <dimension ref="A1:W177"/>
  <sheetViews>
    <sheetView view="pageBreakPreview" topLeftCell="A3" zoomScale="70" zoomScaleNormal="100" zoomScaleSheetLayoutView="70" workbookViewId="0">
      <selection activeCell="F20" sqref="F20"/>
    </sheetView>
  </sheetViews>
  <sheetFormatPr defaultColWidth="9.09765625" defaultRowHeight="19.8" x14ac:dyDescent="0.5"/>
  <cols>
    <col min="1" max="1" width="37.8984375" style="46" customWidth="1"/>
    <col min="2" max="2" width="9.3984375" style="106" customWidth="1"/>
    <col min="3" max="3" width="0.69921875" style="43" customWidth="1"/>
    <col min="4" max="4" width="14.8984375" style="43" customWidth="1"/>
    <col min="5" max="5" width="0.69921875" style="43" customWidth="1"/>
    <col min="6" max="6" width="15.296875" style="43" customWidth="1"/>
    <col min="7" max="7" width="0.69921875" style="43" customWidth="1"/>
    <col min="8" max="8" width="11.59765625" style="43" customWidth="1"/>
    <col min="9" max="9" width="0.69921875" style="43" customWidth="1"/>
    <col min="10" max="10" width="13.69921875" style="43" customWidth="1"/>
    <col min="11" max="11" width="0.69921875" style="43" customWidth="1"/>
    <col min="12" max="12" width="18.59765625" style="43" customWidth="1"/>
    <col min="13" max="13" width="0.69921875" style="43" customWidth="1"/>
    <col min="14" max="14" width="16.3984375" style="43" customWidth="1"/>
    <col min="15" max="15" width="0.69921875" style="43" customWidth="1"/>
    <col min="16" max="16" width="12.09765625" style="43" customWidth="1"/>
    <col min="17" max="17" width="0.69921875" style="43" customWidth="1"/>
    <col min="18" max="18" width="17.09765625" style="43" customWidth="1"/>
    <col min="19" max="19" width="1.09765625" style="43" customWidth="1"/>
    <col min="20" max="20" width="12.69921875" style="43" customWidth="1"/>
    <col min="21" max="21" width="1.09765625" style="43" customWidth="1"/>
    <col min="22" max="22" width="15" style="43" customWidth="1"/>
    <col min="23" max="23" width="13.09765625" style="43" customWidth="1"/>
    <col min="24" max="24" width="9.09765625" style="43"/>
    <col min="25" max="25" width="12.3984375" style="43" bestFit="1" customWidth="1"/>
    <col min="26" max="16384" width="9.09765625" style="43"/>
  </cols>
  <sheetData>
    <row r="1" spans="1:23" ht="20.399999999999999" x14ac:dyDescent="0.55000000000000004">
      <c r="B1" s="79"/>
      <c r="J1" s="44"/>
      <c r="K1" s="44"/>
      <c r="L1" s="44"/>
      <c r="M1" s="44"/>
      <c r="N1" s="107"/>
      <c r="O1" s="107"/>
      <c r="P1" s="107"/>
      <c r="Q1" s="107"/>
      <c r="R1" s="107"/>
      <c r="S1" s="107"/>
      <c r="T1" s="239" t="s">
        <v>187</v>
      </c>
      <c r="U1" s="239"/>
      <c r="V1" s="239"/>
    </row>
    <row r="2" spans="1:23" ht="20.399999999999999" x14ac:dyDescent="0.55000000000000004">
      <c r="A2" s="232" t="s">
        <v>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</row>
    <row r="3" spans="1:23" ht="20.399999999999999" x14ac:dyDescent="0.55000000000000004">
      <c r="A3" s="232" t="s">
        <v>61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</row>
    <row r="4" spans="1:23" ht="20.399999999999999" x14ac:dyDescent="0.55000000000000004">
      <c r="A4" s="240" t="s">
        <v>256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</row>
    <row r="5" spans="1:23" ht="20.399999999999999" x14ac:dyDescent="0.55000000000000004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</row>
    <row r="6" spans="1:23" ht="20.399999999999999" x14ac:dyDescent="0.55000000000000004">
      <c r="A6" s="82"/>
      <c r="B6" s="79"/>
      <c r="D6" s="233" t="s">
        <v>182</v>
      </c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</row>
    <row r="7" spans="1:23" ht="20.399999999999999" x14ac:dyDescent="0.55000000000000004">
      <c r="A7" s="82"/>
      <c r="B7" s="79"/>
      <c r="D7" s="234" t="s">
        <v>2</v>
      </c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</row>
    <row r="8" spans="1:23" ht="20.399999999999999" x14ac:dyDescent="0.55000000000000004">
      <c r="A8" s="82"/>
      <c r="B8" s="79"/>
      <c r="D8" s="47"/>
      <c r="E8" s="47"/>
      <c r="F8" s="47"/>
      <c r="G8" s="47"/>
      <c r="H8" s="47"/>
      <c r="I8" s="47"/>
      <c r="J8" s="47"/>
      <c r="K8" s="47"/>
      <c r="L8" s="233" t="s">
        <v>55</v>
      </c>
      <c r="M8" s="233"/>
      <c r="N8" s="233"/>
      <c r="O8" s="233"/>
      <c r="P8" s="233"/>
      <c r="Q8" s="47"/>
      <c r="R8" s="47"/>
      <c r="S8" s="47"/>
      <c r="T8" s="47"/>
      <c r="U8" s="47"/>
      <c r="V8" s="47"/>
    </row>
    <row r="9" spans="1:23" ht="20.399999999999999" x14ac:dyDescent="0.55000000000000004">
      <c r="A9" s="83"/>
      <c r="B9" s="79"/>
      <c r="C9" s="84"/>
      <c r="E9" s="86"/>
      <c r="F9" s="44"/>
      <c r="G9" s="86"/>
      <c r="K9" s="85"/>
      <c r="L9" s="87" t="s">
        <v>62</v>
      </c>
      <c r="M9" s="85"/>
      <c r="O9" s="85"/>
      <c r="P9" s="87" t="s">
        <v>63</v>
      </c>
      <c r="Q9" s="86"/>
      <c r="R9" s="87"/>
      <c r="S9" s="86"/>
      <c r="T9" s="87"/>
      <c r="U9" s="86"/>
      <c r="V9" s="85"/>
    </row>
    <row r="10" spans="1:23" ht="20.399999999999999" x14ac:dyDescent="0.5">
      <c r="A10" s="83"/>
      <c r="B10" s="79"/>
      <c r="C10" s="84"/>
      <c r="D10" s="85"/>
      <c r="E10" s="86"/>
      <c r="G10" s="86"/>
      <c r="H10" s="242" t="s">
        <v>54</v>
      </c>
      <c r="I10" s="242"/>
      <c r="J10" s="242"/>
      <c r="K10" s="85"/>
      <c r="L10" s="87" t="s">
        <v>64</v>
      </c>
      <c r="M10" s="85"/>
      <c r="N10" s="87" t="s">
        <v>65</v>
      </c>
      <c r="O10" s="85"/>
      <c r="P10" s="87" t="s">
        <v>66</v>
      </c>
      <c r="Q10" s="86"/>
      <c r="R10" s="87"/>
      <c r="S10" s="86"/>
      <c r="T10" s="87" t="s">
        <v>67</v>
      </c>
    </row>
    <row r="11" spans="1:23" ht="20.399999999999999" x14ac:dyDescent="0.55000000000000004">
      <c r="A11" s="98"/>
      <c r="B11" s="79"/>
      <c r="C11" s="92"/>
      <c r="D11" s="87" t="s">
        <v>68</v>
      </c>
      <c r="E11" s="108"/>
      <c r="F11" s="109" t="s">
        <v>69</v>
      </c>
      <c r="G11" s="108"/>
      <c r="H11" s="87" t="s">
        <v>70</v>
      </c>
      <c r="I11" s="108"/>
      <c r="J11" s="87"/>
      <c r="K11" s="87"/>
      <c r="L11" s="87" t="s">
        <v>71</v>
      </c>
      <c r="M11" s="87"/>
      <c r="N11" s="87" t="s">
        <v>72</v>
      </c>
      <c r="O11" s="87"/>
      <c r="P11" s="87" t="s">
        <v>73</v>
      </c>
      <c r="Q11" s="108"/>
      <c r="R11" s="47" t="s">
        <v>74</v>
      </c>
      <c r="S11" s="108"/>
      <c r="T11" s="47" t="s">
        <v>75</v>
      </c>
      <c r="U11" s="108"/>
      <c r="V11" s="47" t="s">
        <v>74</v>
      </c>
    </row>
    <row r="12" spans="1:23" ht="20.100000000000001" customHeight="1" x14ac:dyDescent="0.55000000000000004">
      <c r="A12" s="83"/>
      <c r="B12" s="45" t="s">
        <v>4</v>
      </c>
      <c r="C12" s="90"/>
      <c r="D12" s="88" t="s">
        <v>76</v>
      </c>
      <c r="E12" s="86"/>
      <c r="F12" s="91" t="s">
        <v>77</v>
      </c>
      <c r="G12" s="86"/>
      <c r="H12" s="88" t="s">
        <v>78</v>
      </c>
      <c r="I12" s="86"/>
      <c r="J12" s="91" t="s">
        <v>79</v>
      </c>
      <c r="K12" s="87"/>
      <c r="L12" s="45" t="s">
        <v>80</v>
      </c>
      <c r="M12" s="87"/>
      <c r="N12" s="91" t="s">
        <v>81</v>
      </c>
      <c r="O12" s="87"/>
      <c r="P12" s="91" t="s">
        <v>82</v>
      </c>
      <c r="Q12" s="86"/>
      <c r="R12" s="91" t="s">
        <v>83</v>
      </c>
      <c r="S12" s="86"/>
      <c r="T12" s="91" t="s">
        <v>84</v>
      </c>
      <c r="U12" s="86"/>
      <c r="V12" s="88" t="s">
        <v>85</v>
      </c>
    </row>
    <row r="13" spans="1:23" x14ac:dyDescent="0.5">
      <c r="A13" s="98" t="s">
        <v>188</v>
      </c>
      <c r="B13" s="79"/>
      <c r="D13" s="32">
        <v>16470979</v>
      </c>
      <c r="E13" s="105"/>
      <c r="F13" s="32">
        <v>-13182062</v>
      </c>
      <c r="G13" s="32"/>
      <c r="H13" s="32">
        <v>0</v>
      </c>
      <c r="I13" s="105"/>
      <c r="J13" s="32">
        <v>155709</v>
      </c>
      <c r="K13" s="105"/>
      <c r="L13" s="32">
        <v>0</v>
      </c>
      <c r="M13" s="105"/>
      <c r="N13" s="32">
        <v>-4234</v>
      </c>
      <c r="O13" s="105"/>
      <c r="P13" s="32">
        <v>-4234</v>
      </c>
      <c r="Q13" s="105"/>
      <c r="R13" s="32">
        <v>3440392</v>
      </c>
      <c r="S13" s="105"/>
      <c r="T13" s="32">
        <v>858995</v>
      </c>
      <c r="U13" s="105"/>
      <c r="V13" s="105">
        <f>SUM(R13:T13)</f>
        <v>4299387</v>
      </c>
    </row>
    <row r="14" spans="1:23" x14ac:dyDescent="0.5">
      <c r="A14" s="83" t="s">
        <v>86</v>
      </c>
      <c r="B14" s="79"/>
      <c r="C14" s="90"/>
      <c r="D14" s="32">
        <v>0</v>
      </c>
      <c r="E14" s="105"/>
      <c r="F14" s="32">
        <v>0</v>
      </c>
      <c r="G14" s="32"/>
      <c r="H14" s="32">
        <v>0</v>
      </c>
      <c r="I14" s="105"/>
      <c r="J14" s="32">
        <v>98308</v>
      </c>
      <c r="K14" s="105"/>
      <c r="L14" s="32">
        <v>0</v>
      </c>
      <c r="M14" s="105"/>
      <c r="N14" s="32">
        <v>0</v>
      </c>
      <c r="O14" s="105"/>
      <c r="P14" s="32">
        <v>0</v>
      </c>
      <c r="Q14" s="105"/>
      <c r="R14" s="32">
        <v>98308</v>
      </c>
      <c r="S14" s="105"/>
      <c r="T14" s="32">
        <v>-39646</v>
      </c>
      <c r="U14" s="105"/>
      <c r="V14" s="105">
        <v>58662</v>
      </c>
    </row>
    <row r="15" spans="1:23" x14ac:dyDescent="0.5">
      <c r="A15" s="46" t="s">
        <v>189</v>
      </c>
      <c r="B15" s="79"/>
      <c r="C15" s="90"/>
      <c r="D15" s="32">
        <v>0</v>
      </c>
      <c r="E15" s="105"/>
      <c r="F15" s="32">
        <v>0</v>
      </c>
      <c r="G15" s="32"/>
      <c r="H15" s="32">
        <v>0</v>
      </c>
      <c r="I15" s="105"/>
      <c r="J15" s="32">
        <v>-102448</v>
      </c>
      <c r="K15" s="105"/>
      <c r="L15" s="32">
        <v>0</v>
      </c>
      <c r="M15" s="105"/>
      <c r="N15" s="32">
        <v>737</v>
      </c>
      <c r="O15" s="105"/>
      <c r="P15" s="32">
        <v>737</v>
      </c>
      <c r="Q15" s="105"/>
      <c r="R15" s="32">
        <v>-101711</v>
      </c>
      <c r="S15" s="105"/>
      <c r="T15" s="32">
        <v>-12443</v>
      </c>
      <c r="U15" s="105"/>
      <c r="V15" s="105">
        <v>-114154</v>
      </c>
    </row>
    <row r="16" spans="1:23" ht="21" thickBot="1" x14ac:dyDescent="0.6">
      <c r="A16" s="98" t="s">
        <v>257</v>
      </c>
      <c r="B16" s="53"/>
      <c r="D16" s="37">
        <f>SUM(D13:D15)</f>
        <v>16470979</v>
      </c>
      <c r="E16" s="105"/>
      <c r="F16" s="37">
        <f>SUM(F13:F15)</f>
        <v>-13182062</v>
      </c>
      <c r="G16" s="32"/>
      <c r="H16" s="37">
        <f>SUM(H13:H15)</f>
        <v>0</v>
      </c>
      <c r="I16" s="105"/>
      <c r="J16" s="37">
        <f>SUM(J13:J15)</f>
        <v>151569</v>
      </c>
      <c r="K16" s="105"/>
      <c r="L16" s="37">
        <f>SUM(L13:L15)</f>
        <v>0</v>
      </c>
      <c r="M16" s="105"/>
      <c r="N16" s="37">
        <f>SUM(N13:N15)</f>
        <v>-3497</v>
      </c>
      <c r="O16" s="105"/>
      <c r="P16" s="37">
        <f>SUM(P13:P15)</f>
        <v>-3497</v>
      </c>
      <c r="Q16" s="105"/>
      <c r="R16" s="37">
        <f>SUM(R13:R15)</f>
        <v>3436989</v>
      </c>
      <c r="S16" s="105"/>
      <c r="T16" s="37">
        <f>SUM(T13:T15)</f>
        <v>806906</v>
      </c>
      <c r="U16" s="105"/>
      <c r="V16" s="218">
        <f>SUM(V13:V15)</f>
        <v>4243895</v>
      </c>
      <c r="W16" s="110"/>
    </row>
    <row r="17" spans="1:23" ht="20.399999999999999" thickTop="1" x14ac:dyDescent="0.5">
      <c r="A17" s="98"/>
      <c r="B17" s="53"/>
      <c r="D17" s="32"/>
      <c r="E17" s="105"/>
      <c r="F17" s="32"/>
      <c r="G17" s="32"/>
      <c r="H17" s="32"/>
      <c r="I17" s="105"/>
      <c r="J17" s="32"/>
      <c r="K17" s="105"/>
      <c r="L17" s="32"/>
      <c r="M17" s="105"/>
      <c r="N17" s="32"/>
      <c r="O17" s="105"/>
      <c r="P17" s="32"/>
      <c r="Q17" s="105"/>
      <c r="R17" s="32"/>
      <c r="S17" s="105"/>
      <c r="T17" s="32"/>
      <c r="U17" s="105"/>
      <c r="V17" s="105"/>
    </row>
    <row r="18" spans="1:23" x14ac:dyDescent="0.5">
      <c r="A18" s="98" t="s">
        <v>231</v>
      </c>
      <c r="B18" s="53"/>
      <c r="D18" s="32">
        <v>16470979</v>
      </c>
      <c r="E18" s="105"/>
      <c r="F18" s="32">
        <v>-13182062</v>
      </c>
      <c r="G18" s="32"/>
      <c r="H18" s="32">
        <v>0</v>
      </c>
      <c r="I18" s="105"/>
      <c r="J18" s="32">
        <v>-197690</v>
      </c>
      <c r="K18" s="105"/>
      <c r="L18" s="32">
        <v>0</v>
      </c>
      <c r="M18" s="105"/>
      <c r="N18" s="32">
        <v>-7272</v>
      </c>
      <c r="O18" s="105"/>
      <c r="P18" s="32">
        <v>-7272</v>
      </c>
      <c r="Q18" s="105"/>
      <c r="R18" s="32">
        <f>+SUM(D18:J18,P18)</f>
        <v>3083955</v>
      </c>
      <c r="S18" s="105"/>
      <c r="T18" s="32">
        <v>632248</v>
      </c>
      <c r="U18" s="105"/>
      <c r="V18" s="105">
        <f>+R18+T18</f>
        <v>3716203</v>
      </c>
    </row>
    <row r="19" spans="1:23" x14ac:dyDescent="0.5">
      <c r="A19" s="46" t="s">
        <v>189</v>
      </c>
      <c r="B19" s="53"/>
      <c r="D19" s="32">
        <v>0</v>
      </c>
      <c r="E19" s="105"/>
      <c r="F19" s="32">
        <v>0</v>
      </c>
      <c r="G19" s="32"/>
      <c r="H19" s="32">
        <v>0</v>
      </c>
      <c r="I19" s="105"/>
      <c r="J19" s="32">
        <f>'PL 6M'!F76</f>
        <v>-32513</v>
      </c>
      <c r="K19" s="105"/>
      <c r="L19" s="32">
        <v>0</v>
      </c>
      <c r="M19" s="105"/>
      <c r="N19" s="32">
        <v>4985</v>
      </c>
      <c r="O19" s="105"/>
      <c r="P19" s="32">
        <f>SUM(L19:N19)</f>
        <v>4985</v>
      </c>
      <c r="Q19" s="105"/>
      <c r="R19" s="32">
        <f>SUM(D19:J19)+P19</f>
        <v>-27528</v>
      </c>
      <c r="S19" s="105"/>
      <c r="T19" s="32">
        <f>+'PL 6M'!F81</f>
        <v>-9487</v>
      </c>
      <c r="U19" s="105"/>
      <c r="V19" s="105">
        <f>R19+T19</f>
        <v>-37015</v>
      </c>
    </row>
    <row r="20" spans="1:23" ht="20.399999999999999" thickBot="1" x14ac:dyDescent="0.55000000000000004">
      <c r="A20" s="98" t="s">
        <v>258</v>
      </c>
      <c r="B20" s="53"/>
      <c r="D20" s="37">
        <f>SUM(D18:D19)</f>
        <v>16470979</v>
      </c>
      <c r="E20" s="105"/>
      <c r="F20" s="37">
        <f>SUM(F18:F19)</f>
        <v>-13182062</v>
      </c>
      <c r="G20" s="32"/>
      <c r="H20" s="37">
        <v>0</v>
      </c>
      <c r="I20" s="105"/>
      <c r="J20" s="37">
        <f>SUM(J18:J19)</f>
        <v>-230203</v>
      </c>
      <c r="K20" s="105"/>
      <c r="L20" s="37">
        <f>SUM(L18:L19)</f>
        <v>0</v>
      </c>
      <c r="M20" s="105"/>
      <c r="N20" s="37">
        <f>SUM(N18:N19)</f>
        <v>-2287</v>
      </c>
      <c r="O20" s="105"/>
      <c r="P20" s="37">
        <f>SUM(P18:P19)</f>
        <v>-2287</v>
      </c>
      <c r="Q20" s="105"/>
      <c r="R20" s="37">
        <f>SUM(R18:R19)</f>
        <v>3056427</v>
      </c>
      <c r="S20" s="105"/>
      <c r="T20" s="37">
        <f>SUM(T18:T19)</f>
        <v>622761</v>
      </c>
      <c r="U20" s="105"/>
      <c r="V20" s="218">
        <f>SUM(V18:V19)</f>
        <v>3679188</v>
      </c>
      <c r="W20" s="111">
        <f>V20-BS!F134</f>
        <v>0</v>
      </c>
    </row>
    <row r="21" spans="1:23" ht="20.399999999999999" thickTop="1" x14ac:dyDescent="0.5">
      <c r="R21" s="111"/>
      <c r="W21" s="57">
        <f>+J20-BS!F130</f>
        <v>0</v>
      </c>
    </row>
    <row r="22" spans="1:23" x14ac:dyDescent="0.5">
      <c r="A22" s="65" t="s">
        <v>190</v>
      </c>
      <c r="R22" s="111"/>
    </row>
    <row r="23" spans="1:23" x14ac:dyDescent="0.5">
      <c r="D23" s="57"/>
      <c r="J23" s="57"/>
      <c r="N23" s="57"/>
      <c r="T23" s="112"/>
      <c r="V23" s="112"/>
    </row>
    <row r="24" spans="1:23" x14ac:dyDescent="0.5">
      <c r="D24" s="57"/>
      <c r="J24" s="57"/>
      <c r="N24" s="57"/>
      <c r="T24" s="112"/>
      <c r="V24" s="112"/>
    </row>
    <row r="25" spans="1:23" x14ac:dyDescent="0.5">
      <c r="D25" s="57"/>
      <c r="J25" s="57"/>
      <c r="N25" s="57"/>
      <c r="T25" s="112"/>
      <c r="V25" s="112"/>
    </row>
    <row r="26" spans="1:23" x14ac:dyDescent="0.5">
      <c r="D26" s="57"/>
      <c r="J26" s="57"/>
      <c r="N26" s="57"/>
      <c r="T26" s="112"/>
      <c r="V26" s="112"/>
    </row>
    <row r="27" spans="1:23" x14ac:dyDescent="0.5">
      <c r="D27" s="57"/>
      <c r="J27" s="57"/>
      <c r="N27" s="57"/>
      <c r="T27" s="112"/>
      <c r="V27" s="112"/>
    </row>
    <row r="28" spans="1:23" x14ac:dyDescent="0.5">
      <c r="D28" s="57"/>
      <c r="J28" s="57"/>
      <c r="N28" s="57"/>
      <c r="T28" s="112"/>
      <c r="V28" s="112"/>
    </row>
    <row r="29" spans="1:23" x14ac:dyDescent="0.5">
      <c r="D29" s="57"/>
      <c r="J29" s="57"/>
      <c r="N29" s="57"/>
      <c r="T29" s="112"/>
      <c r="V29" s="112"/>
    </row>
    <row r="30" spans="1:23" x14ac:dyDescent="0.5">
      <c r="D30" s="57"/>
      <c r="J30" s="57"/>
      <c r="N30" s="57"/>
      <c r="T30" s="112"/>
      <c r="V30" s="112"/>
    </row>
    <row r="31" spans="1:23" x14ac:dyDescent="0.5">
      <c r="D31" s="57"/>
      <c r="J31" s="57"/>
      <c r="N31" s="57"/>
      <c r="T31" s="112"/>
      <c r="V31" s="112"/>
    </row>
    <row r="32" spans="1:23" x14ac:dyDescent="0.5">
      <c r="D32" s="8"/>
      <c r="F32" s="69"/>
      <c r="J32" s="8"/>
    </row>
    <row r="34" spans="1:22" x14ac:dyDescent="0.5">
      <c r="D34" s="112"/>
      <c r="F34" s="69"/>
      <c r="J34" s="112"/>
    </row>
    <row r="35" spans="1:22" x14ac:dyDescent="0.5">
      <c r="D35" s="112"/>
      <c r="F35" s="69"/>
      <c r="J35" s="112"/>
    </row>
    <row r="36" spans="1:22" x14ac:dyDescent="0.5">
      <c r="A36" s="236" t="s">
        <v>195</v>
      </c>
      <c r="B36" s="236"/>
      <c r="C36" s="236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6"/>
      <c r="P36" s="236"/>
      <c r="Q36" s="236"/>
      <c r="R36" s="236"/>
      <c r="S36" s="236"/>
      <c r="T36" s="236"/>
      <c r="U36" s="236"/>
      <c r="V36" s="236"/>
    </row>
    <row r="37" spans="1:22" x14ac:dyDescent="0.5">
      <c r="A37" s="236" t="s">
        <v>194</v>
      </c>
      <c r="B37" s="236"/>
      <c r="C37" s="236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  <c r="P37" s="236"/>
      <c r="Q37" s="236"/>
      <c r="R37" s="236"/>
      <c r="S37" s="236"/>
      <c r="T37" s="236"/>
      <c r="U37" s="236"/>
      <c r="V37" s="236"/>
    </row>
    <row r="38" spans="1:22" x14ac:dyDescent="0.5">
      <c r="D38" s="112"/>
      <c r="F38" s="69"/>
      <c r="J38" s="112"/>
    </row>
    <row r="39" spans="1:22" x14ac:dyDescent="0.5">
      <c r="A39" s="243" t="s">
        <v>94</v>
      </c>
      <c r="B39" s="241"/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  <c r="O39" s="241"/>
      <c r="P39" s="241"/>
      <c r="Q39" s="241"/>
      <c r="R39" s="241"/>
      <c r="S39" s="241"/>
      <c r="T39" s="241"/>
      <c r="U39" s="241"/>
      <c r="V39" s="241"/>
    </row>
    <row r="59" spans="1:12" x14ac:dyDescent="0.5">
      <c r="A59" s="241"/>
      <c r="B59" s="241"/>
      <c r="C59" s="241"/>
      <c r="D59" s="241"/>
      <c r="E59" s="241"/>
      <c r="F59" s="241"/>
      <c r="G59" s="241"/>
      <c r="H59" s="241"/>
      <c r="I59" s="241"/>
      <c r="J59" s="241"/>
      <c r="K59" s="241"/>
      <c r="L59" s="241"/>
    </row>
    <row r="177" spans="6:6" x14ac:dyDescent="0.5">
      <c r="F177" s="43">
        <f>F148-F53</f>
        <v>0</v>
      </c>
    </row>
  </sheetData>
  <mergeCells count="12">
    <mergeCell ref="A59:L59"/>
    <mergeCell ref="L8:P8"/>
    <mergeCell ref="H10:J10"/>
    <mergeCell ref="A36:V36"/>
    <mergeCell ref="A37:V37"/>
    <mergeCell ref="A39:V39"/>
    <mergeCell ref="D7:V7"/>
    <mergeCell ref="T1:V1"/>
    <mergeCell ref="A2:V2"/>
    <mergeCell ref="A3:V3"/>
    <mergeCell ref="A4:V4"/>
    <mergeCell ref="D6:V6"/>
  </mergeCells>
  <pageMargins left="0.55118110236220474" right="0.23622047244094491" top="0.47244094488188981" bottom="0.27559055118110237" header="0.31496062992125984" footer="0.19685039370078741"/>
  <pageSetup paperSize="9" scale="6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42A7A-7572-4D22-B67E-905C41266C90}">
  <sheetPr>
    <tabColor theme="8" tint="0.79998168889431442"/>
    <pageSetUpPr fitToPage="1"/>
  </sheetPr>
  <dimension ref="A1:S173"/>
  <sheetViews>
    <sheetView view="pageBreakPreview" topLeftCell="A16" zoomScale="85" zoomScaleNormal="70" zoomScaleSheetLayoutView="85" workbookViewId="0">
      <selection activeCell="F15" sqref="F15"/>
    </sheetView>
  </sheetViews>
  <sheetFormatPr defaultColWidth="9.09765625" defaultRowHeight="19.8" x14ac:dyDescent="0.5"/>
  <cols>
    <col min="1" max="1" width="29.69921875" style="46" customWidth="1"/>
    <col min="2" max="2" width="8" style="106" customWidth="1"/>
    <col min="3" max="3" width="0.69921875" style="43" customWidth="1"/>
    <col min="4" max="4" width="16.69921875" style="43" customWidth="1"/>
    <col min="5" max="5" width="0.69921875" style="43" customWidth="1"/>
    <col min="6" max="6" width="17.69921875" style="43" customWidth="1"/>
    <col min="7" max="7" width="0.69921875" style="43" customWidth="1"/>
    <col min="8" max="8" width="12" style="43" customWidth="1"/>
    <col min="9" max="9" width="0.69921875" style="43" customWidth="1"/>
    <col min="10" max="10" width="16.69921875" style="43" customWidth="1"/>
    <col min="11" max="11" width="0.69921875" style="43" customWidth="1"/>
    <col min="12" max="12" width="17.09765625" style="43" customWidth="1"/>
    <col min="13" max="13" width="0.69921875" style="43" customWidth="1"/>
    <col min="14" max="14" width="18.59765625" style="43" customWidth="1"/>
    <col min="15" max="15" width="0.69921875" style="43" customWidth="1"/>
    <col min="16" max="16" width="12.3984375" style="43" customWidth="1"/>
    <col min="17" max="17" width="0.69921875" style="43" customWidth="1"/>
    <col min="18" max="18" width="15.69921875" style="43" customWidth="1"/>
    <col min="19" max="16384" width="9.09765625" style="43"/>
  </cols>
  <sheetData>
    <row r="1" spans="1:18" ht="20.399999999999999" x14ac:dyDescent="0.55000000000000004">
      <c r="B1" s="79"/>
      <c r="J1" s="44"/>
      <c r="K1" s="44"/>
      <c r="L1" s="44"/>
      <c r="M1" s="44"/>
      <c r="N1" s="44"/>
      <c r="O1" s="44"/>
      <c r="P1" s="239" t="s">
        <v>187</v>
      </c>
      <c r="Q1" s="239"/>
      <c r="R1" s="239"/>
    </row>
    <row r="2" spans="1:18" ht="20.399999999999999" x14ac:dyDescent="0.55000000000000004">
      <c r="A2" s="232" t="s">
        <v>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</row>
    <row r="3" spans="1:18" ht="20.399999999999999" x14ac:dyDescent="0.55000000000000004">
      <c r="A3" s="232" t="s">
        <v>61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</row>
    <row r="4" spans="1:18" ht="20.399999999999999" x14ac:dyDescent="0.55000000000000004">
      <c r="A4" s="240" t="s">
        <v>256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</row>
    <row r="5" spans="1:18" ht="20.399999999999999" x14ac:dyDescent="0.55000000000000004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</row>
    <row r="6" spans="1:18" ht="20.399999999999999" x14ac:dyDescent="0.55000000000000004">
      <c r="A6" s="82"/>
      <c r="B6" s="79"/>
      <c r="D6" s="233" t="s">
        <v>182</v>
      </c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</row>
    <row r="7" spans="1:18" ht="20.399999999999999" x14ac:dyDescent="0.55000000000000004">
      <c r="A7" s="82"/>
      <c r="B7" s="79"/>
      <c r="D7" s="234" t="s">
        <v>3</v>
      </c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</row>
    <row r="8" spans="1:18" ht="20.399999999999999" x14ac:dyDescent="0.55000000000000004">
      <c r="A8" s="82"/>
      <c r="B8" s="79"/>
      <c r="D8" s="47"/>
      <c r="E8" s="47"/>
      <c r="F8" s="47"/>
      <c r="G8" s="47"/>
      <c r="H8" s="47"/>
      <c r="I8" s="47"/>
      <c r="J8" s="47"/>
      <c r="K8" s="47"/>
      <c r="L8" s="233" t="s">
        <v>55</v>
      </c>
      <c r="M8" s="233"/>
      <c r="N8" s="233"/>
      <c r="O8" s="233"/>
      <c r="P8" s="233"/>
      <c r="Q8" s="47"/>
      <c r="R8" s="47"/>
    </row>
    <row r="9" spans="1:18" ht="20.399999999999999" x14ac:dyDescent="0.55000000000000004">
      <c r="A9" s="83"/>
      <c r="B9" s="79"/>
      <c r="C9" s="84"/>
      <c r="D9" s="85"/>
      <c r="E9" s="86"/>
      <c r="F9" s="44"/>
      <c r="G9" s="86"/>
      <c r="K9" s="85"/>
      <c r="L9" s="87" t="s">
        <v>89</v>
      </c>
      <c r="M9" s="85"/>
      <c r="N9" s="87"/>
      <c r="O9" s="87"/>
      <c r="P9" s="87" t="s">
        <v>63</v>
      </c>
      <c r="Q9" s="86"/>
      <c r="R9" s="85"/>
    </row>
    <row r="10" spans="1:18" ht="20.399999999999999" x14ac:dyDescent="0.55000000000000004">
      <c r="A10" s="83"/>
      <c r="B10" s="79"/>
      <c r="C10" s="84"/>
      <c r="D10" s="85"/>
      <c r="E10" s="86"/>
      <c r="F10" s="44"/>
      <c r="G10" s="86"/>
      <c r="H10" s="242" t="s">
        <v>54</v>
      </c>
      <c r="I10" s="242"/>
      <c r="J10" s="242"/>
      <c r="K10" s="85"/>
      <c r="L10" s="87" t="s">
        <v>90</v>
      </c>
      <c r="M10" s="85"/>
      <c r="N10" s="87" t="s">
        <v>91</v>
      </c>
      <c r="O10" s="87"/>
      <c r="P10" s="87" t="s">
        <v>66</v>
      </c>
      <c r="Q10" s="86"/>
      <c r="R10" s="85"/>
    </row>
    <row r="11" spans="1:18" ht="20.399999999999999" x14ac:dyDescent="0.55000000000000004">
      <c r="A11" s="83"/>
      <c r="B11" s="79"/>
      <c r="C11" s="84"/>
      <c r="D11" s="85" t="s">
        <v>68</v>
      </c>
      <c r="E11" s="86"/>
      <c r="F11" s="89" t="s">
        <v>69</v>
      </c>
      <c r="G11" s="86"/>
      <c r="H11" s="85" t="s">
        <v>70</v>
      </c>
      <c r="I11" s="86"/>
      <c r="J11" s="85"/>
      <c r="K11" s="85"/>
      <c r="L11" s="87" t="s">
        <v>71</v>
      </c>
      <c r="M11" s="85"/>
      <c r="N11" s="87" t="s">
        <v>92</v>
      </c>
      <c r="O11" s="87"/>
      <c r="P11" s="87" t="s">
        <v>73</v>
      </c>
      <c r="Q11" s="86"/>
      <c r="R11" s="47" t="s">
        <v>74</v>
      </c>
    </row>
    <row r="12" spans="1:18" ht="20.399999999999999" x14ac:dyDescent="0.55000000000000004">
      <c r="A12" s="83"/>
      <c r="B12" s="45" t="s">
        <v>4</v>
      </c>
      <c r="C12" s="90"/>
      <c r="D12" s="88" t="s">
        <v>76</v>
      </c>
      <c r="E12" s="86"/>
      <c r="F12" s="91" t="s">
        <v>77</v>
      </c>
      <c r="G12" s="86"/>
      <c r="H12" s="88" t="s">
        <v>78</v>
      </c>
      <c r="I12" s="86"/>
      <c r="J12" s="91" t="s">
        <v>79</v>
      </c>
      <c r="K12" s="87"/>
      <c r="L12" s="91" t="s">
        <v>80</v>
      </c>
      <c r="M12" s="87"/>
      <c r="N12" s="91" t="s">
        <v>93</v>
      </c>
      <c r="O12" s="87"/>
      <c r="P12" s="91" t="s">
        <v>82</v>
      </c>
      <c r="Q12" s="86"/>
      <c r="R12" s="88" t="s">
        <v>85</v>
      </c>
    </row>
    <row r="13" spans="1:18" x14ac:dyDescent="0.5">
      <c r="A13" s="83"/>
      <c r="B13" s="79"/>
      <c r="C13" s="90"/>
      <c r="D13" s="84"/>
      <c r="E13" s="90"/>
      <c r="F13" s="92"/>
      <c r="G13" s="90"/>
      <c r="H13" s="84"/>
      <c r="I13" s="90"/>
      <c r="J13" s="92"/>
      <c r="K13" s="92"/>
      <c r="M13" s="92"/>
      <c r="N13" s="92"/>
      <c r="O13" s="92"/>
      <c r="Q13" s="90"/>
      <c r="R13" s="53"/>
    </row>
    <row r="14" spans="1:18" s="95" customFormat="1" x14ac:dyDescent="0.5">
      <c r="A14" s="46" t="s">
        <v>188</v>
      </c>
      <c r="B14" s="93"/>
      <c r="C14" s="94"/>
      <c r="D14" s="15">
        <v>16470979</v>
      </c>
      <c r="E14" s="24"/>
      <c r="F14" s="18">
        <v>-13182062</v>
      </c>
      <c r="G14" s="18"/>
      <c r="H14" s="18">
        <v>0</v>
      </c>
      <c r="I14" s="18"/>
      <c r="J14" s="18">
        <v>-19213</v>
      </c>
      <c r="K14" s="18"/>
      <c r="L14" s="18">
        <v>0</v>
      </c>
      <c r="M14" s="18"/>
      <c r="N14" s="18">
        <v>0</v>
      </c>
      <c r="O14" s="18"/>
      <c r="P14" s="18">
        <v>0</v>
      </c>
      <c r="Q14" s="18"/>
      <c r="R14" s="38">
        <f>SUM(D14:J14)</f>
        <v>3269704</v>
      </c>
    </row>
    <row r="15" spans="1:18" s="95" customFormat="1" x14ac:dyDescent="0.5">
      <c r="A15" s="96" t="s">
        <v>189</v>
      </c>
      <c r="B15" s="97"/>
      <c r="D15" s="18">
        <v>0</v>
      </c>
      <c r="E15" s="15"/>
      <c r="F15" s="18">
        <v>0</v>
      </c>
      <c r="G15" s="18"/>
      <c r="H15" s="18">
        <v>0</v>
      </c>
      <c r="I15" s="18"/>
      <c r="J15" s="18">
        <v>9450</v>
      </c>
      <c r="K15" s="18"/>
      <c r="L15" s="18">
        <v>0</v>
      </c>
      <c r="M15" s="18"/>
      <c r="N15" s="18">
        <v>0</v>
      </c>
      <c r="O15" s="18"/>
      <c r="P15" s="18">
        <v>0</v>
      </c>
      <c r="Q15" s="18"/>
      <c r="R15" s="38">
        <f>SUM(D15:J15)</f>
        <v>9450</v>
      </c>
    </row>
    <row r="16" spans="1:18" s="95" customFormat="1" ht="23.85" customHeight="1" thickBot="1" x14ac:dyDescent="0.55000000000000004">
      <c r="A16" s="98" t="s">
        <v>257</v>
      </c>
      <c r="B16" s="97"/>
      <c r="D16" s="99">
        <f>SUM(D14:D15)</f>
        <v>16470979</v>
      </c>
      <c r="E16" s="100"/>
      <c r="F16" s="25">
        <f>SUM(F14:F15)</f>
        <v>-13182062</v>
      </c>
      <c r="G16" s="18"/>
      <c r="H16" s="25">
        <v>0</v>
      </c>
      <c r="I16" s="18"/>
      <c r="J16" s="25">
        <f>SUM(J14:J15)</f>
        <v>-9763</v>
      </c>
      <c r="K16" s="18"/>
      <c r="L16" s="25">
        <v>0</v>
      </c>
      <c r="M16" s="18"/>
      <c r="N16" s="25">
        <v>0</v>
      </c>
      <c r="O16" s="18"/>
      <c r="P16" s="25">
        <v>0</v>
      </c>
      <c r="Q16" s="18"/>
      <c r="R16" s="39">
        <f>SUM(R14:R15)</f>
        <v>3279154</v>
      </c>
    </row>
    <row r="17" spans="1:19" s="95" customFormat="1" ht="23.1" customHeight="1" thickTop="1" x14ac:dyDescent="0.5">
      <c r="A17" s="101"/>
      <c r="B17" s="97"/>
      <c r="D17" s="102"/>
      <c r="E17" s="100"/>
      <c r="F17" s="102"/>
      <c r="G17" s="100"/>
      <c r="H17" s="102"/>
      <c r="I17" s="100"/>
      <c r="J17" s="102"/>
      <c r="K17" s="103"/>
      <c r="L17" s="102"/>
      <c r="M17" s="103"/>
      <c r="N17" s="102"/>
      <c r="O17" s="103"/>
      <c r="P17" s="102"/>
      <c r="Q17" s="24"/>
      <c r="R17" s="104"/>
    </row>
    <row r="18" spans="1:19" x14ac:dyDescent="0.5">
      <c r="A18" s="46" t="s">
        <v>231</v>
      </c>
      <c r="B18" s="53"/>
      <c r="D18" s="75">
        <v>16470979</v>
      </c>
      <c r="E18" s="75"/>
      <c r="F18" s="75">
        <v>-13182062</v>
      </c>
      <c r="G18" s="26"/>
      <c r="H18" s="18">
        <v>0</v>
      </c>
      <c r="I18" s="18"/>
      <c r="J18" s="18">
        <v>-79610</v>
      </c>
      <c r="K18" s="18"/>
      <c r="L18" s="18">
        <v>0</v>
      </c>
      <c r="M18" s="18"/>
      <c r="N18" s="18">
        <v>0</v>
      </c>
      <c r="O18" s="18"/>
      <c r="P18" s="18">
        <v>0</v>
      </c>
      <c r="Q18" s="18"/>
      <c r="R18" s="38">
        <f>+SUM(P18,D18:J18)</f>
        <v>3209307</v>
      </c>
    </row>
    <row r="19" spans="1:19" x14ac:dyDescent="0.5">
      <c r="A19" s="46" t="s">
        <v>189</v>
      </c>
      <c r="B19" s="53"/>
      <c r="D19" s="18">
        <v>0</v>
      </c>
      <c r="E19" s="18"/>
      <c r="F19" s="18">
        <v>0</v>
      </c>
      <c r="G19" s="18"/>
      <c r="H19" s="18">
        <v>0</v>
      </c>
      <c r="I19" s="18"/>
      <c r="J19" s="18">
        <f>'PL 6M'!J76</f>
        <v>11719</v>
      </c>
      <c r="K19" s="18"/>
      <c r="L19" s="18">
        <v>0</v>
      </c>
      <c r="M19" s="18"/>
      <c r="N19" s="18">
        <v>0</v>
      </c>
      <c r="O19" s="18"/>
      <c r="P19" s="18">
        <v>0</v>
      </c>
      <c r="Q19" s="18"/>
      <c r="R19" s="105">
        <f>SUM(D19:J19)</f>
        <v>11719</v>
      </c>
    </row>
    <row r="20" spans="1:19" ht="20.399999999999999" thickBot="1" x14ac:dyDescent="0.55000000000000004">
      <c r="A20" s="98" t="s">
        <v>258</v>
      </c>
      <c r="B20" s="53"/>
      <c r="D20" s="27">
        <f>SUM(D18:D19)</f>
        <v>16470979</v>
      </c>
      <c r="E20" s="75"/>
      <c r="F20" s="27">
        <f>SUM(F18:F19)</f>
        <v>-13182062</v>
      </c>
      <c r="G20" s="75"/>
      <c r="H20" s="25">
        <v>0</v>
      </c>
      <c r="I20" s="18"/>
      <c r="J20" s="25">
        <f>SUM(J18:J19)</f>
        <v>-67891</v>
      </c>
      <c r="K20" s="18"/>
      <c r="L20" s="25">
        <v>0</v>
      </c>
      <c r="M20" s="18"/>
      <c r="N20" s="25">
        <v>0</v>
      </c>
      <c r="O20" s="18"/>
      <c r="P20" s="25">
        <v>0</v>
      </c>
      <c r="Q20" s="18"/>
      <c r="R20" s="39">
        <f>SUM(R18:R19)</f>
        <v>3221026</v>
      </c>
      <c r="S20" s="57">
        <f>+R20-BS!J134</f>
        <v>0</v>
      </c>
    </row>
    <row r="21" spans="1:19" ht="20.399999999999999" thickTop="1" x14ac:dyDescent="0.5">
      <c r="S21" s="57">
        <f>+J20-BS!J130</f>
        <v>0</v>
      </c>
    </row>
    <row r="22" spans="1:19" x14ac:dyDescent="0.5">
      <c r="A22" s="65" t="s">
        <v>190</v>
      </c>
    </row>
    <row r="23" spans="1:19" x14ac:dyDescent="0.5">
      <c r="A23" s="65"/>
    </row>
    <row r="24" spans="1:19" x14ac:dyDescent="0.5">
      <c r="A24" s="65"/>
    </row>
    <row r="25" spans="1:19" x14ac:dyDescent="0.5">
      <c r="A25" s="65"/>
    </row>
    <row r="26" spans="1:19" x14ac:dyDescent="0.5">
      <c r="A26" s="65"/>
    </row>
    <row r="27" spans="1:19" x14ac:dyDescent="0.5">
      <c r="A27" s="65"/>
    </row>
    <row r="28" spans="1:19" x14ac:dyDescent="0.5">
      <c r="A28" s="236" t="s">
        <v>87</v>
      </c>
      <c r="B28" s="236"/>
      <c r="C28" s="236"/>
      <c r="D28" s="236"/>
      <c r="E28" s="236"/>
      <c r="F28" s="236"/>
      <c r="G28" s="236"/>
      <c r="H28" s="236"/>
      <c r="I28" s="236"/>
      <c r="J28" s="236"/>
      <c r="K28" s="236"/>
      <c r="L28" s="236"/>
      <c r="M28" s="236"/>
      <c r="N28" s="236"/>
      <c r="O28" s="236"/>
      <c r="P28" s="236"/>
      <c r="Q28" s="236"/>
      <c r="R28" s="236"/>
    </row>
    <row r="29" spans="1:19" x14ac:dyDescent="0.5">
      <c r="A29" s="236" t="s">
        <v>253</v>
      </c>
      <c r="B29" s="236"/>
      <c r="C29" s="236"/>
      <c r="D29" s="236"/>
      <c r="E29" s="236"/>
      <c r="F29" s="236"/>
      <c r="G29" s="236"/>
      <c r="H29" s="236"/>
      <c r="I29" s="236"/>
      <c r="J29" s="236"/>
      <c r="K29" s="236"/>
      <c r="L29" s="236"/>
      <c r="M29" s="236"/>
      <c r="N29" s="236"/>
      <c r="O29" s="236"/>
      <c r="P29" s="236"/>
      <c r="Q29" s="236"/>
      <c r="R29" s="236"/>
    </row>
    <row r="30" spans="1:19" x14ac:dyDescent="0.5">
      <c r="A30" s="65"/>
    </row>
    <row r="31" spans="1:19" x14ac:dyDescent="0.5">
      <c r="A31" s="243" t="s">
        <v>200</v>
      </c>
      <c r="B31" s="241"/>
      <c r="C31" s="241"/>
      <c r="D31" s="241"/>
      <c r="E31" s="241"/>
      <c r="F31" s="241"/>
      <c r="G31" s="241"/>
      <c r="H31" s="241"/>
      <c r="I31" s="241"/>
      <c r="J31" s="241"/>
      <c r="K31" s="241"/>
      <c r="L31" s="241"/>
      <c r="M31" s="241"/>
      <c r="N31" s="241"/>
      <c r="O31" s="241"/>
      <c r="P31" s="241"/>
      <c r="Q31" s="241"/>
      <c r="R31" s="241"/>
    </row>
    <row r="68" spans="1:12" x14ac:dyDescent="0.5">
      <c r="A68" s="241"/>
      <c r="B68" s="241"/>
      <c r="C68" s="241"/>
      <c r="D68" s="241"/>
      <c r="E68" s="241"/>
      <c r="F68" s="241"/>
      <c r="G68" s="241"/>
      <c r="H68" s="241"/>
      <c r="I68" s="241"/>
      <c r="J68" s="241"/>
      <c r="K68" s="241"/>
      <c r="L68" s="241"/>
    </row>
    <row r="173" spans="6:6" x14ac:dyDescent="0.5">
      <c r="F173" s="43">
        <f>F144-F49</f>
        <v>0</v>
      </c>
    </row>
  </sheetData>
  <mergeCells count="12">
    <mergeCell ref="A68:L68"/>
    <mergeCell ref="L8:P8"/>
    <mergeCell ref="H10:J10"/>
    <mergeCell ref="A28:R28"/>
    <mergeCell ref="A29:R29"/>
    <mergeCell ref="A31:R31"/>
    <mergeCell ref="D7:R7"/>
    <mergeCell ref="P1:R1"/>
    <mergeCell ref="A2:R2"/>
    <mergeCell ref="A3:R3"/>
    <mergeCell ref="A4:R4"/>
    <mergeCell ref="D6:R6"/>
  </mergeCells>
  <pageMargins left="0.55000000000000004" right="0.25" top="0.47244094488188981" bottom="0.27559055118110237" header="0.31496062992125984" footer="0.19685039370078741"/>
  <pageSetup paperSize="9" scale="7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9AC7D-8591-4016-A076-5C95CAE2F50A}">
  <sheetPr>
    <tabColor theme="8" tint="0.79998168889431442"/>
  </sheetPr>
  <dimension ref="B1:L164"/>
  <sheetViews>
    <sheetView view="pageBreakPreview" topLeftCell="B3" zoomScale="148" zoomScaleNormal="100" zoomScaleSheetLayoutView="148" workbookViewId="0">
      <selection activeCell="D17" sqref="D17"/>
    </sheetView>
  </sheetViews>
  <sheetFormatPr defaultColWidth="9.09765625" defaultRowHeight="19.8" x14ac:dyDescent="0.5"/>
  <cols>
    <col min="1" max="1" width="4" style="252" customWidth="1"/>
    <col min="2" max="2" width="2.296875" style="252" customWidth="1"/>
    <col min="3" max="3" width="33.3984375" style="252" customWidth="1"/>
    <col min="4" max="4" width="10.09765625" style="252" customWidth="1"/>
    <col min="5" max="5" width="1" style="252" customWidth="1"/>
    <col min="6" max="6" width="14.69921875" style="252" customWidth="1"/>
    <col min="7" max="7" width="1" style="252" customWidth="1"/>
    <col min="8" max="8" width="13.69921875" style="252" customWidth="1"/>
    <col min="9" max="9" width="1" style="252" customWidth="1"/>
    <col min="10" max="10" width="15.09765625" style="252" customWidth="1"/>
    <col min="11" max="11" width="1" style="252" customWidth="1"/>
    <col min="12" max="12" width="15" style="252" customWidth="1"/>
    <col min="13" max="16384" width="9.09765625" style="252"/>
  </cols>
  <sheetData>
    <row r="1" spans="2:12" x14ac:dyDescent="0.5">
      <c r="J1" s="253" t="s">
        <v>187</v>
      </c>
      <c r="K1" s="253"/>
      <c r="L1" s="253"/>
    </row>
    <row r="2" spans="2:12" ht="20.399999999999999" x14ac:dyDescent="0.55000000000000004">
      <c r="B2" s="254" t="s">
        <v>0</v>
      </c>
      <c r="C2" s="254"/>
      <c r="D2" s="254"/>
      <c r="E2" s="254"/>
      <c r="F2" s="254"/>
      <c r="G2" s="254"/>
      <c r="H2" s="254"/>
      <c r="I2" s="254"/>
      <c r="J2" s="254"/>
      <c r="K2" s="254"/>
      <c r="L2" s="254"/>
    </row>
    <row r="3" spans="2:12" ht="20.399999999999999" x14ac:dyDescent="0.5">
      <c r="B3" s="255" t="s">
        <v>95</v>
      </c>
      <c r="C3" s="255"/>
      <c r="D3" s="255"/>
      <c r="E3" s="255"/>
      <c r="F3" s="255"/>
      <c r="G3" s="255"/>
      <c r="H3" s="255"/>
      <c r="I3" s="255"/>
      <c r="J3" s="255"/>
      <c r="K3" s="255"/>
      <c r="L3" s="255"/>
    </row>
    <row r="4" spans="2:12" ht="20.399999999999999" x14ac:dyDescent="0.55000000000000004">
      <c r="B4" s="254" t="s">
        <v>259</v>
      </c>
      <c r="C4" s="254"/>
      <c r="D4" s="254"/>
      <c r="E4" s="254"/>
      <c r="F4" s="254"/>
      <c r="G4" s="254"/>
      <c r="H4" s="254"/>
      <c r="I4" s="254"/>
      <c r="J4" s="254"/>
      <c r="K4" s="254"/>
      <c r="L4" s="254"/>
    </row>
    <row r="5" spans="2:12" ht="9" customHeight="1" x14ac:dyDescent="0.55000000000000004">
      <c r="D5" s="256"/>
      <c r="E5" s="256"/>
      <c r="F5" s="256"/>
      <c r="G5" s="256"/>
      <c r="H5" s="256"/>
      <c r="I5" s="256"/>
      <c r="J5" s="256"/>
      <c r="K5" s="256"/>
      <c r="L5" s="256"/>
    </row>
    <row r="6" spans="2:12" ht="20.399999999999999" x14ac:dyDescent="0.55000000000000004">
      <c r="F6" s="257" t="s">
        <v>182</v>
      </c>
      <c r="G6" s="257"/>
      <c r="H6" s="257"/>
      <c r="I6" s="257"/>
      <c r="J6" s="257"/>
      <c r="K6" s="257"/>
      <c r="L6" s="257"/>
    </row>
    <row r="7" spans="2:12" ht="20.399999999999999" x14ac:dyDescent="0.55000000000000004">
      <c r="F7" s="258" t="s">
        <v>2</v>
      </c>
      <c r="G7" s="258"/>
      <c r="H7" s="258"/>
      <c r="J7" s="258" t="s">
        <v>3</v>
      </c>
      <c r="K7" s="258"/>
      <c r="L7" s="258"/>
    </row>
    <row r="8" spans="2:12" ht="20.399999999999999" x14ac:dyDescent="0.55000000000000004">
      <c r="F8" s="257" t="s">
        <v>260</v>
      </c>
      <c r="G8" s="257"/>
      <c r="H8" s="257"/>
      <c r="I8" s="257"/>
      <c r="J8" s="257"/>
      <c r="K8" s="257"/>
      <c r="L8" s="257"/>
    </row>
    <row r="9" spans="2:12" ht="20.399999999999999" x14ac:dyDescent="0.55000000000000004">
      <c r="D9" s="259" t="s">
        <v>4</v>
      </c>
      <c r="E9" s="260"/>
      <c r="F9" s="261">
        <v>2569</v>
      </c>
      <c r="G9" s="262"/>
      <c r="H9" s="261">
        <v>2568</v>
      </c>
      <c r="I9" s="260"/>
      <c r="J9" s="261">
        <v>2569</v>
      </c>
      <c r="K9" s="262"/>
      <c r="L9" s="261">
        <v>2568</v>
      </c>
    </row>
    <row r="10" spans="2:12" ht="20.399999999999999" x14ac:dyDescent="0.55000000000000004">
      <c r="D10" s="260"/>
      <c r="E10" s="260"/>
      <c r="F10" s="262"/>
      <c r="G10" s="262"/>
      <c r="H10" s="263"/>
      <c r="I10" s="260"/>
      <c r="J10" s="262"/>
      <c r="K10" s="262"/>
      <c r="L10" s="262"/>
    </row>
    <row r="11" spans="2:12" ht="20.399999999999999" x14ac:dyDescent="0.55000000000000004">
      <c r="B11" s="264" t="s">
        <v>96</v>
      </c>
      <c r="D11" s="265"/>
      <c r="E11" s="265"/>
      <c r="F11" s="266"/>
      <c r="G11" s="266"/>
      <c r="H11" s="1"/>
      <c r="I11" s="265"/>
      <c r="J11" s="266"/>
      <c r="K11" s="266"/>
      <c r="L11" s="266"/>
    </row>
    <row r="12" spans="2:12" x14ac:dyDescent="0.5">
      <c r="C12" s="252" t="s">
        <v>273</v>
      </c>
      <c r="D12" s="265"/>
      <c r="E12" s="265"/>
      <c r="F12" s="15">
        <v>15291</v>
      </c>
      <c r="G12" s="16"/>
      <c r="H12" s="16">
        <v>8395</v>
      </c>
      <c r="I12" s="267"/>
      <c r="J12" s="16">
        <v>13564</v>
      </c>
      <c r="K12" s="16"/>
      <c r="L12" s="135">
        <v>8395</v>
      </c>
    </row>
    <row r="13" spans="2:12" x14ac:dyDescent="0.5">
      <c r="C13" s="252" t="s">
        <v>159</v>
      </c>
      <c r="D13" s="265"/>
      <c r="E13" s="265"/>
      <c r="F13" s="15">
        <v>3048</v>
      </c>
      <c r="G13" s="16"/>
      <c r="H13" s="22">
        <v>8315</v>
      </c>
      <c r="I13" s="22"/>
      <c r="J13" s="136">
        <v>0</v>
      </c>
      <c r="K13" s="115"/>
      <c r="L13" s="136">
        <v>0</v>
      </c>
    </row>
    <row r="14" spans="2:12" x14ac:dyDescent="0.5">
      <c r="C14" s="252" t="s">
        <v>160</v>
      </c>
      <c r="D14" s="265"/>
      <c r="E14" s="265"/>
      <c r="F14" s="15">
        <v>33495</v>
      </c>
      <c r="G14" s="16"/>
      <c r="H14" s="22">
        <v>34966</v>
      </c>
      <c r="I14" s="22"/>
      <c r="J14" s="136">
        <v>0</v>
      </c>
      <c r="K14" s="115"/>
      <c r="L14" s="137">
        <v>0</v>
      </c>
    </row>
    <row r="15" spans="2:12" x14ac:dyDescent="0.5">
      <c r="C15" s="252" t="s">
        <v>161</v>
      </c>
      <c r="D15" s="265"/>
      <c r="E15" s="265"/>
      <c r="F15" s="15">
        <v>0</v>
      </c>
      <c r="G15" s="16"/>
      <c r="H15" s="22">
        <v>760</v>
      </c>
      <c r="I15" s="22"/>
      <c r="J15" s="136">
        <v>0</v>
      </c>
      <c r="K15" s="115"/>
      <c r="L15" s="136">
        <v>0</v>
      </c>
    </row>
    <row r="16" spans="2:12" x14ac:dyDescent="0.5">
      <c r="C16" s="252" t="s">
        <v>205</v>
      </c>
      <c r="D16" s="265"/>
      <c r="E16" s="265"/>
      <c r="F16" s="15">
        <v>0</v>
      </c>
      <c r="G16" s="16"/>
      <c r="H16" s="16">
        <v>153126</v>
      </c>
      <c r="I16" s="267"/>
      <c r="J16" s="217">
        <v>0</v>
      </c>
      <c r="K16" s="16"/>
      <c r="L16" s="136">
        <v>153126</v>
      </c>
    </row>
    <row r="17" spans="2:12" ht="11.55" customHeight="1" x14ac:dyDescent="0.5">
      <c r="D17" s="265"/>
      <c r="E17" s="265"/>
      <c r="F17" s="15"/>
      <c r="G17" s="16"/>
      <c r="H17" s="16"/>
      <c r="I17" s="267"/>
      <c r="J17" s="217"/>
      <c r="K17" s="16"/>
      <c r="L17" s="16"/>
    </row>
    <row r="18" spans="2:12" ht="20.399999999999999" x14ac:dyDescent="0.55000000000000004">
      <c r="B18" s="264" t="s">
        <v>97</v>
      </c>
      <c r="D18" s="265"/>
      <c r="E18" s="265"/>
      <c r="F18" s="15"/>
      <c r="G18" s="16"/>
      <c r="H18" s="16"/>
      <c r="I18" s="267"/>
      <c r="J18" s="16"/>
      <c r="K18" s="16"/>
      <c r="L18" s="22"/>
    </row>
    <row r="19" spans="2:12" x14ac:dyDescent="0.5">
      <c r="C19" s="252" t="s">
        <v>162</v>
      </c>
      <c r="D19" s="265"/>
      <c r="E19" s="265"/>
      <c r="F19" s="15">
        <v>8963</v>
      </c>
      <c r="G19" s="16"/>
      <c r="H19" s="16">
        <v>13840</v>
      </c>
      <c r="I19" s="267"/>
      <c r="J19" s="268">
        <v>15210</v>
      </c>
      <c r="K19" s="16"/>
      <c r="L19" s="269">
        <v>22780</v>
      </c>
    </row>
    <row r="20" spans="2:12" x14ac:dyDescent="0.5">
      <c r="C20" s="252" t="s">
        <v>206</v>
      </c>
      <c r="D20" s="265"/>
      <c r="E20" s="265"/>
      <c r="F20" s="15">
        <v>0</v>
      </c>
      <c r="G20" s="16"/>
      <c r="H20" s="135">
        <v>857</v>
      </c>
      <c r="I20" s="267"/>
      <c r="J20" s="269">
        <v>0</v>
      </c>
      <c r="K20" s="16"/>
      <c r="L20" s="269">
        <v>0</v>
      </c>
    </row>
    <row r="21" spans="2:12" ht="19.350000000000001" customHeight="1" x14ac:dyDescent="0.5">
      <c r="C21" s="270" t="s">
        <v>163</v>
      </c>
      <c r="D21" s="265"/>
      <c r="E21" s="265"/>
      <c r="F21" s="15">
        <v>4544</v>
      </c>
      <c r="G21" s="16"/>
      <c r="H21" s="115">
        <v>0</v>
      </c>
      <c r="I21" s="22"/>
      <c r="J21" s="22">
        <v>1129</v>
      </c>
      <c r="K21" s="22"/>
      <c r="L21" s="269">
        <v>0</v>
      </c>
    </row>
    <row r="22" spans="2:12" ht="19.350000000000001" customHeight="1" x14ac:dyDescent="0.5">
      <c r="C22" s="270" t="s">
        <v>164</v>
      </c>
      <c r="D22" s="265"/>
      <c r="E22" s="265"/>
      <c r="F22" s="15">
        <v>1057</v>
      </c>
      <c r="G22" s="16"/>
      <c r="H22" s="16">
        <v>705</v>
      </c>
      <c r="I22" s="267"/>
      <c r="J22" s="16">
        <v>5370</v>
      </c>
      <c r="K22" s="16"/>
      <c r="L22" s="135">
        <v>6136</v>
      </c>
    </row>
    <row r="23" spans="2:12" ht="20.399999999999999" x14ac:dyDescent="0.55000000000000004">
      <c r="B23" s="264" t="s">
        <v>98</v>
      </c>
      <c r="D23" s="265"/>
      <c r="E23" s="265"/>
      <c r="F23" s="271">
        <f>SUM(F12:F22)</f>
        <v>66398</v>
      </c>
      <c r="G23" s="268"/>
      <c r="H23" s="271">
        <f>SUM(H12:H22)</f>
        <v>220964</v>
      </c>
      <c r="I23" s="23"/>
      <c r="J23" s="271">
        <f>SUM(J12:J22)</f>
        <v>35273</v>
      </c>
      <c r="K23" s="268"/>
      <c r="L23" s="272">
        <f>SUM(L12:L22)</f>
        <v>190437</v>
      </c>
    </row>
    <row r="24" spans="2:12" ht="7.95" customHeight="1" x14ac:dyDescent="0.5">
      <c r="D24" s="265"/>
      <c r="E24" s="265"/>
      <c r="F24" s="273"/>
      <c r="G24" s="273"/>
      <c r="H24" s="273"/>
      <c r="I24" s="274"/>
      <c r="J24" s="273"/>
      <c r="K24" s="273"/>
      <c r="L24" s="273"/>
    </row>
    <row r="25" spans="2:12" ht="20.399999999999999" x14ac:dyDescent="0.55000000000000004">
      <c r="B25" s="264" t="s">
        <v>99</v>
      </c>
      <c r="D25" s="265"/>
      <c r="E25" s="265"/>
      <c r="F25" s="273"/>
      <c r="G25" s="273"/>
      <c r="H25" s="273"/>
      <c r="I25" s="274"/>
      <c r="J25" s="273"/>
      <c r="K25" s="273"/>
      <c r="L25" s="273"/>
    </row>
    <row r="26" spans="2:12" x14ac:dyDescent="0.5">
      <c r="C26" s="270" t="s">
        <v>274</v>
      </c>
      <c r="D26" s="265"/>
      <c r="E26" s="265"/>
      <c r="F26" s="15">
        <v>13641</v>
      </c>
      <c r="G26" s="16"/>
      <c r="H26" s="22">
        <v>7247</v>
      </c>
      <c r="I26" s="22"/>
      <c r="J26" s="22">
        <v>12222</v>
      </c>
      <c r="K26" s="22"/>
      <c r="L26" s="22">
        <v>7247</v>
      </c>
    </row>
    <row r="27" spans="2:12" x14ac:dyDescent="0.5">
      <c r="C27" s="270" t="s">
        <v>165</v>
      </c>
      <c r="D27" s="265"/>
      <c r="E27" s="265"/>
      <c r="F27" s="15">
        <v>28162</v>
      </c>
      <c r="G27" s="16"/>
      <c r="H27" s="22">
        <v>7871</v>
      </c>
      <c r="I27" s="22"/>
      <c r="J27" s="115">
        <v>0</v>
      </c>
      <c r="K27" s="115"/>
      <c r="L27" s="115">
        <v>0</v>
      </c>
    </row>
    <row r="28" spans="2:12" x14ac:dyDescent="0.5">
      <c r="C28" s="270" t="s">
        <v>166</v>
      </c>
      <c r="D28" s="265"/>
      <c r="E28" s="265"/>
      <c r="F28" s="15">
        <v>28406</v>
      </c>
      <c r="G28" s="16"/>
      <c r="H28" s="22">
        <v>28019</v>
      </c>
      <c r="I28" s="22"/>
      <c r="J28" s="115">
        <v>0</v>
      </c>
      <c r="K28" s="115"/>
      <c r="L28" s="115">
        <v>0</v>
      </c>
    </row>
    <row r="29" spans="2:12" x14ac:dyDescent="0.5">
      <c r="C29" s="270" t="s">
        <v>167</v>
      </c>
      <c r="D29" s="265"/>
      <c r="E29" s="265"/>
      <c r="F29" s="15">
        <v>0</v>
      </c>
      <c r="G29" s="16"/>
      <c r="H29" s="22">
        <v>885</v>
      </c>
      <c r="I29" s="22"/>
      <c r="J29" s="115">
        <v>0</v>
      </c>
      <c r="K29" s="115"/>
      <c r="L29" s="115">
        <v>0</v>
      </c>
    </row>
    <row r="30" spans="2:12" x14ac:dyDescent="0.5">
      <c r="C30" s="270" t="s">
        <v>207</v>
      </c>
      <c r="D30" s="265"/>
      <c r="E30" s="265"/>
      <c r="F30" s="15">
        <v>0</v>
      </c>
      <c r="G30" s="16"/>
      <c r="H30" s="22">
        <v>151713</v>
      </c>
      <c r="I30" s="22"/>
      <c r="J30" s="115">
        <v>0</v>
      </c>
      <c r="K30" s="115"/>
      <c r="L30" s="115">
        <v>151713</v>
      </c>
    </row>
    <row r="31" spans="2:12" x14ac:dyDescent="0.5">
      <c r="C31" s="270" t="s">
        <v>168</v>
      </c>
      <c r="D31" s="265"/>
      <c r="E31" s="265"/>
      <c r="F31" s="15">
        <v>0</v>
      </c>
      <c r="G31" s="16"/>
      <c r="H31" s="22">
        <v>1</v>
      </c>
      <c r="I31" s="22"/>
      <c r="J31" s="115">
        <v>0</v>
      </c>
      <c r="K31" s="115"/>
      <c r="L31" s="115">
        <v>0</v>
      </c>
    </row>
    <row r="32" spans="2:12" x14ac:dyDescent="0.5">
      <c r="C32" s="270" t="s">
        <v>169</v>
      </c>
      <c r="D32" s="265"/>
      <c r="E32" s="265"/>
      <c r="F32" s="15">
        <v>31319</v>
      </c>
      <c r="G32" s="16"/>
      <c r="H32" s="22">
        <v>37295</v>
      </c>
      <c r="I32" s="22"/>
      <c r="J32" s="22">
        <v>18309</v>
      </c>
      <c r="K32" s="22"/>
      <c r="L32" s="22">
        <v>17248</v>
      </c>
    </row>
    <row r="33" spans="2:12" x14ac:dyDescent="0.5">
      <c r="C33" s="270" t="s">
        <v>170</v>
      </c>
      <c r="D33" s="265"/>
      <c r="E33" s="265"/>
      <c r="F33" s="15">
        <v>0</v>
      </c>
      <c r="G33" s="16"/>
      <c r="H33" s="22">
        <v>11966</v>
      </c>
      <c r="I33" s="22"/>
      <c r="J33" s="115">
        <v>0</v>
      </c>
      <c r="K33" s="22"/>
      <c r="L33" s="22">
        <v>13</v>
      </c>
    </row>
    <row r="34" spans="2:12" x14ac:dyDescent="0.5">
      <c r="C34" s="270" t="s">
        <v>262</v>
      </c>
      <c r="D34" s="265"/>
      <c r="E34" s="265"/>
      <c r="F34" s="15">
        <v>0</v>
      </c>
      <c r="G34" s="16"/>
      <c r="H34" s="22">
        <v>10552</v>
      </c>
      <c r="I34" s="22"/>
      <c r="J34" s="115">
        <v>0</v>
      </c>
      <c r="K34" s="22"/>
      <c r="L34" s="22">
        <v>0</v>
      </c>
    </row>
    <row r="35" spans="2:12" x14ac:dyDescent="0.5">
      <c r="C35" s="270" t="s">
        <v>240</v>
      </c>
      <c r="D35" s="265"/>
      <c r="E35" s="265"/>
      <c r="F35" s="15">
        <v>1166</v>
      </c>
      <c r="G35" s="16"/>
      <c r="H35" s="115">
        <v>0</v>
      </c>
      <c r="I35" s="22"/>
      <c r="J35" s="115">
        <v>2000</v>
      </c>
      <c r="K35" s="22"/>
      <c r="L35" s="22">
        <v>0</v>
      </c>
    </row>
    <row r="36" spans="2:12" x14ac:dyDescent="0.5">
      <c r="C36" s="270" t="s">
        <v>171</v>
      </c>
      <c r="D36" s="265"/>
      <c r="E36" s="265"/>
      <c r="F36" s="15">
        <v>0</v>
      </c>
      <c r="G36" s="16"/>
      <c r="H36" s="22">
        <v>75700</v>
      </c>
      <c r="I36" s="22"/>
      <c r="J36" s="115">
        <v>0</v>
      </c>
      <c r="K36" s="22"/>
      <c r="L36" s="22">
        <v>0</v>
      </c>
    </row>
    <row r="37" spans="2:12" x14ac:dyDescent="0.5">
      <c r="C37" s="270" t="s">
        <v>172</v>
      </c>
      <c r="D37" s="265"/>
      <c r="E37" s="265"/>
      <c r="F37" s="17">
        <v>10427</v>
      </c>
      <c r="G37" s="16"/>
      <c r="H37" s="116">
        <v>12689</v>
      </c>
      <c r="I37" s="22"/>
      <c r="J37" s="116">
        <v>5187</v>
      </c>
      <c r="K37" s="22"/>
      <c r="L37" s="116">
        <v>4906</v>
      </c>
    </row>
    <row r="38" spans="2:12" ht="20.399999999999999" x14ac:dyDescent="0.55000000000000004">
      <c r="B38" s="264" t="s">
        <v>100</v>
      </c>
      <c r="D38" s="265"/>
      <c r="E38" s="265"/>
      <c r="F38" s="17">
        <f>SUM(F26:F37)</f>
        <v>113121</v>
      </c>
      <c r="G38" s="16"/>
      <c r="H38" s="116">
        <f>SUM(H26:H37)</f>
        <v>343938</v>
      </c>
      <c r="I38" s="22">
        <v>0</v>
      </c>
      <c r="J38" s="116">
        <f>SUM(J26:J37)</f>
        <v>37718</v>
      </c>
      <c r="K38" s="22"/>
      <c r="L38" s="116">
        <f>SUM(L26:L37)</f>
        <v>181127</v>
      </c>
    </row>
    <row r="39" spans="2:12" ht="3.45" customHeight="1" x14ac:dyDescent="0.5">
      <c r="D39" s="265"/>
      <c r="E39" s="265"/>
      <c r="F39" s="9"/>
      <c r="G39" s="10"/>
      <c r="H39" s="9"/>
      <c r="I39" s="11"/>
      <c r="J39" s="9"/>
      <c r="K39" s="273"/>
      <c r="L39" s="275"/>
    </row>
    <row r="40" spans="2:12" ht="20.399999999999999" x14ac:dyDescent="0.55000000000000004">
      <c r="B40" s="264" t="s">
        <v>101</v>
      </c>
      <c r="D40" s="265"/>
      <c r="E40" s="265"/>
      <c r="F40" s="17">
        <v>445</v>
      </c>
      <c r="G40" s="16"/>
      <c r="H40" s="117">
        <v>0</v>
      </c>
      <c r="I40" s="115"/>
      <c r="J40" s="117">
        <v>0</v>
      </c>
      <c r="K40" s="115"/>
      <c r="L40" s="117">
        <v>0</v>
      </c>
    </row>
    <row r="41" spans="2:12" ht="20.399999999999999" x14ac:dyDescent="0.55000000000000004">
      <c r="B41" s="264" t="s">
        <v>173</v>
      </c>
      <c r="D41" s="265"/>
      <c r="E41" s="265"/>
      <c r="F41" s="15">
        <f>F23-F38+F40</f>
        <v>-46278</v>
      </c>
      <c r="G41" s="16"/>
      <c r="H41" s="22">
        <f>H23-H38+H40</f>
        <v>-122974</v>
      </c>
      <c r="I41" s="22"/>
      <c r="J41" s="22">
        <f>J23-J38</f>
        <v>-2445</v>
      </c>
      <c r="K41" s="22"/>
      <c r="L41" s="22">
        <f>L23-L38</f>
        <v>9310</v>
      </c>
    </row>
    <row r="42" spans="2:12" x14ac:dyDescent="0.5">
      <c r="C42" s="270" t="s">
        <v>174</v>
      </c>
      <c r="D42" s="265">
        <v>36.200000000000003</v>
      </c>
      <c r="E42" s="265"/>
      <c r="F42" s="17">
        <v>379</v>
      </c>
      <c r="G42" s="16"/>
      <c r="H42" s="116">
        <v>381</v>
      </c>
      <c r="I42" s="22"/>
      <c r="J42" s="117">
        <v>0</v>
      </c>
      <c r="K42" s="115"/>
      <c r="L42" s="117">
        <v>0</v>
      </c>
    </row>
    <row r="43" spans="2:12" ht="21" customHeight="1" thickBot="1" x14ac:dyDescent="0.6">
      <c r="B43" s="264" t="s">
        <v>191</v>
      </c>
      <c r="D43" s="265"/>
      <c r="E43" s="265"/>
      <c r="F43" s="19">
        <f>SUM(F41:F42)</f>
        <v>-45899</v>
      </c>
      <c r="G43" s="16"/>
      <c r="H43" s="19">
        <f>SUM(H41:H42)</f>
        <v>-122593</v>
      </c>
      <c r="I43" s="22"/>
      <c r="J43" s="19">
        <f>SUM(J41:J42)</f>
        <v>-2445</v>
      </c>
      <c r="K43" s="22"/>
      <c r="L43" s="19">
        <f>SUM(L41:L42)</f>
        <v>9310</v>
      </c>
    </row>
    <row r="44" spans="2:12" ht="5.55" customHeight="1" thickTop="1" x14ac:dyDescent="0.5">
      <c r="D44" s="265"/>
      <c r="E44" s="265"/>
      <c r="F44" s="12"/>
      <c r="G44" s="12"/>
      <c r="H44" s="118"/>
      <c r="I44" s="11"/>
      <c r="J44" s="12"/>
      <c r="K44" s="276"/>
      <c r="L44" s="12"/>
    </row>
    <row r="45" spans="2:12" ht="21" customHeight="1" x14ac:dyDescent="0.55000000000000004">
      <c r="B45" s="277" t="s">
        <v>190</v>
      </c>
      <c r="D45" s="265"/>
      <c r="E45" s="265"/>
      <c r="F45" s="5"/>
      <c r="G45" s="119"/>
      <c r="H45" s="5"/>
      <c r="I45" s="3"/>
      <c r="J45" s="5"/>
      <c r="K45" s="278"/>
      <c r="L45" s="5"/>
    </row>
    <row r="46" spans="2:12" ht="21" hidden="1" customHeight="1" x14ac:dyDescent="0.55000000000000004">
      <c r="B46" s="277"/>
      <c r="D46" s="265"/>
      <c r="E46" s="265"/>
      <c r="F46" s="5"/>
      <c r="G46" s="119"/>
      <c r="H46" s="5"/>
      <c r="I46" s="3"/>
      <c r="J46" s="5"/>
      <c r="K46" s="278"/>
      <c r="L46" s="5"/>
    </row>
    <row r="47" spans="2:12" ht="21" hidden="1" customHeight="1" x14ac:dyDescent="0.55000000000000004">
      <c r="B47" s="277"/>
      <c r="D47" s="265"/>
      <c r="E47" s="265"/>
      <c r="F47" s="5"/>
      <c r="G47" s="119"/>
      <c r="H47" s="5"/>
      <c r="I47" s="3"/>
      <c r="J47" s="5"/>
      <c r="K47" s="278"/>
      <c r="L47" s="5"/>
    </row>
    <row r="48" spans="2:12" ht="21.6" hidden="1" customHeight="1" x14ac:dyDescent="0.55000000000000004">
      <c r="B48" s="277"/>
      <c r="D48" s="265"/>
      <c r="E48" s="265"/>
      <c r="F48" s="5"/>
      <c r="G48" s="119"/>
      <c r="H48" s="5"/>
      <c r="I48" s="3"/>
      <c r="J48" s="5"/>
      <c r="K48" s="278"/>
      <c r="L48" s="5"/>
    </row>
    <row r="49" spans="2:12" ht="21.6" hidden="1" customHeight="1" x14ac:dyDescent="0.55000000000000004">
      <c r="B49" s="277"/>
      <c r="D49" s="265"/>
      <c r="E49" s="265"/>
      <c r="F49" s="5"/>
      <c r="G49" s="119"/>
      <c r="H49" s="5"/>
      <c r="I49" s="3"/>
      <c r="J49" s="5"/>
      <c r="K49" s="278"/>
      <c r="L49" s="5"/>
    </row>
    <row r="50" spans="2:12" ht="21.6" hidden="1" customHeight="1" x14ac:dyDescent="0.55000000000000004">
      <c r="B50" s="277"/>
      <c r="D50" s="265"/>
      <c r="E50" s="265"/>
      <c r="F50" s="5"/>
      <c r="G50" s="119"/>
      <c r="H50" s="5"/>
      <c r="I50" s="3"/>
      <c r="J50" s="5"/>
      <c r="K50" s="278"/>
      <c r="L50" s="5"/>
    </row>
    <row r="51" spans="2:12" x14ac:dyDescent="0.5">
      <c r="B51" s="279" t="s">
        <v>31</v>
      </c>
      <c r="C51" s="279"/>
      <c r="D51" s="279"/>
      <c r="E51" s="279"/>
      <c r="F51" s="279"/>
      <c r="G51" s="279"/>
      <c r="H51" s="279"/>
      <c r="I51" s="279"/>
      <c r="J51" s="279"/>
      <c r="K51" s="279"/>
      <c r="L51" s="279"/>
    </row>
    <row r="52" spans="2:12" x14ac:dyDescent="0.5">
      <c r="B52" s="279" t="s">
        <v>102</v>
      </c>
      <c r="C52" s="279"/>
      <c r="D52" s="279"/>
      <c r="E52" s="279"/>
      <c r="F52" s="279"/>
      <c r="G52" s="279"/>
      <c r="H52" s="279"/>
      <c r="I52" s="279"/>
      <c r="J52" s="279"/>
      <c r="K52" s="279"/>
      <c r="L52" s="279"/>
    </row>
    <row r="53" spans="2:12" ht="11.4" hidden="1" customHeight="1" x14ac:dyDescent="0.55000000000000004">
      <c r="D53" s="265"/>
      <c r="E53" s="265"/>
      <c r="F53" s="5"/>
      <c r="G53" s="119"/>
      <c r="H53" s="5"/>
      <c r="I53" s="3"/>
      <c r="J53" s="5"/>
      <c r="K53" s="278"/>
      <c r="L53" s="5"/>
    </row>
    <row r="54" spans="2:12" ht="19.350000000000001" customHeight="1" x14ac:dyDescent="0.5">
      <c r="B54" s="280" t="s">
        <v>201</v>
      </c>
      <c r="C54" s="279"/>
      <c r="D54" s="279"/>
      <c r="E54" s="279"/>
      <c r="F54" s="279"/>
      <c r="G54" s="279"/>
      <c r="H54" s="279"/>
      <c r="I54" s="279"/>
      <c r="J54" s="279"/>
      <c r="K54" s="279"/>
      <c r="L54" s="279"/>
    </row>
    <row r="55" spans="2:12" ht="19.350000000000001" customHeight="1" x14ac:dyDescent="0.5">
      <c r="B55" s="281"/>
      <c r="C55" s="265"/>
      <c r="D55" s="265"/>
      <c r="E55" s="265"/>
      <c r="F55" s="265"/>
      <c r="G55" s="265"/>
      <c r="H55" s="265"/>
      <c r="I55" s="265"/>
      <c r="J55" s="265"/>
      <c r="K55" s="265"/>
      <c r="L55" s="265"/>
    </row>
    <row r="56" spans="2:12" ht="19.350000000000001" customHeight="1" x14ac:dyDescent="0.5">
      <c r="B56" s="281"/>
      <c r="C56" s="265"/>
      <c r="D56" s="265"/>
      <c r="E56" s="265"/>
      <c r="F56" s="265"/>
      <c r="G56" s="265"/>
      <c r="H56" s="265"/>
      <c r="I56" s="265"/>
      <c r="J56" s="253" t="s">
        <v>187</v>
      </c>
      <c r="K56" s="253"/>
      <c r="L56" s="253"/>
    </row>
    <row r="57" spans="2:12" ht="20.399999999999999" x14ac:dyDescent="0.55000000000000004">
      <c r="B57" s="254" t="s">
        <v>0</v>
      </c>
      <c r="C57" s="254"/>
      <c r="D57" s="254"/>
      <c r="E57" s="254"/>
      <c r="F57" s="254"/>
      <c r="G57" s="254"/>
      <c r="H57" s="254"/>
      <c r="I57" s="254"/>
      <c r="J57" s="254"/>
      <c r="K57" s="254"/>
      <c r="L57" s="254"/>
    </row>
    <row r="58" spans="2:12" ht="20.399999999999999" x14ac:dyDescent="0.5">
      <c r="B58" s="255" t="s">
        <v>251</v>
      </c>
      <c r="C58" s="255"/>
      <c r="D58" s="255"/>
      <c r="E58" s="255"/>
      <c r="F58" s="255"/>
      <c r="G58" s="255"/>
      <c r="H58" s="255"/>
      <c r="I58" s="255"/>
      <c r="J58" s="255"/>
      <c r="K58" s="255"/>
      <c r="L58" s="255"/>
    </row>
    <row r="59" spans="2:12" ht="20.399999999999999" x14ac:dyDescent="0.55000000000000004">
      <c r="B59" s="254" t="s">
        <v>259</v>
      </c>
      <c r="C59" s="254"/>
      <c r="D59" s="254"/>
      <c r="E59" s="254"/>
      <c r="F59" s="254"/>
      <c r="G59" s="254"/>
      <c r="H59" s="254"/>
      <c r="I59" s="254"/>
      <c r="J59" s="254"/>
      <c r="K59" s="254"/>
      <c r="L59" s="254"/>
    </row>
    <row r="60" spans="2:12" ht="20.399999999999999" x14ac:dyDescent="0.55000000000000004">
      <c r="B60" s="256"/>
      <c r="C60" s="256"/>
      <c r="D60" s="256"/>
      <c r="E60" s="256"/>
      <c r="F60" s="256"/>
      <c r="G60" s="256"/>
      <c r="H60" s="256"/>
      <c r="I60" s="256"/>
      <c r="J60" s="256"/>
      <c r="K60" s="256"/>
      <c r="L60" s="256"/>
    </row>
    <row r="61" spans="2:12" ht="20.399999999999999" x14ac:dyDescent="0.55000000000000004">
      <c r="F61" s="257" t="s">
        <v>182</v>
      </c>
      <c r="G61" s="257"/>
      <c r="H61" s="257"/>
      <c r="I61" s="257"/>
      <c r="J61" s="257"/>
      <c r="K61" s="257"/>
      <c r="L61" s="257"/>
    </row>
    <row r="62" spans="2:12" ht="20.399999999999999" x14ac:dyDescent="0.55000000000000004">
      <c r="F62" s="258" t="s">
        <v>2</v>
      </c>
      <c r="G62" s="258"/>
      <c r="H62" s="258"/>
      <c r="J62" s="258" t="s">
        <v>3</v>
      </c>
      <c r="K62" s="258"/>
      <c r="L62" s="258"/>
    </row>
    <row r="63" spans="2:12" ht="20.399999999999999" x14ac:dyDescent="0.55000000000000004">
      <c r="F63" s="257" t="s">
        <v>260</v>
      </c>
      <c r="G63" s="257"/>
      <c r="H63" s="257"/>
      <c r="I63" s="257"/>
      <c r="J63" s="257"/>
      <c r="K63" s="257"/>
      <c r="L63" s="257"/>
    </row>
    <row r="64" spans="2:12" ht="20.399999999999999" x14ac:dyDescent="0.55000000000000004">
      <c r="D64" s="259" t="s">
        <v>4</v>
      </c>
      <c r="E64" s="260"/>
      <c r="F64" s="261">
        <v>2569</v>
      </c>
      <c r="G64" s="262"/>
      <c r="H64" s="261">
        <v>2568</v>
      </c>
      <c r="I64" s="260"/>
      <c r="J64" s="261">
        <v>2569</v>
      </c>
      <c r="K64" s="262"/>
      <c r="L64" s="261">
        <v>2568</v>
      </c>
    </row>
    <row r="65" spans="2:12" ht="20.399999999999999" x14ac:dyDescent="0.55000000000000004">
      <c r="D65" s="260"/>
      <c r="E65" s="260"/>
      <c r="F65" s="262"/>
      <c r="G65" s="262"/>
      <c r="H65" s="262"/>
      <c r="I65" s="260"/>
      <c r="J65" s="262"/>
      <c r="K65" s="262"/>
      <c r="L65" s="262"/>
    </row>
    <row r="66" spans="2:12" ht="21" thickBot="1" x14ac:dyDescent="0.6">
      <c r="B66" s="264" t="s">
        <v>191</v>
      </c>
      <c r="D66" s="265"/>
      <c r="E66" s="265"/>
      <c r="F66" s="40">
        <f>F43</f>
        <v>-45899</v>
      </c>
      <c r="G66" s="6"/>
      <c r="H66" s="282">
        <f>H43</f>
        <v>-122593</v>
      </c>
      <c r="I66" s="4"/>
      <c r="J66" s="40">
        <f>J43</f>
        <v>-2445</v>
      </c>
      <c r="K66" s="278"/>
      <c r="L66" s="40">
        <f>L43</f>
        <v>9310</v>
      </c>
    </row>
    <row r="67" spans="2:12" ht="20.399999999999999" thickTop="1" x14ac:dyDescent="0.5">
      <c r="D67" s="265"/>
      <c r="E67" s="265"/>
      <c r="F67" s="6"/>
      <c r="G67" s="6"/>
      <c r="H67" s="263"/>
      <c r="I67" s="4"/>
      <c r="J67" s="6"/>
      <c r="K67" s="278"/>
      <c r="L67" s="6"/>
    </row>
    <row r="68" spans="2:12" ht="20.399999999999999" x14ac:dyDescent="0.55000000000000004">
      <c r="B68" s="264" t="s">
        <v>103</v>
      </c>
      <c r="D68" s="265"/>
      <c r="E68" s="265"/>
      <c r="F68" s="276"/>
      <c r="G68" s="276"/>
      <c r="H68" s="283"/>
      <c r="I68" s="274"/>
      <c r="J68" s="276"/>
      <c r="K68" s="276"/>
      <c r="L68" s="276"/>
    </row>
    <row r="69" spans="2:12" ht="20.399999999999999" x14ac:dyDescent="0.55000000000000004">
      <c r="B69" s="264" t="s">
        <v>104</v>
      </c>
      <c r="D69" s="265"/>
      <c r="E69" s="265"/>
      <c r="F69" s="273"/>
      <c r="G69" s="273"/>
      <c r="H69" s="275"/>
      <c r="I69" s="274"/>
      <c r="J69" s="275"/>
      <c r="K69" s="284"/>
      <c r="L69" s="284"/>
    </row>
    <row r="70" spans="2:12" x14ac:dyDescent="0.5">
      <c r="C70" s="285" t="s">
        <v>181</v>
      </c>
      <c r="D70" s="265"/>
      <c r="E70" s="265"/>
      <c r="F70" s="17">
        <v>950</v>
      </c>
      <c r="G70" s="16"/>
      <c r="H70" s="116">
        <v>1008</v>
      </c>
      <c r="I70" s="22"/>
      <c r="J70" s="117">
        <v>0</v>
      </c>
      <c r="K70" s="22"/>
      <c r="L70" s="117">
        <v>0</v>
      </c>
    </row>
    <row r="71" spans="2:12" x14ac:dyDescent="0.5">
      <c r="C71" s="270" t="s">
        <v>192</v>
      </c>
      <c r="D71" s="265"/>
      <c r="E71" s="265"/>
      <c r="F71" s="116">
        <f>SUM(F70:F70)</f>
        <v>950</v>
      </c>
      <c r="G71" s="16"/>
      <c r="H71" s="116">
        <f>SUM(H70:H70)</f>
        <v>1008</v>
      </c>
      <c r="I71" s="22"/>
      <c r="J71" s="117">
        <f>SUM(J70:J70)</f>
        <v>0</v>
      </c>
      <c r="K71" s="22"/>
      <c r="L71" s="117">
        <f>SUM(L70:L70)</f>
        <v>0</v>
      </c>
    </row>
    <row r="72" spans="2:12" ht="21" thickBot="1" x14ac:dyDescent="0.6">
      <c r="B72" s="264" t="s">
        <v>193</v>
      </c>
      <c r="D72" s="265"/>
      <c r="E72" s="265"/>
      <c r="F72" s="20">
        <f>F43+F71</f>
        <v>-44949</v>
      </c>
      <c r="G72" s="16"/>
      <c r="H72" s="120">
        <f>H43+H71</f>
        <v>-121585</v>
      </c>
      <c r="I72" s="22"/>
      <c r="J72" s="120">
        <f>J43+J71</f>
        <v>-2445</v>
      </c>
      <c r="K72" s="22"/>
      <c r="L72" s="120">
        <f>L43+L71</f>
        <v>9310</v>
      </c>
    </row>
    <row r="73" spans="2:12" ht="8.85" customHeight="1" thickTop="1" x14ac:dyDescent="0.5">
      <c r="D73" s="265"/>
      <c r="E73" s="265"/>
      <c r="F73" s="10"/>
      <c r="G73" s="10"/>
      <c r="H73" s="10"/>
      <c r="I73" s="274"/>
      <c r="J73" s="10"/>
      <c r="K73" s="273"/>
      <c r="L73" s="10"/>
    </row>
    <row r="74" spans="2:12" ht="20.399999999999999" x14ac:dyDescent="0.55000000000000004">
      <c r="B74" s="264" t="s">
        <v>158</v>
      </c>
      <c r="D74" s="265"/>
      <c r="E74" s="265"/>
      <c r="F74" s="276"/>
      <c r="G74" s="276"/>
      <c r="H74" s="276"/>
      <c r="I74" s="274"/>
      <c r="J74" s="276"/>
      <c r="K74" s="274"/>
      <c r="L74" s="283"/>
    </row>
    <row r="75" spans="2:12" x14ac:dyDescent="0.5">
      <c r="C75" s="270" t="s">
        <v>105</v>
      </c>
      <c r="D75" s="265"/>
      <c r="E75" s="265"/>
      <c r="F75" s="15">
        <f>+F77-F76</f>
        <v>-35199</v>
      </c>
      <c r="G75" s="16"/>
      <c r="H75" s="22">
        <f>+H77-H76</f>
        <v>-109665</v>
      </c>
      <c r="I75" s="22"/>
      <c r="J75" s="22">
        <f>+J77-J76</f>
        <v>-2445</v>
      </c>
      <c r="K75" s="22"/>
      <c r="L75" s="22">
        <f>+L77-L76</f>
        <v>9310</v>
      </c>
    </row>
    <row r="76" spans="2:12" x14ac:dyDescent="0.5">
      <c r="C76" s="270" t="s">
        <v>106</v>
      </c>
      <c r="D76" s="265"/>
      <c r="E76" s="265"/>
      <c r="F76" s="17">
        <v>-10700</v>
      </c>
      <c r="G76" s="16"/>
      <c r="H76" s="116">
        <v>-12928</v>
      </c>
      <c r="I76" s="22"/>
      <c r="J76" s="117">
        <v>0</v>
      </c>
      <c r="K76" s="22"/>
      <c r="L76" s="117">
        <v>0</v>
      </c>
    </row>
    <row r="77" spans="2:12" ht="20.399999999999999" thickBot="1" x14ac:dyDescent="0.55000000000000004">
      <c r="D77" s="265"/>
      <c r="E77" s="265"/>
      <c r="F77" s="20">
        <f>F43</f>
        <v>-45899</v>
      </c>
      <c r="G77" s="16"/>
      <c r="H77" s="120">
        <f>H43</f>
        <v>-122593</v>
      </c>
      <c r="I77" s="22"/>
      <c r="J77" s="120">
        <f>J43</f>
        <v>-2445</v>
      </c>
      <c r="K77" s="22"/>
      <c r="L77" s="120">
        <f>L43</f>
        <v>9310</v>
      </c>
    </row>
    <row r="78" spans="2:12" ht="21" thickTop="1" x14ac:dyDescent="0.55000000000000004">
      <c r="B78" s="264" t="s">
        <v>107</v>
      </c>
      <c r="D78" s="265"/>
      <c r="E78" s="265"/>
      <c r="F78" s="286"/>
      <c r="G78" s="286"/>
      <c r="H78" s="286"/>
      <c r="I78" s="287"/>
      <c r="J78" s="286"/>
      <c r="K78" s="287"/>
      <c r="L78" s="288"/>
    </row>
    <row r="79" spans="2:12" x14ac:dyDescent="0.5">
      <c r="C79" s="270" t="s">
        <v>105</v>
      </c>
      <c r="D79" s="265"/>
      <c r="E79" s="265"/>
      <c r="F79" s="22">
        <f>+F81-F80</f>
        <v>-34533</v>
      </c>
      <c r="G79" s="16"/>
      <c r="H79" s="22">
        <f>+H81-H80</f>
        <v>-108958</v>
      </c>
      <c r="I79" s="22"/>
      <c r="J79" s="22">
        <f>+J81-J80</f>
        <v>-2445</v>
      </c>
      <c r="K79" s="22"/>
      <c r="L79" s="22">
        <f>+L81-L80</f>
        <v>9310</v>
      </c>
    </row>
    <row r="80" spans="2:12" x14ac:dyDescent="0.5">
      <c r="C80" s="270" t="s">
        <v>106</v>
      </c>
      <c r="D80" s="265"/>
      <c r="E80" s="265"/>
      <c r="F80" s="17">
        <v>-10416</v>
      </c>
      <c r="G80" s="16"/>
      <c r="H80" s="116">
        <v>-12627</v>
      </c>
      <c r="I80" s="22"/>
      <c r="J80" s="117">
        <v>0</v>
      </c>
      <c r="K80" s="22"/>
      <c r="L80" s="117">
        <v>0</v>
      </c>
    </row>
    <row r="81" spans="2:12" ht="20.399999999999999" thickBot="1" x14ac:dyDescent="0.55000000000000004">
      <c r="D81" s="265"/>
      <c r="E81" s="265"/>
      <c r="F81" s="20">
        <f>F72</f>
        <v>-44949</v>
      </c>
      <c r="G81" s="16"/>
      <c r="H81" s="120">
        <f>H72</f>
        <v>-121585</v>
      </c>
      <c r="I81" s="22"/>
      <c r="J81" s="120">
        <f>J72</f>
        <v>-2445</v>
      </c>
      <c r="K81" s="22"/>
      <c r="L81" s="120">
        <f>L72</f>
        <v>9310</v>
      </c>
    </row>
    <row r="82" spans="2:12" ht="5.85" customHeight="1" thickTop="1" x14ac:dyDescent="0.5">
      <c r="D82" s="265"/>
      <c r="E82" s="265"/>
      <c r="F82" s="289"/>
      <c r="G82" s="289"/>
      <c r="H82" s="289"/>
      <c r="I82" s="290"/>
      <c r="J82" s="289"/>
      <c r="K82" s="289"/>
      <c r="L82" s="289"/>
    </row>
    <row r="83" spans="2:12" ht="20.399999999999999" x14ac:dyDescent="0.55000000000000004">
      <c r="B83" s="291" t="s">
        <v>108</v>
      </c>
      <c r="F83" s="290"/>
      <c r="G83" s="290"/>
      <c r="H83" s="289"/>
      <c r="I83" s="289"/>
      <c r="J83" s="289"/>
      <c r="K83" s="290"/>
      <c r="L83" s="289"/>
    </row>
    <row r="84" spans="2:12" ht="20.399999999999999" thickBot="1" x14ac:dyDescent="0.55000000000000004">
      <c r="C84" s="292" t="s">
        <v>175</v>
      </c>
      <c r="D84" s="265"/>
      <c r="E84" s="265"/>
      <c r="F84" s="41">
        <f>(F77/F85)</f>
        <v>-5.6847842754569201E-6</v>
      </c>
      <c r="G84" s="21"/>
      <c r="H84" s="121">
        <f>(H77/H85)</f>
        <v>-1.5183658874509034E-5</v>
      </c>
      <c r="I84" s="122"/>
      <c r="J84" s="121">
        <f>(J77/J85)</f>
        <v>-3.0282353762592148E-7</v>
      </c>
      <c r="K84" s="122"/>
      <c r="L84" s="121">
        <f>(L77/L85)</f>
        <v>1.1530826729232429E-6</v>
      </c>
    </row>
    <row r="85" spans="2:12" ht="21" thickTop="1" thickBot="1" x14ac:dyDescent="0.55000000000000004">
      <c r="C85" s="293" t="s">
        <v>176</v>
      </c>
      <c r="D85" s="265"/>
      <c r="F85" s="19">
        <v>8074009105</v>
      </c>
      <c r="G85" s="16"/>
      <c r="H85" s="19">
        <v>8074009105</v>
      </c>
      <c r="I85" s="22"/>
      <c r="J85" s="123">
        <v>8074009105</v>
      </c>
      <c r="K85" s="22"/>
      <c r="L85" s="19">
        <v>8074009105</v>
      </c>
    </row>
    <row r="86" spans="2:12" ht="10.35" customHeight="1" thickTop="1" x14ac:dyDescent="0.5"/>
    <row r="87" spans="2:12" ht="20.85" hidden="1" customHeight="1" x14ac:dyDescent="0.5"/>
    <row r="88" spans="2:12" ht="20.85" hidden="1" customHeight="1" x14ac:dyDescent="0.5">
      <c r="D88" s="265">
        <v>24</v>
      </c>
      <c r="F88" s="294"/>
      <c r="G88" s="295"/>
      <c r="H88" s="294"/>
      <c r="I88" s="296"/>
      <c r="J88" s="295"/>
      <c r="K88" s="295"/>
      <c r="L88" s="294"/>
    </row>
    <row r="89" spans="2:12" ht="20.85" hidden="1" customHeight="1" x14ac:dyDescent="0.5">
      <c r="D89" s="265">
        <v>24</v>
      </c>
      <c r="F89" s="124"/>
      <c r="G89" s="124"/>
      <c r="H89" s="124"/>
      <c r="J89" s="124"/>
      <c r="L89" s="7"/>
    </row>
    <row r="91" spans="2:12" x14ac:dyDescent="0.5">
      <c r="B91" s="277" t="s">
        <v>190</v>
      </c>
    </row>
    <row r="105" spans="2:12" x14ac:dyDescent="0.5">
      <c r="B105" s="279" t="s">
        <v>31</v>
      </c>
      <c r="C105" s="279"/>
      <c r="D105" s="279"/>
      <c r="E105" s="279"/>
      <c r="F105" s="279"/>
      <c r="G105" s="279"/>
      <c r="H105" s="279"/>
      <c r="I105" s="279"/>
      <c r="J105" s="279"/>
      <c r="K105" s="279"/>
      <c r="L105" s="279"/>
    </row>
    <row r="106" spans="2:12" x14ac:dyDescent="0.5">
      <c r="B106" s="279" t="s">
        <v>102</v>
      </c>
      <c r="C106" s="279"/>
      <c r="D106" s="279"/>
      <c r="E106" s="279"/>
      <c r="F106" s="279"/>
      <c r="G106" s="279"/>
      <c r="H106" s="279"/>
      <c r="I106" s="279"/>
      <c r="J106" s="279"/>
      <c r="K106" s="279"/>
      <c r="L106" s="279"/>
    </row>
    <row r="107" spans="2:12" ht="20.100000000000001" customHeight="1" x14ac:dyDescent="0.5">
      <c r="D107" s="265"/>
      <c r="E107" s="265"/>
      <c r="F107" s="265"/>
      <c r="G107" s="265"/>
      <c r="H107" s="265"/>
      <c r="I107" s="265"/>
      <c r="J107" s="265"/>
      <c r="K107" s="265"/>
      <c r="L107" s="265"/>
    </row>
    <row r="108" spans="2:12" x14ac:dyDescent="0.5">
      <c r="B108" s="280" t="s">
        <v>180</v>
      </c>
      <c r="C108" s="279"/>
      <c r="D108" s="279"/>
      <c r="E108" s="279"/>
      <c r="F108" s="279"/>
      <c r="G108" s="279"/>
      <c r="H108" s="279"/>
      <c r="I108" s="279"/>
      <c r="J108" s="279"/>
      <c r="K108" s="279"/>
      <c r="L108" s="279"/>
    </row>
    <row r="112" spans="2:12" x14ac:dyDescent="0.5">
      <c r="C112" s="8"/>
    </row>
    <row r="113" spans="3:3" x14ac:dyDescent="0.5">
      <c r="C113" s="8"/>
    </row>
    <row r="114" spans="3:3" x14ac:dyDescent="0.5">
      <c r="C114" s="8"/>
    </row>
    <row r="115" spans="3:3" x14ac:dyDescent="0.5">
      <c r="C115" s="8"/>
    </row>
    <row r="116" spans="3:3" x14ac:dyDescent="0.5">
      <c r="C116" s="8"/>
    </row>
    <row r="117" spans="3:3" x14ac:dyDescent="0.5">
      <c r="C117" s="8"/>
    </row>
    <row r="118" spans="3:3" x14ac:dyDescent="0.5">
      <c r="C118" s="8"/>
    </row>
    <row r="119" spans="3:3" x14ac:dyDescent="0.5">
      <c r="C119" s="8"/>
    </row>
    <row r="120" spans="3:3" x14ac:dyDescent="0.5">
      <c r="C120" s="8"/>
    </row>
    <row r="121" spans="3:3" x14ac:dyDescent="0.5">
      <c r="C121" s="8"/>
    </row>
    <row r="164" spans="6:6" x14ac:dyDescent="0.5">
      <c r="F164" s="297">
        <f>F135-F42</f>
        <v>-379</v>
      </c>
    </row>
  </sheetData>
  <mergeCells count="22">
    <mergeCell ref="B57:L57"/>
    <mergeCell ref="J1:L1"/>
    <mergeCell ref="B2:L2"/>
    <mergeCell ref="B3:L3"/>
    <mergeCell ref="B4:L4"/>
    <mergeCell ref="F6:L6"/>
    <mergeCell ref="F7:H7"/>
    <mergeCell ref="J7:L7"/>
    <mergeCell ref="F8:L8"/>
    <mergeCell ref="B51:L51"/>
    <mergeCell ref="B52:L52"/>
    <mergeCell ref="B54:L54"/>
    <mergeCell ref="J56:L56"/>
    <mergeCell ref="B105:L105"/>
    <mergeCell ref="B106:L106"/>
    <mergeCell ref="B108:L108"/>
    <mergeCell ref="B58:L58"/>
    <mergeCell ref="B59:L59"/>
    <mergeCell ref="F61:L61"/>
    <mergeCell ref="F62:H62"/>
    <mergeCell ref="J62:L62"/>
    <mergeCell ref="F63:L63"/>
  </mergeCells>
  <pageMargins left="0.7" right="0.7" top="0.75" bottom="0.75" header="0.3" footer="0.3"/>
  <pageSetup paperSize="9" scale="66" orientation="portrait" r:id="rId1"/>
  <rowBreaks count="1" manualBreakCount="1">
    <brk id="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C9523-6293-4A71-B888-76476D9870BC}">
  <sheetPr>
    <tabColor theme="8" tint="0.79998168889431442"/>
    <pageSetUpPr fitToPage="1"/>
  </sheetPr>
  <dimension ref="B1:L165"/>
  <sheetViews>
    <sheetView tabSelected="1" view="pageBreakPreview" topLeftCell="A16" zoomScaleNormal="100" zoomScaleSheetLayoutView="100" workbookViewId="0">
      <selection activeCell="R33" sqref="R33"/>
    </sheetView>
  </sheetViews>
  <sheetFormatPr defaultColWidth="9.09765625" defaultRowHeight="19.8" x14ac:dyDescent="0.5"/>
  <cols>
    <col min="1" max="1" width="4" style="252" customWidth="1"/>
    <col min="2" max="2" width="2.296875" style="252" customWidth="1"/>
    <col min="3" max="3" width="44.296875" style="252" customWidth="1"/>
    <col min="4" max="4" width="10.09765625" style="252" customWidth="1"/>
    <col min="5" max="5" width="1" style="252" customWidth="1"/>
    <col min="6" max="6" width="14.69921875" style="252" customWidth="1"/>
    <col min="7" max="7" width="1" style="252" customWidth="1"/>
    <col min="8" max="8" width="13.69921875" style="252" customWidth="1"/>
    <col min="9" max="9" width="1" style="252" customWidth="1"/>
    <col min="10" max="10" width="15.09765625" style="252" customWidth="1"/>
    <col min="11" max="11" width="1" style="252" customWidth="1"/>
    <col min="12" max="12" width="15" style="252" customWidth="1"/>
    <col min="13" max="16384" width="9.09765625" style="252"/>
  </cols>
  <sheetData>
    <row r="1" spans="2:12" x14ac:dyDescent="0.5">
      <c r="J1" s="253" t="s">
        <v>187</v>
      </c>
      <c r="K1" s="253"/>
      <c r="L1" s="253"/>
    </row>
    <row r="2" spans="2:12" ht="20.399999999999999" x14ac:dyDescent="0.55000000000000004">
      <c r="B2" s="254" t="s">
        <v>0</v>
      </c>
      <c r="C2" s="254"/>
      <c r="D2" s="254"/>
      <c r="E2" s="254"/>
      <c r="F2" s="254"/>
      <c r="G2" s="254"/>
      <c r="H2" s="254"/>
      <c r="I2" s="254"/>
      <c r="J2" s="254"/>
      <c r="K2" s="254"/>
      <c r="L2" s="254"/>
    </row>
    <row r="3" spans="2:12" ht="20.399999999999999" x14ac:dyDescent="0.5">
      <c r="B3" s="255" t="s">
        <v>95</v>
      </c>
      <c r="C3" s="255"/>
      <c r="D3" s="255"/>
      <c r="E3" s="255"/>
      <c r="F3" s="255"/>
      <c r="G3" s="255"/>
      <c r="H3" s="255"/>
      <c r="I3" s="255"/>
      <c r="J3" s="255"/>
      <c r="K3" s="255"/>
      <c r="L3" s="255"/>
    </row>
    <row r="4" spans="2:12" ht="20.399999999999999" x14ac:dyDescent="0.55000000000000004">
      <c r="B4" s="254" t="s">
        <v>256</v>
      </c>
      <c r="C4" s="254"/>
      <c r="D4" s="254"/>
      <c r="E4" s="254"/>
      <c r="F4" s="254"/>
      <c r="G4" s="254"/>
      <c r="H4" s="254"/>
      <c r="I4" s="254"/>
      <c r="J4" s="254"/>
      <c r="K4" s="254"/>
      <c r="L4" s="254"/>
    </row>
    <row r="5" spans="2:12" ht="9" customHeight="1" x14ac:dyDescent="0.55000000000000004">
      <c r="D5" s="256"/>
      <c r="E5" s="256"/>
      <c r="F5" s="256"/>
      <c r="G5" s="256"/>
      <c r="H5" s="256"/>
      <c r="I5" s="256"/>
      <c r="J5" s="256"/>
      <c r="K5" s="256"/>
      <c r="L5" s="256"/>
    </row>
    <row r="6" spans="2:12" ht="20.399999999999999" x14ac:dyDescent="0.55000000000000004">
      <c r="F6" s="257" t="s">
        <v>182</v>
      </c>
      <c r="G6" s="257"/>
      <c r="H6" s="257"/>
      <c r="I6" s="257"/>
      <c r="J6" s="257"/>
      <c r="K6" s="257"/>
      <c r="L6" s="257"/>
    </row>
    <row r="7" spans="2:12" ht="20.399999999999999" x14ac:dyDescent="0.55000000000000004">
      <c r="F7" s="258" t="s">
        <v>2</v>
      </c>
      <c r="G7" s="258"/>
      <c r="H7" s="258"/>
      <c r="J7" s="258" t="s">
        <v>3</v>
      </c>
      <c r="K7" s="258"/>
      <c r="L7" s="258"/>
    </row>
    <row r="8" spans="2:12" ht="20.399999999999999" x14ac:dyDescent="0.55000000000000004">
      <c r="F8" s="257" t="s">
        <v>261</v>
      </c>
      <c r="G8" s="257"/>
      <c r="H8" s="257"/>
      <c r="I8" s="257"/>
      <c r="J8" s="257"/>
      <c r="K8" s="257"/>
      <c r="L8" s="257"/>
    </row>
    <row r="9" spans="2:12" ht="20.399999999999999" x14ac:dyDescent="0.55000000000000004">
      <c r="D9" s="259" t="s">
        <v>4</v>
      </c>
      <c r="E9" s="260"/>
      <c r="F9" s="261">
        <v>2569</v>
      </c>
      <c r="G9" s="262"/>
      <c r="H9" s="261">
        <v>2568</v>
      </c>
      <c r="I9" s="260"/>
      <c r="J9" s="261">
        <v>2569</v>
      </c>
      <c r="K9" s="262"/>
      <c r="L9" s="261">
        <v>2568</v>
      </c>
    </row>
    <row r="10" spans="2:12" ht="20.399999999999999" x14ac:dyDescent="0.55000000000000004">
      <c r="D10" s="260"/>
      <c r="E10" s="260"/>
      <c r="F10" s="262"/>
      <c r="G10" s="262"/>
      <c r="H10" s="263"/>
      <c r="I10" s="260"/>
      <c r="J10" s="262"/>
      <c r="K10" s="262"/>
      <c r="L10" s="262"/>
    </row>
    <row r="11" spans="2:12" ht="20.399999999999999" x14ac:dyDescent="0.55000000000000004">
      <c r="B11" s="264" t="s">
        <v>96</v>
      </c>
      <c r="D11" s="265"/>
      <c r="E11" s="265"/>
      <c r="F11" s="266"/>
      <c r="G11" s="266"/>
      <c r="H11" s="1"/>
      <c r="I11" s="265"/>
      <c r="J11" s="266"/>
      <c r="K11" s="266"/>
      <c r="L11" s="266"/>
    </row>
    <row r="12" spans="2:12" x14ac:dyDescent="0.5">
      <c r="C12" s="252" t="s">
        <v>273</v>
      </c>
      <c r="D12" s="265"/>
      <c r="E12" s="265"/>
      <c r="F12" s="15">
        <v>31173</v>
      </c>
      <c r="G12" s="16"/>
      <c r="H12" s="16">
        <v>16828</v>
      </c>
      <c r="I12" s="267"/>
      <c r="J12" s="16">
        <v>28651</v>
      </c>
      <c r="K12" s="16"/>
      <c r="L12" s="135">
        <v>16828</v>
      </c>
    </row>
    <row r="13" spans="2:12" x14ac:dyDescent="0.5">
      <c r="C13" s="252" t="s">
        <v>159</v>
      </c>
      <c r="D13" s="265"/>
      <c r="E13" s="265"/>
      <c r="F13" s="15">
        <v>3546</v>
      </c>
      <c r="G13" s="16"/>
      <c r="H13" s="22">
        <v>34800</v>
      </c>
      <c r="I13" s="22"/>
      <c r="J13" s="136">
        <v>0</v>
      </c>
      <c r="K13" s="115"/>
      <c r="L13" s="136">
        <v>0</v>
      </c>
    </row>
    <row r="14" spans="2:12" x14ac:dyDescent="0.5">
      <c r="C14" s="252" t="s">
        <v>160</v>
      </c>
      <c r="D14" s="265"/>
      <c r="E14" s="265"/>
      <c r="F14" s="15">
        <v>70069</v>
      </c>
      <c r="G14" s="16"/>
      <c r="H14" s="22">
        <v>93590</v>
      </c>
      <c r="I14" s="22"/>
      <c r="J14" s="136">
        <v>0</v>
      </c>
      <c r="K14" s="115"/>
      <c r="L14" s="137">
        <v>0</v>
      </c>
    </row>
    <row r="15" spans="2:12" x14ac:dyDescent="0.5">
      <c r="C15" s="252" t="s">
        <v>161</v>
      </c>
      <c r="D15" s="265"/>
      <c r="E15" s="265"/>
      <c r="F15" s="15">
        <v>0</v>
      </c>
      <c r="G15" s="16"/>
      <c r="H15" s="22">
        <v>3430</v>
      </c>
      <c r="I15" s="22"/>
      <c r="J15" s="136">
        <v>0</v>
      </c>
      <c r="K15" s="115"/>
      <c r="L15" s="136">
        <v>0</v>
      </c>
    </row>
    <row r="16" spans="2:12" x14ac:dyDescent="0.5">
      <c r="C16" s="252" t="s">
        <v>205</v>
      </c>
      <c r="D16" s="265"/>
      <c r="E16" s="265"/>
      <c r="F16" s="15">
        <v>0</v>
      </c>
      <c r="G16" s="16"/>
      <c r="H16" s="16">
        <v>153126</v>
      </c>
      <c r="I16" s="267"/>
      <c r="J16" s="217">
        <v>0</v>
      </c>
      <c r="K16" s="16"/>
      <c r="L16" s="136">
        <v>153126</v>
      </c>
    </row>
    <row r="17" spans="2:12" x14ac:dyDescent="0.5">
      <c r="D17" s="265"/>
      <c r="E17" s="265"/>
      <c r="F17" s="15"/>
      <c r="G17" s="16"/>
      <c r="H17" s="16"/>
      <c r="I17" s="267"/>
      <c r="J17" s="217"/>
      <c r="K17" s="16"/>
      <c r="L17" s="16"/>
    </row>
    <row r="18" spans="2:12" ht="20.399999999999999" x14ac:dyDescent="0.55000000000000004">
      <c r="B18" s="264" t="s">
        <v>97</v>
      </c>
      <c r="D18" s="265"/>
      <c r="E18" s="265"/>
      <c r="F18" s="15"/>
      <c r="G18" s="16"/>
      <c r="H18" s="16"/>
      <c r="I18" s="267"/>
      <c r="J18" s="16"/>
      <c r="K18" s="16"/>
      <c r="L18" s="22"/>
    </row>
    <row r="19" spans="2:12" x14ac:dyDescent="0.5">
      <c r="C19" s="252" t="s">
        <v>162</v>
      </c>
      <c r="D19" s="265"/>
      <c r="E19" s="265"/>
      <c r="F19" s="15">
        <v>17815</v>
      </c>
      <c r="G19" s="16"/>
      <c r="H19" s="16">
        <v>27903</v>
      </c>
      <c r="I19" s="267"/>
      <c r="J19" s="268">
        <v>29331</v>
      </c>
      <c r="K19" s="16"/>
      <c r="L19" s="269">
        <v>46547</v>
      </c>
    </row>
    <row r="20" spans="2:12" ht="20.55" customHeight="1" x14ac:dyDescent="0.5">
      <c r="C20" s="252" t="s">
        <v>206</v>
      </c>
      <c r="D20" s="265"/>
      <c r="E20" s="265"/>
      <c r="F20" s="15">
        <v>158</v>
      </c>
      <c r="G20" s="16"/>
      <c r="H20" s="135">
        <v>857</v>
      </c>
      <c r="I20" s="267"/>
      <c r="J20" s="269">
        <v>0</v>
      </c>
      <c r="K20" s="16"/>
      <c r="L20" s="269">
        <v>0</v>
      </c>
    </row>
    <row r="21" spans="2:12" ht="19.350000000000001" customHeight="1" x14ac:dyDescent="0.5">
      <c r="C21" s="270" t="s">
        <v>163</v>
      </c>
      <c r="D21" s="265"/>
      <c r="E21" s="265"/>
      <c r="F21" s="15">
        <v>18048</v>
      </c>
      <c r="G21" s="16"/>
      <c r="H21" s="115">
        <v>0</v>
      </c>
      <c r="I21" s="22"/>
      <c r="J21" s="22">
        <v>4479</v>
      </c>
      <c r="K21" s="22"/>
      <c r="L21" s="269">
        <v>0</v>
      </c>
    </row>
    <row r="22" spans="2:12" ht="19.350000000000001" customHeight="1" x14ac:dyDescent="0.5">
      <c r="C22" s="270" t="s">
        <v>164</v>
      </c>
      <c r="D22" s="265"/>
      <c r="E22" s="265"/>
      <c r="F22" s="15">
        <v>10850</v>
      </c>
      <c r="G22" s="16"/>
      <c r="H22" s="16">
        <v>6375</v>
      </c>
      <c r="I22" s="267"/>
      <c r="J22" s="16">
        <v>19925</v>
      </c>
      <c r="K22" s="16"/>
      <c r="L22" s="135">
        <v>16944</v>
      </c>
    </row>
    <row r="23" spans="2:12" ht="20.399999999999999" x14ac:dyDescent="0.55000000000000004">
      <c r="B23" s="264" t="s">
        <v>98</v>
      </c>
      <c r="D23" s="265"/>
      <c r="E23" s="265"/>
      <c r="F23" s="271">
        <f>SUM(F12:F22)</f>
        <v>151659</v>
      </c>
      <c r="G23" s="268"/>
      <c r="H23" s="271">
        <f>SUM(H12:H22)</f>
        <v>336909</v>
      </c>
      <c r="I23" s="23"/>
      <c r="J23" s="271">
        <f>SUM(J12:J22)</f>
        <v>82386</v>
      </c>
      <c r="K23" s="268"/>
      <c r="L23" s="272">
        <f>SUM(L12:L22)</f>
        <v>233445</v>
      </c>
    </row>
    <row r="24" spans="2:12" ht="11.1" customHeight="1" x14ac:dyDescent="0.5">
      <c r="D24" s="265"/>
      <c r="E24" s="265"/>
      <c r="F24" s="273"/>
      <c r="G24" s="273"/>
      <c r="H24" s="273"/>
      <c r="I24" s="274"/>
      <c r="J24" s="273"/>
      <c r="K24" s="273"/>
      <c r="L24" s="273"/>
    </row>
    <row r="25" spans="2:12" ht="20.399999999999999" x14ac:dyDescent="0.55000000000000004">
      <c r="B25" s="264" t="s">
        <v>99</v>
      </c>
      <c r="D25" s="265"/>
      <c r="E25" s="265"/>
      <c r="F25" s="273"/>
      <c r="G25" s="273"/>
      <c r="H25" s="273"/>
      <c r="I25" s="274"/>
      <c r="J25" s="273"/>
      <c r="K25" s="273"/>
      <c r="L25" s="273"/>
    </row>
    <row r="26" spans="2:12" x14ac:dyDescent="0.5">
      <c r="C26" s="270" t="s">
        <v>274</v>
      </c>
      <c r="D26" s="265"/>
      <c r="E26" s="265"/>
      <c r="F26" s="15">
        <v>27758</v>
      </c>
      <c r="G26" s="16"/>
      <c r="H26" s="22">
        <v>14996</v>
      </c>
      <c r="I26" s="22"/>
      <c r="J26" s="22">
        <v>25663</v>
      </c>
      <c r="K26" s="22"/>
      <c r="L26" s="22">
        <v>14996</v>
      </c>
    </row>
    <row r="27" spans="2:12" x14ac:dyDescent="0.5">
      <c r="C27" s="270" t="s">
        <v>165</v>
      </c>
      <c r="D27" s="265"/>
      <c r="E27" s="265"/>
      <c r="F27" s="15">
        <v>28545</v>
      </c>
      <c r="G27" s="16"/>
      <c r="H27" s="22">
        <v>31955</v>
      </c>
      <c r="I27" s="22"/>
      <c r="J27" s="115">
        <v>0</v>
      </c>
      <c r="K27" s="115"/>
      <c r="L27" s="115">
        <v>0</v>
      </c>
    </row>
    <row r="28" spans="2:12" x14ac:dyDescent="0.5">
      <c r="C28" s="270" t="s">
        <v>166</v>
      </c>
      <c r="D28" s="265"/>
      <c r="E28" s="265"/>
      <c r="F28" s="15">
        <v>56560</v>
      </c>
      <c r="G28" s="16"/>
      <c r="H28" s="22">
        <v>56455</v>
      </c>
      <c r="I28" s="22"/>
      <c r="J28" s="115">
        <v>0</v>
      </c>
      <c r="K28" s="115"/>
      <c r="L28" s="115">
        <v>0</v>
      </c>
    </row>
    <row r="29" spans="2:12" x14ac:dyDescent="0.5">
      <c r="C29" s="270" t="s">
        <v>167</v>
      </c>
      <c r="D29" s="265"/>
      <c r="E29" s="265"/>
      <c r="F29" s="15">
        <v>0</v>
      </c>
      <c r="G29" s="16"/>
      <c r="H29" s="22">
        <v>3036</v>
      </c>
      <c r="I29" s="22"/>
      <c r="J29" s="115">
        <v>0</v>
      </c>
      <c r="K29" s="115"/>
      <c r="L29" s="115">
        <v>0</v>
      </c>
    </row>
    <row r="30" spans="2:12" x14ac:dyDescent="0.5">
      <c r="C30" s="270" t="s">
        <v>207</v>
      </c>
      <c r="D30" s="265"/>
      <c r="E30" s="265"/>
      <c r="F30" s="15">
        <v>0</v>
      </c>
      <c r="G30" s="16"/>
      <c r="H30" s="22">
        <v>151713</v>
      </c>
      <c r="I30" s="22"/>
      <c r="J30" s="115">
        <v>0</v>
      </c>
      <c r="K30" s="115"/>
      <c r="L30" s="115">
        <v>151713</v>
      </c>
    </row>
    <row r="31" spans="2:12" x14ac:dyDescent="0.5">
      <c r="C31" s="270" t="s">
        <v>168</v>
      </c>
      <c r="D31" s="265"/>
      <c r="E31" s="265"/>
      <c r="F31" s="15">
        <v>0</v>
      </c>
      <c r="G31" s="16"/>
      <c r="H31" s="22">
        <v>118</v>
      </c>
      <c r="I31" s="22"/>
      <c r="J31" s="115">
        <v>0</v>
      </c>
      <c r="K31" s="115"/>
      <c r="L31" s="115">
        <v>0</v>
      </c>
    </row>
    <row r="32" spans="2:12" x14ac:dyDescent="0.5">
      <c r="C32" s="270" t="s">
        <v>169</v>
      </c>
      <c r="D32" s="265"/>
      <c r="E32" s="265"/>
      <c r="F32" s="15">
        <v>62137</v>
      </c>
      <c r="G32" s="16"/>
      <c r="H32" s="22">
        <v>71101</v>
      </c>
      <c r="I32" s="22"/>
      <c r="J32" s="22">
        <v>33087</v>
      </c>
      <c r="K32" s="22"/>
      <c r="L32" s="22">
        <v>33881</v>
      </c>
    </row>
    <row r="33" spans="2:12" x14ac:dyDescent="0.5">
      <c r="C33" s="270" t="s">
        <v>170</v>
      </c>
      <c r="D33" s="265"/>
      <c r="E33" s="265"/>
      <c r="F33" s="15">
        <v>0</v>
      </c>
      <c r="G33" s="16"/>
      <c r="H33" s="22">
        <v>12512</v>
      </c>
      <c r="I33" s="22"/>
      <c r="J33" s="115">
        <v>0</v>
      </c>
      <c r="K33" s="22"/>
      <c r="L33" s="22">
        <v>15</v>
      </c>
    </row>
    <row r="34" spans="2:12" x14ac:dyDescent="0.5">
      <c r="C34" s="270" t="s">
        <v>240</v>
      </c>
      <c r="D34" s="265"/>
      <c r="E34" s="265"/>
      <c r="F34" s="15">
        <v>1166</v>
      </c>
      <c r="G34" s="16"/>
      <c r="H34" s="115">
        <v>0</v>
      </c>
      <c r="I34" s="22"/>
      <c r="J34" s="115">
        <v>2000</v>
      </c>
      <c r="K34" s="22"/>
      <c r="L34" s="22">
        <v>14200</v>
      </c>
    </row>
    <row r="35" spans="2:12" x14ac:dyDescent="0.5">
      <c r="C35" s="270" t="s">
        <v>263</v>
      </c>
      <c r="D35" s="265"/>
      <c r="E35" s="265"/>
      <c r="F35" s="15">
        <v>0</v>
      </c>
      <c r="G35" s="16"/>
      <c r="H35" s="22">
        <v>75700</v>
      </c>
      <c r="I35" s="22"/>
      <c r="J35" s="115">
        <v>0</v>
      </c>
      <c r="K35" s="22"/>
      <c r="L35" s="22">
        <v>0</v>
      </c>
    </row>
    <row r="36" spans="2:12" x14ac:dyDescent="0.5">
      <c r="C36" s="270" t="s">
        <v>262</v>
      </c>
      <c r="D36" s="265"/>
      <c r="E36" s="265"/>
      <c r="F36" s="15">
        <v>0</v>
      </c>
      <c r="G36" s="16"/>
      <c r="H36" s="22">
        <v>10552</v>
      </c>
      <c r="I36" s="22"/>
      <c r="J36" s="115">
        <v>0</v>
      </c>
      <c r="K36" s="22"/>
      <c r="L36" s="22">
        <v>0</v>
      </c>
    </row>
    <row r="37" spans="2:12" x14ac:dyDescent="0.5">
      <c r="C37" s="270" t="s">
        <v>241</v>
      </c>
      <c r="D37" s="265"/>
      <c r="E37" s="265"/>
      <c r="F37" s="15">
        <v>0</v>
      </c>
      <c r="G37" s="16"/>
      <c r="H37" s="22">
        <v>676</v>
      </c>
      <c r="I37" s="22"/>
      <c r="J37" s="115">
        <v>0</v>
      </c>
      <c r="K37" s="22"/>
      <c r="L37" s="115"/>
    </row>
    <row r="38" spans="2:12" x14ac:dyDescent="0.5">
      <c r="C38" s="270" t="s">
        <v>172</v>
      </c>
      <c r="D38" s="265"/>
      <c r="E38" s="265"/>
      <c r="F38" s="17">
        <v>21244</v>
      </c>
      <c r="G38" s="16"/>
      <c r="H38" s="116">
        <v>24062</v>
      </c>
      <c r="I38" s="22"/>
      <c r="J38" s="116">
        <v>9917</v>
      </c>
      <c r="K38" s="22"/>
      <c r="L38" s="116">
        <v>9190</v>
      </c>
    </row>
    <row r="39" spans="2:12" ht="20.399999999999999" x14ac:dyDescent="0.55000000000000004">
      <c r="B39" s="264" t="s">
        <v>100</v>
      </c>
      <c r="D39" s="265"/>
      <c r="E39" s="265"/>
      <c r="F39" s="17">
        <f>SUM(F26:F38)</f>
        <v>197410</v>
      </c>
      <c r="G39" s="16"/>
      <c r="H39" s="116">
        <f>SUM(H26:H38)</f>
        <v>452876</v>
      </c>
      <c r="I39" s="22">
        <v>0</v>
      </c>
      <c r="J39" s="116">
        <f>SUM(J26:J38)</f>
        <v>70667</v>
      </c>
      <c r="K39" s="22"/>
      <c r="L39" s="116">
        <f>SUM(L26:L38)</f>
        <v>223995</v>
      </c>
    </row>
    <row r="40" spans="2:12" ht="21" customHeight="1" x14ac:dyDescent="0.5">
      <c r="D40" s="265"/>
      <c r="E40" s="265"/>
      <c r="F40" s="9"/>
      <c r="G40" s="10"/>
      <c r="H40" s="9"/>
      <c r="I40" s="11"/>
      <c r="J40" s="9"/>
      <c r="K40" s="273"/>
      <c r="L40" s="275"/>
    </row>
    <row r="41" spans="2:12" ht="20.399999999999999" x14ac:dyDescent="0.55000000000000004">
      <c r="B41" s="264" t="s">
        <v>101</v>
      </c>
      <c r="D41" s="265"/>
      <c r="E41" s="265"/>
      <c r="F41" s="17">
        <v>872</v>
      </c>
      <c r="G41" s="16"/>
      <c r="H41" s="117">
        <v>0</v>
      </c>
      <c r="I41" s="115"/>
      <c r="J41" s="117">
        <v>0</v>
      </c>
      <c r="K41" s="115"/>
      <c r="L41" s="117">
        <v>0</v>
      </c>
    </row>
    <row r="42" spans="2:12" ht="20.399999999999999" x14ac:dyDescent="0.55000000000000004">
      <c r="B42" s="264" t="s">
        <v>173</v>
      </c>
      <c r="D42" s="265"/>
      <c r="E42" s="265"/>
      <c r="F42" s="15">
        <f>F23-F39+F41</f>
        <v>-44879</v>
      </c>
      <c r="G42" s="16"/>
      <c r="H42" s="22">
        <f>H23-H39+H41</f>
        <v>-115967</v>
      </c>
      <c r="I42" s="22"/>
      <c r="J42" s="22">
        <f>J23-J39</f>
        <v>11719</v>
      </c>
      <c r="K42" s="22"/>
      <c r="L42" s="22">
        <f>L23-L39</f>
        <v>9450</v>
      </c>
    </row>
    <row r="43" spans="2:12" x14ac:dyDescent="0.5">
      <c r="C43" s="270" t="s">
        <v>174</v>
      </c>
      <c r="D43" s="265">
        <v>36.200000000000003</v>
      </c>
      <c r="E43" s="265"/>
      <c r="F43" s="17">
        <v>758</v>
      </c>
      <c r="G43" s="16"/>
      <c r="H43" s="116">
        <v>762</v>
      </c>
      <c r="I43" s="22"/>
      <c r="J43" s="117">
        <v>0</v>
      </c>
      <c r="K43" s="115"/>
      <c r="L43" s="117">
        <v>0</v>
      </c>
    </row>
    <row r="44" spans="2:12" ht="21" customHeight="1" thickBot="1" x14ac:dyDescent="0.6">
      <c r="B44" s="264" t="s">
        <v>191</v>
      </c>
      <c r="D44" s="265"/>
      <c r="E44" s="265"/>
      <c r="F44" s="19">
        <f>SUM(F42:F43)</f>
        <v>-44121</v>
      </c>
      <c r="G44" s="16"/>
      <c r="H44" s="19">
        <f>SUM(H42:H43)</f>
        <v>-115205</v>
      </c>
      <c r="I44" s="22"/>
      <c r="J44" s="19">
        <f>SUM(J42:J43)</f>
        <v>11719</v>
      </c>
      <c r="K44" s="22"/>
      <c r="L44" s="19">
        <f>SUM(L42:L43)</f>
        <v>9450</v>
      </c>
    </row>
    <row r="45" spans="2:12" ht="21" customHeight="1" thickTop="1" x14ac:dyDescent="0.5">
      <c r="D45" s="265"/>
      <c r="E45" s="265"/>
      <c r="F45" s="12"/>
      <c r="G45" s="12"/>
      <c r="H45" s="118"/>
      <c r="I45" s="11"/>
      <c r="J45" s="12"/>
      <c r="K45" s="276"/>
      <c r="L45" s="12"/>
    </row>
    <row r="46" spans="2:12" ht="21" customHeight="1" x14ac:dyDescent="0.55000000000000004">
      <c r="B46" s="277" t="s">
        <v>190</v>
      </c>
      <c r="D46" s="265"/>
      <c r="E46" s="265"/>
      <c r="F46" s="5"/>
      <c r="G46" s="119"/>
      <c r="H46" s="5"/>
      <c r="I46" s="3"/>
      <c r="J46" s="5"/>
      <c r="K46" s="278"/>
      <c r="L46" s="5"/>
    </row>
    <row r="47" spans="2:12" ht="21" hidden="1" customHeight="1" x14ac:dyDescent="0.55000000000000004">
      <c r="B47" s="277"/>
      <c r="D47" s="265"/>
      <c r="E47" s="265"/>
      <c r="F47" s="5"/>
      <c r="G47" s="119"/>
      <c r="H47" s="5"/>
      <c r="I47" s="3"/>
      <c r="J47" s="5"/>
      <c r="K47" s="278"/>
      <c r="L47" s="5"/>
    </row>
    <row r="48" spans="2:12" ht="21" hidden="1" customHeight="1" x14ac:dyDescent="0.55000000000000004">
      <c r="B48" s="277"/>
      <c r="D48" s="265"/>
      <c r="E48" s="265"/>
      <c r="F48" s="5"/>
      <c r="G48" s="119"/>
      <c r="H48" s="5"/>
      <c r="I48" s="3"/>
      <c r="J48" s="5"/>
      <c r="K48" s="278"/>
      <c r="L48" s="5"/>
    </row>
    <row r="49" spans="2:12" ht="21.6" hidden="1" customHeight="1" x14ac:dyDescent="0.55000000000000004">
      <c r="B49" s="277"/>
      <c r="D49" s="265"/>
      <c r="E49" s="265"/>
      <c r="F49" s="5"/>
      <c r="G49" s="119"/>
      <c r="H49" s="5"/>
      <c r="I49" s="3"/>
      <c r="J49" s="5"/>
      <c r="K49" s="278"/>
      <c r="L49" s="5"/>
    </row>
    <row r="50" spans="2:12" ht="21.6" hidden="1" customHeight="1" x14ac:dyDescent="0.55000000000000004">
      <c r="B50" s="277"/>
      <c r="D50" s="265"/>
      <c r="E50" s="265"/>
      <c r="F50" s="5"/>
      <c r="G50" s="119"/>
      <c r="H50" s="5"/>
      <c r="I50" s="3"/>
      <c r="J50" s="5"/>
      <c r="K50" s="278"/>
      <c r="L50" s="5"/>
    </row>
    <row r="51" spans="2:12" ht="15" customHeight="1" x14ac:dyDescent="0.55000000000000004">
      <c r="B51" s="277"/>
      <c r="D51" s="265"/>
      <c r="E51" s="265"/>
      <c r="F51" s="5"/>
      <c r="G51" s="119"/>
      <c r="H51" s="5"/>
      <c r="I51" s="3"/>
      <c r="J51" s="5"/>
      <c r="K51" s="278"/>
      <c r="L51" s="5"/>
    </row>
    <row r="52" spans="2:12" x14ac:dyDescent="0.5">
      <c r="B52" s="279" t="s">
        <v>31</v>
      </c>
      <c r="C52" s="279"/>
      <c r="D52" s="279"/>
      <c r="E52" s="279"/>
      <c r="F52" s="279"/>
      <c r="G52" s="279"/>
      <c r="H52" s="279"/>
      <c r="I52" s="279"/>
      <c r="J52" s="279"/>
      <c r="K52" s="279"/>
      <c r="L52" s="279"/>
    </row>
    <row r="53" spans="2:12" x14ac:dyDescent="0.5">
      <c r="B53" s="279" t="s">
        <v>102</v>
      </c>
      <c r="C53" s="279"/>
      <c r="D53" s="279"/>
      <c r="E53" s="279"/>
      <c r="F53" s="279"/>
      <c r="G53" s="279"/>
      <c r="H53" s="279"/>
      <c r="I53" s="279"/>
      <c r="J53" s="279"/>
      <c r="K53" s="279"/>
      <c r="L53" s="279"/>
    </row>
    <row r="54" spans="2:12" ht="11.4" hidden="1" customHeight="1" x14ac:dyDescent="0.55000000000000004">
      <c r="D54" s="265"/>
      <c r="E54" s="265"/>
      <c r="F54" s="5"/>
      <c r="G54" s="119"/>
      <c r="H54" s="5"/>
      <c r="I54" s="3"/>
      <c r="J54" s="5"/>
      <c r="K54" s="278"/>
      <c r="L54" s="5"/>
    </row>
    <row r="55" spans="2:12" ht="19.350000000000001" customHeight="1" x14ac:dyDescent="0.5">
      <c r="B55" s="280" t="s">
        <v>235</v>
      </c>
      <c r="C55" s="279"/>
      <c r="D55" s="279"/>
      <c r="E55" s="279"/>
      <c r="F55" s="279"/>
      <c r="G55" s="279"/>
      <c r="H55" s="279"/>
      <c r="I55" s="279"/>
      <c r="J55" s="279"/>
      <c r="K55" s="279"/>
      <c r="L55" s="279"/>
    </row>
    <row r="56" spans="2:12" ht="19.350000000000001" customHeight="1" x14ac:dyDescent="0.5">
      <c r="B56" s="281"/>
      <c r="C56" s="265"/>
      <c r="D56" s="265"/>
      <c r="E56" s="265"/>
      <c r="F56" s="265"/>
      <c r="G56" s="265"/>
      <c r="H56" s="265"/>
      <c r="I56" s="265"/>
      <c r="J56" s="265"/>
      <c r="K56" s="265"/>
      <c r="L56" s="265"/>
    </row>
    <row r="57" spans="2:12" ht="19.350000000000001" customHeight="1" x14ac:dyDescent="0.5">
      <c r="B57" s="281"/>
      <c r="C57" s="265"/>
      <c r="D57" s="265"/>
      <c r="E57" s="265"/>
      <c r="F57" s="265"/>
      <c r="G57" s="265"/>
      <c r="H57" s="265"/>
      <c r="I57" s="265"/>
      <c r="J57" s="253" t="s">
        <v>187</v>
      </c>
      <c r="K57" s="253"/>
      <c r="L57" s="253"/>
    </row>
    <row r="58" spans="2:12" ht="20.399999999999999" x14ac:dyDescent="0.55000000000000004">
      <c r="B58" s="254" t="s">
        <v>0</v>
      </c>
      <c r="C58" s="254"/>
      <c r="D58" s="254"/>
      <c r="E58" s="254"/>
      <c r="F58" s="254"/>
      <c r="G58" s="254"/>
      <c r="H58" s="254"/>
      <c r="I58" s="254"/>
      <c r="J58" s="254"/>
      <c r="K58" s="254"/>
      <c r="L58" s="254"/>
    </row>
    <row r="59" spans="2:12" ht="20.399999999999999" x14ac:dyDescent="0.5">
      <c r="B59" s="255" t="s">
        <v>251</v>
      </c>
      <c r="C59" s="255"/>
      <c r="D59" s="255"/>
      <c r="E59" s="255"/>
      <c r="F59" s="255"/>
      <c r="G59" s="255"/>
      <c r="H59" s="255"/>
      <c r="I59" s="255"/>
      <c r="J59" s="255"/>
      <c r="K59" s="255"/>
      <c r="L59" s="255"/>
    </row>
    <row r="60" spans="2:12" ht="20.399999999999999" x14ac:dyDescent="0.55000000000000004">
      <c r="B60" s="254" t="s">
        <v>256</v>
      </c>
      <c r="C60" s="254"/>
      <c r="D60" s="254"/>
      <c r="E60" s="254"/>
      <c r="F60" s="254"/>
      <c r="G60" s="254"/>
      <c r="H60" s="254"/>
      <c r="I60" s="254"/>
      <c r="J60" s="254"/>
      <c r="K60" s="254"/>
      <c r="L60" s="254"/>
    </row>
    <row r="61" spans="2:12" ht="20.399999999999999" x14ac:dyDescent="0.55000000000000004">
      <c r="B61" s="256"/>
      <c r="C61" s="256"/>
      <c r="D61" s="256"/>
      <c r="E61" s="256"/>
      <c r="F61" s="256"/>
      <c r="G61" s="256"/>
      <c r="H61" s="256"/>
      <c r="I61" s="256"/>
      <c r="J61" s="256"/>
      <c r="K61" s="256"/>
      <c r="L61" s="256"/>
    </row>
    <row r="62" spans="2:12" ht="20.399999999999999" x14ac:dyDescent="0.55000000000000004">
      <c r="F62" s="257" t="s">
        <v>182</v>
      </c>
      <c r="G62" s="257"/>
      <c r="H62" s="257"/>
      <c r="I62" s="257"/>
      <c r="J62" s="257"/>
      <c r="K62" s="257"/>
      <c r="L62" s="257"/>
    </row>
    <row r="63" spans="2:12" ht="20.399999999999999" x14ac:dyDescent="0.55000000000000004">
      <c r="F63" s="258" t="s">
        <v>2</v>
      </c>
      <c r="G63" s="258"/>
      <c r="H63" s="258"/>
      <c r="J63" s="258" t="s">
        <v>3</v>
      </c>
      <c r="K63" s="258"/>
      <c r="L63" s="258"/>
    </row>
    <row r="64" spans="2:12" ht="20.399999999999999" x14ac:dyDescent="0.55000000000000004">
      <c r="F64" s="257" t="s">
        <v>261</v>
      </c>
      <c r="G64" s="257"/>
      <c r="H64" s="257"/>
      <c r="I64" s="257"/>
      <c r="J64" s="257"/>
      <c r="K64" s="257"/>
      <c r="L64" s="257"/>
    </row>
    <row r="65" spans="2:12" ht="20.399999999999999" x14ac:dyDescent="0.55000000000000004">
      <c r="D65" s="259" t="s">
        <v>4</v>
      </c>
      <c r="E65" s="260"/>
      <c r="F65" s="261">
        <v>2569</v>
      </c>
      <c r="G65" s="262"/>
      <c r="H65" s="261">
        <v>2568</v>
      </c>
      <c r="I65" s="260"/>
      <c r="J65" s="261">
        <v>2569</v>
      </c>
      <c r="K65" s="262"/>
      <c r="L65" s="261">
        <v>2568</v>
      </c>
    </row>
    <row r="66" spans="2:12" ht="20.399999999999999" x14ac:dyDescent="0.55000000000000004">
      <c r="D66" s="260"/>
      <c r="E66" s="260"/>
      <c r="F66" s="262"/>
      <c r="G66" s="262"/>
      <c r="H66" s="262"/>
      <c r="I66" s="260"/>
      <c r="J66" s="262"/>
      <c r="K66" s="262"/>
      <c r="L66" s="262"/>
    </row>
    <row r="67" spans="2:12" ht="21" thickBot="1" x14ac:dyDescent="0.6">
      <c r="B67" s="264" t="s">
        <v>191</v>
      </c>
      <c r="D67" s="265"/>
      <c r="E67" s="265"/>
      <c r="F67" s="40">
        <f>F44</f>
        <v>-44121</v>
      </c>
      <c r="G67" s="6"/>
      <c r="H67" s="282">
        <f>H44</f>
        <v>-115205</v>
      </c>
      <c r="I67" s="4"/>
      <c r="J67" s="40">
        <f>J44</f>
        <v>11719</v>
      </c>
      <c r="K67" s="278"/>
      <c r="L67" s="40">
        <f>L44</f>
        <v>9450</v>
      </c>
    </row>
    <row r="68" spans="2:12" ht="20.399999999999999" thickTop="1" x14ac:dyDescent="0.5">
      <c r="D68" s="265"/>
      <c r="E68" s="265"/>
      <c r="F68" s="6"/>
      <c r="G68" s="6"/>
      <c r="H68" s="263"/>
      <c r="I68" s="4"/>
      <c r="J68" s="6"/>
      <c r="K68" s="278"/>
      <c r="L68" s="6"/>
    </row>
    <row r="69" spans="2:12" ht="20.399999999999999" x14ac:dyDescent="0.55000000000000004">
      <c r="B69" s="264" t="s">
        <v>103</v>
      </c>
      <c r="D69" s="265"/>
      <c r="E69" s="265"/>
      <c r="F69" s="276"/>
      <c r="G69" s="276"/>
      <c r="H69" s="283"/>
      <c r="I69" s="274"/>
      <c r="J69" s="276"/>
      <c r="K69" s="276"/>
      <c r="L69" s="276"/>
    </row>
    <row r="70" spans="2:12" ht="20.399999999999999" x14ac:dyDescent="0.55000000000000004">
      <c r="B70" s="264" t="s">
        <v>104</v>
      </c>
      <c r="D70" s="265"/>
      <c r="E70" s="265"/>
      <c r="F70" s="273"/>
      <c r="G70" s="273"/>
      <c r="H70" s="275"/>
      <c r="I70" s="274"/>
      <c r="J70" s="275"/>
      <c r="K70" s="284"/>
      <c r="L70" s="284"/>
    </row>
    <row r="71" spans="2:12" x14ac:dyDescent="0.5">
      <c r="C71" s="285" t="s">
        <v>181</v>
      </c>
      <c r="D71" s="265"/>
      <c r="E71" s="265"/>
      <c r="F71" s="17">
        <v>7106</v>
      </c>
      <c r="G71" s="16"/>
      <c r="H71" s="116">
        <v>1051</v>
      </c>
      <c r="I71" s="22"/>
      <c r="J71" s="117">
        <v>0</v>
      </c>
      <c r="K71" s="22"/>
      <c r="L71" s="117">
        <v>0</v>
      </c>
    </row>
    <row r="72" spans="2:12" x14ac:dyDescent="0.5">
      <c r="C72" s="270" t="s">
        <v>192</v>
      </c>
      <c r="D72" s="265"/>
      <c r="E72" s="265"/>
      <c r="F72" s="116">
        <f>SUM(F71:F71)</f>
        <v>7106</v>
      </c>
      <c r="G72" s="16"/>
      <c r="H72" s="116">
        <f>SUM(H71:H71)</f>
        <v>1051</v>
      </c>
      <c r="I72" s="22"/>
      <c r="J72" s="117">
        <f>SUM(J71:J71)</f>
        <v>0</v>
      </c>
      <c r="K72" s="22"/>
      <c r="L72" s="117">
        <f>SUM(L71:L71)</f>
        <v>0</v>
      </c>
    </row>
    <row r="73" spans="2:12" ht="21" thickBot="1" x14ac:dyDescent="0.6">
      <c r="B73" s="264" t="s">
        <v>193</v>
      </c>
      <c r="D73" s="265"/>
      <c r="E73" s="265"/>
      <c r="F73" s="20">
        <f>F44+F72</f>
        <v>-37015</v>
      </c>
      <c r="G73" s="16"/>
      <c r="H73" s="120">
        <f>H44+H72</f>
        <v>-114154</v>
      </c>
      <c r="I73" s="22"/>
      <c r="J73" s="120">
        <f>J44+J72</f>
        <v>11719</v>
      </c>
      <c r="K73" s="22"/>
      <c r="L73" s="120">
        <f>L44+L72</f>
        <v>9450</v>
      </c>
    </row>
    <row r="74" spans="2:12" ht="8.85" customHeight="1" thickTop="1" x14ac:dyDescent="0.5">
      <c r="D74" s="265"/>
      <c r="E74" s="265"/>
      <c r="F74" s="10"/>
      <c r="G74" s="10"/>
      <c r="H74" s="10"/>
      <c r="I74" s="274"/>
      <c r="J74" s="10"/>
      <c r="K74" s="273"/>
      <c r="L74" s="10"/>
    </row>
    <row r="75" spans="2:12" ht="20.399999999999999" x14ac:dyDescent="0.55000000000000004">
      <c r="B75" s="264" t="s">
        <v>158</v>
      </c>
      <c r="D75" s="265"/>
      <c r="E75" s="265"/>
      <c r="F75" s="276"/>
      <c r="G75" s="276"/>
      <c r="H75" s="276"/>
      <c r="I75" s="274"/>
      <c r="J75" s="276"/>
      <c r="K75" s="274"/>
      <c r="L75" s="283"/>
    </row>
    <row r="76" spans="2:12" x14ac:dyDescent="0.5">
      <c r="C76" s="270" t="s">
        <v>105</v>
      </c>
      <c r="D76" s="265"/>
      <c r="E76" s="265"/>
      <c r="F76" s="15">
        <f>+F78-F77</f>
        <v>-32513</v>
      </c>
      <c r="G76" s="16"/>
      <c r="H76" s="22">
        <f>+H78-H77</f>
        <v>-102448</v>
      </c>
      <c r="I76" s="22"/>
      <c r="J76" s="22">
        <f>+J78-J77</f>
        <v>11719</v>
      </c>
      <c r="K76" s="22"/>
      <c r="L76" s="22">
        <f>+L78-L77</f>
        <v>9450</v>
      </c>
    </row>
    <row r="77" spans="2:12" x14ac:dyDescent="0.5">
      <c r="C77" s="270" t="s">
        <v>106</v>
      </c>
      <c r="D77" s="265"/>
      <c r="E77" s="265"/>
      <c r="F77" s="17">
        <v>-11608</v>
      </c>
      <c r="G77" s="16"/>
      <c r="H77" s="116">
        <v>-12757</v>
      </c>
      <c r="I77" s="22"/>
      <c r="J77" s="117">
        <v>0</v>
      </c>
      <c r="K77" s="22"/>
      <c r="L77" s="117">
        <v>0</v>
      </c>
    </row>
    <row r="78" spans="2:12" ht="20.399999999999999" thickBot="1" x14ac:dyDescent="0.55000000000000004">
      <c r="D78" s="265"/>
      <c r="E78" s="265"/>
      <c r="F78" s="20">
        <f>F44</f>
        <v>-44121</v>
      </c>
      <c r="G78" s="16"/>
      <c r="H78" s="120">
        <f>H44</f>
        <v>-115205</v>
      </c>
      <c r="I78" s="22"/>
      <c r="J78" s="120">
        <f>J44</f>
        <v>11719</v>
      </c>
      <c r="K78" s="22"/>
      <c r="L78" s="120">
        <f>L44</f>
        <v>9450</v>
      </c>
    </row>
    <row r="79" spans="2:12" ht="21" thickTop="1" x14ac:dyDescent="0.55000000000000004">
      <c r="B79" s="264" t="s">
        <v>107</v>
      </c>
      <c r="D79" s="265"/>
      <c r="E79" s="265"/>
      <c r="F79" s="286"/>
      <c r="G79" s="286"/>
      <c r="H79" s="286"/>
      <c r="I79" s="287"/>
      <c r="J79" s="286"/>
      <c r="K79" s="287"/>
      <c r="L79" s="288"/>
    </row>
    <row r="80" spans="2:12" x14ac:dyDescent="0.5">
      <c r="C80" s="270" t="s">
        <v>105</v>
      </c>
      <c r="D80" s="265"/>
      <c r="E80" s="265"/>
      <c r="F80" s="22">
        <f>+F82-F81</f>
        <v>-27528</v>
      </c>
      <c r="G80" s="16"/>
      <c r="H80" s="22">
        <f>+H82-H81</f>
        <v>-101711</v>
      </c>
      <c r="I80" s="22"/>
      <c r="J80" s="22">
        <f>+J82-J81</f>
        <v>11719</v>
      </c>
      <c r="K80" s="22"/>
      <c r="L80" s="22">
        <f>+L82-L81</f>
        <v>9450</v>
      </c>
    </row>
    <row r="81" spans="2:12" x14ac:dyDescent="0.5">
      <c r="C81" s="270" t="s">
        <v>106</v>
      </c>
      <c r="D81" s="265"/>
      <c r="E81" s="265"/>
      <c r="F81" s="17">
        <v>-9487</v>
      </c>
      <c r="G81" s="16"/>
      <c r="H81" s="116">
        <v>-12443</v>
      </c>
      <c r="I81" s="22"/>
      <c r="J81" s="117">
        <v>0</v>
      </c>
      <c r="K81" s="22"/>
      <c r="L81" s="117">
        <v>0</v>
      </c>
    </row>
    <row r="82" spans="2:12" ht="20.399999999999999" thickBot="1" x14ac:dyDescent="0.55000000000000004">
      <c r="D82" s="265"/>
      <c r="E82" s="265"/>
      <c r="F82" s="20">
        <f>F73</f>
        <v>-37015</v>
      </c>
      <c r="G82" s="16"/>
      <c r="H82" s="120">
        <f>H73</f>
        <v>-114154</v>
      </c>
      <c r="I82" s="22"/>
      <c r="J82" s="120">
        <f>J73</f>
        <v>11719</v>
      </c>
      <c r="K82" s="22"/>
      <c r="L82" s="120">
        <f>L73</f>
        <v>9450</v>
      </c>
    </row>
    <row r="83" spans="2:12" ht="5.85" customHeight="1" thickTop="1" x14ac:dyDescent="0.5">
      <c r="D83" s="265"/>
      <c r="E83" s="265"/>
      <c r="F83" s="289"/>
      <c r="G83" s="289"/>
      <c r="H83" s="289"/>
      <c r="I83" s="290"/>
      <c r="J83" s="289"/>
      <c r="K83" s="289"/>
      <c r="L83" s="289"/>
    </row>
    <row r="84" spans="2:12" ht="20.399999999999999" x14ac:dyDescent="0.55000000000000004">
      <c r="B84" s="291" t="s">
        <v>108</v>
      </c>
      <c r="F84" s="290"/>
      <c r="G84" s="290"/>
      <c r="H84" s="289"/>
      <c r="I84" s="289"/>
      <c r="J84" s="289"/>
      <c r="K84" s="290"/>
      <c r="L84" s="289"/>
    </row>
    <row r="85" spans="2:12" ht="20.399999999999999" thickBot="1" x14ac:dyDescent="0.55000000000000004">
      <c r="C85" s="292" t="s">
        <v>175</v>
      </c>
      <c r="D85" s="265"/>
      <c r="E85" s="265"/>
      <c r="F85" s="41">
        <f>(F78/F86)</f>
        <v>-5.4645714943121802E-6</v>
      </c>
      <c r="G85" s="21"/>
      <c r="H85" s="121">
        <f>(H78/H86)</f>
        <v>-1.4268623988627519E-5</v>
      </c>
      <c r="I85" s="122"/>
      <c r="J85" s="121">
        <f>(J78/J86)</f>
        <v>1.4514474590749176E-6</v>
      </c>
      <c r="K85" s="122"/>
      <c r="L85" s="121">
        <f>(L78/L86)</f>
        <v>1.1704222619897578E-6</v>
      </c>
    </row>
    <row r="86" spans="2:12" ht="21" thickTop="1" thickBot="1" x14ac:dyDescent="0.55000000000000004">
      <c r="C86" s="293" t="s">
        <v>176</v>
      </c>
      <c r="D86" s="265"/>
      <c r="F86" s="19">
        <v>8074009105</v>
      </c>
      <c r="G86" s="16"/>
      <c r="H86" s="19">
        <v>8074009105</v>
      </c>
      <c r="I86" s="22"/>
      <c r="J86" s="123">
        <v>8074009105</v>
      </c>
      <c r="K86" s="22"/>
      <c r="L86" s="19">
        <v>8074009105</v>
      </c>
    </row>
    <row r="87" spans="2:12" ht="10.35" customHeight="1" thickTop="1" x14ac:dyDescent="0.5"/>
    <row r="88" spans="2:12" ht="20.85" hidden="1" customHeight="1" x14ac:dyDescent="0.5"/>
    <row r="89" spans="2:12" ht="20.85" hidden="1" customHeight="1" x14ac:dyDescent="0.5">
      <c r="D89" s="265">
        <v>24</v>
      </c>
      <c r="F89" s="294"/>
      <c r="G89" s="295"/>
      <c r="H89" s="294"/>
      <c r="I89" s="296"/>
      <c r="J89" s="295"/>
      <c r="K89" s="295"/>
      <c r="L89" s="294"/>
    </row>
    <row r="90" spans="2:12" ht="20.85" hidden="1" customHeight="1" x14ac:dyDescent="0.5">
      <c r="D90" s="265">
        <v>24</v>
      </c>
      <c r="F90" s="124"/>
      <c r="G90" s="124"/>
      <c r="H90" s="124"/>
      <c r="J90" s="124"/>
      <c r="L90" s="7"/>
    </row>
    <row r="92" spans="2:12" x14ac:dyDescent="0.5">
      <c r="B92" s="277" t="s">
        <v>190</v>
      </c>
    </row>
    <row r="106" spans="2:12" x14ac:dyDescent="0.5">
      <c r="B106" s="279" t="s">
        <v>31</v>
      </c>
      <c r="C106" s="279"/>
      <c r="D106" s="279"/>
      <c r="E106" s="279"/>
      <c r="F106" s="279"/>
      <c r="G106" s="279"/>
      <c r="H106" s="279"/>
      <c r="I106" s="279"/>
      <c r="J106" s="279"/>
      <c r="K106" s="279"/>
      <c r="L106" s="279"/>
    </row>
    <row r="107" spans="2:12" x14ac:dyDescent="0.5">
      <c r="B107" s="279" t="s">
        <v>102</v>
      </c>
      <c r="C107" s="279"/>
      <c r="D107" s="279"/>
      <c r="E107" s="279"/>
      <c r="F107" s="279"/>
      <c r="G107" s="279"/>
      <c r="H107" s="279"/>
      <c r="I107" s="279"/>
      <c r="J107" s="279"/>
      <c r="K107" s="279"/>
      <c r="L107" s="279"/>
    </row>
    <row r="108" spans="2:12" ht="20.100000000000001" customHeight="1" x14ac:dyDescent="0.5">
      <c r="D108" s="265"/>
      <c r="E108" s="265"/>
      <c r="F108" s="265"/>
      <c r="G108" s="265"/>
      <c r="H108" s="265"/>
      <c r="I108" s="265"/>
      <c r="J108" s="265"/>
      <c r="K108" s="265"/>
      <c r="L108" s="265"/>
    </row>
    <row r="109" spans="2:12" x14ac:dyDescent="0.5">
      <c r="B109" s="280" t="s">
        <v>236</v>
      </c>
      <c r="C109" s="279"/>
      <c r="D109" s="279"/>
      <c r="E109" s="279"/>
      <c r="F109" s="279"/>
      <c r="G109" s="279"/>
      <c r="H109" s="279"/>
      <c r="I109" s="279"/>
      <c r="J109" s="279"/>
      <c r="K109" s="279"/>
      <c r="L109" s="279"/>
    </row>
    <row r="113" spans="3:3" x14ac:dyDescent="0.5">
      <c r="C113" s="8"/>
    </row>
    <row r="114" spans="3:3" x14ac:dyDescent="0.5">
      <c r="C114" s="8"/>
    </row>
    <row r="115" spans="3:3" x14ac:dyDescent="0.5">
      <c r="C115" s="8"/>
    </row>
    <row r="116" spans="3:3" x14ac:dyDescent="0.5">
      <c r="C116" s="8"/>
    </row>
    <row r="117" spans="3:3" x14ac:dyDescent="0.5">
      <c r="C117" s="8"/>
    </row>
    <row r="118" spans="3:3" x14ac:dyDescent="0.5">
      <c r="C118" s="8"/>
    </row>
    <row r="119" spans="3:3" x14ac:dyDescent="0.5">
      <c r="C119" s="8"/>
    </row>
    <row r="120" spans="3:3" x14ac:dyDescent="0.5">
      <c r="C120" s="8"/>
    </row>
    <row r="121" spans="3:3" x14ac:dyDescent="0.5">
      <c r="C121" s="8"/>
    </row>
    <row r="122" spans="3:3" x14ac:dyDescent="0.5">
      <c r="C122" s="8"/>
    </row>
    <row r="165" spans="6:6" x14ac:dyDescent="0.5">
      <c r="F165" s="297">
        <f>F136-F43</f>
        <v>-758</v>
      </c>
    </row>
  </sheetData>
  <mergeCells count="22">
    <mergeCell ref="B58:L58"/>
    <mergeCell ref="J1:L1"/>
    <mergeCell ref="B2:L2"/>
    <mergeCell ref="B3:L3"/>
    <mergeCell ref="B4:L4"/>
    <mergeCell ref="F6:L6"/>
    <mergeCell ref="F7:H7"/>
    <mergeCell ref="J7:L7"/>
    <mergeCell ref="F8:L8"/>
    <mergeCell ref="B52:L52"/>
    <mergeCell ref="B53:L53"/>
    <mergeCell ref="B55:L55"/>
    <mergeCell ref="J57:L57"/>
    <mergeCell ref="B106:L106"/>
    <mergeCell ref="B107:L107"/>
    <mergeCell ref="B109:L109"/>
    <mergeCell ref="B59:L59"/>
    <mergeCell ref="B60:L60"/>
    <mergeCell ref="F62:L62"/>
    <mergeCell ref="F63:H63"/>
    <mergeCell ref="J63:L63"/>
    <mergeCell ref="F64:L64"/>
  </mergeCells>
  <pageMargins left="0.63" right="0.25" top="0.74803149606299213" bottom="0.27559055118110237" header="0.31496062992125984" footer="0.47244094488188981"/>
  <pageSetup paperSize="9" scale="71" fitToHeight="0" orientation="portrait" r:id="rId1"/>
  <rowBreaks count="1" manualBreakCount="1">
    <brk id="5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19103-E805-41C5-AE4F-7EEF370D511C}">
  <sheetPr>
    <tabColor theme="8" tint="0.79998168889431442"/>
    <pageSetUpPr fitToPage="1"/>
  </sheetPr>
  <dimension ref="A1:N153"/>
  <sheetViews>
    <sheetView view="pageBreakPreview" topLeftCell="B132" zoomScale="70" zoomScaleNormal="100" zoomScaleSheetLayoutView="70" workbookViewId="0">
      <selection activeCell="P153" sqref="P153"/>
    </sheetView>
  </sheetViews>
  <sheetFormatPr defaultColWidth="9.09765625" defaultRowHeight="19.8" x14ac:dyDescent="0.5"/>
  <cols>
    <col min="1" max="1" width="11.09765625" style="95" customWidth="1"/>
    <col min="2" max="2" width="2.69921875" style="96" customWidth="1"/>
    <col min="3" max="3" width="44.3984375" style="96" customWidth="1"/>
    <col min="4" max="4" width="9.09765625" style="95" customWidth="1"/>
    <col min="5" max="5" width="0.69921875" style="95" customWidth="1"/>
    <col min="6" max="6" width="14.09765625" style="140" customWidth="1"/>
    <col min="7" max="7" width="1" style="146" customWidth="1"/>
    <col min="8" max="8" width="13.69921875" style="95" customWidth="1"/>
    <col min="9" max="9" width="0.59765625" style="146" customWidth="1"/>
    <col min="10" max="10" width="14.09765625" style="95" customWidth="1"/>
    <col min="11" max="11" width="0.69921875" style="146" customWidth="1"/>
    <col min="12" max="12" width="13.59765625" style="95" customWidth="1"/>
    <col min="13" max="16384" width="9.09765625" style="95"/>
  </cols>
  <sheetData>
    <row r="1" spans="2:13" x14ac:dyDescent="0.5">
      <c r="J1" s="239" t="s">
        <v>187</v>
      </c>
      <c r="K1" s="239"/>
      <c r="L1" s="239"/>
    </row>
    <row r="2" spans="2:13" ht="20.399999999999999" x14ac:dyDescent="0.55000000000000004">
      <c r="B2" s="247" t="s">
        <v>0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</row>
    <row r="3" spans="2:13" ht="20.399999999999999" x14ac:dyDescent="0.5">
      <c r="B3" s="250" t="s">
        <v>109</v>
      </c>
      <c r="C3" s="250"/>
      <c r="D3" s="250"/>
      <c r="E3" s="250"/>
      <c r="F3" s="250"/>
      <c r="G3" s="250"/>
      <c r="H3" s="250"/>
      <c r="I3" s="250"/>
      <c r="J3" s="250"/>
      <c r="K3" s="250"/>
      <c r="L3" s="250"/>
    </row>
    <row r="4" spans="2:13" ht="20.399999999999999" x14ac:dyDescent="0.55000000000000004">
      <c r="B4" s="232" t="s">
        <v>256</v>
      </c>
      <c r="C4" s="232"/>
      <c r="D4" s="232"/>
      <c r="E4" s="232"/>
      <c r="F4" s="232"/>
      <c r="G4" s="232"/>
      <c r="H4" s="232"/>
      <c r="I4" s="232"/>
      <c r="J4" s="232"/>
      <c r="K4" s="232"/>
      <c r="L4" s="232"/>
    </row>
    <row r="5" spans="2:13" ht="12.6" customHeight="1" x14ac:dyDescent="0.55000000000000004">
      <c r="B5" s="147"/>
      <c r="C5" s="147"/>
      <c r="D5" s="147"/>
      <c r="E5" s="147"/>
      <c r="F5" s="148"/>
      <c r="G5" s="149"/>
      <c r="H5" s="147"/>
      <c r="I5" s="149"/>
      <c r="J5" s="147"/>
      <c r="K5" s="149"/>
      <c r="L5" s="147"/>
    </row>
    <row r="6" spans="2:13" ht="20.399999999999999" x14ac:dyDescent="0.55000000000000004">
      <c r="B6" s="114"/>
      <c r="C6" s="114"/>
      <c r="F6" s="249" t="s">
        <v>182</v>
      </c>
      <c r="G6" s="249"/>
      <c r="H6" s="249"/>
      <c r="I6" s="249"/>
      <c r="J6" s="249"/>
      <c r="K6" s="249"/>
      <c r="L6" s="249"/>
    </row>
    <row r="7" spans="2:13" ht="20.399999999999999" x14ac:dyDescent="0.55000000000000004">
      <c r="B7" s="114"/>
      <c r="C7" s="114"/>
      <c r="F7" s="251" t="s">
        <v>2</v>
      </c>
      <c r="G7" s="251"/>
      <c r="H7" s="251"/>
      <c r="J7" s="249" t="s">
        <v>3</v>
      </c>
      <c r="K7" s="249"/>
      <c r="L7" s="249"/>
    </row>
    <row r="8" spans="2:13" ht="20.399999999999999" customHeight="1" x14ac:dyDescent="0.55000000000000004">
      <c r="B8" s="114"/>
      <c r="C8" s="114"/>
      <c r="F8" s="233" t="s">
        <v>261</v>
      </c>
      <c r="G8" s="233"/>
      <c r="H8" s="233"/>
      <c r="I8" s="233"/>
      <c r="J8" s="233"/>
      <c r="K8" s="233"/>
      <c r="L8" s="233"/>
    </row>
    <row r="9" spans="2:13" ht="20.399999999999999" x14ac:dyDescent="0.55000000000000004">
      <c r="D9" s="150"/>
      <c r="E9" s="150"/>
      <c r="F9" s="113">
        <v>2569</v>
      </c>
      <c r="G9" s="50"/>
      <c r="H9" s="113">
        <v>2568</v>
      </c>
      <c r="I9" s="47"/>
      <c r="J9" s="113">
        <v>2569</v>
      </c>
      <c r="K9" s="50"/>
      <c r="L9" s="113">
        <v>2568</v>
      </c>
    </row>
    <row r="10" spans="2:13" ht="10.8" customHeight="1" x14ac:dyDescent="0.55000000000000004">
      <c r="D10" s="150"/>
      <c r="E10" s="150"/>
      <c r="F10" s="151"/>
      <c r="G10" s="152"/>
      <c r="H10" s="151"/>
      <c r="I10" s="153"/>
      <c r="J10" s="151"/>
      <c r="K10" s="152"/>
      <c r="L10" s="151"/>
    </row>
    <row r="11" spans="2:13" ht="20.399999999999999" x14ac:dyDescent="0.55000000000000004">
      <c r="B11" s="154" t="s">
        <v>110</v>
      </c>
      <c r="C11" s="154"/>
      <c r="H11" s="155"/>
    </row>
    <row r="12" spans="2:13" x14ac:dyDescent="0.5">
      <c r="B12" s="96" t="s">
        <v>196</v>
      </c>
      <c r="E12" s="156"/>
      <c r="F12" s="24">
        <f>+'PL 6M'!F44</f>
        <v>-44121</v>
      </c>
      <c r="G12" s="31"/>
      <c r="H12" s="139">
        <f>'PL 6M'!$H$44</f>
        <v>-115205</v>
      </c>
      <c r="I12" s="139"/>
      <c r="J12" s="139">
        <f>+'PL 6M'!J44</f>
        <v>11719</v>
      </c>
      <c r="K12" s="139"/>
      <c r="L12" s="139">
        <f>+'PL 6M'!L44</f>
        <v>9450</v>
      </c>
      <c r="M12" s="140"/>
    </row>
    <row r="13" spans="2:13" x14ac:dyDescent="0.5">
      <c r="B13" s="157" t="s">
        <v>111</v>
      </c>
      <c r="C13" s="157"/>
      <c r="E13" s="138"/>
      <c r="F13" s="24"/>
      <c r="G13" s="31"/>
      <c r="H13" s="139"/>
      <c r="I13" s="139"/>
      <c r="J13" s="139"/>
      <c r="K13" s="139"/>
      <c r="L13" s="139"/>
      <c r="M13" s="140"/>
    </row>
    <row r="14" spans="2:13" x14ac:dyDescent="0.5">
      <c r="B14" s="95"/>
      <c r="C14" s="96" t="s">
        <v>112</v>
      </c>
      <c r="E14" s="138"/>
      <c r="F14" s="24">
        <v>50649</v>
      </c>
      <c r="G14" s="31"/>
      <c r="H14" s="139">
        <v>52024</v>
      </c>
      <c r="I14" s="139"/>
      <c r="J14" s="139">
        <v>464</v>
      </c>
      <c r="K14" s="139"/>
      <c r="L14" s="139">
        <v>559</v>
      </c>
      <c r="M14" s="140" t="s">
        <v>269</v>
      </c>
    </row>
    <row r="15" spans="2:13" x14ac:dyDescent="0.5">
      <c r="B15" s="95"/>
      <c r="C15" s="96" t="s">
        <v>113</v>
      </c>
      <c r="E15" s="138"/>
      <c r="F15" s="24">
        <v>1484</v>
      </c>
      <c r="G15" s="31"/>
      <c r="H15" s="139">
        <v>2231</v>
      </c>
      <c r="I15" s="139"/>
      <c r="J15" s="139">
        <v>947</v>
      </c>
      <c r="K15" s="139"/>
      <c r="L15" s="139">
        <v>1259</v>
      </c>
      <c r="M15" s="140" t="s">
        <v>269</v>
      </c>
    </row>
    <row r="16" spans="2:13" x14ac:dyDescent="0.5">
      <c r="B16" s="95"/>
      <c r="C16" s="96" t="s">
        <v>275</v>
      </c>
      <c r="E16" s="138"/>
      <c r="F16" s="24">
        <v>1166</v>
      </c>
      <c r="G16" s="31"/>
      <c r="H16" s="139">
        <v>0</v>
      </c>
      <c r="I16" s="139"/>
      <c r="J16" s="139">
        <v>2000</v>
      </c>
      <c r="K16" s="139"/>
      <c r="L16" s="139">
        <v>14200</v>
      </c>
      <c r="M16" s="140" t="s">
        <v>269</v>
      </c>
    </row>
    <row r="17" spans="2:13" x14ac:dyDescent="0.5">
      <c r="B17" s="95"/>
      <c r="C17" s="96" t="s">
        <v>276</v>
      </c>
      <c r="E17" s="138"/>
      <c r="F17" s="24">
        <v>2810</v>
      </c>
      <c r="G17" s="31"/>
      <c r="H17" s="139">
        <v>0</v>
      </c>
      <c r="I17" s="139"/>
      <c r="J17" s="139">
        <v>934</v>
      </c>
      <c r="K17" s="139"/>
      <c r="L17" s="139">
        <v>0</v>
      </c>
      <c r="M17" s="140"/>
    </row>
    <row r="18" spans="2:13" x14ac:dyDescent="0.5">
      <c r="B18" s="95"/>
      <c r="C18" s="96" t="s">
        <v>277</v>
      </c>
      <c r="E18" s="138"/>
      <c r="F18" s="24">
        <v>25167</v>
      </c>
      <c r="G18" s="31"/>
      <c r="H18" s="139">
        <v>0</v>
      </c>
      <c r="I18" s="139"/>
      <c r="J18" s="139">
        <v>0</v>
      </c>
      <c r="K18" s="139"/>
      <c r="L18" s="139">
        <v>0</v>
      </c>
      <c r="M18" s="140"/>
    </row>
    <row r="19" spans="2:13" x14ac:dyDescent="0.5">
      <c r="B19" s="95"/>
      <c r="C19" s="96" t="s">
        <v>114</v>
      </c>
      <c r="E19" s="138"/>
      <c r="F19" s="24">
        <v>408</v>
      </c>
      <c r="G19" s="31"/>
      <c r="H19" s="139">
        <v>1350</v>
      </c>
      <c r="I19" s="139"/>
      <c r="J19" s="139">
        <v>408</v>
      </c>
      <c r="K19" s="139"/>
      <c r="L19" s="139">
        <v>1350</v>
      </c>
      <c r="M19" s="140"/>
    </row>
    <row r="20" spans="2:13" x14ac:dyDescent="0.5">
      <c r="B20" s="95"/>
      <c r="C20" s="96" t="s">
        <v>224</v>
      </c>
      <c r="E20" s="138"/>
      <c r="F20" s="24">
        <v>-15</v>
      </c>
      <c r="G20" s="31"/>
      <c r="H20" s="139">
        <v>-35</v>
      </c>
      <c r="I20" s="139"/>
      <c r="J20" s="139">
        <v>-15</v>
      </c>
      <c r="K20" s="139"/>
      <c r="L20" s="139">
        <v>-35</v>
      </c>
      <c r="M20" s="140"/>
    </row>
    <row r="21" spans="2:13" x14ac:dyDescent="0.5">
      <c r="B21" s="95"/>
      <c r="C21" s="96" t="s">
        <v>223</v>
      </c>
      <c r="E21" s="138"/>
      <c r="F21" s="24">
        <v>1276</v>
      </c>
      <c r="G21" s="31"/>
      <c r="H21" s="139">
        <v>676</v>
      </c>
      <c r="I21" s="139"/>
      <c r="J21" s="139">
        <v>746</v>
      </c>
      <c r="K21" s="139"/>
      <c r="L21" s="139">
        <v>0</v>
      </c>
      <c r="M21" s="140"/>
    </row>
    <row r="22" spans="2:13" x14ac:dyDescent="0.5">
      <c r="B22" s="95"/>
      <c r="C22" s="96" t="s">
        <v>242</v>
      </c>
      <c r="E22" s="138"/>
      <c r="F22" s="24">
        <v>-1194</v>
      </c>
      <c r="G22" s="31"/>
      <c r="H22" s="139">
        <v>0</v>
      </c>
      <c r="I22" s="139"/>
      <c r="J22" s="139">
        <v>0</v>
      </c>
      <c r="K22" s="139"/>
      <c r="L22" s="139">
        <v>0</v>
      </c>
      <c r="M22" s="140"/>
    </row>
    <row r="23" spans="2:13" x14ac:dyDescent="0.5">
      <c r="B23" s="95"/>
      <c r="C23" s="158" t="s">
        <v>115</v>
      </c>
      <c r="E23" s="159"/>
      <c r="F23" s="24">
        <v>581</v>
      </c>
      <c r="G23" s="31"/>
      <c r="H23" s="139">
        <v>476</v>
      </c>
      <c r="I23" s="139"/>
      <c r="J23" s="139">
        <v>261</v>
      </c>
      <c r="K23" s="139"/>
      <c r="L23" s="139">
        <v>155</v>
      </c>
      <c r="M23" s="140"/>
    </row>
    <row r="24" spans="2:13" x14ac:dyDescent="0.5">
      <c r="B24" s="95"/>
      <c r="C24" s="158" t="s">
        <v>243</v>
      </c>
      <c r="E24" s="159"/>
      <c r="F24" s="24">
        <v>-157</v>
      </c>
      <c r="G24" s="31"/>
      <c r="H24" s="139">
        <v>0</v>
      </c>
      <c r="I24" s="139"/>
      <c r="J24" s="139">
        <v>0</v>
      </c>
      <c r="K24" s="139"/>
      <c r="L24" s="139">
        <v>0</v>
      </c>
      <c r="M24" s="140"/>
    </row>
    <row r="25" spans="2:13" x14ac:dyDescent="0.5">
      <c r="B25" s="95"/>
      <c r="C25" s="158" t="s">
        <v>116</v>
      </c>
      <c r="E25" s="159"/>
      <c r="F25" s="24">
        <v>-18048</v>
      </c>
      <c r="G25" s="31"/>
      <c r="H25" s="139">
        <v>12512</v>
      </c>
      <c r="I25" s="139"/>
      <c r="J25" s="139">
        <v>-4479</v>
      </c>
      <c r="K25" s="139"/>
      <c r="L25" s="139">
        <v>14</v>
      </c>
      <c r="M25" s="140"/>
    </row>
    <row r="26" spans="2:13" x14ac:dyDescent="0.5">
      <c r="B26" s="95"/>
      <c r="C26" s="158" t="s">
        <v>264</v>
      </c>
      <c r="E26" s="159"/>
      <c r="F26" s="24">
        <v>1932</v>
      </c>
      <c r="G26" s="31"/>
      <c r="H26" s="139">
        <v>0</v>
      </c>
      <c r="I26" s="139"/>
      <c r="J26" s="139">
        <v>-6</v>
      </c>
      <c r="K26" s="139"/>
      <c r="L26" s="139">
        <v>0</v>
      </c>
      <c r="M26" s="140"/>
    </row>
    <row r="27" spans="2:13" x14ac:dyDescent="0.5">
      <c r="B27" s="95"/>
      <c r="C27" s="158" t="s">
        <v>266</v>
      </c>
      <c r="E27" s="159"/>
      <c r="F27" s="24">
        <v>174</v>
      </c>
      <c r="G27" s="31"/>
      <c r="H27" s="139">
        <v>0</v>
      </c>
      <c r="I27" s="139"/>
      <c r="J27" s="139">
        <v>174</v>
      </c>
      <c r="K27" s="139"/>
      <c r="L27" s="139">
        <v>0</v>
      </c>
      <c r="M27" s="140"/>
    </row>
    <row r="28" spans="2:13" x14ac:dyDescent="0.5">
      <c r="B28" s="95"/>
      <c r="C28" s="158" t="s">
        <v>218</v>
      </c>
      <c r="E28" s="159"/>
      <c r="F28" s="24">
        <v>0</v>
      </c>
      <c r="G28" s="31"/>
      <c r="H28" s="139">
        <v>75700</v>
      </c>
      <c r="I28" s="139"/>
      <c r="J28" s="139">
        <v>0</v>
      </c>
      <c r="K28" s="139"/>
      <c r="L28" s="139">
        <v>0</v>
      </c>
      <c r="M28" s="140"/>
    </row>
    <row r="29" spans="2:13" x14ac:dyDescent="0.5">
      <c r="B29" s="95"/>
      <c r="C29" s="158" t="s">
        <v>262</v>
      </c>
      <c r="E29" s="159"/>
      <c r="F29" s="24">
        <v>0</v>
      </c>
      <c r="G29" s="31"/>
      <c r="H29" s="139">
        <v>10552</v>
      </c>
      <c r="I29" s="139"/>
      <c r="J29" s="139">
        <v>0</v>
      </c>
      <c r="K29" s="139"/>
      <c r="L29" s="139">
        <v>0</v>
      </c>
      <c r="M29" s="140"/>
    </row>
    <row r="30" spans="2:13" x14ac:dyDescent="0.5">
      <c r="B30" s="95"/>
      <c r="C30" s="158" t="s">
        <v>244</v>
      </c>
      <c r="D30" s="158"/>
      <c r="E30" s="158"/>
      <c r="F30" s="24">
        <v>-872</v>
      </c>
      <c r="G30" s="31"/>
      <c r="H30" s="139">
        <v>0</v>
      </c>
      <c r="I30" s="139"/>
      <c r="J30" s="139">
        <v>0</v>
      </c>
      <c r="K30" s="139"/>
      <c r="L30" s="139">
        <v>0</v>
      </c>
      <c r="M30" s="140"/>
    </row>
    <row r="31" spans="2:13" x14ac:dyDescent="0.5">
      <c r="B31" s="95"/>
      <c r="C31" s="158" t="s">
        <v>117</v>
      </c>
      <c r="E31" s="159"/>
      <c r="F31" s="24">
        <v>-17815</v>
      </c>
      <c r="G31" s="31"/>
      <c r="H31" s="139">
        <v>-27903</v>
      </c>
      <c r="I31" s="139"/>
      <c r="J31" s="139">
        <v>-29331</v>
      </c>
      <c r="K31" s="139"/>
      <c r="L31" s="139">
        <v>-46547</v>
      </c>
      <c r="M31" s="140"/>
    </row>
    <row r="32" spans="2:13" x14ac:dyDescent="0.5">
      <c r="B32" s="95"/>
      <c r="C32" s="158" t="s">
        <v>118</v>
      </c>
      <c r="D32" s="158"/>
      <c r="E32" s="158"/>
      <c r="F32" s="24">
        <v>21244</v>
      </c>
      <c r="G32" s="31"/>
      <c r="H32" s="139">
        <v>24062</v>
      </c>
      <c r="I32" s="139"/>
      <c r="J32" s="139">
        <v>9917</v>
      </c>
      <c r="K32" s="139"/>
      <c r="L32" s="139">
        <v>9190</v>
      </c>
      <c r="M32" s="140"/>
    </row>
    <row r="33" spans="1:12" x14ac:dyDescent="0.5">
      <c r="B33" s="95"/>
      <c r="C33" s="158" t="s">
        <v>119</v>
      </c>
      <c r="D33" s="158"/>
      <c r="E33" s="158"/>
      <c r="F33" s="30">
        <v>-758</v>
      </c>
      <c r="G33" s="31"/>
      <c r="H33" s="160">
        <v>-762</v>
      </c>
      <c r="I33" s="139"/>
      <c r="J33" s="160">
        <v>0</v>
      </c>
      <c r="K33" s="139"/>
      <c r="L33" s="160">
        <v>0</v>
      </c>
    </row>
    <row r="34" spans="1:12" x14ac:dyDescent="0.5">
      <c r="B34" s="157" t="s">
        <v>120</v>
      </c>
      <c r="C34" s="157"/>
      <c r="D34" s="157"/>
      <c r="E34" s="138"/>
      <c r="F34" s="161"/>
      <c r="G34" s="162"/>
      <c r="H34" s="161"/>
      <c r="I34" s="163"/>
      <c r="J34" s="161"/>
      <c r="K34" s="163"/>
      <c r="L34" s="164"/>
    </row>
    <row r="35" spans="1:12" x14ac:dyDescent="0.5">
      <c r="B35" s="95"/>
      <c r="C35" s="157" t="s">
        <v>121</v>
      </c>
      <c r="E35" s="138"/>
      <c r="F35" s="24">
        <f>SUM(F12:F33)</f>
        <v>23911</v>
      </c>
      <c r="G35" s="31"/>
      <c r="H35" s="139">
        <f>SUM(H12:H33)</f>
        <v>35678</v>
      </c>
      <c r="I35" s="139"/>
      <c r="J35" s="139">
        <f>SUM(J12:J33)</f>
        <v>-6261</v>
      </c>
      <c r="K35" s="139"/>
      <c r="L35" s="139">
        <f>SUM(L12:L33)</f>
        <v>-10405</v>
      </c>
    </row>
    <row r="36" spans="1:12" x14ac:dyDescent="0.5">
      <c r="B36" s="95"/>
      <c r="C36" s="157"/>
      <c r="E36" s="138"/>
      <c r="F36" s="165"/>
      <c r="G36" s="166"/>
      <c r="H36" s="165"/>
      <c r="I36" s="167"/>
      <c r="J36" s="165"/>
      <c r="K36" s="167"/>
      <c r="L36" s="165"/>
    </row>
    <row r="37" spans="1:12" s="43" customFormat="1" ht="20.399999999999999" x14ac:dyDescent="0.55000000000000004">
      <c r="B37" s="65" t="s">
        <v>190</v>
      </c>
      <c r="D37" s="53"/>
      <c r="E37" s="53"/>
      <c r="F37" s="5"/>
      <c r="G37" s="119"/>
      <c r="H37" s="5"/>
      <c r="I37" s="3"/>
      <c r="J37" s="5"/>
      <c r="K37" s="69"/>
      <c r="L37" s="5"/>
    </row>
    <row r="38" spans="1:12" x14ac:dyDescent="0.5">
      <c r="B38" s="95"/>
      <c r="C38" s="157"/>
      <c r="E38" s="138"/>
      <c r="F38" s="165"/>
      <c r="G38" s="166"/>
      <c r="H38" s="165"/>
      <c r="I38" s="167"/>
      <c r="J38" s="165"/>
      <c r="K38" s="167"/>
      <c r="L38" s="165"/>
    </row>
    <row r="39" spans="1:12" x14ac:dyDescent="0.5">
      <c r="B39" s="95"/>
      <c r="C39" s="157"/>
      <c r="E39" s="138"/>
      <c r="F39" s="165"/>
      <c r="G39" s="166"/>
      <c r="H39" s="165"/>
      <c r="I39" s="167"/>
      <c r="J39" s="165"/>
      <c r="K39" s="167"/>
      <c r="L39" s="165"/>
    </row>
    <row r="40" spans="1:12" x14ac:dyDescent="0.5">
      <c r="B40" s="95"/>
      <c r="C40" s="157"/>
      <c r="E40" s="138"/>
      <c r="F40" s="165"/>
      <c r="G40" s="166"/>
      <c r="H40" s="165"/>
      <c r="I40" s="167"/>
      <c r="J40" s="165"/>
      <c r="K40" s="167"/>
      <c r="L40" s="165"/>
    </row>
    <row r="41" spans="1:12" x14ac:dyDescent="0.5">
      <c r="B41" s="95"/>
      <c r="C41" s="157"/>
      <c r="E41" s="138"/>
      <c r="F41" s="165"/>
      <c r="G41" s="166"/>
      <c r="H41" s="165"/>
      <c r="I41" s="167"/>
      <c r="J41" s="165"/>
      <c r="K41" s="167"/>
      <c r="L41" s="165"/>
    </row>
    <row r="42" spans="1:12" x14ac:dyDescent="0.5">
      <c r="B42" s="95"/>
      <c r="C42" s="157"/>
      <c r="E42" s="138"/>
      <c r="F42" s="165"/>
      <c r="G42" s="166"/>
      <c r="H42" s="165"/>
      <c r="I42" s="167"/>
      <c r="J42" s="165"/>
      <c r="K42" s="167"/>
      <c r="L42" s="165"/>
    </row>
    <row r="43" spans="1:12" x14ac:dyDescent="0.5">
      <c r="B43" s="95"/>
      <c r="C43" s="157"/>
      <c r="E43" s="138"/>
      <c r="F43" s="165"/>
      <c r="G43" s="166"/>
      <c r="H43" s="165"/>
      <c r="I43" s="167"/>
      <c r="J43" s="165"/>
      <c r="K43" s="167"/>
      <c r="L43" s="165"/>
    </row>
    <row r="44" spans="1:12" x14ac:dyDescent="0.5">
      <c r="B44" s="95"/>
      <c r="C44" s="157"/>
      <c r="E44" s="138"/>
      <c r="F44" s="165"/>
      <c r="G44" s="166"/>
      <c r="H44" s="165"/>
      <c r="I44" s="167"/>
      <c r="J44" s="165"/>
      <c r="K44" s="167"/>
      <c r="L44" s="165"/>
    </row>
    <row r="45" spans="1:12" x14ac:dyDescent="0.5">
      <c r="B45" s="95"/>
      <c r="C45" s="157"/>
      <c r="E45" s="138"/>
      <c r="F45" s="165"/>
      <c r="G45" s="166"/>
      <c r="H45" s="165"/>
      <c r="I45" s="167"/>
      <c r="J45" s="165"/>
      <c r="K45" s="167"/>
      <c r="L45" s="165"/>
    </row>
    <row r="46" spans="1:12" s="168" customFormat="1" x14ac:dyDescent="0.5">
      <c r="B46" s="236" t="s">
        <v>214</v>
      </c>
      <c r="C46" s="236"/>
      <c r="D46" s="236"/>
      <c r="E46" s="236"/>
      <c r="F46" s="236"/>
      <c r="G46" s="236"/>
      <c r="H46" s="236"/>
      <c r="I46" s="236"/>
      <c r="J46" s="236"/>
      <c r="K46" s="236"/>
      <c r="L46" s="236"/>
    </row>
    <row r="47" spans="1:12" s="168" customFormat="1" x14ac:dyDescent="0.5">
      <c r="B47" s="248" t="s">
        <v>234</v>
      </c>
      <c r="C47" s="248"/>
      <c r="D47" s="248"/>
      <c r="E47" s="248"/>
      <c r="F47" s="248"/>
      <c r="G47" s="248"/>
      <c r="H47" s="248"/>
      <c r="I47" s="248"/>
      <c r="J47" s="248"/>
      <c r="K47" s="248"/>
      <c r="L47" s="248"/>
    </row>
    <row r="48" spans="1:12" ht="20.399999999999999" x14ac:dyDescent="0.55000000000000004">
      <c r="A48" s="169"/>
      <c r="B48" s="245" t="s">
        <v>211</v>
      </c>
      <c r="C48" s="245"/>
      <c r="D48" s="245"/>
      <c r="E48" s="245"/>
      <c r="F48" s="245"/>
      <c r="G48" s="245"/>
      <c r="H48" s="245"/>
      <c r="I48" s="245"/>
      <c r="J48" s="245"/>
      <c r="K48" s="245"/>
      <c r="L48" s="245"/>
    </row>
    <row r="49" spans="2:14" x14ac:dyDescent="0.5">
      <c r="B49" s="95"/>
      <c r="C49" s="157"/>
      <c r="E49" s="138"/>
      <c r="F49" s="165"/>
      <c r="G49" s="166"/>
      <c r="H49" s="165"/>
      <c r="I49" s="167"/>
      <c r="J49" s="165"/>
      <c r="K49" s="167"/>
      <c r="L49" s="80" t="s">
        <v>187</v>
      </c>
      <c r="M49" s="65"/>
      <c r="N49" s="65"/>
    </row>
    <row r="50" spans="2:14" ht="20.399999999999999" x14ac:dyDescent="0.55000000000000004">
      <c r="B50" s="247" t="s">
        <v>0</v>
      </c>
      <c r="C50" s="247"/>
      <c r="D50" s="247"/>
      <c r="E50" s="247"/>
      <c r="F50" s="247"/>
      <c r="G50" s="247"/>
      <c r="H50" s="247"/>
      <c r="I50" s="247"/>
      <c r="J50" s="247"/>
      <c r="K50" s="247"/>
      <c r="L50" s="247"/>
    </row>
    <row r="51" spans="2:14" ht="20.399999999999999" x14ac:dyDescent="0.5">
      <c r="B51" s="250" t="s">
        <v>132</v>
      </c>
      <c r="C51" s="250"/>
      <c r="D51" s="250"/>
      <c r="E51" s="250"/>
      <c r="F51" s="250"/>
      <c r="G51" s="250"/>
      <c r="H51" s="250"/>
      <c r="I51" s="250"/>
      <c r="J51" s="250"/>
      <c r="K51" s="250"/>
      <c r="L51" s="250"/>
    </row>
    <row r="52" spans="2:14" ht="20.399999999999999" x14ac:dyDescent="0.55000000000000004">
      <c r="B52" s="232" t="s">
        <v>256</v>
      </c>
      <c r="C52" s="232"/>
      <c r="D52" s="232"/>
      <c r="E52" s="232"/>
      <c r="F52" s="232"/>
      <c r="G52" s="232"/>
      <c r="H52" s="232"/>
      <c r="I52" s="232"/>
      <c r="J52" s="232"/>
      <c r="K52" s="232"/>
      <c r="L52" s="232"/>
    </row>
    <row r="53" spans="2:14" ht="20.399999999999999" x14ac:dyDescent="0.55000000000000004">
      <c r="B53" s="114"/>
      <c r="C53" s="114"/>
      <c r="F53" s="249" t="s">
        <v>182</v>
      </c>
      <c r="G53" s="249"/>
      <c r="H53" s="249"/>
      <c r="I53" s="249"/>
      <c r="J53" s="249"/>
      <c r="K53" s="249"/>
      <c r="L53" s="249"/>
    </row>
    <row r="54" spans="2:14" ht="20.399999999999999" x14ac:dyDescent="0.55000000000000004">
      <c r="B54" s="114"/>
      <c r="C54" s="114"/>
      <c r="F54" s="251" t="s">
        <v>2</v>
      </c>
      <c r="G54" s="251"/>
      <c r="H54" s="251"/>
      <c r="J54" s="249" t="s">
        <v>3</v>
      </c>
      <c r="K54" s="249"/>
      <c r="L54" s="249"/>
    </row>
    <row r="55" spans="2:14" ht="20.399999999999999" customHeight="1" x14ac:dyDescent="0.55000000000000004">
      <c r="B55" s="114"/>
      <c r="C55" s="114"/>
      <c r="F55" s="233" t="s">
        <v>261</v>
      </c>
      <c r="G55" s="233"/>
      <c r="H55" s="233"/>
      <c r="I55" s="233"/>
      <c r="J55" s="233"/>
      <c r="K55" s="233"/>
      <c r="L55" s="233"/>
    </row>
    <row r="56" spans="2:14" ht="20.399999999999999" x14ac:dyDescent="0.55000000000000004">
      <c r="D56" s="150"/>
      <c r="E56" s="150"/>
      <c r="F56" s="113">
        <v>2569</v>
      </c>
      <c r="G56" s="50"/>
      <c r="H56" s="113">
        <v>2568</v>
      </c>
      <c r="I56" s="47"/>
      <c r="J56" s="113">
        <v>2569</v>
      </c>
      <c r="K56" s="50"/>
      <c r="L56" s="113">
        <v>2568</v>
      </c>
    </row>
    <row r="57" spans="2:14" ht="11.4" customHeight="1" x14ac:dyDescent="0.55000000000000004">
      <c r="D57" s="150"/>
      <c r="E57" s="150"/>
      <c r="F57" s="151"/>
      <c r="G57" s="152"/>
      <c r="H57" s="151"/>
      <c r="I57" s="153"/>
      <c r="J57" s="151"/>
      <c r="K57" s="152"/>
      <c r="L57" s="151"/>
    </row>
    <row r="58" spans="2:14" x14ac:dyDescent="0.5">
      <c r="B58" s="157" t="s">
        <v>122</v>
      </c>
      <c r="C58" s="157"/>
      <c r="E58" s="138"/>
      <c r="F58" s="165"/>
      <c r="G58" s="166"/>
      <c r="H58" s="165"/>
      <c r="I58" s="167"/>
      <c r="J58" s="165"/>
      <c r="K58" s="167"/>
      <c r="L58" s="164"/>
    </row>
    <row r="59" spans="2:14" x14ac:dyDescent="0.5">
      <c r="B59" s="95"/>
      <c r="C59" s="96" t="s">
        <v>123</v>
      </c>
      <c r="E59" s="140"/>
      <c r="F59" s="24">
        <v>20562</v>
      </c>
      <c r="G59" s="162"/>
      <c r="H59" s="24">
        <v>37941</v>
      </c>
      <c r="I59" s="170"/>
      <c r="J59" s="24">
        <v>-11570</v>
      </c>
      <c r="K59" s="171"/>
      <c r="L59" s="24">
        <v>-7841</v>
      </c>
    </row>
    <row r="60" spans="2:14" x14ac:dyDescent="0.5">
      <c r="B60" s="95"/>
      <c r="C60" s="46" t="s">
        <v>197</v>
      </c>
      <c r="E60" s="140"/>
      <c r="F60" s="24">
        <v>-43662</v>
      </c>
      <c r="G60" s="162"/>
      <c r="H60" s="24">
        <v>-18692</v>
      </c>
      <c r="I60" s="170"/>
      <c r="J60" s="24">
        <v>0</v>
      </c>
      <c r="K60" s="171"/>
      <c r="L60" s="24">
        <v>0</v>
      </c>
    </row>
    <row r="61" spans="2:14" x14ac:dyDescent="0.5">
      <c r="B61" s="95"/>
      <c r="C61" s="96" t="s">
        <v>10</v>
      </c>
      <c r="D61" s="141"/>
      <c r="E61" s="142"/>
      <c r="F61" s="24">
        <v>-4146</v>
      </c>
      <c r="G61" s="171"/>
      <c r="H61" s="24">
        <v>4406</v>
      </c>
      <c r="I61" s="170"/>
      <c r="J61" s="24">
        <v>0</v>
      </c>
      <c r="K61" s="170"/>
      <c r="L61" s="24">
        <v>0</v>
      </c>
    </row>
    <row r="62" spans="2:14" x14ac:dyDescent="0.5">
      <c r="B62" s="95"/>
      <c r="C62" s="96" t="s">
        <v>11</v>
      </c>
      <c r="D62" s="141"/>
      <c r="E62" s="142"/>
      <c r="F62" s="24">
        <v>773</v>
      </c>
      <c r="G62" s="171"/>
      <c r="H62" s="24">
        <v>-352</v>
      </c>
      <c r="I62" s="170"/>
      <c r="J62" s="24">
        <v>0</v>
      </c>
      <c r="K62" s="170"/>
      <c r="L62" s="24">
        <v>0</v>
      </c>
    </row>
    <row r="63" spans="2:14" x14ac:dyDescent="0.5">
      <c r="B63" s="95"/>
      <c r="C63" s="96" t="s">
        <v>39</v>
      </c>
      <c r="D63" s="141"/>
      <c r="E63" s="142"/>
      <c r="F63" s="24">
        <v>-840</v>
      </c>
      <c r="G63" s="171"/>
      <c r="H63" s="24">
        <v>-10534</v>
      </c>
      <c r="I63" s="170"/>
      <c r="J63" s="24">
        <v>0</v>
      </c>
      <c r="K63" s="170"/>
      <c r="L63" s="24">
        <v>0</v>
      </c>
    </row>
    <row r="64" spans="2:14" x14ac:dyDescent="0.5">
      <c r="B64" s="95"/>
      <c r="C64" s="96" t="s">
        <v>125</v>
      </c>
      <c r="E64" s="140"/>
      <c r="F64" s="24">
        <v>2129</v>
      </c>
      <c r="G64" s="162"/>
      <c r="H64" s="24">
        <v>4945</v>
      </c>
      <c r="I64" s="170"/>
      <c r="J64" s="24">
        <v>743</v>
      </c>
      <c r="K64" s="171"/>
      <c r="L64" s="24">
        <v>1681</v>
      </c>
    </row>
    <row r="65" spans="2:12" x14ac:dyDescent="0.5">
      <c r="B65" s="95"/>
      <c r="C65" s="96" t="s">
        <v>126</v>
      </c>
      <c r="E65" s="140"/>
      <c r="F65" s="24">
        <v>-2634</v>
      </c>
      <c r="G65" s="162"/>
      <c r="H65" s="24">
        <v>-6883</v>
      </c>
      <c r="I65" s="170"/>
      <c r="J65" s="24">
        <v>-1341</v>
      </c>
      <c r="K65" s="171"/>
      <c r="L65" s="24">
        <v>-1726</v>
      </c>
    </row>
    <row r="66" spans="2:12" x14ac:dyDescent="0.5">
      <c r="B66" s="95" t="s">
        <v>127</v>
      </c>
      <c r="E66" s="140"/>
      <c r="F66" s="24"/>
      <c r="G66" s="162"/>
      <c r="H66" s="24"/>
      <c r="I66" s="170"/>
      <c r="J66" s="24"/>
      <c r="K66" s="171"/>
      <c r="L66" s="24"/>
    </row>
    <row r="67" spans="2:12" x14ac:dyDescent="0.5">
      <c r="B67" s="95"/>
      <c r="C67" s="96" t="s">
        <v>128</v>
      </c>
      <c r="E67" s="140"/>
      <c r="F67" s="24">
        <v>10030</v>
      </c>
      <c r="G67" s="162"/>
      <c r="H67" s="24">
        <v>5609</v>
      </c>
      <c r="I67" s="170"/>
      <c r="J67" s="24">
        <v>6892</v>
      </c>
      <c r="K67" s="171"/>
      <c r="L67" s="24">
        <v>111</v>
      </c>
    </row>
    <row r="68" spans="2:12" x14ac:dyDescent="0.5">
      <c r="B68" s="95"/>
      <c r="C68" s="95" t="s">
        <v>129</v>
      </c>
      <c r="E68" s="140"/>
      <c r="F68" s="172">
        <v>-923</v>
      </c>
      <c r="G68" s="171"/>
      <c r="H68" s="172">
        <v>-1686</v>
      </c>
      <c r="I68" s="170"/>
      <c r="J68" s="172">
        <v>633</v>
      </c>
      <c r="K68" s="171"/>
      <c r="L68" s="172">
        <v>242</v>
      </c>
    </row>
    <row r="69" spans="2:12" ht="20.399999999999999" x14ac:dyDescent="0.55000000000000004">
      <c r="B69" s="95"/>
      <c r="C69" s="95" t="s">
        <v>130</v>
      </c>
      <c r="D69" s="141"/>
      <c r="E69" s="142"/>
      <c r="F69" s="30">
        <v>0</v>
      </c>
      <c r="G69" s="171"/>
      <c r="H69" s="30">
        <v>-4015</v>
      </c>
      <c r="I69" s="170"/>
      <c r="J69" s="30">
        <v>0</v>
      </c>
      <c r="K69" s="173"/>
      <c r="L69" s="30">
        <v>-4016</v>
      </c>
    </row>
    <row r="70" spans="2:12" ht="20.399999999999999" x14ac:dyDescent="0.55000000000000004">
      <c r="B70" s="174" t="s">
        <v>131</v>
      </c>
      <c r="C70" s="95"/>
      <c r="E70" s="104"/>
      <c r="F70" s="175">
        <f>SUM(F59:F69)+F35</f>
        <v>5200</v>
      </c>
      <c r="G70" s="173"/>
      <c r="H70" s="175">
        <f>SUM(H59:H69)+H35</f>
        <v>46417</v>
      </c>
      <c r="I70" s="170"/>
      <c r="J70" s="175">
        <f>SUM(J59:J69)+J35</f>
        <v>-10904</v>
      </c>
      <c r="K70" s="173"/>
      <c r="L70" s="175">
        <f>SUM(L59:L69)+L35</f>
        <v>-21954</v>
      </c>
    </row>
    <row r="71" spans="2:12" ht="20.399999999999999" x14ac:dyDescent="0.55000000000000004">
      <c r="B71" s="95"/>
      <c r="C71" s="95" t="s">
        <v>119</v>
      </c>
      <c r="E71" s="104"/>
      <c r="F71" s="24">
        <v>-900</v>
      </c>
      <c r="G71" s="171"/>
      <c r="H71" s="24">
        <v>-260</v>
      </c>
      <c r="I71" s="170"/>
      <c r="J71" s="24">
        <v>0</v>
      </c>
      <c r="K71" s="173"/>
      <c r="L71" s="24">
        <v>0</v>
      </c>
    </row>
    <row r="72" spans="2:12" ht="20.399999999999999" x14ac:dyDescent="0.55000000000000004">
      <c r="B72" s="154" t="s">
        <v>237</v>
      </c>
      <c r="C72" s="95"/>
      <c r="E72" s="104"/>
      <c r="F72" s="177">
        <f>SUM(F70:F71)</f>
        <v>4300</v>
      </c>
      <c r="G72" s="178"/>
      <c r="H72" s="177">
        <f>SUM(H70:H71)</f>
        <v>46157</v>
      </c>
      <c r="I72" s="170"/>
      <c r="J72" s="177">
        <f>SUM(J70:J71)</f>
        <v>-10904</v>
      </c>
      <c r="K72" s="173"/>
      <c r="L72" s="177">
        <f>SUM(L70:L71)</f>
        <v>-21954</v>
      </c>
    </row>
    <row r="73" spans="2:12" ht="10.199999999999999" customHeight="1" x14ac:dyDescent="0.55000000000000004">
      <c r="B73" s="154"/>
      <c r="C73" s="95"/>
      <c r="E73" s="104"/>
      <c r="F73" s="179"/>
      <c r="G73" s="178"/>
      <c r="H73" s="179"/>
      <c r="I73" s="180"/>
      <c r="J73" s="179"/>
      <c r="K73" s="181"/>
      <c r="L73" s="179"/>
    </row>
    <row r="74" spans="2:12" ht="20.399999999999999" x14ac:dyDescent="0.55000000000000004">
      <c r="B74" s="154" t="s">
        <v>133</v>
      </c>
      <c r="C74" s="154"/>
      <c r="D74" s="97"/>
      <c r="E74" s="182"/>
      <c r="F74" s="182"/>
      <c r="G74" s="183"/>
      <c r="H74" s="182"/>
      <c r="I74" s="183"/>
      <c r="J74" s="182"/>
      <c r="K74" s="183"/>
      <c r="L74" s="182"/>
    </row>
    <row r="75" spans="2:12" x14ac:dyDescent="0.5">
      <c r="B75" s="95"/>
      <c r="C75" s="95" t="s">
        <v>134</v>
      </c>
      <c r="D75" s="141"/>
      <c r="E75" s="142"/>
      <c r="F75" s="28">
        <v>5124</v>
      </c>
      <c r="G75" s="143"/>
      <c r="H75" s="28">
        <v>7887</v>
      </c>
      <c r="I75" s="144"/>
      <c r="J75" s="28">
        <v>7647</v>
      </c>
      <c r="K75" s="144"/>
      <c r="L75" s="28">
        <v>10972</v>
      </c>
    </row>
    <row r="76" spans="2:12" x14ac:dyDescent="0.5">
      <c r="B76" s="95"/>
      <c r="C76" s="95" t="s">
        <v>215</v>
      </c>
      <c r="D76" s="141"/>
      <c r="E76" s="142"/>
      <c r="F76" s="28">
        <v>0</v>
      </c>
      <c r="G76" s="143"/>
      <c r="H76" s="28">
        <v>-33000</v>
      </c>
      <c r="I76" s="144"/>
      <c r="J76" s="28">
        <v>0</v>
      </c>
      <c r="K76" s="144"/>
      <c r="L76" s="28">
        <v>-33000</v>
      </c>
    </row>
    <row r="77" spans="2:12" ht="20.399999999999999" customHeight="1" x14ac:dyDescent="0.5">
      <c r="B77" s="95"/>
      <c r="C77" s="95" t="s">
        <v>135</v>
      </c>
      <c r="D77" s="141"/>
      <c r="E77" s="142"/>
      <c r="F77" s="28">
        <v>-5169</v>
      </c>
      <c r="G77" s="143"/>
      <c r="H77" s="28">
        <v>-25535</v>
      </c>
      <c r="I77" s="144"/>
      <c r="J77" s="28">
        <v>0</v>
      </c>
      <c r="K77" s="144"/>
      <c r="L77" s="28">
        <v>0</v>
      </c>
    </row>
    <row r="78" spans="2:12" x14ac:dyDescent="0.5">
      <c r="B78" s="95"/>
      <c r="C78" s="95" t="s">
        <v>216</v>
      </c>
      <c r="D78" s="141"/>
      <c r="E78" s="142"/>
      <c r="F78" s="28">
        <v>0</v>
      </c>
      <c r="G78" s="143"/>
      <c r="H78" s="28">
        <v>0</v>
      </c>
      <c r="I78" s="144"/>
      <c r="J78" s="28">
        <v>0</v>
      </c>
      <c r="K78" s="144"/>
      <c r="L78" s="28">
        <v>210764</v>
      </c>
    </row>
    <row r="79" spans="2:12" x14ac:dyDescent="0.5">
      <c r="B79" s="95"/>
      <c r="C79" s="95" t="s">
        <v>210</v>
      </c>
      <c r="D79" s="141"/>
      <c r="E79" s="142"/>
      <c r="F79" s="28">
        <v>0</v>
      </c>
      <c r="G79" s="143"/>
      <c r="H79" s="28">
        <v>0</v>
      </c>
      <c r="I79" s="144"/>
      <c r="J79" s="28">
        <v>0</v>
      </c>
      <c r="K79" s="144"/>
      <c r="L79" s="28">
        <v>-210000</v>
      </c>
    </row>
    <row r="80" spans="2:12" x14ac:dyDescent="0.5">
      <c r="B80" s="95"/>
      <c r="C80" s="95" t="s">
        <v>212</v>
      </c>
      <c r="D80" s="141"/>
      <c r="E80" s="142"/>
      <c r="F80" s="28">
        <v>0</v>
      </c>
      <c r="G80" s="143"/>
      <c r="H80" s="28">
        <v>0</v>
      </c>
      <c r="I80" s="144"/>
      <c r="J80" s="28">
        <v>-20000</v>
      </c>
      <c r="K80" s="144"/>
      <c r="L80" s="28">
        <v>-60000</v>
      </c>
    </row>
    <row r="81" spans="2:13" x14ac:dyDescent="0.5">
      <c r="B81" s="95"/>
      <c r="C81" s="95" t="s">
        <v>208</v>
      </c>
      <c r="D81" s="141"/>
      <c r="E81" s="142"/>
      <c r="F81" s="28">
        <v>0</v>
      </c>
      <c r="G81" s="143"/>
      <c r="H81" s="28">
        <v>0</v>
      </c>
      <c r="I81" s="144"/>
      <c r="J81" s="28">
        <v>0</v>
      </c>
      <c r="K81" s="144"/>
      <c r="L81" s="28">
        <v>60000</v>
      </c>
    </row>
    <row r="82" spans="2:13" x14ac:dyDescent="0.5">
      <c r="B82" s="95"/>
      <c r="C82" s="46" t="s">
        <v>228</v>
      </c>
      <c r="D82" s="141"/>
      <c r="E82" s="142"/>
      <c r="F82" s="28">
        <v>88367</v>
      </c>
      <c r="G82" s="143"/>
      <c r="H82" s="28">
        <v>0</v>
      </c>
      <c r="I82" s="144"/>
      <c r="J82" s="28">
        <v>118776</v>
      </c>
      <c r="K82" s="144"/>
      <c r="L82" s="28">
        <v>36752</v>
      </c>
      <c r="M82" s="95" t="s">
        <v>269</v>
      </c>
    </row>
    <row r="83" spans="2:13" x14ac:dyDescent="0.5">
      <c r="B83" s="95"/>
      <c r="C83" s="46" t="s">
        <v>177</v>
      </c>
      <c r="D83" s="141"/>
      <c r="E83" s="142"/>
      <c r="F83" s="100">
        <v>-80650</v>
      </c>
      <c r="G83" s="143"/>
      <c r="H83" s="28">
        <v>0</v>
      </c>
      <c r="I83" s="144"/>
      <c r="J83" s="28">
        <v>-114646</v>
      </c>
      <c r="K83" s="144"/>
      <c r="L83" s="28">
        <v>-58059</v>
      </c>
      <c r="M83" s="95" t="s">
        <v>269</v>
      </c>
    </row>
    <row r="84" spans="2:13" x14ac:dyDescent="0.5">
      <c r="B84" s="95"/>
      <c r="C84" s="46" t="s">
        <v>178</v>
      </c>
      <c r="D84" s="141"/>
      <c r="E84" s="142"/>
      <c r="F84" s="28">
        <v>22890</v>
      </c>
      <c r="G84" s="143"/>
      <c r="H84" s="28">
        <v>65399</v>
      </c>
      <c r="I84" s="144"/>
      <c r="J84" s="28">
        <v>19000</v>
      </c>
      <c r="K84" s="144"/>
      <c r="L84" s="28">
        <v>65399</v>
      </c>
    </row>
    <row r="85" spans="2:13" x14ac:dyDescent="0.5">
      <c r="B85" s="95"/>
      <c r="C85" s="46" t="s">
        <v>136</v>
      </c>
      <c r="D85" s="141"/>
      <c r="E85" s="142"/>
      <c r="F85" s="28">
        <v>-6395</v>
      </c>
      <c r="G85" s="143"/>
      <c r="H85" s="28">
        <v>-5192</v>
      </c>
      <c r="I85" s="144"/>
      <c r="J85" s="28">
        <v>-6395</v>
      </c>
      <c r="K85" s="144"/>
      <c r="L85" s="28">
        <v>-1227</v>
      </c>
    </row>
    <row r="86" spans="2:13" x14ac:dyDescent="0.5">
      <c r="B86" s="95"/>
      <c r="C86" s="95" t="s">
        <v>219</v>
      </c>
      <c r="D86" s="141"/>
      <c r="E86" s="142"/>
      <c r="F86" s="28">
        <v>6450</v>
      </c>
      <c r="G86" s="143"/>
      <c r="H86" s="28">
        <v>-234</v>
      </c>
      <c r="I86" s="144"/>
      <c r="J86" s="28">
        <v>6450</v>
      </c>
      <c r="K86" s="144"/>
      <c r="L86" s="28">
        <v>0</v>
      </c>
    </row>
    <row r="87" spans="2:13" x14ac:dyDescent="0.5">
      <c r="B87" s="95"/>
      <c r="C87" s="96" t="s">
        <v>220</v>
      </c>
      <c r="E87" s="140"/>
      <c r="F87" s="24">
        <v>-4642</v>
      </c>
      <c r="G87" s="162"/>
      <c r="H87" s="24">
        <v>0</v>
      </c>
      <c r="I87" s="170"/>
      <c r="J87" s="24">
        <v>-400</v>
      </c>
      <c r="K87" s="171"/>
      <c r="L87" s="24">
        <v>0</v>
      </c>
    </row>
    <row r="88" spans="2:13" x14ac:dyDescent="0.5">
      <c r="B88" s="95"/>
      <c r="C88" s="96" t="s">
        <v>137</v>
      </c>
      <c r="D88" s="141"/>
      <c r="E88" s="142"/>
      <c r="F88" s="28">
        <v>-26646</v>
      </c>
      <c r="G88" s="143"/>
      <c r="H88" s="28">
        <v>-73</v>
      </c>
      <c r="I88" s="144"/>
      <c r="J88" s="28">
        <v>-89</v>
      </c>
      <c r="K88" s="144"/>
      <c r="L88" s="28">
        <v>-3</v>
      </c>
      <c r="M88" s="95" t="s">
        <v>269</v>
      </c>
    </row>
    <row r="89" spans="2:13" x14ac:dyDescent="0.5">
      <c r="B89" s="95"/>
      <c r="C89" s="96" t="s">
        <v>245</v>
      </c>
      <c r="D89" s="141"/>
      <c r="E89" s="142"/>
      <c r="F89" s="28">
        <v>791</v>
      </c>
      <c r="G89" s="143"/>
      <c r="H89" s="28">
        <v>0</v>
      </c>
      <c r="I89" s="144"/>
      <c r="J89" s="28">
        <v>7</v>
      </c>
      <c r="K89" s="144"/>
      <c r="L89" s="28">
        <v>0</v>
      </c>
    </row>
    <row r="90" spans="2:13" ht="20.399999999999999" x14ac:dyDescent="0.55000000000000004">
      <c r="B90" s="154" t="s">
        <v>238</v>
      </c>
      <c r="C90" s="95"/>
      <c r="D90" s="97"/>
      <c r="E90" s="142"/>
      <c r="F90" s="184">
        <f>SUM(F75:F89)</f>
        <v>120</v>
      </c>
      <c r="G90" s="185"/>
      <c r="H90" s="184">
        <f>SUM(H75:H89)</f>
        <v>9252</v>
      </c>
      <c r="I90" s="144"/>
      <c r="J90" s="184">
        <f>SUM(J75:J89)</f>
        <v>10350</v>
      </c>
      <c r="K90" s="185"/>
      <c r="L90" s="184">
        <f>SUM(L75:L89)</f>
        <v>21598</v>
      </c>
    </row>
    <row r="91" spans="2:13" ht="12" customHeight="1" x14ac:dyDescent="0.55000000000000004">
      <c r="B91" s="154"/>
      <c r="C91" s="95"/>
      <c r="D91" s="97"/>
      <c r="E91" s="142"/>
      <c r="F91" s="186"/>
      <c r="G91" s="185"/>
      <c r="H91" s="186"/>
      <c r="I91" s="144"/>
      <c r="J91" s="186"/>
      <c r="K91" s="185"/>
      <c r="L91" s="186"/>
    </row>
    <row r="92" spans="2:13" s="43" customFormat="1" ht="20.399999999999999" x14ac:dyDescent="0.55000000000000004">
      <c r="B92" s="65" t="s">
        <v>190</v>
      </c>
      <c r="D92" s="53"/>
      <c r="E92" s="53"/>
      <c r="F92" s="5"/>
      <c r="G92" s="119"/>
      <c r="H92" s="5"/>
      <c r="I92" s="3"/>
      <c r="J92" s="5"/>
      <c r="K92" s="69"/>
      <c r="L92" s="5"/>
    </row>
    <row r="93" spans="2:13" ht="16.2" customHeight="1" x14ac:dyDescent="0.55000000000000004">
      <c r="B93" s="154"/>
      <c r="C93" s="95"/>
      <c r="D93" s="97"/>
      <c r="E93" s="142"/>
      <c r="F93" s="186"/>
      <c r="G93" s="185"/>
      <c r="H93" s="186"/>
      <c r="I93" s="144"/>
      <c r="J93" s="186"/>
      <c r="K93" s="185"/>
      <c r="L93" s="186"/>
    </row>
    <row r="94" spans="2:13" x14ac:dyDescent="0.5">
      <c r="B94" s="236" t="s">
        <v>214</v>
      </c>
      <c r="C94" s="236"/>
      <c r="D94" s="236"/>
      <c r="E94" s="236"/>
      <c r="F94" s="236"/>
      <c r="G94" s="236"/>
      <c r="H94" s="236"/>
      <c r="I94" s="236"/>
      <c r="J94" s="236"/>
      <c r="K94" s="236"/>
      <c r="L94" s="236"/>
    </row>
    <row r="95" spans="2:13" x14ac:dyDescent="0.5">
      <c r="B95" s="248" t="s">
        <v>252</v>
      </c>
      <c r="C95" s="248"/>
      <c r="D95" s="248"/>
      <c r="E95" s="248"/>
      <c r="F95" s="248"/>
      <c r="G95" s="248"/>
      <c r="H95" s="248"/>
      <c r="I95" s="248"/>
      <c r="J95" s="248"/>
      <c r="K95" s="248"/>
      <c r="L95" s="248"/>
    </row>
    <row r="96" spans="2:13" ht="10.8" customHeight="1" x14ac:dyDescent="0.5"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</row>
    <row r="97" spans="2:14" x14ac:dyDescent="0.5">
      <c r="B97" s="245" t="s">
        <v>267</v>
      </c>
      <c r="C97" s="246"/>
      <c r="D97" s="246"/>
      <c r="E97" s="246"/>
      <c r="F97" s="246"/>
      <c r="G97" s="246"/>
      <c r="H97" s="246"/>
      <c r="I97" s="246"/>
      <c r="J97" s="246"/>
      <c r="K97" s="246"/>
      <c r="L97" s="246"/>
    </row>
    <row r="98" spans="2:14" x14ac:dyDescent="0.5">
      <c r="B98" s="95"/>
      <c r="C98" s="157"/>
      <c r="E98" s="138"/>
      <c r="F98" s="165"/>
      <c r="G98" s="166"/>
      <c r="H98" s="165"/>
      <c r="I98" s="167"/>
      <c r="J98" s="165"/>
      <c r="K98" s="167"/>
      <c r="L98" s="80" t="s">
        <v>187</v>
      </c>
      <c r="M98" s="65"/>
      <c r="N98" s="65"/>
    </row>
    <row r="99" spans="2:14" ht="20.399999999999999" x14ac:dyDescent="0.55000000000000004">
      <c r="B99" s="247" t="s">
        <v>0</v>
      </c>
      <c r="C99" s="247"/>
      <c r="D99" s="247"/>
      <c r="E99" s="247"/>
      <c r="F99" s="247"/>
      <c r="G99" s="247"/>
      <c r="H99" s="247"/>
      <c r="I99" s="247"/>
      <c r="J99" s="247"/>
      <c r="K99" s="247"/>
      <c r="L99" s="247"/>
    </row>
    <row r="100" spans="2:14" ht="20.399999999999999" x14ac:dyDescent="0.5">
      <c r="B100" s="250" t="s">
        <v>132</v>
      </c>
      <c r="C100" s="250"/>
      <c r="D100" s="250"/>
      <c r="E100" s="250"/>
      <c r="F100" s="250"/>
      <c r="G100" s="250"/>
      <c r="H100" s="250"/>
      <c r="I100" s="250"/>
      <c r="J100" s="250"/>
      <c r="K100" s="250"/>
      <c r="L100" s="250"/>
    </row>
    <row r="101" spans="2:14" ht="20.399999999999999" x14ac:dyDescent="0.55000000000000004">
      <c r="B101" s="232" t="s">
        <v>256</v>
      </c>
      <c r="C101" s="232"/>
      <c r="D101" s="232"/>
      <c r="E101" s="232"/>
      <c r="F101" s="232"/>
      <c r="G101" s="232"/>
      <c r="H101" s="232"/>
      <c r="I101" s="232"/>
      <c r="J101" s="232"/>
      <c r="K101" s="232"/>
      <c r="L101" s="232"/>
    </row>
    <row r="102" spans="2:14" ht="20.399999999999999" x14ac:dyDescent="0.55000000000000004">
      <c r="B102" s="114"/>
      <c r="C102" s="114"/>
      <c r="F102" s="249" t="s">
        <v>182</v>
      </c>
      <c r="G102" s="249"/>
      <c r="H102" s="249"/>
      <c r="I102" s="249"/>
      <c r="J102" s="249"/>
      <c r="K102" s="249"/>
      <c r="L102" s="249"/>
    </row>
    <row r="103" spans="2:14" ht="20.399999999999999" customHeight="1" x14ac:dyDescent="0.55000000000000004">
      <c r="B103" s="114"/>
      <c r="C103" s="114"/>
      <c r="F103" s="251" t="s">
        <v>2</v>
      </c>
      <c r="G103" s="251"/>
      <c r="H103" s="251"/>
      <c r="J103" s="251" t="s">
        <v>3</v>
      </c>
      <c r="K103" s="251"/>
      <c r="L103" s="251"/>
    </row>
    <row r="104" spans="2:14" ht="20.399999999999999" customHeight="1" x14ac:dyDescent="0.55000000000000004">
      <c r="B104" s="114"/>
      <c r="C104" s="114"/>
      <c r="F104" s="233" t="s">
        <v>261</v>
      </c>
      <c r="G104" s="233"/>
      <c r="H104" s="233"/>
      <c r="I104" s="233"/>
      <c r="J104" s="233"/>
      <c r="K104" s="233"/>
      <c r="L104" s="233"/>
    </row>
    <row r="105" spans="2:14" ht="20.399999999999999" x14ac:dyDescent="0.55000000000000004">
      <c r="D105" s="150"/>
      <c r="E105" s="150"/>
      <c r="F105" s="113">
        <v>2569</v>
      </c>
      <c r="G105" s="50"/>
      <c r="H105" s="113">
        <v>2568</v>
      </c>
      <c r="I105" s="47"/>
      <c r="J105" s="113">
        <v>2569</v>
      </c>
      <c r="K105" s="50"/>
      <c r="L105" s="113">
        <v>2568</v>
      </c>
    </row>
    <row r="106" spans="2:14" ht="9.6" customHeight="1" x14ac:dyDescent="0.55000000000000004">
      <c r="D106" s="150"/>
      <c r="E106" s="150"/>
      <c r="F106" s="151"/>
      <c r="G106" s="152"/>
      <c r="H106" s="151"/>
      <c r="I106" s="153"/>
      <c r="J106" s="151"/>
      <c r="K106" s="152"/>
      <c r="L106" s="151"/>
    </row>
    <row r="107" spans="2:14" ht="20.399999999999999" x14ac:dyDescent="0.55000000000000004">
      <c r="B107" s="154" t="s">
        <v>138</v>
      </c>
      <c r="C107" s="154"/>
      <c r="E107" s="140"/>
      <c r="F107" s="187"/>
      <c r="G107" s="188"/>
      <c r="H107" s="187"/>
      <c r="I107" s="189"/>
      <c r="J107" s="187"/>
      <c r="K107" s="189"/>
      <c r="L107" s="187"/>
    </row>
    <row r="108" spans="2:14" ht="20.399999999999999" x14ac:dyDescent="0.55000000000000004">
      <c r="B108" s="154"/>
      <c r="C108" s="96" t="s">
        <v>153</v>
      </c>
      <c r="E108" s="140"/>
      <c r="F108" s="28">
        <v>0</v>
      </c>
      <c r="G108" s="144"/>
      <c r="H108" s="28">
        <v>15172</v>
      </c>
      <c r="I108" s="144"/>
      <c r="J108" s="28">
        <v>0</v>
      </c>
      <c r="K108" s="144"/>
      <c r="L108" s="28">
        <v>22450</v>
      </c>
    </row>
    <row r="109" spans="2:14" ht="20.399999999999999" x14ac:dyDescent="0.55000000000000004">
      <c r="B109" s="154"/>
      <c r="C109" s="96" t="s">
        <v>154</v>
      </c>
      <c r="E109" s="140"/>
      <c r="F109" s="28">
        <v>0</v>
      </c>
      <c r="G109" s="144"/>
      <c r="H109" s="28">
        <v>-17620</v>
      </c>
      <c r="I109" s="144"/>
      <c r="J109" s="28">
        <v>0</v>
      </c>
      <c r="K109" s="144"/>
      <c r="L109" s="28">
        <v>-487</v>
      </c>
    </row>
    <row r="110" spans="2:14" x14ac:dyDescent="0.5">
      <c r="B110" s="95"/>
      <c r="C110" s="96" t="s">
        <v>139</v>
      </c>
      <c r="E110" s="142"/>
      <c r="F110" s="29">
        <v>-23175</v>
      </c>
      <c r="G110" s="143"/>
      <c r="H110" s="29">
        <v>-29078</v>
      </c>
      <c r="I110" s="144"/>
      <c r="J110" s="29">
        <v>-9917</v>
      </c>
      <c r="K110" s="144"/>
      <c r="L110" s="29">
        <v>-8866</v>
      </c>
    </row>
    <row r="111" spans="2:14" x14ac:dyDescent="0.5">
      <c r="B111" s="95"/>
      <c r="C111" s="96" t="s">
        <v>140</v>
      </c>
      <c r="E111" s="140"/>
      <c r="F111" s="29">
        <v>-1424</v>
      </c>
      <c r="G111" s="143"/>
      <c r="H111" s="29">
        <v>-2032</v>
      </c>
      <c r="I111" s="144"/>
      <c r="J111" s="29">
        <v>-904</v>
      </c>
      <c r="K111" s="144"/>
      <c r="L111" s="29">
        <v>-1092</v>
      </c>
    </row>
    <row r="112" spans="2:14" ht="20.85" customHeight="1" x14ac:dyDescent="0.5">
      <c r="B112" s="95"/>
      <c r="C112" s="96" t="s">
        <v>213</v>
      </c>
      <c r="E112" s="140"/>
      <c r="F112" s="28">
        <v>0</v>
      </c>
      <c r="G112" s="143"/>
      <c r="H112" s="28">
        <v>-50000</v>
      </c>
      <c r="I112" s="144"/>
      <c r="J112" s="28">
        <v>0</v>
      </c>
      <c r="K112" s="144"/>
      <c r="L112" s="28">
        <v>-50000</v>
      </c>
    </row>
    <row r="113" spans="2:13" ht="20.85" customHeight="1" x14ac:dyDescent="0.5">
      <c r="B113" s="95"/>
      <c r="C113" s="96" t="s">
        <v>265</v>
      </c>
      <c r="E113" s="140"/>
      <c r="F113" s="28">
        <v>-9210</v>
      </c>
      <c r="G113" s="143"/>
      <c r="H113" s="28">
        <v>0</v>
      </c>
      <c r="I113" s="144"/>
      <c r="J113" s="28">
        <v>-9210</v>
      </c>
      <c r="K113" s="144"/>
      <c r="L113" s="28">
        <v>0</v>
      </c>
    </row>
    <row r="114" spans="2:13" ht="20.85" customHeight="1" x14ac:dyDescent="0.5">
      <c r="B114" s="95"/>
      <c r="C114" s="96" t="s">
        <v>141</v>
      </c>
      <c r="E114" s="140"/>
      <c r="F114" s="28">
        <v>-60</v>
      </c>
      <c r="G114" s="143"/>
      <c r="H114" s="28">
        <v>-1028</v>
      </c>
      <c r="I114" s="144"/>
      <c r="J114" s="28">
        <v>-60</v>
      </c>
      <c r="K114" s="144"/>
      <c r="L114" s="28">
        <v>-1028</v>
      </c>
    </row>
    <row r="115" spans="2:13" x14ac:dyDescent="0.5">
      <c r="B115" s="95"/>
      <c r="C115" s="96" t="s">
        <v>198</v>
      </c>
      <c r="E115" s="140"/>
      <c r="F115" s="29">
        <v>20000</v>
      </c>
      <c r="G115" s="143"/>
      <c r="H115" s="29">
        <v>90000</v>
      </c>
      <c r="I115" s="144"/>
      <c r="J115" s="29">
        <v>20000</v>
      </c>
      <c r="K115" s="144"/>
      <c r="L115" s="29">
        <v>90000</v>
      </c>
      <c r="M115" s="95" t="s">
        <v>269</v>
      </c>
    </row>
    <row r="116" spans="2:13" x14ac:dyDescent="0.5">
      <c r="B116" s="95"/>
      <c r="C116" s="96" t="s">
        <v>142</v>
      </c>
      <c r="E116" s="140"/>
      <c r="F116" s="29">
        <v>-30750</v>
      </c>
      <c r="G116" s="143"/>
      <c r="H116" s="29">
        <v>-57000</v>
      </c>
      <c r="I116" s="144"/>
      <c r="J116" s="29">
        <v>0</v>
      </c>
      <c r="K116" s="144"/>
      <c r="L116" s="29">
        <v>0</v>
      </c>
    </row>
    <row r="117" spans="2:13" x14ac:dyDescent="0.5">
      <c r="B117" s="95"/>
      <c r="C117" s="190" t="s">
        <v>209</v>
      </c>
      <c r="E117" s="140"/>
      <c r="F117" s="24">
        <v>0</v>
      </c>
      <c r="G117" s="171"/>
      <c r="H117" s="24">
        <v>47000</v>
      </c>
      <c r="I117" s="170"/>
      <c r="J117" s="24">
        <v>0</v>
      </c>
      <c r="K117" s="162"/>
      <c r="L117" s="24">
        <v>0</v>
      </c>
    </row>
    <row r="118" spans="2:13" x14ac:dyDescent="0.5">
      <c r="B118" s="95"/>
      <c r="C118" s="190" t="s">
        <v>155</v>
      </c>
      <c r="E118" s="140"/>
      <c r="F118" s="24">
        <v>-20791</v>
      </c>
      <c r="G118" s="171"/>
      <c r="H118" s="24">
        <v>-1800</v>
      </c>
      <c r="I118" s="170"/>
      <c r="J118" s="24">
        <v>0</v>
      </c>
      <c r="K118" s="162"/>
      <c r="L118" s="24">
        <v>0</v>
      </c>
    </row>
    <row r="119" spans="2:13" x14ac:dyDescent="0.5">
      <c r="B119" s="95"/>
      <c r="C119" s="190" t="s">
        <v>157</v>
      </c>
      <c r="E119" s="140"/>
      <c r="F119" s="24">
        <v>6616</v>
      </c>
      <c r="G119" s="171"/>
      <c r="H119" s="24">
        <v>19711</v>
      </c>
      <c r="I119" s="170"/>
      <c r="J119" s="24">
        <v>0</v>
      </c>
      <c r="K119" s="162"/>
      <c r="L119" s="24">
        <v>0</v>
      </c>
    </row>
    <row r="120" spans="2:13" x14ac:dyDescent="0.5">
      <c r="B120" s="95"/>
      <c r="C120" s="190" t="s">
        <v>179</v>
      </c>
      <c r="E120" s="140"/>
      <c r="F120" s="24">
        <v>-12364</v>
      </c>
      <c r="G120" s="171"/>
      <c r="H120" s="24">
        <v>-19963</v>
      </c>
      <c r="I120" s="170"/>
      <c r="J120" s="24">
        <v>0</v>
      </c>
      <c r="K120" s="162"/>
      <c r="L120" s="24">
        <v>0</v>
      </c>
    </row>
    <row r="121" spans="2:13" ht="20.399999999999999" x14ac:dyDescent="0.55000000000000004">
      <c r="B121" s="154" t="s">
        <v>143</v>
      </c>
      <c r="C121" s="154"/>
      <c r="E121" s="140"/>
      <c r="F121" s="191">
        <f>SUM(F108:F120)</f>
        <v>-71158</v>
      </c>
      <c r="G121" s="178"/>
      <c r="H121" s="191">
        <f>SUM(H108:H120)</f>
        <v>-6638</v>
      </c>
      <c r="I121" s="170"/>
      <c r="J121" s="191">
        <f>SUM(J108:J120)</f>
        <v>-91</v>
      </c>
      <c r="K121" s="178"/>
      <c r="L121" s="191">
        <f>SUM(L108:L120)</f>
        <v>50977</v>
      </c>
    </row>
    <row r="122" spans="2:13" ht="20.399999999999999" x14ac:dyDescent="0.55000000000000004">
      <c r="B122" s="154"/>
      <c r="C122" s="154"/>
      <c r="E122" s="140"/>
      <c r="F122" s="192"/>
      <c r="G122" s="178"/>
      <c r="H122" s="192"/>
      <c r="I122" s="170"/>
      <c r="J122" s="192"/>
      <c r="K122" s="178"/>
      <c r="L122" s="192"/>
    </row>
    <row r="123" spans="2:13" ht="20.399999999999999" x14ac:dyDescent="0.55000000000000004">
      <c r="B123" s="154" t="s">
        <v>144</v>
      </c>
      <c r="C123" s="154"/>
      <c r="E123" s="156"/>
      <c r="F123" s="192">
        <f>F72+F90+F121</f>
        <v>-66738</v>
      </c>
      <c r="G123" s="192">
        <f>G72+G90+G121</f>
        <v>0</v>
      </c>
      <c r="H123" s="192">
        <f>H72+H90+H121</f>
        <v>48771</v>
      </c>
      <c r="I123" s="192">
        <f>I72+I90+I121</f>
        <v>0</v>
      </c>
      <c r="J123" s="192">
        <f>J72+J90+J121</f>
        <v>-645</v>
      </c>
      <c r="K123" s="192"/>
      <c r="L123" s="192">
        <f>L72+L90+L121</f>
        <v>50621</v>
      </c>
    </row>
    <row r="124" spans="2:13" x14ac:dyDescent="0.5">
      <c r="B124" s="96" t="s">
        <v>145</v>
      </c>
      <c r="D124" s="97"/>
      <c r="E124" s="140"/>
      <c r="F124" s="24">
        <v>72715</v>
      </c>
      <c r="G124" s="24"/>
      <c r="H124" s="24">
        <v>10353</v>
      </c>
      <c r="I124" s="100"/>
      <c r="J124" s="24">
        <v>2036</v>
      </c>
      <c r="K124" s="100"/>
      <c r="L124" s="172">
        <v>5690</v>
      </c>
    </row>
    <row r="125" spans="2:13" ht="20.399999999999999" x14ac:dyDescent="0.55000000000000004">
      <c r="B125" s="96" t="s">
        <v>146</v>
      </c>
      <c r="C125" s="154"/>
      <c r="E125" s="156"/>
      <c r="F125" s="24">
        <f>F100-F37</f>
        <v>0</v>
      </c>
      <c r="G125" s="192"/>
      <c r="H125" s="24">
        <v>-690</v>
      </c>
      <c r="I125" s="172"/>
      <c r="J125" s="24">
        <v>0</v>
      </c>
      <c r="K125" s="24"/>
      <c r="L125" s="24">
        <v>0</v>
      </c>
    </row>
    <row r="126" spans="2:13" x14ac:dyDescent="0.5">
      <c r="B126" s="96" t="s">
        <v>147</v>
      </c>
      <c r="D126" s="97"/>
      <c r="E126" s="140"/>
      <c r="F126" s="24">
        <v>24</v>
      </c>
      <c r="G126" s="24"/>
      <c r="H126" s="24">
        <v>-23</v>
      </c>
      <c r="I126" s="100"/>
      <c r="J126" s="24">
        <v>17</v>
      </c>
      <c r="K126" s="100"/>
      <c r="L126" s="24">
        <v>-15</v>
      </c>
    </row>
    <row r="127" spans="2:13" x14ac:dyDescent="0.5">
      <c r="B127" s="96" t="s">
        <v>148</v>
      </c>
      <c r="D127" s="97"/>
      <c r="E127" s="140"/>
      <c r="F127" s="24">
        <v>-28</v>
      </c>
      <c r="G127" s="24"/>
      <c r="H127" s="24">
        <v>-1051</v>
      </c>
      <c r="I127" s="100"/>
      <c r="J127" s="24">
        <v>0</v>
      </c>
      <c r="K127" s="100"/>
      <c r="L127" s="24">
        <v>0</v>
      </c>
    </row>
    <row r="128" spans="2:13" ht="21" thickBot="1" x14ac:dyDescent="0.6">
      <c r="B128" s="154" t="s">
        <v>149</v>
      </c>
      <c r="C128" s="154"/>
      <c r="D128" s="97"/>
      <c r="E128" s="140"/>
      <c r="F128" s="193">
        <f>SUM(F123:F127)</f>
        <v>5973</v>
      </c>
      <c r="G128" s="192"/>
      <c r="H128" s="193">
        <f>SUM(H123:H127)</f>
        <v>57360</v>
      </c>
      <c r="I128" s="100"/>
      <c r="J128" s="193">
        <f>SUM(J123:J127)</f>
        <v>1408</v>
      </c>
      <c r="K128" s="194"/>
      <c r="L128" s="193">
        <f>SUM(L123:L127)</f>
        <v>56296</v>
      </c>
    </row>
    <row r="129" spans="2:12" ht="9" customHeight="1" thickTop="1" x14ac:dyDescent="0.55000000000000004">
      <c r="B129" s="154"/>
      <c r="C129" s="154"/>
      <c r="D129" s="97"/>
      <c r="E129" s="140"/>
      <c r="F129" s="195"/>
      <c r="G129" s="196"/>
      <c r="H129" s="195"/>
      <c r="I129" s="103"/>
      <c r="J129" s="197"/>
      <c r="K129" s="198"/>
      <c r="L129" s="195"/>
    </row>
    <row r="130" spans="2:12" ht="20.399999999999999" x14ac:dyDescent="0.55000000000000004">
      <c r="B130" s="154" t="s">
        <v>150</v>
      </c>
      <c r="C130" s="95"/>
      <c r="D130" s="199"/>
      <c r="E130" s="199"/>
      <c r="F130" s="200"/>
      <c r="G130" s="201"/>
      <c r="H130" s="199"/>
      <c r="I130" s="201"/>
      <c r="J130" s="199"/>
      <c r="K130" s="201"/>
      <c r="L130" s="202"/>
    </row>
    <row r="131" spans="2:12" x14ac:dyDescent="0.5">
      <c r="B131" s="95" t="s">
        <v>221</v>
      </c>
      <c r="C131" s="95"/>
      <c r="F131" s="28">
        <v>0</v>
      </c>
      <c r="G131" s="170"/>
      <c r="H131" s="172">
        <v>-2000</v>
      </c>
      <c r="I131" s="162"/>
      <c r="J131" s="28">
        <v>0</v>
      </c>
      <c r="K131" s="162"/>
      <c r="L131" s="172">
        <v>-2000</v>
      </c>
    </row>
    <row r="132" spans="2:12" x14ac:dyDescent="0.5">
      <c r="B132" s="95" t="s">
        <v>225</v>
      </c>
      <c r="C132" s="95"/>
      <c r="F132" s="28">
        <v>0</v>
      </c>
      <c r="G132" s="170"/>
      <c r="H132" s="172">
        <v>2000</v>
      </c>
      <c r="I132" s="162"/>
      <c r="J132" s="28">
        <v>0</v>
      </c>
      <c r="K132" s="162"/>
      <c r="L132" s="172">
        <v>2000</v>
      </c>
    </row>
    <row r="133" spans="2:12" x14ac:dyDescent="0.5">
      <c r="B133" s="95" t="s">
        <v>226</v>
      </c>
      <c r="C133" s="95"/>
      <c r="F133" s="28">
        <v>3577</v>
      </c>
      <c r="G133" s="170"/>
      <c r="H133" s="172">
        <v>3137</v>
      </c>
      <c r="I133" s="162"/>
      <c r="J133" s="28">
        <v>3577</v>
      </c>
      <c r="K133" s="162"/>
      <c r="L133" s="172">
        <v>1904</v>
      </c>
    </row>
    <row r="134" spans="2:12" x14ac:dyDescent="0.5">
      <c r="B134" s="95" t="s">
        <v>227</v>
      </c>
      <c r="C134" s="95"/>
      <c r="F134" s="28">
        <v>-3577</v>
      </c>
      <c r="G134" s="170"/>
      <c r="H134" s="172">
        <v>-3137</v>
      </c>
      <c r="I134" s="162"/>
      <c r="J134" s="28">
        <v>-3577</v>
      </c>
      <c r="K134" s="162"/>
      <c r="L134" s="172">
        <v>-1904</v>
      </c>
    </row>
    <row r="135" spans="2:12" x14ac:dyDescent="0.5">
      <c r="B135" s="95" t="s">
        <v>197</v>
      </c>
      <c r="C135" s="95"/>
      <c r="F135" s="28">
        <v>7134</v>
      </c>
      <c r="G135" s="170"/>
      <c r="H135" s="172">
        <v>0</v>
      </c>
      <c r="I135" s="162"/>
      <c r="J135" s="28">
        <v>0</v>
      </c>
      <c r="K135" s="162"/>
      <c r="L135" s="172">
        <v>0</v>
      </c>
    </row>
    <row r="136" spans="2:12" x14ac:dyDescent="0.5">
      <c r="B136" s="95" t="s">
        <v>148</v>
      </c>
      <c r="C136" s="95"/>
      <c r="F136" s="28">
        <v>-7134</v>
      </c>
      <c r="G136" s="170"/>
      <c r="H136" s="172">
        <v>0</v>
      </c>
      <c r="I136" s="162"/>
      <c r="J136" s="28">
        <v>0</v>
      </c>
      <c r="K136" s="162"/>
      <c r="L136" s="172">
        <v>0</v>
      </c>
    </row>
    <row r="137" spans="2:12" x14ac:dyDescent="0.5">
      <c r="B137" s="95" t="s">
        <v>246</v>
      </c>
      <c r="C137" s="95"/>
      <c r="F137" s="28">
        <v>4625.0000399999999</v>
      </c>
      <c r="G137" s="170"/>
      <c r="H137" s="172">
        <v>0</v>
      </c>
      <c r="I137" s="162"/>
      <c r="J137" s="28">
        <v>0</v>
      </c>
      <c r="K137" s="162"/>
      <c r="L137" s="172">
        <v>0</v>
      </c>
    </row>
    <row r="138" spans="2:12" x14ac:dyDescent="0.5">
      <c r="B138" s="95" t="s">
        <v>128</v>
      </c>
      <c r="C138" s="95"/>
      <c r="F138" s="28">
        <v>-4625.0000399999999</v>
      </c>
      <c r="G138" s="170"/>
      <c r="H138" s="172">
        <v>0</v>
      </c>
      <c r="I138" s="162"/>
      <c r="J138" s="28">
        <v>0</v>
      </c>
      <c r="K138" s="162"/>
      <c r="L138" s="172">
        <v>0</v>
      </c>
    </row>
    <row r="139" spans="2:12" x14ac:dyDescent="0.5">
      <c r="B139" s="95" t="s">
        <v>10</v>
      </c>
      <c r="C139" s="95"/>
      <c r="F139" s="28">
        <v>2944</v>
      </c>
      <c r="G139" s="170"/>
      <c r="H139" s="172">
        <v>0</v>
      </c>
      <c r="I139" s="162"/>
      <c r="J139" s="28">
        <v>0</v>
      </c>
      <c r="K139" s="162"/>
      <c r="L139" s="172">
        <v>0</v>
      </c>
    </row>
    <row r="140" spans="2:12" x14ac:dyDescent="0.5">
      <c r="B140" s="95" t="s">
        <v>128</v>
      </c>
      <c r="C140" s="95"/>
      <c r="F140" s="28">
        <v>-2944</v>
      </c>
      <c r="G140" s="170"/>
      <c r="H140" s="172">
        <v>0</v>
      </c>
      <c r="I140" s="162"/>
      <c r="J140" s="28">
        <v>0</v>
      </c>
      <c r="K140" s="162"/>
      <c r="L140" s="172">
        <v>0</v>
      </c>
    </row>
    <row r="141" spans="2:12" x14ac:dyDescent="0.5">
      <c r="B141" s="95" t="s">
        <v>197</v>
      </c>
      <c r="C141" s="95"/>
      <c r="F141" s="28">
        <v>2856</v>
      </c>
      <c r="G141" s="170"/>
      <c r="H141" s="172">
        <v>0</v>
      </c>
      <c r="I141" s="162"/>
      <c r="J141" s="28">
        <v>0</v>
      </c>
      <c r="K141" s="162"/>
      <c r="L141" s="172">
        <v>0</v>
      </c>
    </row>
    <row r="142" spans="2:12" x14ac:dyDescent="0.5">
      <c r="B142" s="95" t="s">
        <v>128</v>
      </c>
      <c r="C142" s="95"/>
      <c r="F142" s="28">
        <v>-2856</v>
      </c>
      <c r="G142" s="170"/>
      <c r="H142" s="172">
        <v>0</v>
      </c>
      <c r="I142" s="162"/>
      <c r="J142" s="28">
        <v>0</v>
      </c>
      <c r="K142" s="162"/>
      <c r="L142" s="172">
        <v>0</v>
      </c>
    </row>
    <row r="143" spans="2:12" ht="4.95" customHeight="1" x14ac:dyDescent="0.5">
      <c r="B143" s="95"/>
      <c r="C143" s="95"/>
      <c r="F143" s="28"/>
      <c r="G143" s="170"/>
      <c r="H143" s="172"/>
      <c r="I143" s="162"/>
      <c r="J143" s="28"/>
      <c r="K143" s="162"/>
      <c r="L143" s="172"/>
    </row>
    <row r="144" spans="2:12" x14ac:dyDescent="0.5">
      <c r="B144" s="65" t="s">
        <v>190</v>
      </c>
      <c r="C144" s="95"/>
      <c r="F144" s="28"/>
      <c r="G144" s="170"/>
      <c r="H144" s="172"/>
      <c r="I144" s="162"/>
      <c r="J144" s="28"/>
      <c r="K144" s="162"/>
      <c r="L144" s="172"/>
    </row>
    <row r="145" spans="2:12" hidden="1" x14ac:dyDescent="0.5">
      <c r="B145" s="95"/>
      <c r="C145" s="95"/>
      <c r="F145" s="14"/>
      <c r="G145" s="170"/>
      <c r="H145" s="176"/>
      <c r="I145" s="162"/>
      <c r="J145" s="14"/>
      <c r="K145" s="162"/>
      <c r="L145" s="176"/>
    </row>
    <row r="146" spans="2:12" hidden="1" x14ac:dyDescent="0.5">
      <c r="B146" s="95"/>
      <c r="C146" s="95"/>
      <c r="F146" s="14"/>
      <c r="G146" s="170"/>
      <c r="H146" s="176"/>
      <c r="I146" s="162"/>
      <c r="J146" s="14"/>
      <c r="K146" s="162"/>
      <c r="L146" s="176"/>
    </row>
    <row r="147" spans="2:12" ht="5.55" customHeight="1" x14ac:dyDescent="0.5">
      <c r="B147" s="65"/>
      <c r="C147" s="95"/>
      <c r="F147" s="203"/>
      <c r="G147" s="204"/>
      <c r="H147" s="165"/>
      <c r="I147" s="166"/>
      <c r="J147" s="165"/>
      <c r="K147" s="166"/>
      <c r="L147" s="165"/>
    </row>
    <row r="148" spans="2:12" x14ac:dyDescent="0.5">
      <c r="B148" s="236" t="s">
        <v>214</v>
      </c>
      <c r="C148" s="236"/>
      <c r="D148" s="236"/>
      <c r="E148" s="236"/>
      <c r="F148" s="236"/>
      <c r="G148" s="236"/>
      <c r="H148" s="236"/>
      <c r="I148" s="236"/>
      <c r="J148" s="236"/>
      <c r="K148" s="236"/>
      <c r="L148" s="236"/>
    </row>
    <row r="149" spans="2:12" x14ac:dyDescent="0.5">
      <c r="B149" s="248" t="s">
        <v>252</v>
      </c>
      <c r="C149" s="248"/>
      <c r="D149" s="248"/>
      <c r="E149" s="248"/>
      <c r="F149" s="248"/>
      <c r="G149" s="248"/>
      <c r="H149" s="248"/>
      <c r="I149" s="248"/>
      <c r="J149" s="248"/>
      <c r="K149" s="248"/>
      <c r="L149" s="248"/>
    </row>
    <row r="150" spans="2:12" ht="3.45" customHeight="1" x14ac:dyDescent="0.5"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</row>
    <row r="151" spans="2:12" x14ac:dyDescent="0.5">
      <c r="B151" s="245" t="s">
        <v>268</v>
      </c>
      <c r="C151" s="246"/>
      <c r="D151" s="246"/>
      <c r="E151" s="246"/>
      <c r="F151" s="246"/>
      <c r="G151" s="246"/>
      <c r="H151" s="246"/>
      <c r="I151" s="246"/>
      <c r="J151" s="246"/>
      <c r="K151" s="246"/>
      <c r="L151" s="246"/>
    </row>
    <row r="152" spans="2:12" ht="7.8" customHeight="1" x14ac:dyDescent="0.55000000000000004">
      <c r="C152" s="154"/>
      <c r="J152" s="244"/>
      <c r="K152" s="244"/>
      <c r="L152" s="244"/>
    </row>
    <row r="153" spans="2:12" x14ac:dyDescent="0.5">
      <c r="C153" s="205" t="s">
        <v>151</v>
      </c>
      <c r="D153" s="206" t="s">
        <v>152</v>
      </c>
      <c r="F153" s="207">
        <f>BS!F12-CF!F128</f>
        <v>0</v>
      </c>
      <c r="H153" s="207"/>
      <c r="J153" s="208">
        <f>J128-BS!J12</f>
        <v>0</v>
      </c>
      <c r="L153" s="209"/>
    </row>
  </sheetData>
  <mergeCells count="32">
    <mergeCell ref="J1:L1"/>
    <mergeCell ref="B148:L148"/>
    <mergeCell ref="B149:L149"/>
    <mergeCell ref="B2:L2"/>
    <mergeCell ref="B3:L3"/>
    <mergeCell ref="B4:L4"/>
    <mergeCell ref="F6:L6"/>
    <mergeCell ref="F7:H7"/>
    <mergeCell ref="J7:L7"/>
    <mergeCell ref="B51:L51"/>
    <mergeCell ref="B52:L52"/>
    <mergeCell ref="B94:L94"/>
    <mergeCell ref="B95:L95"/>
    <mergeCell ref="B97:L97"/>
    <mergeCell ref="F53:L53"/>
    <mergeCell ref="F54:H54"/>
    <mergeCell ref="J152:L152"/>
    <mergeCell ref="B151:L151"/>
    <mergeCell ref="F8:L8"/>
    <mergeCell ref="B50:L50"/>
    <mergeCell ref="B46:L46"/>
    <mergeCell ref="B47:L47"/>
    <mergeCell ref="B48:L48"/>
    <mergeCell ref="J54:L54"/>
    <mergeCell ref="F55:L55"/>
    <mergeCell ref="F104:L104"/>
    <mergeCell ref="B99:L99"/>
    <mergeCell ref="B100:L100"/>
    <mergeCell ref="B101:L101"/>
    <mergeCell ref="F102:L102"/>
    <mergeCell ref="F103:H103"/>
    <mergeCell ref="J103:L103"/>
  </mergeCells>
  <pageMargins left="0.55118110236220474" right="0.23622047244094491" top="0.47244094488188981" bottom="0.27559055118110237" header="0.31496062992125984" footer="0.19685039370078741"/>
  <pageSetup paperSize="9" scale="78" fitToHeight="0" orientation="portrait" r:id="rId1"/>
  <rowBreaks count="2" manualBreakCount="2">
    <brk id="48" min="1" max="11" man="1"/>
    <brk id="97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SE-CONSO</vt:lpstr>
      <vt:lpstr>SE</vt:lpstr>
      <vt:lpstr>PL 3M</vt:lpstr>
      <vt:lpstr>PL 6M</vt:lpstr>
      <vt:lpstr>CF</vt:lpstr>
      <vt:lpstr>BS!Print_Area</vt:lpstr>
      <vt:lpstr>CF!Print_Area</vt:lpstr>
      <vt:lpstr>'PL 3M'!Print_Area</vt:lpstr>
      <vt:lpstr>'PL 6M'!Print_Area</vt:lpstr>
      <vt:lpstr>SE!Print_Area</vt:lpstr>
      <vt:lpstr>'SE-CONSO'!Print_Area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pim-on kaisuttiwong</dc:creator>
  <cp:lastModifiedBy>Attapol Sanont</cp:lastModifiedBy>
  <cp:lastPrinted>2026-08-14T11:02:10Z</cp:lastPrinted>
  <dcterms:created xsi:type="dcterms:W3CDTF">2024-05-16T03:46:43Z</dcterms:created>
  <dcterms:modified xsi:type="dcterms:W3CDTF">2026-08-14T13:19:51Z</dcterms:modified>
</cp:coreProperties>
</file>