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งบการเงิน\2569\Q2_2569\"/>
    </mc:Choice>
  </mc:AlternateContent>
  <xr:revisionPtr revIDLastSave="0" documentId="8_{B65B065D-9534-4219-A390-E54769B29421}" xr6:coauthVersionLast="47" xr6:coauthVersionMax="47" xr10:uidLastSave="{00000000-0000-0000-0000-000000000000}"/>
  <bookViews>
    <workbookView xWindow="28680" yWindow="-120" windowWidth="29040" windowHeight="15720" tabRatio="640" activeTab="4" xr2:uid="{399B03DB-CD4C-4858-84A1-4E890A4B63CD}"/>
  </bookViews>
  <sheets>
    <sheet name="BS" sheetId="1" r:id="rId1"/>
    <sheet name="PL" sheetId="2" r:id="rId2"/>
    <sheet name="CE" sheetId="6" r:id="rId3"/>
    <sheet name="Separate" sheetId="5" r:id="rId4"/>
    <sheet name="CF" sheetId="3" r:id="rId5"/>
  </sheets>
  <definedNames>
    <definedName name="_xlnm.Print_Area" localSheetId="0">BS!$A$1:$K$95</definedName>
    <definedName name="_xlnm.Print_Area" localSheetId="4">CF!$A$1:$K$85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3" i="3" l="1"/>
  <c r="H73" i="3"/>
  <c r="F73" i="3"/>
  <c r="D73" i="3"/>
  <c r="D54" i="2" l="1"/>
  <c r="J54" i="2" l="1"/>
  <c r="H54" i="2"/>
  <c r="F54" i="2"/>
  <c r="L21" i="5" l="1"/>
  <c r="Q24" i="6"/>
  <c r="I27" i="6"/>
  <c r="G27" i="6"/>
  <c r="E27" i="6"/>
  <c r="H22" i="5"/>
  <c r="F22" i="5"/>
  <c r="D22" i="5"/>
  <c r="D65" i="3" l="1"/>
  <c r="J65" i="3"/>
  <c r="H65" i="3"/>
  <c r="F65" i="3"/>
  <c r="J18" i="2" l="1"/>
  <c r="H18" i="2"/>
  <c r="F18" i="2"/>
  <c r="D18" i="2"/>
  <c r="J12" i="2" l="1"/>
  <c r="J19" i="2" s="1"/>
  <c r="J22" i="2" s="1"/>
  <c r="J24" i="2" s="1"/>
  <c r="J26" i="2" s="1"/>
  <c r="J29" i="2" s="1"/>
  <c r="J34" i="2" s="1"/>
  <c r="H12" i="2"/>
  <c r="H19" i="2" s="1"/>
  <c r="H22" i="2" s="1"/>
  <c r="H24" i="2" s="1"/>
  <c r="H26" i="2" s="1"/>
  <c r="H29" i="2" s="1"/>
  <c r="H34" i="2" s="1"/>
  <c r="F12" i="2"/>
  <c r="F19" i="2" s="1"/>
  <c r="F22" i="2" s="1"/>
  <c r="F24" i="2" s="1"/>
  <c r="F26" i="2" s="1"/>
  <c r="F31" i="2" s="1"/>
  <c r="F29" i="2" s="1"/>
  <c r="F34" i="2" s="1"/>
  <c r="D12" i="2"/>
  <c r="D19" i="2" s="1"/>
  <c r="D22" i="2" s="1"/>
  <c r="D24" i="2" s="1"/>
  <c r="D26" i="2" s="1"/>
  <c r="D31" i="2" s="1"/>
  <c r="D29" i="2" s="1"/>
  <c r="D34" i="2" s="1"/>
  <c r="I31" i="1"/>
  <c r="G31" i="1"/>
  <c r="I18" i="1"/>
  <c r="G18" i="1"/>
  <c r="L17" i="5"/>
  <c r="K31" i="1" l="1"/>
  <c r="K18" i="1"/>
  <c r="H75" i="3" l="1"/>
  <c r="D75" i="3"/>
  <c r="H48" i="2" l="1"/>
  <c r="H55" i="2" s="1"/>
  <c r="D48" i="2"/>
  <c r="D55" i="2" l="1"/>
  <c r="H58" i="2"/>
  <c r="D58" i="2" l="1"/>
  <c r="H60" i="2"/>
  <c r="H62" i="2" s="1"/>
  <c r="H65" i="2" s="1"/>
  <c r="H70" i="2" s="1"/>
  <c r="D60" i="2" l="1"/>
  <c r="D62" i="2" l="1"/>
  <c r="M26" i="6"/>
  <c r="Q26" i="6" s="1"/>
  <c r="I23" i="6"/>
  <c r="G23" i="6"/>
  <c r="E23" i="6"/>
  <c r="M22" i="6"/>
  <c r="Q22" i="6" s="1"/>
  <c r="D67" i="2" l="1"/>
  <c r="E80" i="1"/>
  <c r="G62" i="1"/>
  <c r="I14" i="6"/>
  <c r="I18" i="6" s="1"/>
  <c r="G14" i="6"/>
  <c r="G18" i="6" s="1"/>
  <c r="E14" i="6"/>
  <c r="E18" i="6" s="1"/>
  <c r="E82" i="1"/>
  <c r="M17" i="6"/>
  <c r="M13" i="6"/>
  <c r="O12" i="6"/>
  <c r="M11" i="6"/>
  <c r="D65" i="2" l="1"/>
  <c r="Q11" i="6"/>
  <c r="E79" i="1"/>
  <c r="M20" i="6"/>
  <c r="D70" i="2" l="1"/>
  <c r="Q20" i="6"/>
  <c r="H20" i="5" l="1"/>
  <c r="F20" i="5"/>
  <c r="D20" i="5"/>
  <c r="G85" i="1"/>
  <c r="Q17" i="6" l="1"/>
  <c r="O21" i="6"/>
  <c r="O23" i="6" l="1"/>
  <c r="G80" i="1"/>
  <c r="L19" i="5"/>
  <c r="O27" i="6" l="1"/>
  <c r="E85" i="1" s="1"/>
  <c r="J48" i="2"/>
  <c r="F48" i="2"/>
  <c r="J55" i="2" l="1"/>
  <c r="J58" i="2" s="1"/>
  <c r="F55" i="2"/>
  <c r="F58" i="2" l="1"/>
  <c r="J60" i="2"/>
  <c r="J9" i="3"/>
  <c r="J27" i="3" s="1"/>
  <c r="J42" i="3" s="1"/>
  <c r="J46" i="3" s="1"/>
  <c r="J74" i="3" s="1"/>
  <c r="J76" i="3" s="1"/>
  <c r="F9" i="3" l="1"/>
  <c r="F27" i="3" s="1"/>
  <c r="F42" i="3" s="1"/>
  <c r="F46" i="3" s="1"/>
  <c r="F74" i="3" s="1"/>
  <c r="F76" i="3" s="1"/>
  <c r="J62" i="2"/>
  <c r="J65" i="2" s="1"/>
  <c r="J70" i="2" s="1"/>
  <c r="F60" i="2"/>
  <c r="F62" i="2" l="1"/>
  <c r="E18" i="1"/>
  <c r="F67" i="2" l="1"/>
  <c r="F65" i="2" l="1"/>
  <c r="K12" i="6" s="1"/>
  <c r="F70" i="2" l="1"/>
  <c r="M12" i="6"/>
  <c r="K14" i="6"/>
  <c r="K18" i="6" s="1"/>
  <c r="K62" i="1"/>
  <c r="K55" i="1"/>
  <c r="G55" i="1"/>
  <c r="K32" i="1"/>
  <c r="G32" i="1"/>
  <c r="G63" i="1" l="1"/>
  <c r="Q12" i="6"/>
  <c r="M14" i="6"/>
  <c r="M18" i="6" s="1"/>
  <c r="K63" i="1"/>
  <c r="E31" i="1" l="1"/>
  <c r="I55" i="1"/>
  <c r="E32" i="1" l="1"/>
  <c r="D13" i="5"/>
  <c r="D15" i="5" s="1"/>
  <c r="L10" i="5" l="1"/>
  <c r="I32" i="1" l="1"/>
  <c r="E55" i="1"/>
  <c r="H13" i="5" l="1"/>
  <c r="H15" i="5" s="1"/>
  <c r="F13" i="5"/>
  <c r="F15" i="5" s="1"/>
  <c r="K83" i="1" l="1"/>
  <c r="K82" i="1"/>
  <c r="K80" i="1"/>
  <c r="K79" i="1"/>
  <c r="K84" i="1" l="1"/>
  <c r="K86" i="1" s="1"/>
  <c r="G83" i="1"/>
  <c r="G82" i="1"/>
  <c r="G79" i="1"/>
  <c r="G84" i="1" l="1"/>
  <c r="G86" i="1" s="1"/>
  <c r="G87" i="1" s="1"/>
  <c r="E62" i="1" l="1"/>
  <c r="E63" i="1" l="1"/>
  <c r="I79" i="1" l="1"/>
  <c r="I80" i="1"/>
  <c r="I82" i="1"/>
  <c r="O13" i="6" l="1"/>
  <c r="Q13" i="6" s="1"/>
  <c r="J12" i="5"/>
  <c r="L12" i="5" s="1"/>
  <c r="Q14" i="6" l="1"/>
  <c r="Q18" i="6" s="1"/>
  <c r="D9" i="3"/>
  <c r="D27" i="3" s="1"/>
  <c r="D42" i="3" s="1"/>
  <c r="D46" i="3" s="1"/>
  <c r="O14" i="6"/>
  <c r="O18" i="6" s="1"/>
  <c r="J11" i="5" l="1"/>
  <c r="J13" i="5" s="1"/>
  <c r="J15" i="5" s="1"/>
  <c r="K21" i="6" l="1"/>
  <c r="L11" i="5"/>
  <c r="L13" i="5" s="1"/>
  <c r="L15" i="5" s="1"/>
  <c r="M21" i="6" l="1"/>
  <c r="K23" i="6"/>
  <c r="K27" i="6" s="1"/>
  <c r="E83" i="1" s="1"/>
  <c r="Q21" i="6" l="1"/>
  <c r="Q23" i="6" s="1"/>
  <c r="Q27" i="6" s="1"/>
  <c r="M23" i="6"/>
  <c r="M27" i="6" s="1"/>
  <c r="H9" i="3"/>
  <c r="H27" i="3" s="1"/>
  <c r="H42" i="3" s="1"/>
  <c r="J18" i="5"/>
  <c r="L18" i="5" l="1"/>
  <c r="J20" i="5"/>
  <c r="J22" i="5" s="1"/>
  <c r="I62" i="1"/>
  <c r="L20" i="5" l="1"/>
  <c r="L22" i="5" s="1"/>
  <c r="G88" i="1"/>
  <c r="I63" i="1"/>
  <c r="K87" i="1" l="1"/>
  <c r="K88" i="1" s="1"/>
  <c r="E84" i="1" l="1"/>
  <c r="I83" i="1"/>
  <c r="E86" i="1" l="1"/>
  <c r="Q28" i="6" s="1"/>
  <c r="I84" i="1"/>
  <c r="E87" i="1" l="1"/>
  <c r="I86" i="1"/>
  <c r="L23" i="5" s="1"/>
  <c r="H46" i="3"/>
  <c r="E88" i="1" l="1"/>
  <c r="I87" i="1"/>
  <c r="H74" i="3"/>
  <c r="I88" i="1" l="1"/>
  <c r="H76" i="3"/>
  <c r="H77" i="3" s="1"/>
  <c r="D74" i="3" l="1"/>
  <c r="D76" i="3" l="1"/>
  <c r="D77" i="3" s="1"/>
</calcChain>
</file>

<file path=xl/sharedStrings.xml><?xml version="1.0" encoding="utf-8"?>
<sst xmlns="http://schemas.openxmlformats.org/spreadsheetml/2006/main" count="332" uniqueCount="193">
  <si>
    <t>(หน่วย: พันบาท)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</si>
  <si>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</si>
  <si>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</si>
  <si>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</si>
  <si>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</si>
  <si>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</si>
  <si>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</si>
  <si>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</si>
  <si>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</si>
  <si>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</si>
  <si>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</si>
  <si>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</si>
  <si>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</si>
  <si>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</si>
  <si>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</si>
  <si>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</si>
  <si>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</si>
  <si>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ต้นทุนที่ยังไม่เรียกชำระ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</si>
  <si>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</si>
  <si>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</si>
  <si>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</si>
  <si>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</si>
  <si>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</si>
  <si>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</si>
  <si>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</si>
  <si>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</si>
  <si>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</si>
  <si>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</si>
  <si>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กรรมการ</t>
  </si>
  <si>
    <t>(ยังไม่ได้ตรวจสอบ แต่สอบทานแล้ว)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</si>
  <si>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</si>
  <si>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</si>
  <si>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</si>
  <si>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</si>
  <si>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</si>
  <si>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</si>
  <si>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</si>
  <si>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</si>
  <si>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</si>
  <si>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</si>
  <si>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</si>
  <si>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</si>
  <si>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ต้นทุนที่ยังไม่เรียกชำระ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</si>
  <si>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</si>
  <si>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</si>
  <si>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</si>
  <si>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</si>
  <si>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</si>
  <si>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</si>
  <si>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</si>
  <si>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</si>
  <si>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</si>
  <si>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</si>
  <si>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</si>
  <si>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รวม</t>
  </si>
  <si>
    <t>กำไรขาดทุนเบ็ดเสร็จรวมสำหรับงวด</t>
  </si>
  <si>
    <t>จัดสรรแล้ว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</si>
  <si>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</si>
  <si>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</si>
  <si>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</si>
  <si>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</si>
  <si>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</si>
  <si>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ต้นทุนอุปกรณ์สำหรับให้เช่า</t>
  </si>
  <si>
    <t>ค่าใช้จ่ายในการบริหาร</t>
  </si>
  <si>
    <t>รวมค่าใช้จ่าย</t>
  </si>
  <si>
    <t>กำไรสำหรับงวด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</si>
  <si>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</si>
  <si>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</si>
  <si>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</si>
  <si>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 xml:space="preserve">   จ่ายภาษีเงินได้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</si>
  <si>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</si>
  <si>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</si>
  <si>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</si>
  <si>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</si>
  <si>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>กำไรขาดทุนเบ็ดเสร็จอื่นสำหรับงวด</t>
  </si>
  <si>
    <t>อุปกรณ์สำหรับให้เช่า</t>
  </si>
  <si>
    <t>เงินสดจ่ายซื้อคอมพิวเตอร์ซอฟต์แวร์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</si>
  <si>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</si>
  <si>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</si>
  <si>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</si>
  <si>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ซื้อส่วนปรับปรุงอาคารและอุปกรณ์โดยยังไม่ได้จ่ายชำระ</t>
  </si>
  <si>
    <t>จ่ายเงินปันผล</t>
  </si>
  <si>
    <t xml:space="preserve">ที่ดิน อาคารและอุปกรณ์ </t>
  </si>
  <si>
    <t xml:space="preserve">   ที่ถึงกำหนดชำระภายในหนึ่งปี</t>
  </si>
  <si>
    <t>ส่วนของหนี้สินภายใต้สัญญาการจัดการทางการเงิน</t>
  </si>
  <si>
    <t>รายได้ค่าเช่าจากอุปกรณ์สำหรับให้เช่า</t>
  </si>
  <si>
    <t>เงินลงทุนในการร่วมค้า</t>
  </si>
  <si>
    <t>หนี้สินภายใต้สัญญาการจัดการทางการเงิน - สุทธิ</t>
  </si>
  <si>
    <t xml:space="preserve">   จากส่วนที่ถึงกำหนดชำระภายในหนึ่งปี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</si>
  <si>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</si>
  <si>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</si>
  <si>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</si>
  <si>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</si>
  <si>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</si>
  <si>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เงินสดจ่ายหนี้สินตามสัญญาเช่า</t>
  </si>
  <si>
    <t>รายได้จากการขายและบริการ</t>
  </si>
  <si>
    <t>ต้นทุนขายและบริการ</t>
  </si>
  <si>
    <t>สินทรัพย์ทางการเงินไม่หมุนเวียนอื่น</t>
  </si>
  <si>
    <t>กำไรจากกิจกรรมดำเนินงาน</t>
  </si>
  <si>
    <t>ต้นทุนทางการเงิน</t>
  </si>
  <si>
    <t>รายได้ทางการเงิน</t>
  </si>
  <si>
    <t xml:space="preserve">   ต้นทุนทางการเงิน</t>
  </si>
  <si>
    <t xml:space="preserve">   สินทรัพย์ที่เกิดจากสัญญา </t>
  </si>
  <si>
    <t>สินทรัพย์ที่เกิดจากสัญญา</t>
  </si>
  <si>
    <t xml:space="preserve">   หนี้สินที่เกิดจากสัญญา </t>
  </si>
  <si>
    <t>กำไรต่อหุ้น</t>
  </si>
  <si>
    <t xml:space="preserve">   กำไรส่วนที่เป็นของผู้ถือหุ้นของบริษัทฯ</t>
  </si>
  <si>
    <t xml:space="preserve">   การเพิ่มขึ้นของสินทรัพย์สิทธิการใช้และหนี้สินตามสัญญาเช่า</t>
  </si>
  <si>
    <t>เงินสดจ่ายซื้ออุปกรณ์สำหรับให้เช่า</t>
  </si>
  <si>
    <t xml:space="preserve">   ซื้ออุปกรณ์ให้เช่าโดยยังไม่ได้จ่ายชำระ</t>
  </si>
  <si>
    <t>เงินสดรับจากการจำหน่ายอุปกรณ์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</si>
  <si>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</si>
  <si>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</si>
  <si>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</si>
  <si>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</si>
  <si>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เงินลงทุนในบริษัทย่อย</t>
  </si>
  <si>
    <t>ส่วนของผู้มีส่วน</t>
  </si>
  <si>
    <t>ได้เสียที่ไม่มีอำนาจ</t>
  </si>
  <si>
    <t>ควบคุมของบริษัทย่อย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</si>
  <si>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</si>
  <si>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</si>
  <si>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</si>
  <si>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</si>
  <si>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</si>
  <si>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</si>
  <si>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</si>
  <si>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</si>
  <si>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</si>
  <si>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   หุ้นสามัญ 1,536,415,572 หุ้น มูลค่าหุ้นละ 1 บาท</t>
  </si>
  <si>
    <t>งบการเงินรวม</t>
  </si>
  <si>
    <t>ของบริษัทฯ</t>
  </si>
  <si>
    <t>ส่วนของผู้มีส่วนได้เสียที่ไม่มีอำนาจ</t>
  </si>
  <si>
    <t xml:space="preserve">   ควบคุมเพิ่มขึ้นจากการลงทุนในบริษัทย่อย </t>
  </si>
  <si>
    <t>เงินสดจ่ายซื้อเงินลงทุนในบริษัทย่อย</t>
  </si>
  <si>
    <t>เงินสดจ่ายซื้อส่วนปรับปรุงอาคารและอุปกรณ์</t>
  </si>
  <si>
    <t>เงินสดสุทธิใช้ไปในกิจกรรมลงทุน</t>
  </si>
  <si>
    <t>เงินสดรับค่าหุ้นจากผู้มีส่วนได้เสียที่ไม่มีอำนาจควบคุม</t>
  </si>
  <si>
    <t xml:space="preserve">   ของบริษัทย่อย</t>
  </si>
  <si>
    <t>บริษัท แอ็ดวานซ์อินฟอร์เมชั่นเทคโนโลยี จำกัด (มหาชน) และบริษัทย่อย</t>
  </si>
  <si>
    <t>การแบ่งปันกำไร (ขาดทุน)</t>
  </si>
  <si>
    <t>ยอดคงเหลือ ณ วันที่ 1 มกราคม 2568</t>
  </si>
  <si>
    <t>สินทรัพย์ทางการเงินหมุนเวียนอื่น</t>
  </si>
  <si>
    <t xml:space="preserve"> 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</si>
  <si>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</si>
  <si>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</si>
  <si>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</si>
  <si>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หนี้สินที่เกิดจากสัญญา</t>
  </si>
  <si>
    <t>ซื้อเครื่องมือทางการเงิน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</si>
  <si>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</si>
  <si>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</si>
  <si>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</si>
  <si>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ประมาณการหนี้สินสำหรับค่าปรับงานล่าช้า</t>
  </si>
  <si>
    <t xml:space="preserve">   ประมาณการหนี้สินสำหรับผลประโยชน์พนักงาน</t>
  </si>
  <si>
    <t xml:space="preserve">      สินทรัพย์ทางการเงินหมุนเวียนอื่น</t>
  </si>
  <si>
    <t xml:space="preserve">  ควบคุมเพิ่มขึ้นจากการลงทุนในบริษัทย่อย</t>
  </si>
  <si>
    <t xml:space="preserve">   จ่ายค่าปรับงานล่าช้า</t>
  </si>
  <si>
    <t>เงินสดสุทธิใช้ไปในกิจกรรมจัดหาเงิน</t>
  </si>
  <si>
    <t xml:space="preserve">   ประมาณการหนี้สินสำหรับค่าปรับงานล่าช้า</t>
  </si>
  <si>
    <t xml:space="preserve">   ซื้อคอมพิวเตอร์ซอฟต์แวร์โดยยังไม่ได้จ่ายชำระ</t>
  </si>
  <si>
    <t xml:space="preserve">   กำไรจากการจำหน่าย/ตัดจำหน่ายอุปกรณ์</t>
  </si>
  <si>
    <t>เงินสดจากกิจกรรมดำเนินงาน</t>
  </si>
  <si>
    <t>เงินสดจ่ายหนี้สินภายใต้สัญญาการจัดการทางการเงิน</t>
  </si>
  <si>
    <t>31 ธันวาคม 2568</t>
  </si>
  <si>
    <t>ยอดคงเหลือ ณ วันที่ 1 มกราคม 2569</t>
  </si>
  <si>
    <t>สินค้าและงานระหว่างทำ</t>
  </si>
  <si>
    <t>สินทรัพย์ชีวภาพ</t>
  </si>
  <si>
    <t>ต้นทุนบริการจ่ายล่วงหน้าหมุนเวียนอื่น</t>
  </si>
  <si>
    <t>ต้นทุนบริการจ่ายล่วงหน้าไม่หมุนเวียนอื่น</t>
  </si>
  <si>
    <t xml:space="preserve">   สินค้าและงานระหว่างทำ</t>
  </si>
  <si>
    <t xml:space="preserve">   ต้นทุนบริการจ่ายล่วงหน้าหมุนเวียนอื่น</t>
  </si>
  <si>
    <t xml:space="preserve">   ขาดทุนจากการด้อยค่าของภาษีหัก ณ ที่จ่ายรอขอคืน</t>
  </si>
  <si>
    <t xml:space="preserve">   รายได้ทางการเงิน</t>
  </si>
  <si>
    <t xml:space="preserve">   ต้นทุนบริการจ่ายล่วงหน้าไม่หมุนเวียนอื่น</t>
  </si>
  <si>
    <t xml:space="preserve">   รับดอกเบี้ย</t>
  </si>
  <si>
    <t xml:space="preserve">   โอนกลับผลขาดทุนจากการด้อยค่าของสินทรัพย์ทางการเงิน</t>
  </si>
  <si>
    <t>เงินสดสุทธิจาก (ใช้ไปใน) กิจกรรมดำเนินงาน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</si>
  <si>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</si>
  <si>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</si>
  <si>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</si>
  <si>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</si>
  <si>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</si>
  <si>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</si>
  <si>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   ขาดทุนจากการจำหน่าย/ตัดจำหน่ายอุปกรณ์ให้เช่า</t>
  </si>
  <si>
    <t xml:space="preserve">   ขาดทุนจากการตัดจำหน่ายสินทรัพย์ชีวภาพ</t>
  </si>
  <si>
    <t>เงินสดรับจากการจำหน่ายอุปกรณ์ให้เช่า</t>
  </si>
  <si>
    <t>เงินสดจ่ายซื้อสินทรัพย์ชีวภาพ</t>
  </si>
  <si>
    <t>เงินปันผลจ่าย (หมายเหตุ 11)</t>
  </si>
  <si>
    <t xml:space="preserve">   สำรองผลขาดทุนสำหรับโครงการ</t>
  </si>
  <si>
    <t>หนี้สินภายใต้สัญญาการจัดการทางการเงินเพิ่มขึ้น</t>
  </si>
  <si>
    <t xml:space="preserve">   กำไร (ขาดทุน) จากการปรับมูลค่ายุติธรรมของ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</si>
  <si>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</si>
  <si>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</si>
  <si>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หนี้สินทางการเงินหมุนเวียนอื่น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</si>
</sst>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_);_(@_)"/>
    <numFmt numFmtId="168" formatCode="_(* #,##0.00_);_(* \(#,##0.00\);_(* &quot;-&quot;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8.0500000000000007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5" fillId="0" borderId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1" fillId="0" borderId="0"/>
    <xf numFmtId="0" fontId="9" fillId="0" borderId="0"/>
    <xf numFmtId="43" fontId="16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1" fontId="4" fillId="0" borderId="0" xfId="1" applyNumberFormat="1" applyFont="1" applyAlignment="1">
      <alignment horizontal="center" vertical="top"/>
    </xf>
    <xf numFmtId="165" fontId="4" fillId="0" borderId="0" xfId="0" applyNumberFormat="1" applyFont="1" applyAlignment="1">
      <alignment vertical="top"/>
    </xf>
    <xf numFmtId="0" fontId="4" fillId="0" borderId="0" xfId="1" applyFont="1" applyAlignment="1">
      <alignment vertical="top"/>
    </xf>
    <xf numFmtId="165" fontId="4" fillId="0" borderId="0" xfId="1" applyNumberFormat="1" applyFont="1" applyAlignment="1">
      <alignment horizontal="left" vertical="top"/>
    </xf>
    <xf numFmtId="165" fontId="4" fillId="0" borderId="0" xfId="1" applyNumberFormat="1" applyFont="1" applyAlignment="1">
      <alignment vertical="top"/>
    </xf>
    <xf numFmtId="0" fontId="4" fillId="0" borderId="0" xfId="1" applyFont="1" applyAlignment="1">
      <alignment horizontal="centerContinuous" vertical="top"/>
    </xf>
    <xf numFmtId="165" fontId="4" fillId="0" borderId="0" xfId="1" applyNumberFormat="1" applyFont="1" applyAlignment="1">
      <alignment horizontal="centerContinuous" vertical="top"/>
    </xf>
    <xf numFmtId="1" fontId="4" fillId="0" borderId="0" xfId="1" applyNumberFormat="1" applyFont="1" applyAlignment="1">
      <alignment vertical="top"/>
    </xf>
    <xf numFmtId="1" fontId="6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1" fontId="4" fillId="0" borderId="0" xfId="1" applyNumberFormat="1" applyFont="1" applyAlignment="1">
      <alignment horizontal="center" vertical="top"/>
    </xf>
    <xf numFmtId="165" fontId="4" fillId="0" borderId="0" xfId="1" applyNumberFormat="1" applyFont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41" fontId="4" fillId="0" borderId="0" xfId="2" applyNumberFormat="1" applyFont="1" applyFill="1" applyAlignment="1">
      <alignment vertical="top"/>
    </xf>
    <xf numFmtId="0" fontId="6" fillId="0" borderId="0" xfId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0" fontId="4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41" fontId="4" fillId="0" borderId="4" xfId="1" applyNumberFormat="1" applyFont="1" applyBorder="1" applyAlignment="1">
      <alignment horizontal="right" vertical="center"/>
    </xf>
    <xf numFmtId="43" fontId="4" fillId="0" borderId="0" xfId="2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4" fillId="2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4" fillId="0" borderId="6" xfId="8" applyNumberFormat="1" applyFont="1" applyBorder="1" applyAlignment="1">
      <alignment horizontal="right"/>
    </xf>
    <xf numFmtId="41" fontId="4" fillId="0" borderId="7" xfId="8" applyNumberFormat="1" applyFont="1" applyBorder="1" applyAlignment="1">
      <alignment horizontal="right"/>
    </xf>
    <xf numFmtId="0" fontId="4" fillId="0" borderId="0" xfId="1" quotePrefix="1" applyFont="1" applyAlignment="1">
      <alignment horizontal="center" vertical="top"/>
    </xf>
    <xf numFmtId="0" fontId="3" fillId="0" borderId="0" xfId="1" quotePrefix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165" fontId="4" fillId="0" borderId="0" xfId="1" quotePrefix="1" applyNumberFormat="1" applyFont="1" applyAlignment="1">
      <alignment horizontal="right" vertical="top"/>
    </xf>
    <xf numFmtId="41" fontId="4" fillId="0" borderId="2" xfId="1" applyNumberFormat="1" applyFont="1" applyBorder="1" applyAlignment="1">
      <alignment horizontal="center" vertical="top"/>
    </xf>
    <xf numFmtId="0" fontId="4" fillId="0" borderId="0" xfId="1" applyFont="1"/>
    <xf numFmtId="0" fontId="7" fillId="0" borderId="0" xfId="1" applyFont="1" applyAlignment="1">
      <alignment horizontal="center" vertical="top"/>
    </xf>
    <xf numFmtId="41" fontId="4" fillId="0" borderId="1" xfId="1" applyNumberFormat="1" applyFont="1" applyBorder="1" applyAlignment="1">
      <alignment horizontal="center" vertical="top"/>
    </xf>
    <xf numFmtId="41" fontId="4" fillId="0" borderId="4" xfId="1" applyNumberFormat="1" applyFont="1" applyBorder="1" applyAlignment="1">
      <alignment horizontal="center" vertical="top"/>
    </xf>
    <xf numFmtId="43" fontId="4" fillId="0" borderId="0" xfId="1" applyNumberFormat="1" applyFont="1" applyAlignment="1">
      <alignment horizontal="center" vertical="top"/>
    </xf>
    <xf numFmtId="43" fontId="4" fillId="0" borderId="0" xfId="1" applyNumberFormat="1" applyFont="1" applyAlignment="1">
      <alignment vertical="top"/>
    </xf>
    <xf numFmtId="43" fontId="11" fillId="0" borderId="0" xfId="0" applyNumberFormat="1" applyFont="1" applyAlignment="1">
      <alignment vertical="center"/>
    </xf>
    <xf numFmtId="41" fontId="4" fillId="0" borderId="0" xfId="2" applyNumberFormat="1" applyFont="1" applyAlignment="1">
      <alignment vertical="center"/>
    </xf>
    <xf numFmtId="166" fontId="12" fillId="0" borderId="0" xfId="0" applyNumberFormat="1" applyFont="1"/>
    <xf numFmtId="41" fontId="4" fillId="0" borderId="0" xfId="6" applyNumberFormat="1" applyFont="1" applyAlignment="1">
      <alignment horizontal="right" vertical="center"/>
    </xf>
    <xf numFmtId="41" fontId="4" fillId="0" borderId="8" xfId="6" applyNumberFormat="1" applyFont="1" applyBorder="1" applyAlignment="1">
      <alignment horizontal="right" vertical="center"/>
    </xf>
    <xf numFmtId="41" fontId="4" fillId="0" borderId="1" xfId="6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center" vertical="top"/>
    </xf>
    <xf numFmtId="37" fontId="4" fillId="0" borderId="0" xfId="2" applyNumberFormat="1" applyFont="1" applyFill="1" applyBorder="1" applyAlignment="1">
      <alignment horizontal="right" vertical="top"/>
    </xf>
    <xf numFmtId="41" fontId="4" fillId="0" borderId="0" xfId="8" applyNumberFormat="1" applyFont="1" applyAlignment="1">
      <alignment horizontal="right"/>
    </xf>
    <xf numFmtId="165" fontId="4" fillId="0" borderId="0" xfId="1" applyNumberFormat="1" applyFont="1" applyAlignment="1">
      <alignment vertical="center"/>
    </xf>
    <xf numFmtId="41" fontId="4" fillId="2" borderId="6" xfId="1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center" vertical="top"/>
    </xf>
    <xf numFmtId="41" fontId="4" fillId="0" borderId="1" xfId="1" applyNumberFormat="1" applyFont="1" applyBorder="1" applyAlignment="1">
      <alignment horizontal="right" vertical="center"/>
    </xf>
    <xf numFmtId="0" fontId="13" fillId="0" borderId="0" xfId="0" applyFont="1" applyAlignment="1">
      <alignment vertical="top"/>
    </xf>
    <xf numFmtId="165" fontId="11" fillId="0" borderId="0" xfId="0" applyNumberFormat="1" applyFont="1" applyAlignment="1">
      <alignment horizontal="left" vertical="top"/>
    </xf>
    <xf numFmtId="165" fontId="11" fillId="0" borderId="0" xfId="1" applyNumberFormat="1" applyFont="1" applyAlignment="1">
      <alignment horizontal="center" vertical="top"/>
    </xf>
    <xf numFmtId="0" fontId="11" fillId="0" borderId="0" xfId="1" applyFont="1" applyAlignment="1">
      <alignment vertical="top"/>
    </xf>
    <xf numFmtId="0" fontId="11" fillId="0" borderId="0" xfId="1" applyFont="1" applyAlignment="1">
      <alignment horizontal="center" vertical="top"/>
    </xf>
    <xf numFmtId="165" fontId="11" fillId="0" borderId="0" xfId="1" applyNumberFormat="1" applyFont="1" applyAlignment="1">
      <alignment vertical="top"/>
    </xf>
    <xf numFmtId="0" fontId="14" fillId="0" borderId="0" xfId="1" applyFont="1" applyAlignment="1">
      <alignment horizontal="center" vertical="top"/>
    </xf>
    <xf numFmtId="1" fontId="11" fillId="0" borderId="0" xfId="1" applyNumberFormat="1" applyFont="1" applyAlignment="1">
      <alignment vertical="top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41" fontId="11" fillId="0" borderId="0" xfId="1" applyNumberFormat="1" applyFont="1" applyAlignment="1">
      <alignment horizontal="center" vertical="top"/>
    </xf>
    <xf numFmtId="0" fontId="11" fillId="0" borderId="0" xfId="0" quotePrefix="1" applyFont="1" applyAlignment="1">
      <alignment horizontal="left" vertical="top"/>
    </xf>
    <xf numFmtId="43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41" fontId="15" fillId="0" borderId="0" xfId="0" applyNumberFormat="1" applyFont="1" applyAlignment="1">
      <alignment vertical="top"/>
    </xf>
    <xf numFmtId="0" fontId="11" fillId="0" borderId="0" xfId="0" quotePrefix="1" applyFont="1" applyAlignment="1">
      <alignment horizontal="center" vertical="top"/>
    </xf>
    <xf numFmtId="165" fontId="11" fillId="0" borderId="5" xfId="0" applyNumberFormat="1" applyFont="1" applyBorder="1" applyAlignment="1">
      <alignment vertical="top"/>
    </xf>
    <xf numFmtId="0" fontId="13" fillId="0" borderId="0" xfId="1" applyFont="1" applyAlignment="1">
      <alignment vertical="top"/>
    </xf>
    <xf numFmtId="41" fontId="11" fillId="0" borderId="1" xfId="1" applyNumberFormat="1" applyFont="1" applyBorder="1" applyAlignment="1">
      <alignment horizontal="center" vertical="top"/>
    </xf>
    <xf numFmtId="0" fontId="4" fillId="0" borderId="0" xfId="6" applyFont="1" applyAlignment="1">
      <alignment vertical="center" wrapText="1"/>
    </xf>
    <xf numFmtId="168" fontId="4" fillId="0" borderId="4" xfId="1" applyNumberFormat="1" applyFont="1" applyBorder="1" applyAlignment="1">
      <alignment horizontal="center" vertical="top"/>
    </xf>
    <xf numFmtId="9" fontId="11" fillId="0" borderId="0" xfId="5" applyFont="1" applyAlignment="1">
      <alignment horizontal="left" vertical="top"/>
    </xf>
    <xf numFmtId="9" fontId="11" fillId="0" borderId="0" xfId="5" applyFont="1" applyAlignment="1">
      <alignment vertical="top"/>
    </xf>
    <xf numFmtId="165" fontId="11" fillId="0" borderId="0" xfId="1" applyNumberFormat="1" applyFont="1" applyAlignment="1">
      <alignment horizontal="right" vertical="top"/>
    </xf>
    <xf numFmtId="1" fontId="14" fillId="0" borderId="0" xfId="1" applyNumberFormat="1" applyFont="1" applyAlignment="1">
      <alignment horizontal="center" vertical="top"/>
    </xf>
    <xf numFmtId="1" fontId="11" fillId="0" borderId="0" xfId="1" applyNumberFormat="1" applyFont="1" applyAlignment="1">
      <alignment horizontal="center" vertical="top"/>
    </xf>
    <xf numFmtId="165" fontId="11" fillId="0" borderId="0" xfId="0" applyNumberFormat="1" applyFont="1" applyAlignment="1">
      <alignment horizontal="right" vertical="top"/>
    </xf>
    <xf numFmtId="41" fontId="11" fillId="0" borderId="0" xfId="0" applyNumberFormat="1" applyFont="1" applyAlignment="1">
      <alignment vertical="top"/>
    </xf>
    <xf numFmtId="41" fontId="11" fillId="0" borderId="0" xfId="1" applyNumberFormat="1" applyFont="1" applyAlignment="1">
      <alignment horizontal="right" vertical="top"/>
    </xf>
    <xf numFmtId="41" fontId="11" fillId="0" borderId="1" xfId="0" applyNumberFormat="1" applyFont="1" applyBorder="1" applyAlignment="1">
      <alignment horizontal="center" vertical="top"/>
    </xf>
    <xf numFmtId="41" fontId="11" fillId="0" borderId="0" xfId="0" applyNumberFormat="1" applyFont="1" applyAlignment="1">
      <alignment horizontal="center" vertical="top"/>
    </xf>
    <xf numFmtId="41" fontId="11" fillId="0" borderId="1" xfId="1" applyNumberFormat="1" applyFont="1" applyBorder="1" applyAlignment="1">
      <alignment horizontal="right" vertical="top"/>
    </xf>
    <xf numFmtId="41" fontId="11" fillId="0" borderId="4" xfId="1" applyNumberFormat="1" applyFont="1" applyBorder="1" applyAlignment="1">
      <alignment horizontal="right" vertical="top"/>
    </xf>
    <xf numFmtId="41" fontId="11" fillId="0" borderId="2" xfId="0" applyNumberFormat="1" applyFont="1" applyBorder="1" applyAlignment="1">
      <alignment horizontal="center" vertical="top"/>
    </xf>
    <xf numFmtId="41" fontId="14" fillId="0" borderId="0" xfId="0" applyNumberFormat="1" applyFont="1" applyAlignment="1">
      <alignment horizontal="center" vertical="top"/>
    </xf>
    <xf numFmtId="41" fontId="11" fillId="0" borderId="3" xfId="0" applyNumberFormat="1" applyFont="1" applyBorder="1" applyAlignment="1">
      <alignment horizontal="center" vertical="top"/>
    </xf>
    <xf numFmtId="37" fontId="4" fillId="0" borderId="0" xfId="1" applyNumberFormat="1" applyFont="1" applyAlignment="1">
      <alignment vertical="top"/>
    </xf>
    <xf numFmtId="41" fontId="4" fillId="0" borderId="0" xfId="1" applyNumberFormat="1" applyFont="1" applyAlignment="1">
      <alignment horizontal="right" vertical="top"/>
    </xf>
    <xf numFmtId="37" fontId="4" fillId="0" borderId="0" xfId="1" applyNumberFormat="1" applyFont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41" fontId="4" fillId="0" borderId="0" xfId="1" applyNumberFormat="1" applyFont="1" applyAlignment="1">
      <alignment vertical="top"/>
    </xf>
    <xf numFmtId="41" fontId="4" fillId="0" borderId="1" xfId="1" applyNumberFormat="1" applyFont="1" applyBorder="1" applyAlignment="1">
      <alignment horizontal="right" vertical="top"/>
    </xf>
    <xf numFmtId="41" fontId="4" fillId="0" borderId="2" xfId="1" applyNumberFormat="1" applyFont="1" applyBorder="1" applyAlignment="1">
      <alignment horizontal="right" vertical="top"/>
    </xf>
    <xf numFmtId="37" fontId="4" fillId="0" borderId="0" xfId="1" applyNumberFormat="1" applyFont="1"/>
    <xf numFmtId="41" fontId="4" fillId="0" borderId="3" xfId="1" applyNumberFormat="1" applyFont="1" applyBorder="1" applyAlignment="1">
      <alignment horizontal="right" vertical="top"/>
    </xf>
    <xf numFmtId="41" fontId="8" fillId="0" borderId="0" xfId="1" applyNumberFormat="1" applyFont="1" applyAlignment="1">
      <alignment vertical="top"/>
    </xf>
    <xf numFmtId="43" fontId="4" fillId="0" borderId="0" xfId="2" applyFont="1" applyAlignment="1">
      <alignment horizontal="right" vertical="top"/>
    </xf>
    <xf numFmtId="43" fontId="4" fillId="0" borderId="0" xfId="2" applyFont="1" applyBorder="1" applyAlignment="1">
      <alignment horizontal="right" vertical="top"/>
    </xf>
    <xf numFmtId="41" fontId="11" fillId="0" borderId="0" xfId="5" applyNumberFormat="1" applyFont="1" applyAlignment="1">
      <alignment vertical="top"/>
    </xf>
    <xf numFmtId="166" fontId="13" fillId="0" borderId="0" xfId="0" applyNumberFormat="1" applyFont="1"/>
    <xf numFmtId="165" fontId="3" fillId="0" borderId="1" xfId="1" applyNumberFormat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165" fontId="13" fillId="0" borderId="1" xfId="1" applyNumberFormat="1" applyFont="1" applyBorder="1" applyAlignment="1">
      <alignment horizontal="center" vertical="top"/>
    </xf>
    <xf numFmtId="41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</cellXfs>
  <cellStyles count="12">
    <cellStyle name="0,0_x000d__x000a_NA_x000d__x000a_" xfId="1" xr:uid="{00000000-0005-0000-0000-000000000000}"/>
    <cellStyle name="0,0_x000d__x000a_NA_x000d__x000a_ 2" xfId="6" xr:uid="{00000000-0005-0000-0000-000001000000}"/>
    <cellStyle name="Comma" xfId="2" builtinId="3"/>
    <cellStyle name="Comma 2" xfId="11" xr:uid="{691D38DC-EC76-476E-B184-839CCCE0FE59}"/>
    <cellStyle name="Comma 24" xfId="3" xr:uid="{00000000-0005-0000-0000-000003000000}"/>
    <cellStyle name="Normal" xfId="0" builtinId="0"/>
    <cellStyle name="Normal 2" xfId="7" xr:uid="{10BC7A1D-174E-44CC-BBE7-71D47191D5EF}"/>
    <cellStyle name="Normal 2 2" xfId="9" xr:uid="{9703C4F9-9AED-42EE-A85A-77FE08546051}"/>
    <cellStyle name="Normal 4" xfId="8" xr:uid="{7D1C7AFE-A926-4EAF-AAAC-A44BE768B6DF}"/>
    <cellStyle name="Normal 70" xfId="4" xr:uid="{00000000-0005-0000-0000-000005000000}"/>
    <cellStyle name="Normal 75" xfId="10" xr:uid="{971AAE27-F9CA-43F2-A4E6-D6934C0B8CAB}"/>
    <cellStyle name="Percent" xfId="5" builtinId="5"/>
  </cellStyles>
  <dxfs count="0"/>
  <tableStyles count="0" defaultTableStyle="TableStyleMedium9" defaultPivotStyle="PivotStyleLight16"/>
  <colors>
    <mruColors>
      <color rgb="FFCCFFCC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showGridLines="0" view="pageBreakPreview" topLeftCell="A40" zoomScale="80" zoomScaleNormal="80" zoomScaleSheetLayoutView="80" workbookViewId="0">
      <selection activeCell="K46" sqref="K46"/>
    </sheetView>
  </sheetViews>
  <sheetFormatPr defaultColWidth="10.6328125" defaultRowHeight="24" customHeight="1"/>
  <cols>
    <col min="1" max="1" width="40.08984375" style="78" customWidth="1"/>
    <col min="2" max="2" width="5.6328125" style="78" customWidth="1"/>
    <col min="3" max="3" width="5.54296875" style="77" customWidth="1"/>
    <col min="4" max="4" width="1.6328125" style="78" customWidth="1"/>
    <col min="5" max="5" width="13.6328125" style="78" customWidth="1"/>
    <col min="6" max="6" width="1.36328125" style="78" customWidth="1"/>
    <col min="7" max="7" width="13.6328125" style="78" customWidth="1"/>
    <col min="8" max="8" width="1.36328125" style="78" customWidth="1"/>
    <col min="9" max="9" width="13.6328125" style="78" customWidth="1"/>
    <col min="10" max="10" width="1.36328125" style="78" customWidth="1"/>
    <col min="11" max="11" width="13.6328125" style="78" customWidth="1"/>
    <col min="12" max="12" width="10.6328125" style="93"/>
    <col min="13" max="16384" width="10.6328125" style="78"/>
  </cols>
  <sheetData>
    <row r="1" spans="1:12" s="70" customFormat="1" ht="24" customHeight="1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94"/>
      <c r="L1" s="92"/>
    </row>
    <row r="2" spans="1:12" s="70" customFormat="1" ht="24" customHeight="1">
      <c r="A2" s="69" t="s">
        <v>111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92"/>
    </row>
    <row r="3" spans="1:12" s="70" customFormat="1" ht="24" customHeight="1">
      <c r="A3" s="69" t="s">
        <v>176</v>
      </c>
      <c r="B3" s="69"/>
      <c r="C3" s="69"/>
      <c r="D3" s="69"/>
      <c r="F3" s="69"/>
      <c r="G3" s="69"/>
      <c r="H3" s="69"/>
      <c r="I3" s="69"/>
      <c r="J3" s="69"/>
      <c r="K3" s="69"/>
      <c r="L3" s="92"/>
    </row>
    <row r="4" spans="1:12" s="70" customFormat="1" ht="24" customHeight="1">
      <c r="A4" s="69"/>
      <c r="B4" s="69"/>
      <c r="C4" s="69"/>
      <c r="D4" s="69"/>
      <c r="E4" s="71"/>
      <c r="F4" s="69"/>
      <c r="G4" s="69"/>
      <c r="H4" s="69"/>
      <c r="I4" s="69"/>
      <c r="J4" s="69"/>
      <c r="K4" s="94" t="s">
        <v>0</v>
      </c>
      <c r="L4" s="92"/>
    </row>
    <row r="5" spans="1:12" s="74" customFormat="1" ht="24" customHeight="1">
      <c r="A5" s="72"/>
      <c r="B5" s="72"/>
      <c r="C5" s="73"/>
      <c r="D5" s="71"/>
      <c r="E5" s="124" t="s">
        <v>129</v>
      </c>
      <c r="F5" s="124"/>
      <c r="G5" s="124"/>
      <c r="H5" s="120"/>
      <c r="I5" s="124" t="s">
        <v>1</v>
      </c>
      <c r="J5" s="124"/>
      <c r="K5" s="124"/>
      <c r="L5" s="93"/>
    </row>
    <row r="6" spans="1:12" s="74" customFormat="1" ht="24" customHeight="1">
      <c r="A6" s="72"/>
      <c r="B6" s="72"/>
      <c r="C6" s="75" t="s">
        <v>2</v>
      </c>
      <c r="D6" s="76"/>
      <c r="E6" s="95" t="s">
        <v>177</v>
      </c>
      <c r="F6" s="95"/>
      <c r="G6" s="95" t="s">
        <v>162</v>
      </c>
      <c r="I6" s="95" t="s">
        <v>177</v>
      </c>
      <c r="J6" s="95"/>
      <c r="K6" s="95" t="s">
        <v>162</v>
      </c>
      <c r="L6" s="93"/>
    </row>
    <row r="7" spans="1:12" s="74" customFormat="1" ht="24" customHeight="1">
      <c r="A7" s="72"/>
      <c r="B7" s="72"/>
      <c r="C7" s="75"/>
      <c r="D7" s="76"/>
      <c r="E7" s="96" t="s">
        <v>3</v>
      </c>
      <c r="F7" s="95"/>
      <c r="G7" s="96" t="s">
        <v>4</v>
      </c>
      <c r="I7" s="96" t="s">
        <v>3</v>
      </c>
      <c r="J7" s="95"/>
      <c r="K7" s="96" t="s">
        <v>4</v>
      </c>
      <c r="L7" s="93"/>
    </row>
    <row r="8" spans="1:12" s="74" customFormat="1" ht="24" customHeight="1">
      <c r="A8" s="72"/>
      <c r="B8" s="72"/>
      <c r="C8" s="75"/>
      <c r="D8" s="76"/>
      <c r="E8" s="96" t="s">
        <v>5</v>
      </c>
      <c r="F8" s="95"/>
      <c r="G8" s="96"/>
      <c r="I8" s="96" t="s">
        <v>5</v>
      </c>
      <c r="J8" s="95"/>
      <c r="K8" s="96"/>
      <c r="L8" s="93"/>
    </row>
    <row r="9" spans="1:12" ht="24" customHeight="1">
      <c r="A9" s="69" t="s">
        <v>6</v>
      </c>
      <c r="B9" s="77"/>
    </row>
    <row r="10" spans="1:12" ht="24" customHeight="1">
      <c r="A10" s="69" t="s">
        <v>7</v>
      </c>
      <c r="B10" s="77"/>
      <c r="C10" s="79"/>
    </row>
    <row r="11" spans="1:12" ht="24" customHeight="1">
      <c r="A11" s="77" t="s">
        <v>8</v>
      </c>
      <c r="B11" s="77"/>
      <c r="C11" s="79"/>
      <c r="D11" s="80"/>
      <c r="E11" s="81">
        <v>1879260</v>
      </c>
      <c r="F11" s="81"/>
      <c r="G11" s="81">
        <v>2524584</v>
      </c>
      <c r="H11" s="81"/>
      <c r="I11" s="81">
        <v>1878428</v>
      </c>
      <c r="J11" s="81"/>
      <c r="K11" s="81">
        <v>2524342</v>
      </c>
    </row>
    <row r="12" spans="1:12" ht="24" customHeight="1">
      <c r="A12" s="77" t="s">
        <v>143</v>
      </c>
      <c r="B12" s="77"/>
      <c r="C12" s="79">
        <v>3</v>
      </c>
      <c r="D12" s="80"/>
      <c r="E12" s="99">
        <v>2117009</v>
      </c>
      <c r="F12" s="99"/>
      <c r="G12" s="99">
        <v>1598531</v>
      </c>
      <c r="H12" s="99"/>
      <c r="I12" s="99">
        <v>2117009</v>
      </c>
      <c r="J12" s="81"/>
      <c r="K12" s="99">
        <v>1598531</v>
      </c>
    </row>
    <row r="13" spans="1:12" ht="24" customHeight="1">
      <c r="A13" s="77" t="s">
        <v>103</v>
      </c>
      <c r="B13" s="77"/>
      <c r="C13" s="79">
        <v>4</v>
      </c>
      <c r="D13" s="80"/>
      <c r="E13" s="99">
        <v>701324</v>
      </c>
      <c r="F13" s="81"/>
      <c r="G13" s="99">
        <v>742873</v>
      </c>
      <c r="H13" s="81"/>
      <c r="I13" s="99">
        <v>701324</v>
      </c>
      <c r="J13" s="81"/>
      <c r="K13" s="99">
        <v>742873</v>
      </c>
    </row>
    <row r="14" spans="1:12" ht="24" customHeight="1">
      <c r="A14" s="2" t="s">
        <v>164</v>
      </c>
      <c r="B14" s="77"/>
      <c r="C14" s="79"/>
      <c r="D14" s="80"/>
      <c r="E14" s="99">
        <v>580739</v>
      </c>
      <c r="F14" s="81"/>
      <c r="G14" s="99">
        <v>585478</v>
      </c>
      <c r="H14" s="81"/>
      <c r="I14" s="99">
        <v>580739</v>
      </c>
      <c r="J14" s="81"/>
      <c r="K14" s="99">
        <v>585478</v>
      </c>
    </row>
    <row r="15" spans="1:12" ht="24" customHeight="1">
      <c r="A15" s="77" t="s">
        <v>166</v>
      </c>
      <c r="B15" s="77"/>
      <c r="C15" s="79"/>
      <c r="D15" s="80"/>
      <c r="E15" s="81">
        <v>330856</v>
      </c>
      <c r="F15" s="81"/>
      <c r="G15" s="81">
        <v>256707</v>
      </c>
      <c r="H15" s="81"/>
      <c r="I15" s="81">
        <v>330856</v>
      </c>
      <c r="J15" s="81"/>
      <c r="K15" s="81">
        <v>256707</v>
      </c>
    </row>
    <row r="16" spans="1:12" ht="24" customHeight="1">
      <c r="A16" s="77" t="s">
        <v>141</v>
      </c>
      <c r="B16" s="77"/>
      <c r="C16" s="79">
        <v>13.2</v>
      </c>
      <c r="D16" s="80"/>
      <c r="E16" s="81">
        <v>4358</v>
      </c>
      <c r="F16" s="81"/>
      <c r="G16" s="81">
        <v>0</v>
      </c>
      <c r="H16" s="81"/>
      <c r="I16" s="81">
        <v>4358</v>
      </c>
      <c r="J16" s="81"/>
      <c r="K16" s="81">
        <v>0</v>
      </c>
    </row>
    <row r="17" spans="1:11" ht="24" customHeight="1">
      <c r="A17" s="77" t="s">
        <v>9</v>
      </c>
      <c r="B17" s="77"/>
      <c r="C17" s="79"/>
      <c r="D17" s="80"/>
      <c r="E17" s="81">
        <v>84355</v>
      </c>
      <c r="F17" s="101"/>
      <c r="G17" s="81">
        <v>80259</v>
      </c>
      <c r="H17" s="81"/>
      <c r="I17" s="81">
        <v>84229</v>
      </c>
      <c r="J17" s="81"/>
      <c r="K17" s="81">
        <v>80191</v>
      </c>
    </row>
    <row r="18" spans="1:11" ht="24" customHeight="1">
      <c r="A18" s="69" t="s">
        <v>10</v>
      </c>
      <c r="B18" s="77"/>
      <c r="C18" s="79"/>
      <c r="D18" s="80"/>
      <c r="E18" s="104">
        <f>SUM(E11:E17)</f>
        <v>5697901</v>
      </c>
      <c r="F18" s="101"/>
      <c r="G18" s="104">
        <f>SUM(G11:G17)</f>
        <v>5788432</v>
      </c>
      <c r="H18" s="101"/>
      <c r="I18" s="104">
        <f>SUM(I11:I17)</f>
        <v>5696943</v>
      </c>
      <c r="J18" s="101"/>
      <c r="K18" s="104">
        <f>SUM(K11:K17)</f>
        <v>5788122</v>
      </c>
    </row>
    <row r="19" spans="1:11" ht="24" customHeight="1">
      <c r="A19" s="69" t="s">
        <v>11</v>
      </c>
      <c r="B19" s="77"/>
      <c r="C19" s="79"/>
      <c r="D19" s="80"/>
      <c r="E19" s="101"/>
      <c r="F19" s="81"/>
      <c r="G19" s="101"/>
      <c r="H19" s="81"/>
      <c r="I19" s="101"/>
      <c r="J19" s="81"/>
      <c r="K19" s="101"/>
    </row>
    <row r="20" spans="1:11" ht="24" customHeight="1">
      <c r="A20" s="77" t="s">
        <v>97</v>
      </c>
      <c r="B20" s="77"/>
      <c r="C20" s="79">
        <v>13.2</v>
      </c>
      <c r="D20" s="80"/>
      <c r="E20" s="81">
        <v>4004</v>
      </c>
      <c r="F20" s="81"/>
      <c r="G20" s="81">
        <v>3004</v>
      </c>
      <c r="H20" s="81"/>
      <c r="I20" s="81">
        <v>4004</v>
      </c>
      <c r="J20" s="81"/>
      <c r="K20" s="81">
        <v>3004</v>
      </c>
    </row>
    <row r="21" spans="1:11" ht="24" customHeight="1">
      <c r="A21" s="77" t="s">
        <v>115</v>
      </c>
      <c r="B21" s="77"/>
      <c r="C21" s="79">
        <v>5</v>
      </c>
      <c r="D21" s="80"/>
      <c r="E21" s="81">
        <v>0</v>
      </c>
      <c r="F21" s="81"/>
      <c r="G21" s="81">
        <v>0</v>
      </c>
      <c r="H21" s="81"/>
      <c r="I21" s="81">
        <v>3750</v>
      </c>
      <c r="J21" s="81"/>
      <c r="K21" s="81">
        <v>2500</v>
      </c>
    </row>
    <row r="22" spans="1:11" ht="24" customHeight="1">
      <c r="A22" s="77" t="s">
        <v>86</v>
      </c>
      <c r="B22" s="77"/>
      <c r="C22" s="79">
        <v>6</v>
      </c>
      <c r="D22" s="80"/>
      <c r="E22" s="81">
        <v>0</v>
      </c>
      <c r="F22" s="81"/>
      <c r="G22" s="81">
        <v>0</v>
      </c>
      <c r="H22" s="81"/>
      <c r="I22" s="81">
        <v>0</v>
      </c>
      <c r="J22" s="81"/>
      <c r="K22" s="81">
        <v>0</v>
      </c>
    </row>
    <row r="23" spans="1:11" ht="24" customHeight="1">
      <c r="A23" s="77" t="s">
        <v>82</v>
      </c>
      <c r="B23" s="77"/>
      <c r="C23" s="79"/>
      <c r="D23" s="80"/>
      <c r="E23" s="81">
        <v>226658</v>
      </c>
      <c r="F23" s="81"/>
      <c r="G23" s="81">
        <v>220270</v>
      </c>
      <c r="H23" s="81"/>
      <c r="I23" s="81">
        <v>225520</v>
      </c>
      <c r="J23" s="81"/>
      <c r="K23" s="81">
        <v>218997</v>
      </c>
    </row>
    <row r="24" spans="1:11" ht="24" customHeight="1">
      <c r="A24" s="77" t="s">
        <v>90</v>
      </c>
      <c r="B24" s="77"/>
      <c r="C24" s="79"/>
      <c r="D24" s="80"/>
      <c r="E24" s="81">
        <v>15217</v>
      </c>
      <c r="F24" s="81"/>
      <c r="G24" s="81">
        <v>17913</v>
      </c>
      <c r="H24" s="81"/>
      <c r="I24" s="81">
        <v>15217</v>
      </c>
      <c r="J24" s="81"/>
      <c r="K24" s="81">
        <v>17913</v>
      </c>
    </row>
    <row r="25" spans="1:11" ht="24" customHeight="1">
      <c r="A25" s="77" t="s">
        <v>75</v>
      </c>
      <c r="B25" s="77"/>
      <c r="C25" s="79">
        <v>7</v>
      </c>
      <c r="D25" s="80"/>
      <c r="E25" s="98">
        <v>218086</v>
      </c>
      <c r="F25" s="81"/>
      <c r="G25" s="98">
        <v>249150</v>
      </c>
      <c r="H25" s="81"/>
      <c r="I25" s="98">
        <v>218086</v>
      </c>
      <c r="J25" s="81"/>
      <c r="K25" s="98">
        <v>249150</v>
      </c>
    </row>
    <row r="26" spans="1:11" ht="24" customHeight="1">
      <c r="A26" s="77" t="s">
        <v>77</v>
      </c>
      <c r="B26" s="77"/>
      <c r="C26" s="79"/>
      <c r="D26" s="80"/>
      <c r="E26" s="81">
        <v>52915</v>
      </c>
      <c r="F26" s="81"/>
      <c r="G26" s="81">
        <v>51230</v>
      </c>
      <c r="H26" s="81"/>
      <c r="I26" s="81">
        <v>52915</v>
      </c>
      <c r="J26" s="81"/>
      <c r="K26" s="81">
        <v>51230</v>
      </c>
    </row>
    <row r="27" spans="1:11" ht="24" customHeight="1">
      <c r="A27" s="2" t="s">
        <v>165</v>
      </c>
      <c r="B27" s="77"/>
      <c r="C27" s="79"/>
      <c r="D27" s="80"/>
      <c r="E27" s="81">
        <v>27996</v>
      </c>
      <c r="F27" s="81"/>
      <c r="G27" s="81">
        <v>27912</v>
      </c>
      <c r="H27" s="81"/>
      <c r="I27" s="81">
        <v>27996</v>
      </c>
      <c r="J27" s="81"/>
      <c r="K27" s="81">
        <v>27912</v>
      </c>
    </row>
    <row r="28" spans="1:11" ht="24" customHeight="1">
      <c r="A28" s="77" t="s">
        <v>73</v>
      </c>
      <c r="B28" s="77"/>
      <c r="C28" s="79"/>
      <c r="D28" s="80"/>
      <c r="E28" s="81">
        <v>100173</v>
      </c>
      <c r="F28" s="81"/>
      <c r="G28" s="81">
        <v>99831</v>
      </c>
      <c r="H28" s="81"/>
      <c r="I28" s="81">
        <v>100173</v>
      </c>
      <c r="J28" s="81"/>
      <c r="K28" s="81">
        <v>99831</v>
      </c>
    </row>
    <row r="29" spans="1:11" ht="24" customHeight="1">
      <c r="A29" s="77" t="s">
        <v>167</v>
      </c>
      <c r="B29" s="77"/>
      <c r="C29" s="79"/>
      <c r="D29" s="80"/>
      <c r="E29" s="81">
        <v>45606</v>
      </c>
      <c r="F29" s="81"/>
      <c r="G29" s="81">
        <v>78707</v>
      </c>
      <c r="H29" s="81"/>
      <c r="I29" s="81">
        <v>45606</v>
      </c>
      <c r="J29" s="81"/>
      <c r="K29" s="81">
        <v>78707</v>
      </c>
    </row>
    <row r="30" spans="1:11" ht="24" customHeight="1">
      <c r="A30" s="77" t="s">
        <v>12</v>
      </c>
      <c r="B30" s="83"/>
      <c r="D30" s="80"/>
      <c r="E30" s="81">
        <v>2599</v>
      </c>
      <c r="F30" s="101"/>
      <c r="G30" s="81">
        <v>3284</v>
      </c>
      <c r="H30" s="101"/>
      <c r="I30" s="81">
        <v>2498</v>
      </c>
      <c r="J30" s="101"/>
      <c r="K30" s="81">
        <v>3183</v>
      </c>
    </row>
    <row r="31" spans="1:11" ht="24" customHeight="1">
      <c r="A31" s="69" t="s">
        <v>13</v>
      </c>
      <c r="B31" s="77"/>
      <c r="C31" s="79"/>
      <c r="D31" s="80"/>
      <c r="E31" s="104">
        <f>SUM(E20:E30)</f>
        <v>693254</v>
      </c>
      <c r="F31" s="101"/>
      <c r="G31" s="104">
        <f>SUM(G20:G30)</f>
        <v>751301</v>
      </c>
      <c r="H31" s="101"/>
      <c r="I31" s="104">
        <f>SUM(I20:I30)</f>
        <v>695765</v>
      </c>
      <c r="J31" s="101"/>
      <c r="K31" s="104">
        <f>SUM(K20:K30)</f>
        <v>752427</v>
      </c>
    </row>
    <row r="32" spans="1:11" ht="24" customHeight="1" thickBot="1">
      <c r="A32" s="69" t="s">
        <v>14</v>
      </c>
      <c r="B32" s="77"/>
      <c r="C32" s="79"/>
      <c r="E32" s="106">
        <f>SUM(E31,E18)</f>
        <v>6391155</v>
      </c>
      <c r="F32" s="98"/>
      <c r="G32" s="106">
        <f>SUM(G31,G18)</f>
        <v>6539733</v>
      </c>
      <c r="H32" s="98"/>
      <c r="I32" s="106">
        <f>SUM(I31,I18)</f>
        <v>6392708</v>
      </c>
      <c r="J32" s="98"/>
      <c r="K32" s="106">
        <f>SUM(K31,K18)</f>
        <v>6540549</v>
      </c>
    </row>
    <row r="33" spans="1:12" ht="24" customHeight="1" thickTop="1">
      <c r="A33" s="83"/>
      <c r="B33" s="77"/>
      <c r="C33" s="79"/>
    </row>
    <row r="34" spans="1:12" ht="24" customHeight="1">
      <c r="A34" s="77" t="s">
        <v>15</v>
      </c>
      <c r="C34" s="79"/>
    </row>
    <row r="35" spans="1:12" ht="24" customHeight="1">
      <c r="A35" s="69" t="s">
        <v>138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12" ht="24" customHeight="1">
      <c r="A36" s="69" t="s">
        <v>112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</row>
    <row r="37" spans="1:12" ht="24" customHeight="1">
      <c r="A37" s="69" t="s">
        <v>176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</row>
    <row r="38" spans="1:12" s="70" customFormat="1" ht="24" customHeight="1">
      <c r="A38" s="69"/>
      <c r="B38" s="69"/>
      <c r="C38" s="69"/>
      <c r="D38" s="69"/>
      <c r="E38" s="71"/>
      <c r="F38" s="69"/>
      <c r="G38" s="69"/>
      <c r="H38" s="69"/>
      <c r="I38" s="69"/>
      <c r="J38" s="69"/>
      <c r="K38" s="94" t="s">
        <v>0</v>
      </c>
      <c r="L38" s="92"/>
    </row>
    <row r="39" spans="1:12" s="74" customFormat="1" ht="24" customHeight="1">
      <c r="A39" s="72"/>
      <c r="B39" s="72"/>
      <c r="C39" s="73"/>
      <c r="D39" s="71"/>
      <c r="E39" s="124" t="s">
        <v>129</v>
      </c>
      <c r="F39" s="124"/>
      <c r="G39" s="124"/>
      <c r="H39" s="120"/>
      <c r="I39" s="124" t="s">
        <v>1</v>
      </c>
      <c r="J39" s="124"/>
      <c r="K39" s="124"/>
      <c r="L39" s="93"/>
    </row>
    <row r="40" spans="1:12" s="74" customFormat="1" ht="24" customHeight="1">
      <c r="A40" s="72"/>
      <c r="B40" s="72"/>
      <c r="C40" s="75" t="s">
        <v>2</v>
      </c>
      <c r="D40" s="76"/>
      <c r="E40" s="95" t="s">
        <v>177</v>
      </c>
      <c r="F40" s="95"/>
      <c r="G40" s="95" t="s">
        <v>162</v>
      </c>
      <c r="I40" s="95" t="s">
        <v>177</v>
      </c>
      <c r="J40" s="95"/>
      <c r="K40" s="95" t="s">
        <v>162</v>
      </c>
      <c r="L40" s="93"/>
    </row>
    <row r="41" spans="1:12" s="74" customFormat="1" ht="24" customHeight="1">
      <c r="A41" s="72"/>
      <c r="B41" s="72"/>
      <c r="C41" s="75"/>
      <c r="D41" s="76"/>
      <c r="E41" s="96" t="s">
        <v>3</v>
      </c>
      <c r="F41" s="95"/>
      <c r="G41" s="96" t="s">
        <v>4</v>
      </c>
      <c r="I41" s="96" t="s">
        <v>3</v>
      </c>
      <c r="J41" s="95"/>
      <c r="K41" s="96" t="s">
        <v>4</v>
      </c>
      <c r="L41" s="93"/>
    </row>
    <row r="42" spans="1:12" s="74" customFormat="1" ht="24" customHeight="1">
      <c r="A42" s="72"/>
      <c r="B42" s="72"/>
      <c r="C42" s="75"/>
      <c r="D42" s="76"/>
      <c r="E42" s="96" t="s">
        <v>5</v>
      </c>
      <c r="F42" s="95"/>
      <c r="G42" s="96"/>
      <c r="I42" s="96" t="s">
        <v>5</v>
      </c>
      <c r="J42" s="95"/>
      <c r="K42" s="96"/>
      <c r="L42" s="93"/>
    </row>
    <row r="43" spans="1:12" ht="24" customHeight="1">
      <c r="A43" s="69" t="s">
        <v>68</v>
      </c>
      <c r="B43" s="77"/>
      <c r="C43" s="79"/>
      <c r="E43" s="80"/>
      <c r="G43" s="80"/>
      <c r="H43" s="80"/>
      <c r="I43" s="80"/>
      <c r="J43" s="97"/>
      <c r="K43" s="80"/>
    </row>
    <row r="44" spans="1:12" ht="24" customHeight="1">
      <c r="A44" s="69" t="s">
        <v>16</v>
      </c>
      <c r="B44" s="77"/>
      <c r="C44" s="79"/>
      <c r="J44" s="97"/>
    </row>
    <row r="45" spans="1:12" ht="24" customHeight="1">
      <c r="A45" s="82" t="s">
        <v>144</v>
      </c>
      <c r="B45" s="77"/>
      <c r="C45" s="79"/>
      <c r="D45" s="80"/>
      <c r="E45" s="98">
        <v>919397</v>
      </c>
      <c r="F45" s="99"/>
      <c r="G45" s="98">
        <v>892625</v>
      </c>
      <c r="H45" s="99"/>
      <c r="I45" s="98">
        <v>919321</v>
      </c>
      <c r="J45" s="99"/>
      <c r="K45" s="98">
        <v>892374</v>
      </c>
    </row>
    <row r="46" spans="1:12" ht="24" customHeight="1">
      <c r="A46" s="77" t="s">
        <v>17</v>
      </c>
      <c r="B46" s="77"/>
      <c r="C46" s="79"/>
      <c r="D46" s="80"/>
      <c r="E46" s="99">
        <v>611332</v>
      </c>
      <c r="F46" s="99"/>
      <c r="G46" s="99">
        <v>661673</v>
      </c>
      <c r="H46" s="99"/>
      <c r="I46" s="99">
        <v>611332</v>
      </c>
      <c r="J46" s="99"/>
      <c r="K46" s="99">
        <v>661673</v>
      </c>
    </row>
    <row r="47" spans="1:12" ht="24" customHeight="1">
      <c r="A47" s="77" t="s">
        <v>84</v>
      </c>
      <c r="B47" s="77"/>
      <c r="C47" s="79"/>
      <c r="D47" s="80"/>
      <c r="E47" s="99"/>
      <c r="F47" s="99"/>
      <c r="G47" s="99"/>
      <c r="H47" s="99"/>
      <c r="I47" s="99"/>
      <c r="J47" s="99"/>
      <c r="K47" s="99"/>
    </row>
    <row r="48" spans="1:12" ht="24" customHeight="1">
      <c r="A48" s="77" t="s">
        <v>83</v>
      </c>
      <c r="B48" s="77"/>
      <c r="C48" s="79">
        <v>8</v>
      </c>
      <c r="D48" s="80"/>
      <c r="E48" s="99">
        <v>181314</v>
      </c>
      <c r="F48" s="99"/>
      <c r="G48" s="99">
        <v>199076</v>
      </c>
      <c r="H48" s="99"/>
      <c r="I48" s="99">
        <v>181314</v>
      </c>
      <c r="J48" s="99"/>
      <c r="K48" s="98">
        <v>199076</v>
      </c>
    </row>
    <row r="49" spans="1:12" ht="24" customHeight="1">
      <c r="A49" s="77" t="s">
        <v>91</v>
      </c>
      <c r="B49" s="77"/>
      <c r="C49" s="79"/>
      <c r="D49" s="80"/>
      <c r="E49" s="98">
        <v>7357</v>
      </c>
      <c r="F49" s="99"/>
      <c r="G49" s="98">
        <v>6979</v>
      </c>
      <c r="H49" s="99"/>
      <c r="I49" s="98">
        <v>7357</v>
      </c>
      <c r="J49" s="99"/>
      <c r="K49" s="98">
        <v>6979</v>
      </c>
    </row>
    <row r="50" spans="1:12" ht="24" customHeight="1">
      <c r="A50" s="84" t="s">
        <v>150</v>
      </c>
      <c r="B50" s="77"/>
      <c r="C50" s="79"/>
      <c r="D50" s="80"/>
      <c r="E50" s="99">
        <v>30078</v>
      </c>
      <c r="F50" s="99"/>
      <c r="G50" s="99">
        <v>28696</v>
      </c>
      <c r="H50" s="99"/>
      <c r="I50" s="99">
        <v>30078</v>
      </c>
      <c r="J50" s="99"/>
      <c r="K50" s="99">
        <v>28696</v>
      </c>
    </row>
    <row r="51" spans="1:12" ht="24" customHeight="1">
      <c r="A51" s="84" t="s">
        <v>146</v>
      </c>
      <c r="B51" s="77"/>
      <c r="C51" s="79">
        <v>4</v>
      </c>
      <c r="D51" s="80"/>
      <c r="E51" s="99">
        <v>331390</v>
      </c>
      <c r="F51" s="99"/>
      <c r="G51" s="99">
        <v>297173</v>
      </c>
      <c r="H51" s="99"/>
      <c r="I51" s="99">
        <v>331364</v>
      </c>
      <c r="J51" s="99"/>
      <c r="K51" s="99">
        <v>297044</v>
      </c>
      <c r="L51" s="119"/>
    </row>
    <row r="52" spans="1:12" ht="24" customHeight="1">
      <c r="A52" s="77" t="s">
        <v>151</v>
      </c>
      <c r="B52" s="77"/>
      <c r="C52" s="79"/>
      <c r="D52" s="80"/>
      <c r="E52" s="99">
        <v>98036</v>
      </c>
      <c r="F52" s="99"/>
      <c r="G52" s="99">
        <v>85526</v>
      </c>
      <c r="H52" s="99"/>
      <c r="I52" s="99">
        <v>98036</v>
      </c>
      <c r="J52" s="99"/>
      <c r="K52" s="99">
        <v>85526</v>
      </c>
    </row>
    <row r="53" spans="1:12" ht="24" customHeight="1">
      <c r="A53" s="77" t="s">
        <v>192</v>
      </c>
      <c r="B53" s="77"/>
      <c r="C53" s="79"/>
      <c r="D53" s="80"/>
      <c r="E53" s="99">
        <v>0</v>
      </c>
      <c r="F53" s="99"/>
      <c r="G53" s="99">
        <v>1945</v>
      </c>
      <c r="H53" s="99"/>
      <c r="I53" s="99">
        <v>0</v>
      </c>
      <c r="J53" s="99"/>
      <c r="K53" s="99">
        <v>1945</v>
      </c>
    </row>
    <row r="54" spans="1:12" ht="24" customHeight="1">
      <c r="A54" s="77" t="s">
        <v>18</v>
      </c>
      <c r="B54" s="77"/>
      <c r="C54" s="79"/>
      <c r="D54" s="80"/>
      <c r="E54" s="100">
        <v>62116</v>
      </c>
      <c r="F54" s="101"/>
      <c r="G54" s="100">
        <v>106625</v>
      </c>
      <c r="H54" s="101"/>
      <c r="I54" s="100">
        <v>62089</v>
      </c>
      <c r="J54" s="101"/>
      <c r="K54" s="100">
        <v>106616</v>
      </c>
    </row>
    <row r="55" spans="1:12" ht="24" customHeight="1">
      <c r="A55" s="69" t="s">
        <v>19</v>
      </c>
      <c r="B55" s="77"/>
      <c r="C55" s="79"/>
      <c r="D55" s="80"/>
      <c r="E55" s="100">
        <f>SUM(E45:E54)</f>
        <v>2241020</v>
      </c>
      <c r="F55" s="101"/>
      <c r="G55" s="100">
        <f>SUM(G45:G54)</f>
        <v>2280318</v>
      </c>
      <c r="H55" s="101"/>
      <c r="I55" s="100">
        <f>SUM(I45:I54)</f>
        <v>2240891</v>
      </c>
      <c r="J55" s="101"/>
      <c r="K55" s="100">
        <f>SUM(K45:K54)</f>
        <v>2279929</v>
      </c>
    </row>
    <row r="56" spans="1:12" ht="24" customHeight="1">
      <c r="A56" s="69" t="s">
        <v>20</v>
      </c>
      <c r="B56" s="77"/>
      <c r="C56" s="79"/>
      <c r="D56" s="80"/>
      <c r="E56" s="99"/>
      <c r="F56" s="99"/>
      <c r="G56" s="99"/>
      <c r="H56" s="99"/>
      <c r="I56" s="99"/>
      <c r="J56" s="99"/>
      <c r="K56" s="99"/>
    </row>
    <row r="57" spans="1:12" ht="24" customHeight="1">
      <c r="A57" s="77" t="s">
        <v>87</v>
      </c>
      <c r="B57" s="77"/>
      <c r="C57" s="78"/>
      <c r="E57" s="98"/>
      <c r="F57" s="98"/>
      <c r="G57" s="98"/>
      <c r="H57" s="98"/>
      <c r="I57" s="98"/>
      <c r="J57" s="98"/>
      <c r="K57" s="98"/>
    </row>
    <row r="58" spans="1:12" ht="24" customHeight="1">
      <c r="A58" s="77" t="s">
        <v>88</v>
      </c>
      <c r="B58" s="77"/>
      <c r="C58" s="79">
        <v>8</v>
      </c>
      <c r="D58" s="80"/>
      <c r="E58" s="99">
        <v>10133</v>
      </c>
      <c r="F58" s="99"/>
      <c r="G58" s="99">
        <v>90427</v>
      </c>
      <c r="H58" s="99"/>
      <c r="I58" s="99">
        <v>10133</v>
      </c>
      <c r="J58" s="99"/>
      <c r="K58" s="99">
        <v>90427</v>
      </c>
    </row>
    <row r="59" spans="1:12" ht="24" customHeight="1">
      <c r="A59" s="77" t="s">
        <v>92</v>
      </c>
      <c r="B59" s="77"/>
      <c r="C59" s="79"/>
      <c r="D59" s="80"/>
      <c r="E59" s="99"/>
      <c r="F59" s="99"/>
      <c r="G59" s="99"/>
      <c r="H59" s="99"/>
      <c r="I59" s="99"/>
      <c r="J59" s="99"/>
      <c r="K59" s="99"/>
    </row>
    <row r="60" spans="1:12" ht="24" customHeight="1">
      <c r="A60" s="77" t="s">
        <v>93</v>
      </c>
      <c r="B60" s="77"/>
      <c r="C60" s="79"/>
      <c r="D60" s="80"/>
      <c r="E60" s="99">
        <v>8594</v>
      </c>
      <c r="F60" s="99"/>
      <c r="G60" s="99">
        <v>11698</v>
      </c>
      <c r="H60" s="99"/>
      <c r="I60" s="99">
        <v>8594</v>
      </c>
      <c r="J60" s="99"/>
      <c r="K60" s="99">
        <v>11698</v>
      </c>
    </row>
    <row r="61" spans="1:12" ht="24" customHeight="1">
      <c r="A61" s="77" t="s">
        <v>145</v>
      </c>
      <c r="B61" s="77"/>
      <c r="C61" s="79"/>
      <c r="D61" s="80"/>
      <c r="E61" s="102">
        <v>145348</v>
      </c>
      <c r="F61" s="99"/>
      <c r="G61" s="102">
        <v>137379</v>
      </c>
      <c r="H61" s="99"/>
      <c r="I61" s="102">
        <v>145348</v>
      </c>
      <c r="J61" s="99"/>
      <c r="K61" s="102">
        <v>137379</v>
      </c>
    </row>
    <row r="62" spans="1:12" ht="24" customHeight="1">
      <c r="A62" s="69" t="s">
        <v>21</v>
      </c>
      <c r="B62" s="77"/>
      <c r="C62" s="79"/>
      <c r="D62" s="80"/>
      <c r="E62" s="102">
        <f>SUM(E58:E61)</f>
        <v>164075</v>
      </c>
      <c r="F62" s="99"/>
      <c r="G62" s="102">
        <f>SUM(G58:G61)</f>
        <v>239504</v>
      </c>
      <c r="H62" s="99"/>
      <c r="I62" s="102">
        <f>SUM(I58:I61)</f>
        <v>164075</v>
      </c>
      <c r="J62" s="99"/>
      <c r="K62" s="102">
        <f>SUM(K58:K61)</f>
        <v>239504</v>
      </c>
    </row>
    <row r="63" spans="1:12" ht="24" customHeight="1">
      <c r="A63" s="69" t="s">
        <v>22</v>
      </c>
      <c r="B63" s="77"/>
      <c r="C63" s="79"/>
      <c r="D63" s="80"/>
      <c r="E63" s="102">
        <f>SUM(E55,E62)</f>
        <v>2405095</v>
      </c>
      <c r="F63" s="99"/>
      <c r="G63" s="102">
        <f>SUM(G55,G62)</f>
        <v>2519822</v>
      </c>
      <c r="H63" s="99"/>
      <c r="I63" s="102">
        <f>SUM(I55,I62)</f>
        <v>2404966</v>
      </c>
      <c r="J63" s="99"/>
      <c r="K63" s="102">
        <f>SUM(K55,K62)</f>
        <v>2519433</v>
      </c>
    </row>
    <row r="64" spans="1:12" ht="24" customHeight="1">
      <c r="A64" s="69"/>
      <c r="B64" s="77"/>
      <c r="C64" s="79"/>
      <c r="D64" s="80"/>
      <c r="E64" s="99"/>
      <c r="F64" s="99"/>
      <c r="G64" s="99"/>
      <c r="H64" s="99"/>
      <c r="I64" s="99"/>
      <c r="J64" s="99"/>
      <c r="K64" s="99"/>
    </row>
    <row r="65" spans="1:12" ht="24" customHeight="1">
      <c r="A65" s="77" t="s">
        <v>15</v>
      </c>
      <c r="B65" s="77"/>
      <c r="C65" s="79"/>
      <c r="D65" s="80"/>
      <c r="E65" s="99"/>
      <c r="F65" s="99"/>
      <c r="G65" s="99"/>
      <c r="H65" s="99"/>
      <c r="I65" s="99"/>
      <c r="J65" s="99"/>
      <c r="K65" s="99"/>
    </row>
    <row r="66" spans="1:12" ht="24" customHeight="1">
      <c r="A66" s="69" t="s">
        <v>138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</row>
    <row r="67" spans="1:12" ht="24" customHeight="1">
      <c r="A67" s="69" t="s">
        <v>112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</row>
    <row r="68" spans="1:12" ht="24" customHeight="1">
      <c r="A68" s="69" t="s">
        <v>176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</row>
    <row r="69" spans="1:12" s="74" customFormat="1" ht="24" customHeight="1">
      <c r="A69" s="72"/>
      <c r="B69" s="72"/>
      <c r="C69" s="73"/>
      <c r="D69" s="71"/>
      <c r="E69" s="71"/>
      <c r="F69" s="71"/>
      <c r="G69" s="94"/>
      <c r="I69" s="71"/>
      <c r="J69" s="71"/>
      <c r="K69" s="94" t="s">
        <v>0</v>
      </c>
      <c r="L69" s="93"/>
    </row>
    <row r="70" spans="1:12" s="74" customFormat="1" ht="24" customHeight="1">
      <c r="A70" s="72"/>
      <c r="B70" s="72"/>
      <c r="C70" s="73"/>
      <c r="D70" s="71"/>
      <c r="E70" s="124" t="s">
        <v>129</v>
      </c>
      <c r="F70" s="124"/>
      <c r="G70" s="124"/>
      <c r="H70" s="120"/>
      <c r="I70" s="124" t="s">
        <v>1</v>
      </c>
      <c r="J70" s="124"/>
      <c r="K70" s="124"/>
      <c r="L70" s="93"/>
    </row>
    <row r="71" spans="1:12" s="74" customFormat="1" ht="24" customHeight="1">
      <c r="A71" s="72"/>
      <c r="B71" s="72"/>
      <c r="C71" s="75" t="s">
        <v>2</v>
      </c>
      <c r="D71" s="76"/>
      <c r="E71" s="95" t="s">
        <v>177</v>
      </c>
      <c r="F71" s="95"/>
      <c r="G71" s="95" t="s">
        <v>162</v>
      </c>
      <c r="I71" s="95" t="s">
        <v>177</v>
      </c>
      <c r="J71" s="95"/>
      <c r="K71" s="95" t="s">
        <v>162</v>
      </c>
      <c r="L71" s="93"/>
    </row>
    <row r="72" spans="1:12" s="74" customFormat="1" ht="24" customHeight="1">
      <c r="A72" s="72"/>
      <c r="B72" s="72"/>
      <c r="C72" s="75"/>
      <c r="D72" s="76"/>
      <c r="E72" s="96" t="s">
        <v>3</v>
      </c>
      <c r="F72" s="95"/>
      <c r="G72" s="96" t="s">
        <v>4</v>
      </c>
      <c r="I72" s="96" t="s">
        <v>3</v>
      </c>
      <c r="J72" s="95"/>
      <c r="K72" s="96" t="s">
        <v>4</v>
      </c>
      <c r="L72" s="93"/>
    </row>
    <row r="73" spans="1:12" s="74" customFormat="1" ht="24" customHeight="1">
      <c r="A73" s="72"/>
      <c r="B73" s="72"/>
      <c r="C73" s="75"/>
      <c r="D73" s="76"/>
      <c r="E73" s="96" t="s">
        <v>5</v>
      </c>
      <c r="F73" s="95"/>
      <c r="G73" s="96"/>
      <c r="I73" s="96" t="s">
        <v>5</v>
      </c>
      <c r="J73" s="95"/>
      <c r="K73" s="96"/>
      <c r="L73" s="93"/>
    </row>
    <row r="74" spans="1:12" ht="24" customHeight="1">
      <c r="A74" s="69" t="s">
        <v>23</v>
      </c>
      <c r="B74" s="77"/>
    </row>
    <row r="75" spans="1:12" ht="24" customHeight="1">
      <c r="A75" s="77" t="s">
        <v>24</v>
      </c>
      <c r="B75" s="77"/>
      <c r="C75" s="79"/>
    </row>
    <row r="76" spans="1:12" ht="24" customHeight="1">
      <c r="A76" s="77" t="s">
        <v>25</v>
      </c>
      <c r="B76" s="77"/>
    </row>
    <row r="77" spans="1:12" s="70" customFormat="1" ht="24" customHeight="1" thickBot="1">
      <c r="A77" s="77" t="s">
        <v>128</v>
      </c>
      <c r="B77" s="77"/>
      <c r="C77" s="79"/>
      <c r="D77" s="80"/>
      <c r="E77" s="103">
        <v>1536415</v>
      </c>
      <c r="F77" s="99"/>
      <c r="G77" s="103">
        <v>1536415</v>
      </c>
      <c r="H77" s="99"/>
      <c r="I77" s="103">
        <v>1536415</v>
      </c>
      <c r="J77" s="99"/>
      <c r="K77" s="103">
        <v>1536415</v>
      </c>
      <c r="L77" s="92"/>
    </row>
    <row r="78" spans="1:12" s="70" customFormat="1" ht="24" customHeight="1" thickTop="1">
      <c r="A78" s="77" t="s">
        <v>26</v>
      </c>
      <c r="B78" s="77"/>
      <c r="D78" s="80"/>
      <c r="E78" s="101"/>
      <c r="F78" s="101"/>
      <c r="G78" s="101"/>
      <c r="H78" s="101"/>
      <c r="I78" s="101"/>
      <c r="J78" s="101"/>
      <c r="K78" s="101"/>
      <c r="L78" s="92"/>
    </row>
    <row r="79" spans="1:12" s="70" customFormat="1" ht="24" customHeight="1">
      <c r="A79" s="77" t="s">
        <v>128</v>
      </c>
      <c r="B79" s="77"/>
      <c r="E79" s="99">
        <f>CE!E27</f>
        <v>1536415</v>
      </c>
      <c r="F79" s="99"/>
      <c r="G79" s="99">
        <f>CE!E20</f>
        <v>1536415</v>
      </c>
      <c r="H79" s="99"/>
      <c r="I79" s="99">
        <f>Separate!D22</f>
        <v>1536415</v>
      </c>
      <c r="J79" s="99"/>
      <c r="K79" s="99">
        <f>Separate!D17</f>
        <v>1536415</v>
      </c>
      <c r="L79" s="92"/>
    </row>
    <row r="80" spans="1:12" s="70" customFormat="1" ht="24" customHeight="1">
      <c r="A80" s="77" t="s">
        <v>119</v>
      </c>
      <c r="B80" s="77"/>
      <c r="D80" s="80"/>
      <c r="E80" s="99">
        <f>CE!G27</f>
        <v>808248</v>
      </c>
      <c r="F80" s="99"/>
      <c r="G80" s="99">
        <f>CE!G20</f>
        <v>808248</v>
      </c>
      <c r="H80" s="99"/>
      <c r="I80" s="99">
        <f>Separate!F22</f>
        <v>808248</v>
      </c>
      <c r="J80" s="99"/>
      <c r="K80" s="99">
        <f>Separate!F17</f>
        <v>808248</v>
      </c>
      <c r="L80" s="92"/>
    </row>
    <row r="81" spans="1:11" ht="24" customHeight="1">
      <c r="A81" s="77" t="s">
        <v>27</v>
      </c>
      <c r="B81" s="77"/>
      <c r="C81" s="79"/>
      <c r="D81" s="80"/>
      <c r="E81" s="101"/>
      <c r="F81" s="101"/>
      <c r="G81" s="101"/>
      <c r="H81" s="101"/>
      <c r="I81" s="101"/>
      <c r="J81" s="101"/>
      <c r="K81" s="101"/>
    </row>
    <row r="82" spans="1:11" ht="24" customHeight="1">
      <c r="A82" s="77" t="s">
        <v>120</v>
      </c>
      <c r="B82" s="77"/>
      <c r="C82" s="79"/>
      <c r="D82" s="80"/>
      <c r="E82" s="99">
        <f>CE!I27</f>
        <v>154741</v>
      </c>
      <c r="F82" s="99"/>
      <c r="G82" s="99">
        <f>CE!I20</f>
        <v>154741</v>
      </c>
      <c r="H82" s="99"/>
      <c r="I82" s="99">
        <f>Separate!H22</f>
        <v>154741</v>
      </c>
      <c r="J82" s="99"/>
      <c r="K82" s="99">
        <f>Separate!H17</f>
        <v>154741</v>
      </c>
    </row>
    <row r="83" spans="1:11" ht="24" customHeight="1">
      <c r="A83" s="77" t="s">
        <v>121</v>
      </c>
      <c r="B83" s="77"/>
      <c r="C83" s="79"/>
      <c r="D83" s="80"/>
      <c r="E83" s="102">
        <f>SUM(CE!K27)</f>
        <v>1485623</v>
      </c>
      <c r="F83" s="99"/>
      <c r="G83" s="102">
        <f>CE!K20</f>
        <v>1519860</v>
      </c>
      <c r="H83" s="99"/>
      <c r="I83" s="102">
        <f>Separate!J22</f>
        <v>1488338</v>
      </c>
      <c r="J83" s="99"/>
      <c r="K83" s="102">
        <f>Separate!J17</f>
        <v>1521712</v>
      </c>
    </row>
    <row r="84" spans="1:11" ht="24" customHeight="1">
      <c r="A84" s="77" t="s">
        <v>126</v>
      </c>
      <c r="B84" s="77"/>
      <c r="C84" s="85"/>
      <c r="D84" s="80"/>
      <c r="E84" s="99">
        <f>SUM(E79:E83)</f>
        <v>3985027</v>
      </c>
      <c r="F84" s="99"/>
      <c r="G84" s="99">
        <f>SUM(G79:G83)</f>
        <v>4019264</v>
      </c>
      <c r="H84" s="99"/>
      <c r="I84" s="99">
        <f>SUM(I79:I83)</f>
        <v>3987742</v>
      </c>
      <c r="J84" s="99"/>
      <c r="K84" s="99">
        <f>SUM(K79:K83)</f>
        <v>4021116</v>
      </c>
    </row>
    <row r="85" spans="1:11" ht="24" customHeight="1">
      <c r="A85" s="77" t="s">
        <v>127</v>
      </c>
      <c r="B85" s="77"/>
      <c r="C85" s="85"/>
      <c r="D85" s="80"/>
      <c r="E85" s="102">
        <f>CE!O27</f>
        <v>1033</v>
      </c>
      <c r="F85" s="99"/>
      <c r="G85" s="102">
        <f>SUM(CE!O20)</f>
        <v>647</v>
      </c>
      <c r="H85" s="99"/>
      <c r="I85" s="102">
        <v>0</v>
      </c>
      <c r="J85" s="99"/>
      <c r="K85" s="102">
        <v>0</v>
      </c>
    </row>
    <row r="86" spans="1:11" ht="24" customHeight="1">
      <c r="A86" s="69" t="s">
        <v>122</v>
      </c>
      <c r="B86" s="77"/>
      <c r="C86" s="85"/>
      <c r="D86" s="80"/>
      <c r="E86" s="104">
        <f>SUM(E84:E85)</f>
        <v>3986060</v>
      </c>
      <c r="F86" s="101"/>
      <c r="G86" s="104">
        <f>SUM(G84:G85)</f>
        <v>4019911</v>
      </c>
      <c r="H86" s="101"/>
      <c r="I86" s="104">
        <f>SUM(I84:I85)</f>
        <v>3987742</v>
      </c>
      <c r="J86" s="105"/>
      <c r="K86" s="104">
        <f>SUM(K84:K85)</f>
        <v>4021116</v>
      </c>
    </row>
    <row r="87" spans="1:11" ht="24" customHeight="1" thickBot="1">
      <c r="A87" s="69" t="s">
        <v>123</v>
      </c>
      <c r="B87" s="77"/>
      <c r="D87" s="80"/>
      <c r="E87" s="106">
        <f>E86+E63</f>
        <v>6391155</v>
      </c>
      <c r="F87" s="101"/>
      <c r="G87" s="106">
        <f>G86+G63</f>
        <v>6539733</v>
      </c>
      <c r="H87" s="101"/>
      <c r="I87" s="106">
        <f>I86+I63</f>
        <v>6392708</v>
      </c>
      <c r="J87" s="101"/>
      <c r="K87" s="106">
        <f>K86+K63</f>
        <v>6540549</v>
      </c>
    </row>
    <row r="88" spans="1:11" ht="24" customHeight="1" thickTop="1">
      <c r="B88" s="77"/>
      <c r="D88" s="80"/>
      <c r="E88" s="98">
        <f>SUM(E87-E32)</f>
        <v>0</v>
      </c>
      <c r="F88" s="98"/>
      <c r="G88" s="98">
        <f>SUM(G87-G32)</f>
        <v>0</v>
      </c>
      <c r="H88" s="98"/>
      <c r="I88" s="98">
        <f>SUM(I87-I32)</f>
        <v>0</v>
      </c>
      <c r="J88" s="98"/>
      <c r="K88" s="98">
        <f>SUM(K87-K32)</f>
        <v>0</v>
      </c>
    </row>
    <row r="89" spans="1:11" ht="24" customHeight="1">
      <c r="A89" s="77" t="s">
        <v>15</v>
      </c>
      <c r="B89" s="77"/>
    </row>
    <row r="90" spans="1:11" ht="24" customHeight="1">
      <c r="B90" s="77"/>
      <c r="C90" s="86"/>
    </row>
    <row r="91" spans="1:11" ht="24" customHeight="1">
      <c r="A91" s="87"/>
      <c r="C91" s="86"/>
    </row>
    <row r="92" spans="1:11" ht="24" customHeight="1">
      <c r="C92" s="86"/>
    </row>
    <row r="93" spans="1:11" ht="24" customHeight="1">
      <c r="C93" s="86"/>
      <c r="E93" s="84" t="s">
        <v>28</v>
      </c>
    </row>
    <row r="94" spans="1:11" ht="24" customHeight="1">
      <c r="A94" s="87"/>
    </row>
  </sheetData>
  <mergeCells count="6">
    <mergeCell ref="I5:K5"/>
    <mergeCell ref="I39:K39"/>
    <mergeCell ref="I70:K70"/>
    <mergeCell ref="E5:G5"/>
    <mergeCell ref="E39:G39"/>
    <mergeCell ref="E70:G70"/>
  </mergeCells>
  <pageMargins left="0.78740157480314965" right="0.31496062992125984" top="0.6692913385826772" bottom="0.15748031496062992" header="0.19685039370078741" footer="0.19685039370078741"/>
  <pageSetup paperSize="9" scale="82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showGridLines="0" view="pageBreakPreview" topLeftCell="A31" zoomScale="96" zoomScaleNormal="70" zoomScaleSheetLayoutView="96" workbookViewId="0">
      <selection activeCell="A38" sqref="A38:G38"/>
    </sheetView>
  </sheetViews>
  <sheetFormatPr defaultColWidth="10.6328125" defaultRowHeight="24" customHeight="1"/>
  <cols>
    <col min="1" max="1" width="46.54296875" style="5" customWidth="1"/>
    <col min="2" max="2" width="7.453125" style="5" customWidth="1"/>
    <col min="3" max="3" width="1.453125" style="7" customWidth="1"/>
    <col min="4" max="4" width="14.08984375" style="7" bestFit="1" customWidth="1"/>
    <col min="5" max="5" width="0.6328125" style="7" customWidth="1"/>
    <col min="6" max="6" width="13.453125" style="7" customWidth="1"/>
    <col min="7" max="7" width="0.6328125" style="7" customWidth="1"/>
    <col min="8" max="8" width="14.08984375" style="7" bestFit="1" customWidth="1"/>
    <col min="9" max="9" width="0.6328125" style="7" customWidth="1"/>
    <col min="10" max="10" width="13.453125" style="7" customWidth="1"/>
    <col min="11" max="16358" width="10.6328125" style="7"/>
    <col min="16359" max="16366" width="10.6328125" style="7" bestFit="1"/>
    <col min="16367" max="16384" width="10.6328125" style="7"/>
  </cols>
  <sheetData>
    <row r="1" spans="1:10" ht="24" customHeight="1">
      <c r="B1" s="43"/>
      <c r="D1" s="6"/>
      <c r="F1" s="6"/>
      <c r="H1" s="6"/>
      <c r="J1" s="15" t="s">
        <v>29</v>
      </c>
    </row>
    <row r="2" spans="1:10" ht="24" customHeight="1">
      <c r="A2" s="123" t="s">
        <v>138</v>
      </c>
      <c r="B2" s="123"/>
      <c r="C2" s="123"/>
      <c r="D2" s="123"/>
      <c r="E2" s="123"/>
      <c r="F2" s="123"/>
      <c r="G2" s="123"/>
      <c r="H2" s="6"/>
      <c r="I2" s="6"/>
      <c r="J2" s="6"/>
    </row>
    <row r="3" spans="1:10" ht="24" customHeight="1">
      <c r="A3" s="44" t="s">
        <v>67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4" customHeight="1">
      <c r="A4" s="45" t="s">
        <v>178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4" customHeight="1">
      <c r="A5" s="45"/>
      <c r="B5" s="45"/>
      <c r="C5" s="45"/>
      <c r="D5" s="45"/>
      <c r="E5" s="45"/>
      <c r="F5" s="45"/>
      <c r="G5" s="45"/>
      <c r="H5" s="45"/>
      <c r="I5" s="45"/>
      <c r="J5" s="47" t="s">
        <v>57</v>
      </c>
    </row>
    <row r="6" spans="1:10" ht="24" customHeight="1">
      <c r="B6" s="8"/>
      <c r="C6" s="9"/>
      <c r="D6" s="121" t="s">
        <v>129</v>
      </c>
      <c r="E6" s="121"/>
      <c r="F6" s="121"/>
      <c r="G6" s="57"/>
      <c r="H6" s="121" t="s">
        <v>1</v>
      </c>
      <c r="I6" s="121"/>
      <c r="J6" s="121"/>
    </row>
    <row r="7" spans="1:10" ht="24" customHeight="1">
      <c r="B7" s="17" t="s">
        <v>2</v>
      </c>
      <c r="C7" s="10"/>
      <c r="D7" s="11">
        <v>2569</v>
      </c>
      <c r="E7" s="11"/>
      <c r="F7" s="11">
        <v>2568</v>
      </c>
      <c r="G7" s="11"/>
      <c r="H7" s="11">
        <v>2569</v>
      </c>
      <c r="I7" s="11"/>
      <c r="J7" s="11">
        <v>2568</v>
      </c>
    </row>
    <row r="8" spans="1:10" ht="24" customHeight="1">
      <c r="A8" s="12" t="s">
        <v>58</v>
      </c>
      <c r="J8" s="13"/>
    </row>
    <row r="9" spans="1:10" ht="24" customHeight="1">
      <c r="A9" s="5" t="s">
        <v>95</v>
      </c>
      <c r="C9" s="14"/>
      <c r="D9" s="3">
        <v>1618372</v>
      </c>
      <c r="E9" s="3"/>
      <c r="F9" s="3">
        <v>1590614</v>
      </c>
      <c r="G9" s="3"/>
      <c r="H9" s="3">
        <v>1618319</v>
      </c>
      <c r="I9" s="3"/>
      <c r="J9" s="3">
        <v>1590009</v>
      </c>
    </row>
    <row r="10" spans="1:10" ht="24" customHeight="1">
      <c r="A10" s="5" t="s">
        <v>85</v>
      </c>
      <c r="C10" s="14"/>
      <c r="D10" s="3">
        <v>84458</v>
      </c>
      <c r="E10" s="3"/>
      <c r="F10" s="3">
        <v>79109</v>
      </c>
      <c r="G10" s="3"/>
      <c r="H10" s="3">
        <v>84458</v>
      </c>
      <c r="I10" s="3"/>
      <c r="J10" s="3">
        <v>79109</v>
      </c>
    </row>
    <row r="11" spans="1:10" ht="24" customHeight="1">
      <c r="A11" s="5" t="s">
        <v>59</v>
      </c>
      <c r="C11" s="14"/>
      <c r="D11" s="3">
        <v>24328</v>
      </c>
      <c r="E11" s="3"/>
      <c r="F11" s="3">
        <v>21530</v>
      </c>
      <c r="G11" s="3"/>
      <c r="H11" s="3">
        <v>24328</v>
      </c>
      <c r="I11" s="3"/>
      <c r="J11" s="3">
        <v>21528</v>
      </c>
    </row>
    <row r="12" spans="1:10" ht="24" customHeight="1">
      <c r="A12" s="12" t="s">
        <v>60</v>
      </c>
      <c r="C12" s="14"/>
      <c r="D12" s="48">
        <f>SUM(D9:D11)</f>
        <v>1727158</v>
      </c>
      <c r="E12" s="3"/>
      <c r="F12" s="48">
        <f>SUM(F9:F11)</f>
        <v>1691253</v>
      </c>
      <c r="G12" s="3"/>
      <c r="H12" s="48">
        <f>SUM(H9:H11)</f>
        <v>1727105</v>
      </c>
      <c r="I12" s="3"/>
      <c r="J12" s="48">
        <f>SUM(J9:J11)</f>
        <v>1690646</v>
      </c>
    </row>
    <row r="13" spans="1:10" ht="24" customHeight="1">
      <c r="A13" s="12" t="s">
        <v>61</v>
      </c>
      <c r="C13" s="14"/>
      <c r="D13" s="3"/>
      <c r="E13" s="3"/>
      <c r="F13" s="3"/>
      <c r="G13" s="3"/>
      <c r="H13" s="3"/>
      <c r="I13" s="3"/>
      <c r="J13" s="3"/>
    </row>
    <row r="14" spans="1:10" ht="24" customHeight="1">
      <c r="A14" s="49" t="s">
        <v>96</v>
      </c>
      <c r="C14" s="14"/>
      <c r="D14" s="3">
        <v>1303932</v>
      </c>
      <c r="E14" s="3"/>
      <c r="F14" s="3">
        <v>1262814</v>
      </c>
      <c r="G14" s="3"/>
      <c r="H14" s="3">
        <v>1303897</v>
      </c>
      <c r="I14" s="3"/>
      <c r="J14" s="3">
        <v>1262614</v>
      </c>
    </row>
    <row r="15" spans="1:10" ht="24" customHeight="1">
      <c r="A15" s="49" t="s">
        <v>62</v>
      </c>
      <c r="C15" s="14"/>
      <c r="D15" s="3">
        <v>70459</v>
      </c>
      <c r="E15" s="3"/>
      <c r="F15" s="3">
        <v>63230</v>
      </c>
      <c r="G15" s="3"/>
      <c r="H15" s="3">
        <v>70459</v>
      </c>
      <c r="I15" s="3"/>
      <c r="J15" s="3">
        <v>63230</v>
      </c>
    </row>
    <row r="16" spans="1:10" ht="24" customHeight="1">
      <c r="A16" s="49" t="s">
        <v>89</v>
      </c>
      <c r="C16" s="14"/>
      <c r="D16" s="3">
        <v>90251</v>
      </c>
      <c r="E16" s="3"/>
      <c r="F16" s="3">
        <v>83760</v>
      </c>
      <c r="G16" s="3"/>
      <c r="H16" s="3">
        <v>90246</v>
      </c>
      <c r="I16" s="3"/>
      <c r="J16" s="3">
        <v>83760</v>
      </c>
    </row>
    <row r="17" spans="1:10" ht="24" customHeight="1">
      <c r="A17" s="49" t="s">
        <v>63</v>
      </c>
      <c r="C17" s="14"/>
      <c r="D17" s="3">
        <v>90492</v>
      </c>
      <c r="E17" s="3"/>
      <c r="F17" s="3">
        <v>104115</v>
      </c>
      <c r="G17" s="3"/>
      <c r="H17" s="3">
        <v>89497</v>
      </c>
      <c r="I17" s="3"/>
      <c r="J17" s="3">
        <v>104115</v>
      </c>
    </row>
    <row r="18" spans="1:10" ht="24" customHeight="1">
      <c r="A18" s="12" t="s">
        <v>64</v>
      </c>
      <c r="C18" s="14"/>
      <c r="D18" s="48">
        <f>SUM(D14:D17)</f>
        <v>1555134</v>
      </c>
      <c r="E18" s="3"/>
      <c r="F18" s="48">
        <f>SUM(F14:F17)</f>
        <v>1513919</v>
      </c>
      <c r="G18" s="3"/>
      <c r="H18" s="48">
        <f>SUM(H14:H17)</f>
        <v>1554099</v>
      </c>
      <c r="I18" s="3"/>
      <c r="J18" s="48">
        <f>SUM(J14:J17)</f>
        <v>1513719</v>
      </c>
    </row>
    <row r="19" spans="1:10" ht="24" customHeight="1">
      <c r="A19" s="12" t="s">
        <v>98</v>
      </c>
      <c r="C19" s="14"/>
      <c r="D19" s="3">
        <f>SUM(D12-D18)</f>
        <v>172024</v>
      </c>
      <c r="E19" s="3"/>
      <c r="F19" s="3">
        <f>SUM(F12-F18)</f>
        <v>177334</v>
      </c>
      <c r="G19" s="3"/>
      <c r="H19" s="3">
        <f>SUM(H12-H18)</f>
        <v>173006</v>
      </c>
      <c r="I19" s="3"/>
      <c r="J19" s="3">
        <f>SUM(J12-J18)</f>
        <v>176927</v>
      </c>
    </row>
    <row r="20" spans="1:10" ht="24" customHeight="1">
      <c r="A20" s="5" t="s">
        <v>100</v>
      </c>
      <c r="B20" s="50"/>
      <c r="C20" s="14"/>
      <c r="D20" s="3">
        <v>5358</v>
      </c>
      <c r="E20" s="3"/>
      <c r="F20" s="3">
        <v>5853</v>
      </c>
      <c r="G20" s="3"/>
      <c r="H20" s="3">
        <v>5356</v>
      </c>
      <c r="I20" s="3"/>
      <c r="J20" s="3">
        <v>5853</v>
      </c>
    </row>
    <row r="21" spans="1:10" ht="24" customHeight="1">
      <c r="A21" s="5" t="s">
        <v>99</v>
      </c>
      <c r="C21" s="14"/>
      <c r="D21" s="51">
        <v>-899</v>
      </c>
      <c r="E21" s="51"/>
      <c r="F21" s="51">
        <v>-330</v>
      </c>
      <c r="G21" s="3"/>
      <c r="H21" s="51">
        <v>-899</v>
      </c>
      <c r="I21" s="3"/>
      <c r="J21" s="51">
        <v>-330</v>
      </c>
    </row>
    <row r="22" spans="1:10" ht="24" customHeight="1">
      <c r="A22" s="12" t="s">
        <v>71</v>
      </c>
      <c r="C22" s="14"/>
      <c r="D22" s="3">
        <f>SUM(D19:D21)</f>
        <v>176483</v>
      </c>
      <c r="E22" s="3"/>
      <c r="F22" s="3">
        <f>SUM(F19:F21)</f>
        <v>182857</v>
      </c>
      <c r="G22" s="3"/>
      <c r="H22" s="3">
        <f>SUM(H19:H21)</f>
        <v>177463</v>
      </c>
      <c r="I22" s="3"/>
      <c r="J22" s="3">
        <f>SUM(J19:J21)</f>
        <v>182450</v>
      </c>
    </row>
    <row r="23" spans="1:10" ht="24" customHeight="1">
      <c r="A23" s="5" t="s">
        <v>72</v>
      </c>
      <c r="B23" s="50">
        <v>9</v>
      </c>
      <c r="C23" s="14"/>
      <c r="D23" s="51">
        <v>-31854</v>
      </c>
      <c r="E23" s="3"/>
      <c r="F23" s="51">
        <v>-39416</v>
      </c>
      <c r="G23" s="3"/>
      <c r="H23" s="51">
        <v>-31854</v>
      </c>
      <c r="I23" s="3"/>
      <c r="J23" s="51">
        <v>-39416</v>
      </c>
    </row>
    <row r="24" spans="1:10" ht="24" customHeight="1">
      <c r="A24" s="12" t="s">
        <v>65</v>
      </c>
      <c r="B24" s="50"/>
      <c r="C24" s="14"/>
      <c r="D24" s="48">
        <f>SUM(D22:D23)</f>
        <v>144629</v>
      </c>
      <c r="E24" s="3"/>
      <c r="F24" s="48">
        <f>SUM(F22:F23)</f>
        <v>143441</v>
      </c>
      <c r="G24" s="3"/>
      <c r="H24" s="48">
        <f>SUM(H22:H23)</f>
        <v>145609</v>
      </c>
      <c r="I24" s="3"/>
      <c r="J24" s="48">
        <f>SUM(J22:J23)</f>
        <v>143034</v>
      </c>
    </row>
    <row r="25" spans="1:10" ht="24" customHeight="1">
      <c r="A25" s="88" t="s">
        <v>74</v>
      </c>
      <c r="B25" s="72"/>
      <c r="C25" s="71"/>
      <c r="D25" s="89">
        <v>0</v>
      </c>
      <c r="E25" s="81"/>
      <c r="F25" s="89">
        <v>0</v>
      </c>
      <c r="G25" s="81"/>
      <c r="H25" s="89">
        <v>0</v>
      </c>
      <c r="I25" s="81"/>
      <c r="J25" s="89">
        <v>0</v>
      </c>
    </row>
    <row r="26" spans="1:10" ht="24" customHeight="1" thickBot="1">
      <c r="A26" s="12" t="s">
        <v>55</v>
      </c>
      <c r="C26" s="14"/>
      <c r="D26" s="52">
        <f>SUM(D24,D25)</f>
        <v>144629</v>
      </c>
      <c r="E26" s="3"/>
      <c r="F26" s="52">
        <f>SUM(F24,F25)</f>
        <v>143441</v>
      </c>
      <c r="G26" s="3"/>
      <c r="H26" s="52">
        <f>SUM(H24,H25)</f>
        <v>145609</v>
      </c>
      <c r="I26" s="3"/>
      <c r="J26" s="52">
        <f>SUM(J24,J25)</f>
        <v>143034</v>
      </c>
    </row>
    <row r="27" spans="1:10" ht="24" customHeight="1" thickTop="1">
      <c r="A27" s="5" t="s">
        <v>142</v>
      </c>
      <c r="C27" s="14"/>
      <c r="D27" s="3"/>
      <c r="E27" s="3"/>
      <c r="F27" s="3"/>
      <c r="G27" s="3"/>
      <c r="H27" s="3"/>
      <c r="I27" s="3"/>
      <c r="J27" s="3"/>
    </row>
    <row r="28" spans="1:10" ht="24" customHeight="1">
      <c r="A28" s="1" t="s">
        <v>139</v>
      </c>
      <c r="C28" s="14"/>
      <c r="D28" s="3"/>
      <c r="E28" s="3"/>
      <c r="F28" s="3"/>
      <c r="G28" s="3"/>
      <c r="H28" s="3"/>
      <c r="I28" s="3"/>
      <c r="J28" s="3"/>
    </row>
    <row r="29" spans="1:10" ht="24" customHeight="1" thickBot="1">
      <c r="A29" s="2" t="s">
        <v>124</v>
      </c>
      <c r="C29" s="14"/>
      <c r="D29" s="3">
        <f>D31-D30</f>
        <v>145120</v>
      </c>
      <c r="E29" s="3"/>
      <c r="F29" s="3">
        <f>F31-F30</f>
        <v>143719</v>
      </c>
      <c r="G29" s="4"/>
      <c r="H29" s="52">
        <f>H26</f>
        <v>145609</v>
      </c>
      <c r="I29" s="3"/>
      <c r="J29" s="52">
        <f>J26</f>
        <v>143034</v>
      </c>
    </row>
    <row r="30" spans="1:10" ht="24" customHeight="1" thickTop="1">
      <c r="A30" s="2" t="s">
        <v>125</v>
      </c>
      <c r="C30" s="14"/>
      <c r="D30" s="19">
        <v>-491</v>
      </c>
      <c r="E30" s="4"/>
      <c r="F30" s="51">
        <v>-278</v>
      </c>
      <c r="G30" s="4"/>
      <c r="H30" s="19"/>
      <c r="I30" s="19"/>
      <c r="J30" s="19"/>
    </row>
    <row r="31" spans="1:10" ht="24" customHeight="1" thickBot="1">
      <c r="C31" s="14"/>
      <c r="D31" s="67">
        <f>D26</f>
        <v>144629</v>
      </c>
      <c r="E31" s="18"/>
      <c r="F31" s="67">
        <f>F26</f>
        <v>143441</v>
      </c>
      <c r="G31" s="18"/>
      <c r="H31" s="18"/>
      <c r="I31" s="18"/>
      <c r="J31" s="18"/>
    </row>
    <row r="32" spans="1:10" ht="24" customHeight="1" thickTop="1">
      <c r="A32" s="45" t="s">
        <v>105</v>
      </c>
      <c r="B32" s="50"/>
      <c r="C32" s="14"/>
      <c r="D32" s="14"/>
      <c r="E32" s="14"/>
      <c r="F32" s="14"/>
      <c r="G32" s="14"/>
      <c r="H32" s="14"/>
      <c r="I32" s="14"/>
      <c r="J32" s="14"/>
    </row>
    <row r="33" spans="1:10" ht="24" customHeight="1">
      <c r="A33" s="46" t="s">
        <v>66</v>
      </c>
      <c r="C33" s="53"/>
    </row>
    <row r="34" spans="1:10" ht="24" customHeight="1" thickBot="1">
      <c r="A34" s="46" t="s">
        <v>106</v>
      </c>
      <c r="C34" s="54"/>
      <c r="D34" s="91">
        <f>D29/1536415</f>
        <v>9.4453646963873691E-2</v>
      </c>
      <c r="E34" s="62"/>
      <c r="F34" s="91">
        <f>F29/1531703</f>
        <v>9.382954789538181E-2</v>
      </c>
      <c r="G34" s="62"/>
      <c r="H34" s="91">
        <f>H29/1536415</f>
        <v>9.4771920347041655E-2</v>
      </c>
      <c r="I34" s="62"/>
      <c r="J34" s="91">
        <f>J29/1531703</f>
        <v>9.3382333259123998E-2</v>
      </c>
    </row>
    <row r="35" spans="1:10" ht="24" customHeight="1" thickTop="1">
      <c r="A35" s="46"/>
      <c r="E35" s="54"/>
      <c r="G35" s="54"/>
      <c r="I35" s="54"/>
    </row>
    <row r="36" spans="1:10" ht="24" customHeight="1">
      <c r="A36" s="5" t="s">
        <v>15</v>
      </c>
      <c r="B36" s="9"/>
      <c r="C36" s="6"/>
      <c r="D36" s="6"/>
      <c r="E36" s="6"/>
      <c r="F36" s="6"/>
      <c r="G36" s="6"/>
      <c r="H36" s="6"/>
      <c r="I36" s="6"/>
      <c r="J36" s="6"/>
    </row>
    <row r="37" spans="1:10" ht="24" customHeight="1">
      <c r="B37" s="43"/>
      <c r="D37" s="6"/>
      <c r="F37" s="6"/>
      <c r="H37" s="6"/>
      <c r="J37" s="15" t="s">
        <v>29</v>
      </c>
    </row>
    <row r="38" spans="1:10" ht="24" customHeight="1">
      <c r="A38" s="123" t="s">
        <v>138</v>
      </c>
      <c r="B38" s="123"/>
      <c r="C38" s="123"/>
      <c r="D38" s="123"/>
      <c r="E38" s="123"/>
      <c r="F38" s="123"/>
      <c r="G38" s="123"/>
      <c r="H38" s="6"/>
      <c r="I38" s="6"/>
      <c r="J38" s="6"/>
    </row>
    <row r="39" spans="1:10" ht="24" customHeight="1">
      <c r="A39" s="44" t="s">
        <v>67</v>
      </c>
      <c r="B39" s="45"/>
      <c r="C39" s="45"/>
      <c r="D39" s="45"/>
      <c r="E39" s="45"/>
      <c r="F39" s="45"/>
      <c r="G39" s="45"/>
      <c r="H39" s="45"/>
      <c r="I39" s="45"/>
      <c r="J39" s="45"/>
    </row>
    <row r="40" spans="1:10" ht="24" customHeight="1">
      <c r="A40" s="45" t="s">
        <v>179</v>
      </c>
      <c r="B40" s="45"/>
      <c r="C40" s="45"/>
      <c r="D40" s="45"/>
      <c r="E40" s="45"/>
      <c r="F40" s="45"/>
      <c r="G40" s="45"/>
      <c r="H40" s="45"/>
      <c r="I40" s="45"/>
      <c r="J40" s="45"/>
    </row>
    <row r="41" spans="1:10" ht="24" customHeight="1">
      <c r="A41" s="45"/>
      <c r="B41" s="45"/>
      <c r="C41" s="45"/>
      <c r="D41" s="45"/>
      <c r="E41" s="45"/>
      <c r="F41" s="45"/>
      <c r="G41" s="45"/>
      <c r="H41" s="45"/>
      <c r="I41" s="45"/>
      <c r="J41" s="47" t="s">
        <v>57</v>
      </c>
    </row>
    <row r="42" spans="1:10" ht="24" customHeight="1">
      <c r="B42" s="8"/>
      <c r="C42" s="9"/>
      <c r="D42" s="121" t="s">
        <v>129</v>
      </c>
      <c r="E42" s="121"/>
      <c r="F42" s="121"/>
      <c r="G42" s="57"/>
      <c r="H42" s="121" t="s">
        <v>1</v>
      </c>
      <c r="I42" s="121"/>
      <c r="J42" s="121"/>
    </row>
    <row r="43" spans="1:10" ht="24" customHeight="1">
      <c r="B43" s="17" t="s">
        <v>2</v>
      </c>
      <c r="C43" s="10"/>
      <c r="D43" s="11">
        <v>2569</v>
      </c>
      <c r="E43" s="11"/>
      <c r="F43" s="11">
        <v>2568</v>
      </c>
      <c r="G43" s="11"/>
      <c r="H43" s="11">
        <v>2569</v>
      </c>
      <c r="I43" s="11"/>
      <c r="J43" s="11">
        <v>2568</v>
      </c>
    </row>
    <row r="44" spans="1:10" ht="24" customHeight="1">
      <c r="A44" s="12" t="s">
        <v>58</v>
      </c>
      <c r="J44" s="13"/>
    </row>
    <row r="45" spans="1:10" ht="24" customHeight="1">
      <c r="A45" s="5" t="s">
        <v>95</v>
      </c>
      <c r="C45" s="14"/>
      <c r="D45" s="3">
        <v>3254132</v>
      </c>
      <c r="E45" s="3"/>
      <c r="F45" s="3">
        <v>3222740</v>
      </c>
      <c r="G45" s="3"/>
      <c r="H45" s="3">
        <v>3253863</v>
      </c>
      <c r="I45" s="3"/>
      <c r="J45" s="3">
        <v>3221700</v>
      </c>
    </row>
    <row r="46" spans="1:10" ht="24" customHeight="1">
      <c r="A46" s="5" t="s">
        <v>85</v>
      </c>
      <c r="C46" s="14"/>
      <c r="D46" s="3">
        <v>165597</v>
      </c>
      <c r="E46" s="3"/>
      <c r="F46" s="3">
        <v>152551</v>
      </c>
      <c r="G46" s="3"/>
      <c r="H46" s="3">
        <v>165597</v>
      </c>
      <c r="I46" s="3"/>
      <c r="J46" s="3">
        <v>152551</v>
      </c>
    </row>
    <row r="47" spans="1:10" ht="24" customHeight="1">
      <c r="A47" s="5" t="s">
        <v>59</v>
      </c>
      <c r="C47" s="14"/>
      <c r="D47" s="3">
        <v>73415</v>
      </c>
      <c r="E47" s="3"/>
      <c r="F47" s="3">
        <v>56849</v>
      </c>
      <c r="G47" s="3"/>
      <c r="H47" s="3">
        <v>73415</v>
      </c>
      <c r="I47" s="3"/>
      <c r="J47" s="3">
        <v>56757</v>
      </c>
    </row>
    <row r="48" spans="1:10" ht="24" customHeight="1">
      <c r="A48" s="12" t="s">
        <v>60</v>
      </c>
      <c r="C48" s="14"/>
      <c r="D48" s="48">
        <f>SUM(D45:D47)</f>
        <v>3493144</v>
      </c>
      <c r="E48" s="3"/>
      <c r="F48" s="48">
        <f>SUM(F45:F47)</f>
        <v>3432140</v>
      </c>
      <c r="G48" s="3"/>
      <c r="H48" s="48">
        <f>SUM(H45:H47)</f>
        <v>3492875</v>
      </c>
      <c r="I48" s="3"/>
      <c r="J48" s="48">
        <f>SUM(J45:J47)</f>
        <v>3431008</v>
      </c>
    </row>
    <row r="49" spans="1:10" ht="24" customHeight="1">
      <c r="A49" s="12" t="s">
        <v>61</v>
      </c>
      <c r="C49" s="14"/>
      <c r="D49" s="3"/>
      <c r="E49" s="3"/>
      <c r="F49" s="3"/>
      <c r="G49" s="3"/>
      <c r="H49" s="3"/>
      <c r="I49" s="3"/>
      <c r="J49" s="3"/>
    </row>
    <row r="50" spans="1:10" ht="24" customHeight="1">
      <c r="A50" s="49" t="s">
        <v>96</v>
      </c>
      <c r="C50" s="14"/>
      <c r="D50" s="3">
        <v>2611463</v>
      </c>
      <c r="E50" s="3"/>
      <c r="F50" s="3">
        <v>2587730</v>
      </c>
      <c r="G50" s="3"/>
      <c r="H50" s="3">
        <v>2611286</v>
      </c>
      <c r="I50" s="3"/>
      <c r="J50" s="3">
        <v>2587420</v>
      </c>
    </row>
    <row r="51" spans="1:10" ht="24" customHeight="1">
      <c r="A51" s="49" t="s">
        <v>62</v>
      </c>
      <c r="C51" s="14"/>
      <c r="D51" s="3">
        <v>134167</v>
      </c>
      <c r="E51" s="3"/>
      <c r="F51" s="3">
        <v>115030</v>
      </c>
      <c r="G51" s="3"/>
      <c r="H51" s="3">
        <v>134167</v>
      </c>
      <c r="I51" s="3"/>
      <c r="J51" s="3">
        <v>115030</v>
      </c>
    </row>
    <row r="52" spans="1:10" ht="24" customHeight="1">
      <c r="A52" s="49" t="s">
        <v>89</v>
      </c>
      <c r="C52" s="14"/>
      <c r="D52" s="3">
        <v>189985</v>
      </c>
      <c r="E52" s="3"/>
      <c r="F52" s="3">
        <v>169638</v>
      </c>
      <c r="G52" s="3"/>
      <c r="H52" s="3">
        <v>189980</v>
      </c>
      <c r="I52" s="3"/>
      <c r="J52" s="3">
        <v>169637</v>
      </c>
    </row>
    <row r="53" spans="1:10" ht="24" customHeight="1">
      <c r="A53" s="49" t="s">
        <v>63</v>
      </c>
      <c r="C53" s="14"/>
      <c r="D53" s="3">
        <v>209022</v>
      </c>
      <c r="E53" s="3"/>
      <c r="F53" s="3">
        <v>207216</v>
      </c>
      <c r="G53" s="3"/>
      <c r="H53" s="3">
        <v>207206</v>
      </c>
      <c r="I53" s="3"/>
      <c r="J53" s="3">
        <v>205998</v>
      </c>
    </row>
    <row r="54" spans="1:10" ht="24" customHeight="1">
      <c r="A54" s="12" t="s">
        <v>64</v>
      </c>
      <c r="C54" s="14"/>
      <c r="D54" s="48">
        <f>SUM(D50:D53)</f>
        <v>3144637</v>
      </c>
      <c r="E54" s="3"/>
      <c r="F54" s="48">
        <f>SUM(F50:F53)</f>
        <v>3079614</v>
      </c>
      <c r="G54" s="3"/>
      <c r="H54" s="48">
        <f>SUM(H50:H53)</f>
        <v>3142639</v>
      </c>
      <c r="I54" s="3"/>
      <c r="J54" s="48">
        <f>SUM(J50:J53)</f>
        <v>3078085</v>
      </c>
    </row>
    <row r="55" spans="1:10" ht="24" customHeight="1">
      <c r="A55" s="12" t="s">
        <v>98</v>
      </c>
      <c r="C55" s="14"/>
      <c r="D55" s="3">
        <f>SUM(D48-D54)</f>
        <v>348507</v>
      </c>
      <c r="E55" s="3"/>
      <c r="F55" s="3">
        <f>SUM(F48-F54)</f>
        <v>352526</v>
      </c>
      <c r="G55" s="3"/>
      <c r="H55" s="3">
        <f>SUM(H48-H54)</f>
        <v>350236</v>
      </c>
      <c r="I55" s="3"/>
      <c r="J55" s="3">
        <f>SUM(J48-J54)</f>
        <v>352923</v>
      </c>
    </row>
    <row r="56" spans="1:10" ht="24" customHeight="1">
      <c r="A56" s="5" t="s">
        <v>100</v>
      </c>
      <c r="B56" s="50"/>
      <c r="C56" s="14"/>
      <c r="D56" s="3">
        <v>13004</v>
      </c>
      <c r="E56" s="3"/>
      <c r="F56" s="3">
        <v>13114</v>
      </c>
      <c r="G56" s="3"/>
      <c r="H56" s="3">
        <v>13002</v>
      </c>
      <c r="I56" s="3"/>
      <c r="J56" s="3">
        <v>13114</v>
      </c>
    </row>
    <row r="57" spans="1:10" ht="24" customHeight="1">
      <c r="A57" s="5" t="s">
        <v>99</v>
      </c>
      <c r="C57" s="14"/>
      <c r="D57" s="51">
        <v>-1949</v>
      </c>
      <c r="E57" s="51"/>
      <c r="F57" s="51">
        <v>-674</v>
      </c>
      <c r="G57" s="3"/>
      <c r="H57" s="51">
        <v>-1949</v>
      </c>
      <c r="I57" s="3"/>
      <c r="J57" s="51">
        <v>-674</v>
      </c>
    </row>
    <row r="58" spans="1:10" ht="24" customHeight="1">
      <c r="A58" s="12" t="s">
        <v>71</v>
      </c>
      <c r="C58" s="14"/>
      <c r="D58" s="3">
        <f>SUM(D55:D57)</f>
        <v>359562</v>
      </c>
      <c r="E58" s="3"/>
      <c r="F58" s="3">
        <f>SUM(F55:F57)</f>
        <v>364966</v>
      </c>
      <c r="G58" s="3"/>
      <c r="H58" s="3">
        <f>SUM(H55:H57)</f>
        <v>361289</v>
      </c>
      <c r="I58" s="3"/>
      <c r="J58" s="3">
        <f>SUM(J55:J57)</f>
        <v>365363</v>
      </c>
    </row>
    <row r="59" spans="1:10" ht="24" customHeight="1">
      <c r="A59" s="5" t="s">
        <v>72</v>
      </c>
      <c r="B59" s="50">
        <v>9</v>
      </c>
      <c r="C59" s="14"/>
      <c r="D59" s="51">
        <v>-72057</v>
      </c>
      <c r="E59" s="3"/>
      <c r="F59" s="51">
        <v>-79042</v>
      </c>
      <c r="G59" s="3"/>
      <c r="H59" s="51">
        <v>-72057</v>
      </c>
      <c r="I59" s="3"/>
      <c r="J59" s="51">
        <v>-79042</v>
      </c>
    </row>
    <row r="60" spans="1:10" ht="24" customHeight="1">
      <c r="A60" s="12" t="s">
        <v>65</v>
      </c>
      <c r="B60" s="50"/>
      <c r="C60" s="14"/>
      <c r="D60" s="48">
        <f>SUM(D58:D59)</f>
        <v>287505</v>
      </c>
      <c r="E60" s="3"/>
      <c r="F60" s="48">
        <f>SUM(F58:F59)</f>
        <v>285924</v>
      </c>
      <c r="G60" s="3"/>
      <c r="H60" s="48">
        <f>SUM(H58:H59)</f>
        <v>289232</v>
      </c>
      <c r="I60" s="3"/>
      <c r="J60" s="48">
        <f>SUM(J58:J59)</f>
        <v>286321</v>
      </c>
    </row>
    <row r="61" spans="1:10" ht="24" customHeight="1">
      <c r="A61" s="88" t="s">
        <v>74</v>
      </c>
      <c r="B61" s="72"/>
      <c r="C61" s="71"/>
      <c r="D61" s="89">
        <v>0</v>
      </c>
      <c r="E61" s="81"/>
      <c r="F61" s="89">
        <v>0</v>
      </c>
      <c r="G61" s="81"/>
      <c r="H61" s="89">
        <v>0</v>
      </c>
      <c r="I61" s="81"/>
      <c r="J61" s="89">
        <v>0</v>
      </c>
    </row>
    <row r="62" spans="1:10" ht="24" customHeight="1" thickBot="1">
      <c r="A62" s="12" t="s">
        <v>55</v>
      </c>
      <c r="C62" s="14"/>
      <c r="D62" s="52">
        <f>SUM(D60,D61)</f>
        <v>287505</v>
      </c>
      <c r="E62" s="3"/>
      <c r="F62" s="52">
        <f>SUM(F60,F61)</f>
        <v>285924</v>
      </c>
      <c r="G62" s="3"/>
      <c r="H62" s="52">
        <f>SUM(H60,H61)</f>
        <v>289232</v>
      </c>
      <c r="I62" s="3"/>
      <c r="J62" s="52">
        <f>SUM(J60,J61)</f>
        <v>286321</v>
      </c>
    </row>
    <row r="63" spans="1:10" ht="24" customHeight="1" thickTop="1">
      <c r="A63" s="5" t="s">
        <v>142</v>
      </c>
      <c r="C63" s="14"/>
      <c r="D63" s="3"/>
      <c r="E63" s="3"/>
      <c r="F63" s="3"/>
      <c r="G63" s="3"/>
      <c r="H63" s="3"/>
      <c r="I63" s="3"/>
      <c r="J63" s="3"/>
    </row>
    <row r="64" spans="1:10" ht="24" customHeight="1">
      <c r="A64" s="1" t="s">
        <v>139</v>
      </c>
      <c r="C64" s="14"/>
      <c r="D64" s="3"/>
      <c r="E64" s="3"/>
      <c r="F64" s="3"/>
      <c r="G64" s="3"/>
      <c r="H64" s="3"/>
      <c r="I64" s="3"/>
      <c r="J64" s="3"/>
    </row>
    <row r="65" spans="1:10" ht="24" customHeight="1" thickBot="1">
      <c r="A65" s="2" t="s">
        <v>124</v>
      </c>
      <c r="C65" s="14"/>
      <c r="D65" s="3">
        <f>D67-D66</f>
        <v>288369</v>
      </c>
      <c r="E65" s="3"/>
      <c r="F65" s="3">
        <f>F67-F66</f>
        <v>286272</v>
      </c>
      <c r="G65" s="4"/>
      <c r="H65" s="52">
        <f>H62</f>
        <v>289232</v>
      </c>
      <c r="I65" s="3"/>
      <c r="J65" s="52">
        <f>J62</f>
        <v>286321</v>
      </c>
    </row>
    <row r="66" spans="1:10" ht="24" customHeight="1" thickTop="1">
      <c r="A66" s="2" t="s">
        <v>125</v>
      </c>
      <c r="C66" s="14"/>
      <c r="D66" s="19">
        <v>-864</v>
      </c>
      <c r="E66" s="4"/>
      <c r="F66" s="51">
        <v>-348</v>
      </c>
      <c r="G66" s="4"/>
      <c r="H66" s="19"/>
      <c r="I66" s="19"/>
      <c r="J66" s="19"/>
    </row>
    <row r="67" spans="1:10" ht="24" customHeight="1" thickBot="1">
      <c r="C67" s="14"/>
      <c r="D67" s="67">
        <f>D62</f>
        <v>287505</v>
      </c>
      <c r="E67" s="18"/>
      <c r="F67" s="67">
        <f>F62</f>
        <v>285924</v>
      </c>
      <c r="G67" s="18"/>
      <c r="H67" s="18"/>
      <c r="I67" s="18"/>
      <c r="J67" s="18"/>
    </row>
    <row r="68" spans="1:10" ht="24" customHeight="1" thickTop="1">
      <c r="A68" s="45" t="s">
        <v>105</v>
      </c>
      <c r="B68" s="50"/>
      <c r="C68" s="14"/>
      <c r="D68" s="14"/>
      <c r="E68" s="14"/>
      <c r="F68" s="14"/>
      <c r="G68" s="14"/>
      <c r="H68" s="14"/>
      <c r="I68" s="14"/>
      <c r="J68" s="14"/>
    </row>
    <row r="69" spans="1:10" ht="24" customHeight="1">
      <c r="A69" s="46" t="s">
        <v>66</v>
      </c>
      <c r="C69" s="53"/>
    </row>
    <row r="70" spans="1:10" ht="24" customHeight="1" thickBot="1">
      <c r="A70" s="46" t="s">
        <v>106</v>
      </c>
      <c r="C70" s="54"/>
      <c r="D70" s="91">
        <f>D65/1536415</f>
        <v>0.18768952398928676</v>
      </c>
      <c r="E70" s="62"/>
      <c r="F70" s="91">
        <f>F65/1531703</f>
        <v>0.18689785160700215</v>
      </c>
      <c r="G70" s="62"/>
      <c r="H70" s="91">
        <f>H65/1536415</f>
        <v>0.18825122118698398</v>
      </c>
      <c r="I70" s="62"/>
      <c r="J70" s="91">
        <f>J65/1531703</f>
        <v>0.18692984214302641</v>
      </c>
    </row>
    <row r="71" spans="1:10" ht="24" customHeight="1" thickTop="1">
      <c r="A71" s="46"/>
      <c r="E71" s="54"/>
      <c r="G71" s="54"/>
      <c r="I71" s="54"/>
    </row>
    <row r="72" spans="1:10" ht="24" customHeight="1">
      <c r="A72" s="5" t="s">
        <v>15</v>
      </c>
      <c r="B72" s="9"/>
      <c r="C72" s="6"/>
      <c r="D72" s="6"/>
      <c r="E72" s="6"/>
      <c r="F72" s="6"/>
      <c r="G72" s="6"/>
      <c r="H72" s="6"/>
      <c r="I72" s="6"/>
      <c r="J72" s="6"/>
    </row>
  </sheetData>
  <mergeCells count="6">
    <mergeCell ref="A38:G38"/>
    <mergeCell ref="H42:J42"/>
    <mergeCell ref="D42:F42"/>
    <mergeCell ref="A2:G2"/>
    <mergeCell ref="D6:F6"/>
    <mergeCell ref="H6:J6"/>
  </mergeCells>
  <pageMargins left="0.78740157480314965" right="0.31496062992125984" top="0.78740157480314965" bottom="0.11811023622047245" header="0.19685039370078741" footer="0.19685039370078741"/>
  <pageSetup paperSize="9" scale="81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showGridLines="0" view="pageBreakPreview" topLeftCell="G13" zoomScale="70" zoomScaleNormal="70" zoomScaleSheetLayoutView="70" workbookViewId="0">
      <selection activeCell="K24" sqref="K24"/>
    </sheetView>
  </sheetViews>
  <sheetFormatPr defaultColWidth="9.36328125" defaultRowHeight="24" customHeight="1"/>
  <cols>
    <col min="1" max="1" width="25.08984375" style="39" customWidth="1"/>
    <col min="2" max="2" width="4" style="39" customWidth="1"/>
    <col min="3" max="3" width="6.90625" style="39" customWidth="1"/>
    <col min="4" max="4" width="0.6328125" style="39" customWidth="1"/>
    <col min="5" max="5" width="19.453125" style="39" customWidth="1"/>
    <col min="6" max="6" width="1.54296875" style="39" customWidth="1"/>
    <col min="7" max="7" width="19.453125" style="39" customWidth="1"/>
    <col min="8" max="8" width="1.54296875" style="39" customWidth="1"/>
    <col min="9" max="9" width="18.6328125" style="39" customWidth="1"/>
    <col min="10" max="10" width="1.54296875" style="39" customWidth="1"/>
    <col min="11" max="11" width="19.453125" style="39" customWidth="1"/>
    <col min="12" max="12" width="1.54296875" style="39" customWidth="1"/>
    <col min="13" max="13" width="19.453125" style="39" customWidth="1"/>
    <col min="14" max="14" width="1.54296875" style="39" customWidth="1"/>
    <col min="15" max="15" width="20.54296875" style="39" customWidth="1"/>
    <col min="16" max="16" width="1.54296875" style="39" customWidth="1"/>
    <col min="17" max="17" width="20.36328125" style="39" customWidth="1"/>
    <col min="18" max="18" width="1.54296875" style="39" customWidth="1"/>
    <col min="19" max="19" width="13.36328125" style="39" bestFit="1" customWidth="1"/>
    <col min="20" max="16384" width="9.36328125" style="39"/>
  </cols>
  <sheetData>
    <row r="1" spans="1:18" s="20" customFormat="1" ht="24" customHeight="1">
      <c r="C1" s="21"/>
      <c r="Q1" s="22" t="s">
        <v>29</v>
      </c>
    </row>
    <row r="2" spans="1:18" s="20" customFormat="1" ht="24" customHeight="1">
      <c r="A2" s="1" t="s">
        <v>138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8" s="20" customFormat="1" ht="24" customHeight="1">
      <c r="A3" s="23" t="s">
        <v>114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8" s="20" customFormat="1" ht="24" customHeight="1">
      <c r="A4" s="23" t="s">
        <v>179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8" s="20" customFormat="1" ht="24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2" t="s">
        <v>0</v>
      </c>
    </row>
    <row r="6" spans="1:18" s="20" customFormat="1" ht="24" customHeight="1">
      <c r="A6" s="26"/>
      <c r="C6" s="27"/>
      <c r="D6" s="27"/>
      <c r="E6" s="125" t="s">
        <v>129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8" s="20" customFormat="1" ht="24" customHeight="1">
      <c r="A7" s="26"/>
      <c r="C7" s="27"/>
      <c r="D7" s="27"/>
      <c r="E7" s="127" t="s">
        <v>126</v>
      </c>
      <c r="F7" s="127"/>
      <c r="G7" s="127"/>
      <c r="H7" s="127"/>
      <c r="I7" s="127"/>
      <c r="J7" s="127"/>
      <c r="K7" s="127"/>
      <c r="L7" s="127"/>
      <c r="M7" s="127"/>
      <c r="N7" s="61"/>
      <c r="O7" s="61"/>
      <c r="P7" s="61"/>
      <c r="Q7" s="61"/>
    </row>
    <row r="8" spans="1:18" s="25" customFormat="1" ht="24" customHeight="1">
      <c r="A8" s="26"/>
      <c r="D8" s="36"/>
      <c r="E8" s="28"/>
      <c r="F8" s="28"/>
      <c r="G8" s="28"/>
      <c r="H8" s="28"/>
      <c r="I8" s="28"/>
      <c r="J8" s="28"/>
      <c r="K8" s="28"/>
      <c r="L8" s="28"/>
      <c r="M8" s="29"/>
      <c r="N8" s="90"/>
      <c r="O8" s="29" t="s">
        <v>116</v>
      </c>
      <c r="P8" s="28"/>
      <c r="Q8" s="28"/>
    </row>
    <row r="9" spans="1:18" s="25" customFormat="1" ht="24" customHeight="1">
      <c r="A9" s="26"/>
      <c r="D9" s="36"/>
      <c r="E9" s="25" t="s">
        <v>70</v>
      </c>
      <c r="G9" s="25" t="s">
        <v>50</v>
      </c>
      <c r="H9" s="20"/>
      <c r="I9" s="126" t="s">
        <v>27</v>
      </c>
      <c r="J9" s="126"/>
      <c r="K9" s="126"/>
      <c r="M9" s="30" t="s">
        <v>122</v>
      </c>
      <c r="N9" s="30"/>
      <c r="O9" s="29" t="s">
        <v>117</v>
      </c>
      <c r="Q9" s="25" t="s">
        <v>54</v>
      </c>
    </row>
    <row r="10" spans="1:18" s="25" customFormat="1" ht="24" customHeight="1">
      <c r="A10" s="26"/>
      <c r="D10" s="36"/>
      <c r="E10" s="31" t="s">
        <v>51</v>
      </c>
      <c r="G10" s="31" t="s">
        <v>52</v>
      </c>
      <c r="I10" s="31" t="s">
        <v>56</v>
      </c>
      <c r="K10" s="31" t="s">
        <v>53</v>
      </c>
      <c r="M10" s="32" t="s">
        <v>130</v>
      </c>
      <c r="N10" s="30"/>
      <c r="O10" s="32" t="s">
        <v>118</v>
      </c>
      <c r="Q10" s="31" t="s">
        <v>23</v>
      </c>
    </row>
    <row r="11" spans="1:18" s="20" customFormat="1" ht="24" customHeight="1">
      <c r="A11" s="26" t="s">
        <v>140</v>
      </c>
      <c r="C11" s="21"/>
      <c r="D11" s="33"/>
      <c r="E11" s="33">
        <v>1536415</v>
      </c>
      <c r="F11" s="33"/>
      <c r="G11" s="33">
        <v>808248</v>
      </c>
      <c r="H11" s="33"/>
      <c r="I11" s="33">
        <v>154741</v>
      </c>
      <c r="J11" s="33"/>
      <c r="K11" s="33">
        <v>1783767</v>
      </c>
      <c r="L11" s="33"/>
      <c r="M11" s="33">
        <f>SUM(E11:L11)</f>
        <v>4283171</v>
      </c>
      <c r="N11" s="33"/>
      <c r="O11" s="33">
        <v>616</v>
      </c>
      <c r="P11" s="33"/>
      <c r="Q11" s="33">
        <f>SUM(M11:P11)</f>
        <v>4283787</v>
      </c>
      <c r="R11" s="33"/>
    </row>
    <row r="12" spans="1:18" s="20" customFormat="1" ht="24" customHeight="1">
      <c r="A12" s="20" t="s">
        <v>65</v>
      </c>
      <c r="C12" s="21"/>
      <c r="D12" s="33"/>
      <c r="E12" s="41">
        <v>0</v>
      </c>
      <c r="F12" s="33"/>
      <c r="G12" s="41">
        <v>0</v>
      </c>
      <c r="H12" s="33"/>
      <c r="I12" s="41">
        <v>0</v>
      </c>
      <c r="J12" s="33"/>
      <c r="K12" s="41">
        <f>PL!F65</f>
        <v>286272</v>
      </c>
      <c r="L12" s="33"/>
      <c r="M12" s="41">
        <f>SUM(E12:K12)</f>
        <v>286272</v>
      </c>
      <c r="N12" s="33"/>
      <c r="O12" s="41">
        <f>PL!F66</f>
        <v>-348</v>
      </c>
      <c r="P12" s="33"/>
      <c r="Q12" s="41">
        <f>SUM(M12:P12)</f>
        <v>285924</v>
      </c>
      <c r="R12" s="33"/>
    </row>
    <row r="13" spans="1:18" s="20" customFormat="1" ht="24" customHeight="1">
      <c r="A13" s="20" t="s">
        <v>74</v>
      </c>
      <c r="C13" s="21"/>
      <c r="D13" s="33"/>
      <c r="E13" s="42">
        <v>0</v>
      </c>
      <c r="F13" s="33"/>
      <c r="G13" s="42">
        <v>0</v>
      </c>
      <c r="H13" s="33"/>
      <c r="I13" s="42">
        <v>0</v>
      </c>
      <c r="J13" s="33"/>
      <c r="K13" s="42">
        <v>0</v>
      </c>
      <c r="L13" s="33"/>
      <c r="M13" s="42">
        <f>SUM(E13:K13)</f>
        <v>0</v>
      </c>
      <c r="N13" s="33"/>
      <c r="O13" s="42">
        <f>PL!F61</f>
        <v>0</v>
      </c>
      <c r="P13" s="33"/>
      <c r="Q13" s="42">
        <f>SUM(M13:O13)</f>
        <v>0</v>
      </c>
      <c r="R13" s="33"/>
    </row>
    <row r="14" spans="1:18" s="20" customFormat="1" ht="24" customHeight="1">
      <c r="A14" s="20" t="s">
        <v>55</v>
      </c>
      <c r="C14" s="21"/>
      <c r="D14" s="33"/>
      <c r="E14" s="59">
        <f>SUM(E12:E13)</f>
        <v>0</v>
      </c>
      <c r="F14" s="33"/>
      <c r="G14" s="59">
        <f>SUM(G12:G13)</f>
        <v>0</v>
      </c>
      <c r="H14" s="33"/>
      <c r="I14" s="59">
        <f>SUM(I12:I13)</f>
        <v>0</v>
      </c>
      <c r="J14" s="33"/>
      <c r="K14" s="59">
        <f>SUM(K12:K13)</f>
        <v>286272</v>
      </c>
      <c r="L14" s="33"/>
      <c r="M14" s="59">
        <f>SUM(M12:M13)</f>
        <v>286272</v>
      </c>
      <c r="N14" s="33"/>
      <c r="O14" s="59">
        <f>SUM(O12:O13)</f>
        <v>-348</v>
      </c>
      <c r="P14" s="33"/>
      <c r="Q14" s="59">
        <f>SUM(Q12:Q13)</f>
        <v>285924</v>
      </c>
      <c r="R14" s="33"/>
    </row>
    <row r="15" spans="1:18" s="20" customFormat="1" ht="24" customHeight="1">
      <c r="A15" s="20" t="s">
        <v>186</v>
      </c>
      <c r="C15" s="21"/>
      <c r="D15" s="33"/>
      <c r="E15" s="58">
        <v>0</v>
      </c>
      <c r="F15" s="33"/>
      <c r="G15" s="58">
        <v>0</v>
      </c>
      <c r="H15" s="33"/>
      <c r="I15" s="58">
        <v>0</v>
      </c>
      <c r="J15" s="33"/>
      <c r="K15" s="58">
        <v>-614558</v>
      </c>
      <c r="L15" s="33"/>
      <c r="M15" s="58">
        <v>-614558</v>
      </c>
      <c r="N15" s="33"/>
      <c r="O15" s="58">
        <v>0</v>
      </c>
      <c r="P15" s="33"/>
      <c r="Q15" s="58">
        <v>-614558</v>
      </c>
      <c r="R15" s="33"/>
    </row>
    <row r="16" spans="1:18" s="20" customFormat="1" ht="24" customHeight="1">
      <c r="A16" s="20" t="s">
        <v>131</v>
      </c>
      <c r="C16" s="21"/>
      <c r="D16" s="33"/>
      <c r="E16" s="58"/>
      <c r="F16" s="33"/>
      <c r="G16" s="58"/>
      <c r="H16" s="33"/>
      <c r="I16" s="58"/>
      <c r="J16" s="33"/>
      <c r="K16" s="33"/>
      <c r="L16" s="33"/>
      <c r="M16" s="58"/>
      <c r="N16" s="33"/>
      <c r="O16" s="58"/>
      <c r="P16" s="33"/>
      <c r="Q16" s="58"/>
      <c r="R16" s="33"/>
    </row>
    <row r="17" spans="1:19" s="20" customFormat="1" ht="24" customHeight="1">
      <c r="A17" s="20" t="s">
        <v>154</v>
      </c>
      <c r="C17" s="21"/>
      <c r="D17" s="33"/>
      <c r="E17" s="60">
        <v>0</v>
      </c>
      <c r="F17" s="33"/>
      <c r="G17" s="60">
        <v>0</v>
      </c>
      <c r="H17" s="33"/>
      <c r="I17" s="60">
        <v>0</v>
      </c>
      <c r="J17" s="33"/>
      <c r="K17" s="68">
        <v>0</v>
      </c>
      <c r="L17" s="33"/>
      <c r="M17" s="68">
        <f>SUM(E17:L17)</f>
        <v>0</v>
      </c>
      <c r="N17" s="33"/>
      <c r="O17" s="60">
        <v>1250</v>
      </c>
      <c r="P17" s="33"/>
      <c r="Q17" s="60">
        <f>SUM(G17:P17)</f>
        <v>1250</v>
      </c>
      <c r="R17" s="33"/>
    </row>
    <row r="18" spans="1:19" s="20" customFormat="1" ht="24" customHeight="1" thickBot="1">
      <c r="A18" s="26" t="s">
        <v>180</v>
      </c>
      <c r="C18" s="21"/>
      <c r="D18" s="33"/>
      <c r="E18" s="34">
        <f>SUM(E11,E14:E17)</f>
        <v>1536415</v>
      </c>
      <c r="F18" s="33"/>
      <c r="G18" s="34">
        <f>SUM(G11,G14:G17)</f>
        <v>808248</v>
      </c>
      <c r="H18" s="33"/>
      <c r="I18" s="34">
        <f>SUM(I11,I14:I17)</f>
        <v>154741</v>
      </c>
      <c r="J18" s="33"/>
      <c r="K18" s="34">
        <f>SUM(K11,K14:K17)</f>
        <v>1455481</v>
      </c>
      <c r="L18" s="33"/>
      <c r="M18" s="34">
        <f>SUM(M11,M14:M17)</f>
        <v>3954885</v>
      </c>
      <c r="N18" s="33"/>
      <c r="O18" s="34">
        <f>SUM(O11,O14:O17)</f>
        <v>1518</v>
      </c>
      <c r="P18" s="33"/>
      <c r="Q18" s="34">
        <f>SUM(Q11,Q14:Q17)</f>
        <v>3956403</v>
      </c>
      <c r="R18" s="35"/>
    </row>
    <row r="19" spans="1:19" s="20" customFormat="1" ht="10.25" customHeight="1" thickTop="1">
      <c r="A19" s="26"/>
      <c r="C19" s="21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S19" s="35"/>
    </row>
    <row r="20" spans="1:19" s="20" customFormat="1" ht="24" customHeight="1">
      <c r="A20" s="26" t="s">
        <v>163</v>
      </c>
      <c r="C20" s="21"/>
      <c r="D20" s="33"/>
      <c r="E20" s="33">
        <v>1536415</v>
      </c>
      <c r="F20" s="33"/>
      <c r="G20" s="33">
        <v>808248</v>
      </c>
      <c r="H20" s="28"/>
      <c r="I20" s="33">
        <v>154741</v>
      </c>
      <c r="J20" s="33"/>
      <c r="K20" s="37">
        <v>1519860</v>
      </c>
      <c r="L20" s="33"/>
      <c r="M20" s="37">
        <f>SUM(E20:L20)</f>
        <v>4019264</v>
      </c>
      <c r="N20" s="33"/>
      <c r="O20" s="37">
        <v>647</v>
      </c>
      <c r="P20" s="33"/>
      <c r="Q20" s="33">
        <f>SUM(M20:P20)</f>
        <v>4019911</v>
      </c>
    </row>
    <row r="21" spans="1:19" s="20" customFormat="1" ht="24" customHeight="1">
      <c r="A21" s="20" t="s">
        <v>65</v>
      </c>
      <c r="C21" s="21"/>
      <c r="D21" s="33"/>
      <c r="E21" s="41">
        <v>0</v>
      </c>
      <c r="F21" s="33"/>
      <c r="G21" s="41">
        <v>0</v>
      </c>
      <c r="H21" s="33"/>
      <c r="I21" s="41">
        <v>0</v>
      </c>
      <c r="J21" s="33"/>
      <c r="K21" s="41">
        <f>PL!D65</f>
        <v>288369</v>
      </c>
      <c r="L21" s="33"/>
      <c r="M21" s="66">
        <f>SUM(E21:L21)</f>
        <v>288369</v>
      </c>
      <c r="N21" s="33"/>
      <c r="O21" s="41">
        <f>PL!D66</f>
        <v>-864</v>
      </c>
      <c r="P21" s="33"/>
      <c r="Q21" s="41">
        <f>SUM(M21:P21)</f>
        <v>287505</v>
      </c>
    </row>
    <row r="22" spans="1:19" s="20" customFormat="1" ht="24" customHeight="1">
      <c r="A22" s="20" t="s">
        <v>74</v>
      </c>
      <c r="C22" s="21"/>
      <c r="D22" s="33"/>
      <c r="E22" s="42">
        <v>0</v>
      </c>
      <c r="F22" s="33"/>
      <c r="G22" s="42">
        <v>0</v>
      </c>
      <c r="H22" s="33"/>
      <c r="I22" s="42">
        <v>0</v>
      </c>
      <c r="J22" s="33"/>
      <c r="K22" s="42">
        <v>0</v>
      </c>
      <c r="L22" s="33"/>
      <c r="M22" s="42">
        <f>SUM(E22:K22)</f>
        <v>0</v>
      </c>
      <c r="N22" s="33"/>
      <c r="O22" s="42">
        <v>0</v>
      </c>
      <c r="P22" s="33"/>
      <c r="Q22" s="42">
        <f>SUM(M22:O22)</f>
        <v>0</v>
      </c>
    </row>
    <row r="23" spans="1:19" s="20" customFormat="1" ht="24" customHeight="1">
      <c r="A23" s="20" t="s">
        <v>55</v>
      </c>
      <c r="C23" s="21"/>
      <c r="D23" s="33"/>
      <c r="E23" s="59">
        <f>SUM(E21:E22)</f>
        <v>0</v>
      </c>
      <c r="F23" s="33"/>
      <c r="G23" s="59">
        <f>SUM(G21:G22)</f>
        <v>0</v>
      </c>
      <c r="H23" s="33"/>
      <c r="I23" s="59">
        <f>SUM(I21:I22)</f>
        <v>0</v>
      </c>
      <c r="J23" s="33"/>
      <c r="K23" s="59">
        <f>SUM(K21:K22)</f>
        <v>288369</v>
      </c>
      <c r="L23" s="33"/>
      <c r="M23" s="59">
        <f>SUM(M21:M22)</f>
        <v>288369</v>
      </c>
      <c r="N23" s="33"/>
      <c r="O23" s="59">
        <f>SUM(O21:O22)</f>
        <v>-864</v>
      </c>
      <c r="P23" s="33"/>
      <c r="Q23" s="59">
        <f>SUM(Q21:Q22)</f>
        <v>287505</v>
      </c>
    </row>
    <row r="24" spans="1:19" s="20" customFormat="1" ht="24" customHeight="1">
      <c r="A24" s="20" t="s">
        <v>186</v>
      </c>
      <c r="C24" s="21"/>
      <c r="D24" s="33"/>
      <c r="E24" s="58">
        <v>0</v>
      </c>
      <c r="F24" s="33"/>
      <c r="G24" s="58">
        <v>0</v>
      </c>
      <c r="H24" s="33"/>
      <c r="I24" s="58">
        <v>0</v>
      </c>
      <c r="J24" s="33"/>
      <c r="K24" s="58">
        <v>-322606</v>
      </c>
      <c r="L24" s="33"/>
      <c r="M24" s="58">
        <v>-322606</v>
      </c>
      <c r="N24" s="33"/>
      <c r="O24" s="58">
        <v>0</v>
      </c>
      <c r="P24" s="33"/>
      <c r="Q24" s="58">
        <f>SUM(M24:P24)</f>
        <v>-322606</v>
      </c>
    </row>
    <row r="25" spans="1:19" s="20" customFormat="1" ht="24" customHeight="1">
      <c r="A25" s="20" t="s">
        <v>131</v>
      </c>
      <c r="C25" s="21"/>
      <c r="D25" s="33"/>
      <c r="E25" s="58"/>
      <c r="F25" s="33"/>
      <c r="G25" s="58"/>
      <c r="H25" s="33"/>
      <c r="I25" s="58"/>
      <c r="J25" s="33"/>
      <c r="K25" s="58"/>
      <c r="L25" s="33"/>
      <c r="M25" s="58"/>
      <c r="N25" s="33"/>
      <c r="O25" s="33"/>
      <c r="P25" s="33"/>
      <c r="Q25" s="58"/>
    </row>
    <row r="26" spans="1:19" s="20" customFormat="1" ht="24" customHeight="1">
      <c r="A26" s="20" t="s">
        <v>132</v>
      </c>
      <c r="C26" s="21"/>
      <c r="D26" s="33"/>
      <c r="E26" s="60">
        <v>0</v>
      </c>
      <c r="F26" s="33"/>
      <c r="G26" s="60">
        <v>0</v>
      </c>
      <c r="H26" s="33"/>
      <c r="I26" s="60">
        <v>0</v>
      </c>
      <c r="J26" s="33"/>
      <c r="K26" s="60">
        <v>0</v>
      </c>
      <c r="L26" s="33"/>
      <c r="M26" s="60">
        <f>SUM(E26:L26)</f>
        <v>0</v>
      </c>
      <c r="N26" s="33"/>
      <c r="O26" s="68">
        <v>1250</v>
      </c>
      <c r="P26" s="33"/>
      <c r="Q26" s="60">
        <f>SUM(M26:P26)</f>
        <v>1250</v>
      </c>
    </row>
    <row r="27" spans="1:19" s="20" customFormat="1" ht="24" customHeight="1" thickBot="1">
      <c r="A27" s="26" t="s">
        <v>181</v>
      </c>
      <c r="C27" s="21"/>
      <c r="D27" s="33"/>
      <c r="E27" s="34">
        <f>SUM(E20,E23:E26)</f>
        <v>1536415</v>
      </c>
      <c r="F27" s="33"/>
      <c r="G27" s="34">
        <f>SUM(G20,G23:G26)</f>
        <v>808248</v>
      </c>
      <c r="H27" s="33"/>
      <c r="I27" s="34">
        <f>SUM(I20,I23:I26)</f>
        <v>154741</v>
      </c>
      <c r="J27" s="33"/>
      <c r="K27" s="34">
        <f>SUM(K20,K23:K26)</f>
        <v>1485623</v>
      </c>
      <c r="L27" s="33"/>
      <c r="M27" s="34">
        <f>SUM(M20,M23:M26)</f>
        <v>3985027</v>
      </c>
      <c r="N27" s="33"/>
      <c r="O27" s="34">
        <f>SUM(O20,O23:O26)</f>
        <v>1033</v>
      </c>
      <c r="P27" s="33"/>
      <c r="Q27" s="34">
        <f>SUM(Q20,Q23:Q26)</f>
        <v>3986060</v>
      </c>
    </row>
    <row r="28" spans="1:19" s="20" customFormat="1" ht="10.25" customHeight="1" thickTop="1">
      <c r="C28" s="21"/>
      <c r="D28" s="21"/>
      <c r="H28" s="33"/>
      <c r="I28" s="33"/>
      <c r="J28" s="33"/>
      <c r="M28" s="38"/>
      <c r="Q28" s="27">
        <f>Q27-BS!E86</f>
        <v>0</v>
      </c>
    </row>
    <row r="29" spans="1:19" s="20" customFormat="1" ht="24" customHeight="1">
      <c r="A29" s="20" t="s">
        <v>15</v>
      </c>
      <c r="C29" s="21"/>
      <c r="H29" s="33"/>
      <c r="I29" s="33"/>
      <c r="J29" s="33"/>
    </row>
    <row r="30" spans="1:19" ht="24" customHeight="1">
      <c r="H30" s="35"/>
      <c r="I30" s="35"/>
      <c r="J30" s="35"/>
      <c r="M30" s="40"/>
    </row>
    <row r="31" spans="1:19" ht="24" customHeight="1">
      <c r="H31" s="33"/>
      <c r="I31" s="33"/>
      <c r="J31" s="33"/>
    </row>
    <row r="32" spans="1:19" ht="24" customHeight="1">
      <c r="H32" s="20"/>
      <c r="I32" s="20"/>
      <c r="J32" s="20"/>
    </row>
    <row r="33" spans="8:10" ht="24" customHeight="1">
      <c r="H33" s="20"/>
      <c r="I33" s="20"/>
      <c r="J33" s="20"/>
    </row>
  </sheetData>
  <mergeCells count="3">
    <mergeCell ref="E6:Q6"/>
    <mergeCell ref="I9:K9"/>
    <mergeCell ref="E7:M7"/>
  </mergeCells>
  <printOptions horizontalCentered="1"/>
  <pageMargins left="0.43307086614173229" right="0.31496062992125984" top="0.74803149606299213" bottom="0.11811023622047245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showGridLines="0" view="pageBreakPreview" topLeftCell="A3" zoomScale="70" zoomScaleNormal="70" zoomScaleSheetLayoutView="70" workbookViewId="0">
      <selection activeCell="D12" sqref="D12"/>
    </sheetView>
  </sheetViews>
  <sheetFormatPr defaultColWidth="9.36328125" defaultRowHeight="24" customHeight="1"/>
  <cols>
    <col min="1" max="1" width="30.36328125" style="39" customWidth="1"/>
    <col min="2" max="2" width="15.36328125" style="39" customWidth="1"/>
    <col min="3" max="3" width="1.54296875" style="39" customWidth="1"/>
    <col min="4" max="4" width="18.6328125" style="39" customWidth="1"/>
    <col min="5" max="5" width="2.453125" style="39" customWidth="1"/>
    <col min="6" max="6" width="18.6328125" style="39" customWidth="1"/>
    <col min="7" max="7" width="1.6328125" style="39" customWidth="1"/>
    <col min="8" max="8" width="18.6328125" style="39" customWidth="1"/>
    <col min="9" max="9" width="2.453125" style="39" customWidth="1"/>
    <col min="10" max="10" width="18.6328125" style="39" customWidth="1"/>
    <col min="11" max="11" width="2.453125" style="39" customWidth="1"/>
    <col min="12" max="12" width="18.6328125" style="39" customWidth="1"/>
    <col min="13" max="13" width="1.54296875" style="39" customWidth="1"/>
    <col min="14" max="14" width="13.36328125" style="39" bestFit="1" customWidth="1"/>
    <col min="15" max="16384" width="9.36328125" style="39"/>
  </cols>
  <sheetData>
    <row r="1" spans="1:14" s="20" customFormat="1" ht="24" customHeight="1">
      <c r="C1" s="21"/>
      <c r="L1" s="22" t="s">
        <v>29</v>
      </c>
    </row>
    <row r="2" spans="1:14" s="20" customFormat="1" ht="24" customHeight="1">
      <c r="A2" s="1" t="s">
        <v>138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4" s="20" customFormat="1" ht="24" customHeight="1">
      <c r="A3" s="23" t="s">
        <v>113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4" s="20" customFormat="1" ht="24" customHeight="1">
      <c r="A4" s="23" t="s">
        <v>179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4" s="20" customFormat="1" ht="24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2" t="s">
        <v>0</v>
      </c>
    </row>
    <row r="6" spans="1:14" s="20" customFormat="1" ht="24" customHeight="1">
      <c r="C6" s="27"/>
      <c r="D6" s="125" t="s">
        <v>1</v>
      </c>
      <c r="E6" s="125"/>
      <c r="F6" s="125"/>
      <c r="G6" s="125"/>
      <c r="H6" s="125"/>
      <c r="I6" s="125"/>
      <c r="J6" s="125"/>
      <c r="K6" s="125"/>
      <c r="L6" s="125"/>
    </row>
    <row r="7" spans="1:14" s="20" customFormat="1" ht="24" customHeight="1">
      <c r="A7" s="26"/>
      <c r="C7" s="27"/>
      <c r="D7" s="61"/>
      <c r="E7" s="61"/>
      <c r="F7" s="61"/>
      <c r="G7" s="61"/>
      <c r="H7" s="61"/>
      <c r="I7" s="61"/>
      <c r="J7" s="61"/>
      <c r="K7" s="61"/>
      <c r="L7" s="61"/>
    </row>
    <row r="8" spans="1:14" s="25" customFormat="1" ht="24" customHeight="1">
      <c r="D8" s="25" t="s">
        <v>70</v>
      </c>
      <c r="F8" s="25" t="s">
        <v>50</v>
      </c>
      <c r="H8" s="126" t="s">
        <v>27</v>
      </c>
      <c r="I8" s="126"/>
      <c r="J8" s="126"/>
      <c r="L8" s="25" t="s">
        <v>54</v>
      </c>
    </row>
    <row r="9" spans="1:14" s="25" customFormat="1" ht="24" customHeight="1">
      <c r="D9" s="31" t="s">
        <v>51</v>
      </c>
      <c r="F9" s="31" t="s">
        <v>52</v>
      </c>
      <c r="H9" s="31" t="s">
        <v>56</v>
      </c>
      <c r="J9" s="31" t="s">
        <v>53</v>
      </c>
      <c r="L9" s="31" t="s">
        <v>23</v>
      </c>
    </row>
    <row r="10" spans="1:14" s="20" customFormat="1" ht="24" customHeight="1">
      <c r="A10" s="26" t="s">
        <v>140</v>
      </c>
      <c r="C10" s="21"/>
      <c r="D10" s="33">
        <v>1536415</v>
      </c>
      <c r="E10" s="33"/>
      <c r="F10" s="33">
        <v>808248</v>
      </c>
      <c r="G10" s="33"/>
      <c r="H10" s="33">
        <v>154741</v>
      </c>
      <c r="I10" s="33"/>
      <c r="J10" s="33">
        <v>1784400</v>
      </c>
      <c r="K10" s="33"/>
      <c r="L10" s="33">
        <f>SUM(D10:K10)</f>
        <v>4283804</v>
      </c>
      <c r="M10" s="33"/>
      <c r="N10" s="33"/>
    </row>
    <row r="11" spans="1:14" s="20" customFormat="1" ht="24" customHeight="1">
      <c r="A11" s="20" t="s">
        <v>65</v>
      </c>
      <c r="C11" s="21"/>
      <c r="D11" s="41">
        <v>0</v>
      </c>
      <c r="E11" s="33"/>
      <c r="F11" s="41">
        <v>0</v>
      </c>
      <c r="G11" s="64"/>
      <c r="H11" s="41">
        <v>0</v>
      </c>
      <c r="I11" s="33"/>
      <c r="J11" s="41">
        <f>PL!J60</f>
        <v>286321</v>
      </c>
      <c r="K11" s="33"/>
      <c r="L11" s="41">
        <f>SUM(D11:J11)</f>
        <v>286321</v>
      </c>
      <c r="M11" s="33"/>
      <c r="N11" s="33"/>
    </row>
    <row r="12" spans="1:14" s="20" customFormat="1" ht="24" customHeight="1">
      <c r="A12" s="20" t="s">
        <v>74</v>
      </c>
      <c r="C12" s="21"/>
      <c r="D12" s="42">
        <v>0</v>
      </c>
      <c r="E12" s="33"/>
      <c r="F12" s="42">
        <v>0</v>
      </c>
      <c r="G12" s="64"/>
      <c r="H12" s="42">
        <v>0</v>
      </c>
      <c r="I12" s="33"/>
      <c r="J12" s="42">
        <f>PL!J61</f>
        <v>0</v>
      </c>
      <c r="K12" s="33"/>
      <c r="L12" s="42">
        <f>SUM(D12:J12)</f>
        <v>0</v>
      </c>
      <c r="M12" s="33"/>
      <c r="N12" s="33"/>
    </row>
    <row r="13" spans="1:14" s="20" customFormat="1" ht="24" customHeight="1">
      <c r="A13" s="20" t="s">
        <v>55</v>
      </c>
      <c r="C13" s="21"/>
      <c r="D13" s="58">
        <f>SUM(D11:D12)</f>
        <v>0</v>
      </c>
      <c r="E13" s="33"/>
      <c r="F13" s="58">
        <f>SUM(F11:F12)</f>
        <v>0</v>
      </c>
      <c r="G13" s="58"/>
      <c r="H13" s="58">
        <f>SUM(H11:H12)</f>
        <v>0</v>
      </c>
      <c r="I13" s="33"/>
      <c r="J13" s="58">
        <f>SUM(J11:J12)</f>
        <v>286321</v>
      </c>
      <c r="K13" s="33"/>
      <c r="L13" s="58">
        <f>SUM(L11:L12)</f>
        <v>286321</v>
      </c>
    </row>
    <row r="14" spans="1:14" s="20" customFormat="1" ht="24" customHeight="1">
      <c r="A14" s="20" t="s">
        <v>186</v>
      </c>
      <c r="C14" s="21"/>
      <c r="D14" s="60">
        <v>0</v>
      </c>
      <c r="E14" s="33"/>
      <c r="F14" s="60">
        <v>0</v>
      </c>
      <c r="G14" s="58"/>
      <c r="H14" s="60">
        <v>0</v>
      </c>
      <c r="I14" s="33"/>
      <c r="J14" s="60">
        <v>-614558</v>
      </c>
      <c r="K14" s="33"/>
      <c r="L14" s="60">
        <v>-614558</v>
      </c>
    </row>
    <row r="15" spans="1:14" s="20" customFormat="1" ht="24" customHeight="1" thickBot="1">
      <c r="A15" s="26" t="s">
        <v>180</v>
      </c>
      <c r="C15" s="21"/>
      <c r="D15" s="34">
        <f>SUM(D13:D14,D10)</f>
        <v>1536415</v>
      </c>
      <c r="E15" s="33"/>
      <c r="F15" s="34">
        <f>SUM(F13:F14,F10)</f>
        <v>808248</v>
      </c>
      <c r="G15" s="33"/>
      <c r="H15" s="34">
        <f>SUM(H13:H14,H10)</f>
        <v>154741</v>
      </c>
      <c r="I15" s="33"/>
      <c r="J15" s="34">
        <f>SUM(J13:J14,J10)</f>
        <v>1456163</v>
      </c>
      <c r="K15" s="33"/>
      <c r="L15" s="34">
        <f>SUM(L13:L14,L10)</f>
        <v>3955567</v>
      </c>
      <c r="N15" s="35"/>
    </row>
    <row r="16" spans="1:14" s="25" customFormat="1" ht="24" customHeight="1" thickTop="1">
      <c r="A16" s="26"/>
      <c r="D16" s="28"/>
      <c r="E16" s="28"/>
      <c r="F16" s="28"/>
      <c r="G16" s="28"/>
      <c r="H16" s="28"/>
      <c r="I16" s="28"/>
      <c r="J16" s="28"/>
      <c r="K16" s="28"/>
      <c r="L16" s="28"/>
    </row>
    <row r="17" spans="1:14" s="20" customFormat="1" ht="24" customHeight="1">
      <c r="A17" s="26" t="s">
        <v>163</v>
      </c>
      <c r="C17" s="21"/>
      <c r="D17" s="33">
        <v>1536415</v>
      </c>
      <c r="E17" s="33"/>
      <c r="F17" s="33">
        <v>808248</v>
      </c>
      <c r="G17" s="33"/>
      <c r="H17" s="33">
        <v>154741</v>
      </c>
      <c r="I17" s="33"/>
      <c r="J17" s="37">
        <v>1521712</v>
      </c>
      <c r="K17" s="33"/>
      <c r="L17" s="33">
        <f>SUM(D17:J17)</f>
        <v>4021116</v>
      </c>
      <c r="M17" s="33"/>
      <c r="N17" s="33"/>
    </row>
    <row r="18" spans="1:14" s="20" customFormat="1" ht="24" customHeight="1">
      <c r="A18" s="20" t="s">
        <v>65</v>
      </c>
      <c r="C18" s="21"/>
      <c r="D18" s="41">
        <v>0</v>
      </c>
      <c r="E18" s="33"/>
      <c r="F18" s="41">
        <v>0</v>
      </c>
      <c r="G18" s="64"/>
      <c r="H18" s="41">
        <v>0</v>
      </c>
      <c r="I18" s="33"/>
      <c r="J18" s="41">
        <f>PL!H60</f>
        <v>289232</v>
      </c>
      <c r="K18" s="33"/>
      <c r="L18" s="41">
        <f>SUM(D18:J18)</f>
        <v>289232</v>
      </c>
    </row>
    <row r="19" spans="1:14" s="20" customFormat="1" ht="24" customHeight="1">
      <c r="A19" s="20" t="s">
        <v>74</v>
      </c>
      <c r="C19" s="21"/>
      <c r="D19" s="42">
        <v>0</v>
      </c>
      <c r="E19" s="33"/>
      <c r="F19" s="42">
        <v>0</v>
      </c>
      <c r="G19" s="64"/>
      <c r="H19" s="42">
        <v>0</v>
      </c>
      <c r="I19" s="33"/>
      <c r="J19" s="42">
        <v>0</v>
      </c>
      <c r="K19" s="33"/>
      <c r="L19" s="42">
        <f>SUM(D19:J19)</f>
        <v>0</v>
      </c>
    </row>
    <row r="20" spans="1:14" s="20" customFormat="1" ht="24" customHeight="1">
      <c r="A20" s="20" t="s">
        <v>55</v>
      </c>
      <c r="C20" s="21"/>
      <c r="D20" s="58">
        <f>SUM(D18:D19)</f>
        <v>0</v>
      </c>
      <c r="E20" s="33"/>
      <c r="F20" s="58">
        <f>SUM(F18:F19)</f>
        <v>0</v>
      </c>
      <c r="G20" s="58"/>
      <c r="H20" s="58">
        <f>SUM(H18:H19)</f>
        <v>0</v>
      </c>
      <c r="I20" s="33"/>
      <c r="J20" s="58">
        <f>SUM(J18:J19)</f>
        <v>289232</v>
      </c>
      <c r="K20" s="33"/>
      <c r="L20" s="58">
        <f>SUM(D20:J20)</f>
        <v>289232</v>
      </c>
    </row>
    <row r="21" spans="1:14" s="20" customFormat="1" ht="24" customHeight="1">
      <c r="A21" s="20" t="s">
        <v>186</v>
      </c>
      <c r="C21" s="21"/>
      <c r="D21" s="60">
        <v>0</v>
      </c>
      <c r="E21" s="33"/>
      <c r="F21" s="60">
        <v>0</v>
      </c>
      <c r="G21" s="58"/>
      <c r="H21" s="60">
        <v>0</v>
      </c>
      <c r="I21" s="33"/>
      <c r="J21" s="60">
        <v>-322606</v>
      </c>
      <c r="K21" s="33"/>
      <c r="L21" s="60">
        <f>SUM(D21:J21)</f>
        <v>-322606</v>
      </c>
    </row>
    <row r="22" spans="1:14" s="20" customFormat="1" ht="24" customHeight="1" thickBot="1">
      <c r="A22" s="26" t="s">
        <v>181</v>
      </c>
      <c r="C22" s="21"/>
      <c r="D22" s="34">
        <f>SUM(D20:D21,D17)</f>
        <v>1536415</v>
      </c>
      <c r="E22" s="33"/>
      <c r="F22" s="34">
        <f>SUM(F20:F21,F17)</f>
        <v>808248</v>
      </c>
      <c r="G22" s="33"/>
      <c r="H22" s="34">
        <f>SUM(H20:H21,H17)</f>
        <v>154741</v>
      </c>
      <c r="I22" s="33"/>
      <c r="J22" s="34">
        <f>SUM(J20:J21,J17)</f>
        <v>1488338</v>
      </c>
      <c r="K22" s="33"/>
      <c r="L22" s="34">
        <f>SUM(L20:L21,L17)</f>
        <v>3987742</v>
      </c>
      <c r="N22" s="35"/>
    </row>
    <row r="23" spans="1:14" s="20" customFormat="1" ht="24" customHeight="1" thickTop="1">
      <c r="C23" s="21"/>
      <c r="J23" s="38"/>
      <c r="L23" s="27">
        <f>SUM(L22-BS!I86)</f>
        <v>0</v>
      </c>
    </row>
    <row r="24" spans="1:14" s="20" customFormat="1" ht="24" customHeight="1">
      <c r="A24" s="20" t="s">
        <v>15</v>
      </c>
      <c r="C24" s="21"/>
      <c r="J24" s="65"/>
      <c r="L24" s="56"/>
    </row>
    <row r="25" spans="1:14" ht="24" customHeight="1">
      <c r="J25" s="40"/>
      <c r="L25" s="55"/>
    </row>
  </sheetData>
  <mergeCells count="2">
    <mergeCell ref="H8:J8"/>
    <mergeCell ref="D6:L6"/>
  </mergeCells>
  <printOptions horizontalCentered="1"/>
  <pageMargins left="0.51181102362204722" right="0.31496062992125984" top="0.74803149606299213" bottom="0.19685039370078741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5"/>
  <sheetViews>
    <sheetView showGridLines="0" tabSelected="1" view="pageBreakPreview" zoomScale="85" zoomScaleNormal="85" zoomScaleSheetLayoutView="85" workbookViewId="0">
      <selection activeCell="D6" sqref="D6:F6"/>
    </sheetView>
  </sheetViews>
  <sheetFormatPr defaultColWidth="10.6328125" defaultRowHeight="24" customHeight="1"/>
  <cols>
    <col min="1" max="1" width="40.54296875" style="5" customWidth="1"/>
    <col min="2" max="2" width="4.54296875" style="7" customWidth="1"/>
    <col min="3" max="3" width="8" style="7" customWidth="1"/>
    <col min="4" max="4" width="14.453125" style="7" customWidth="1"/>
    <col min="5" max="5" width="1.36328125" style="7" customWidth="1"/>
    <col min="6" max="6" width="14.453125" style="7" customWidth="1"/>
    <col min="7" max="7" width="1.36328125" style="7" customWidth="1"/>
    <col min="8" max="8" width="14.453125" style="7" customWidth="1"/>
    <col min="9" max="9" width="1.36328125" style="7" customWidth="1"/>
    <col min="10" max="10" width="14.453125" style="7" customWidth="1"/>
    <col min="11" max="11" width="0.6328125" style="7" customWidth="1"/>
    <col min="12" max="16384" width="10.6328125" style="7"/>
  </cols>
  <sheetData>
    <row r="1" spans="1:10" s="6" customFormat="1" ht="22" customHeight="1">
      <c r="A1" s="5"/>
      <c r="B1" s="107"/>
      <c r="D1" s="15"/>
      <c r="F1" s="15"/>
      <c r="J1" s="15" t="s">
        <v>29</v>
      </c>
    </row>
    <row r="2" spans="1:10" s="6" customFormat="1" ht="22" customHeight="1">
      <c r="A2" s="123" t="s">
        <v>138</v>
      </c>
      <c r="B2" s="123"/>
      <c r="C2" s="123"/>
      <c r="D2" s="123"/>
    </row>
    <row r="3" spans="1:10" s="6" customFormat="1" ht="22" customHeight="1">
      <c r="A3" s="123" t="s">
        <v>30</v>
      </c>
      <c r="B3" s="123"/>
      <c r="C3" s="123"/>
      <c r="D3" s="123"/>
    </row>
    <row r="4" spans="1:10" s="6" customFormat="1" ht="22" customHeight="1">
      <c r="A4" s="123" t="s">
        <v>179</v>
      </c>
      <c r="B4" s="123"/>
      <c r="C4" s="123"/>
      <c r="D4" s="123"/>
    </row>
    <row r="5" spans="1:10" ht="22" customHeight="1">
      <c r="A5" s="122" t="s">
        <v>0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22" customHeight="1">
      <c r="B6" s="8"/>
      <c r="C6" s="9"/>
      <c r="D6" s="121" t="s">
        <v>129</v>
      </c>
      <c r="E6" s="121"/>
      <c r="F6" s="121"/>
      <c r="G6" s="57"/>
      <c r="H6" s="121" t="s">
        <v>1</v>
      </c>
      <c r="I6" s="121"/>
      <c r="J6" s="121"/>
    </row>
    <row r="7" spans="1:10" ht="22" customHeight="1">
      <c r="C7" s="10"/>
      <c r="D7" s="11">
        <v>2569</v>
      </c>
      <c r="F7" s="11">
        <v>2568</v>
      </c>
      <c r="H7" s="11">
        <v>2569</v>
      </c>
      <c r="J7" s="11">
        <v>2568</v>
      </c>
    </row>
    <row r="8" spans="1:10" ht="22" customHeight="1">
      <c r="A8" s="12" t="s">
        <v>31</v>
      </c>
      <c r="B8" s="12"/>
      <c r="F8" s="13"/>
      <c r="J8" s="13"/>
    </row>
    <row r="9" spans="1:10" ht="22" customHeight="1">
      <c r="A9" s="5" t="s">
        <v>32</v>
      </c>
      <c r="B9" s="5"/>
      <c r="C9" s="14"/>
      <c r="D9" s="108">
        <f>PL!D58</f>
        <v>359562</v>
      </c>
      <c r="E9" s="108"/>
      <c r="F9" s="108">
        <f>PL!F58</f>
        <v>364966</v>
      </c>
      <c r="G9" s="108"/>
      <c r="H9" s="108">
        <f>PL!H58</f>
        <v>361289</v>
      </c>
      <c r="I9" s="108"/>
      <c r="J9" s="108">
        <f>PL!J58</f>
        <v>365363</v>
      </c>
    </row>
    <row r="10" spans="1:10" ht="22" customHeight="1">
      <c r="A10" s="5" t="s">
        <v>33</v>
      </c>
      <c r="B10" s="5"/>
      <c r="C10" s="14"/>
      <c r="D10" s="108"/>
      <c r="E10" s="108"/>
      <c r="F10" s="108"/>
      <c r="G10" s="108"/>
      <c r="H10" s="108"/>
      <c r="I10" s="108"/>
      <c r="J10" s="108"/>
    </row>
    <row r="11" spans="1:10" ht="22" customHeight="1">
      <c r="A11" s="5" t="s">
        <v>34</v>
      </c>
      <c r="B11" s="5"/>
      <c r="C11" s="14"/>
      <c r="D11" s="108"/>
      <c r="E11" s="108"/>
      <c r="F11" s="108"/>
      <c r="G11" s="108"/>
      <c r="H11" s="108"/>
      <c r="I11" s="108"/>
      <c r="J11" s="108"/>
    </row>
    <row r="12" spans="1:10" ht="22" customHeight="1">
      <c r="A12" s="5" t="s">
        <v>35</v>
      </c>
      <c r="B12" s="5"/>
      <c r="C12" s="14"/>
      <c r="D12" s="15">
        <v>99180</v>
      </c>
      <c r="E12" s="108"/>
      <c r="F12" s="15">
        <v>96859</v>
      </c>
      <c r="G12" s="108"/>
      <c r="H12" s="15">
        <v>99029</v>
      </c>
      <c r="I12" s="108"/>
      <c r="J12" s="15">
        <v>96768</v>
      </c>
    </row>
    <row r="13" spans="1:10" ht="22" customHeight="1">
      <c r="A13" s="2" t="s">
        <v>174</v>
      </c>
      <c r="B13" s="5"/>
      <c r="C13" s="14"/>
      <c r="D13" s="108">
        <v>-464</v>
      </c>
      <c r="E13" s="108"/>
      <c r="F13" s="109">
        <v>-5520</v>
      </c>
      <c r="G13" s="108"/>
      <c r="H13" s="108">
        <v>-464</v>
      </c>
      <c r="I13" s="108"/>
      <c r="J13" s="109">
        <v>-5520</v>
      </c>
    </row>
    <row r="14" spans="1:10" ht="22" customHeight="1">
      <c r="A14" s="2" t="s">
        <v>170</v>
      </c>
      <c r="B14" s="5"/>
      <c r="C14" s="14"/>
      <c r="D14" s="108">
        <v>637</v>
      </c>
      <c r="E14" s="108"/>
      <c r="F14" s="108">
        <v>0</v>
      </c>
      <c r="G14" s="108"/>
      <c r="H14" s="108">
        <v>637</v>
      </c>
      <c r="I14" s="108"/>
      <c r="J14" s="108">
        <v>0</v>
      </c>
    </row>
    <row r="15" spans="1:10" ht="22" customHeight="1">
      <c r="A15" s="5" t="s">
        <v>187</v>
      </c>
      <c r="B15" s="5"/>
      <c r="C15" s="14"/>
      <c r="D15" s="108">
        <v>3741</v>
      </c>
      <c r="E15" s="108"/>
      <c r="F15" s="108">
        <v>0</v>
      </c>
      <c r="G15" s="108"/>
      <c r="H15" s="108">
        <v>3741</v>
      </c>
      <c r="I15" s="108"/>
      <c r="J15" s="108">
        <v>0</v>
      </c>
    </row>
    <row r="16" spans="1:10" ht="22" customHeight="1">
      <c r="A16" s="5" t="s">
        <v>157</v>
      </c>
      <c r="B16" s="5"/>
      <c r="C16" s="14"/>
      <c r="D16" s="108">
        <v>12654</v>
      </c>
      <c r="E16" s="108"/>
      <c r="F16" s="109">
        <v>1828</v>
      </c>
      <c r="G16" s="108"/>
      <c r="H16" s="108">
        <v>12654</v>
      </c>
      <c r="I16" s="108"/>
      <c r="J16" s="109">
        <v>1828</v>
      </c>
    </row>
    <row r="17" spans="1:10" ht="22" customHeight="1">
      <c r="A17" s="5" t="s">
        <v>159</v>
      </c>
      <c r="B17" s="5"/>
      <c r="C17" s="14"/>
      <c r="D17" s="108">
        <v>-54</v>
      </c>
      <c r="E17" s="108"/>
      <c r="F17" s="108">
        <v>-11</v>
      </c>
      <c r="G17" s="108"/>
      <c r="H17" s="108">
        <v>-54</v>
      </c>
      <c r="I17" s="108"/>
      <c r="J17" s="15">
        <v>-11</v>
      </c>
    </row>
    <row r="18" spans="1:10" ht="22" customHeight="1">
      <c r="A18" s="5" t="s">
        <v>182</v>
      </c>
      <c r="B18" s="5"/>
      <c r="C18" s="14"/>
      <c r="D18" s="108">
        <v>0</v>
      </c>
      <c r="E18" s="108"/>
      <c r="F18" s="108">
        <v>157</v>
      </c>
      <c r="G18" s="108"/>
      <c r="H18" s="108">
        <v>0</v>
      </c>
      <c r="I18" s="108"/>
      <c r="J18" s="15">
        <v>157</v>
      </c>
    </row>
    <row r="19" spans="1:10" ht="22" customHeight="1">
      <c r="A19" s="5" t="s">
        <v>183</v>
      </c>
      <c r="B19" s="5"/>
      <c r="C19" s="14"/>
      <c r="D19" s="108">
        <v>0</v>
      </c>
      <c r="E19" s="108"/>
      <c r="F19" s="108">
        <v>5062</v>
      </c>
      <c r="G19" s="108"/>
      <c r="H19" s="108">
        <v>0</v>
      </c>
      <c r="I19" s="108"/>
      <c r="J19" s="15">
        <v>5062</v>
      </c>
    </row>
    <row r="20" spans="1:10" ht="22" customHeight="1">
      <c r="A20" s="5" t="s">
        <v>152</v>
      </c>
      <c r="B20" s="5"/>
      <c r="C20" s="14"/>
      <c r="D20" s="108">
        <v>7969</v>
      </c>
      <c r="E20" s="108"/>
      <c r="F20" s="15">
        <v>8157</v>
      </c>
      <c r="G20" s="108"/>
      <c r="H20" s="108">
        <v>7969</v>
      </c>
      <c r="I20" s="108"/>
      <c r="J20" s="15">
        <v>8157</v>
      </c>
    </row>
    <row r="21" spans="1:10" ht="22" customHeight="1">
      <c r="A21" s="5" t="s">
        <v>190</v>
      </c>
      <c r="B21" s="5"/>
      <c r="C21" s="14"/>
      <c r="D21" s="108">
        <v>-3820</v>
      </c>
      <c r="E21" s="108"/>
      <c r="F21" s="15">
        <v>-2803</v>
      </c>
      <c r="G21" s="108"/>
      <c r="H21" s="108">
        <v>-3820</v>
      </c>
      <c r="I21" s="108"/>
      <c r="J21" s="15">
        <v>-2803</v>
      </c>
    </row>
    <row r="22" spans="1:10" ht="22" customHeight="1">
      <c r="A22" s="5" t="s">
        <v>189</v>
      </c>
      <c r="B22" s="5"/>
      <c r="C22" s="14"/>
      <c r="D22" s="108"/>
      <c r="H22" s="108"/>
    </row>
    <row r="23" spans="1:10" ht="22" customHeight="1">
      <c r="A23" s="5" t="s">
        <v>153</v>
      </c>
      <c r="B23" s="5"/>
      <c r="C23" s="14"/>
      <c r="D23" s="108">
        <v>-6303</v>
      </c>
      <c r="E23" s="108"/>
      <c r="F23" s="63">
        <v>18109</v>
      </c>
      <c r="G23" s="108"/>
      <c r="H23" s="108">
        <v>-6303</v>
      </c>
      <c r="I23" s="108"/>
      <c r="J23" s="63">
        <v>18109</v>
      </c>
    </row>
    <row r="24" spans="1:10" ht="22" customHeight="1">
      <c r="A24" s="5" t="s">
        <v>171</v>
      </c>
      <c r="B24" s="5"/>
      <c r="C24" s="14"/>
      <c r="D24" s="108">
        <v>-13004</v>
      </c>
      <c r="E24" s="108"/>
      <c r="F24" s="108">
        <v>-13114</v>
      </c>
      <c r="G24" s="117"/>
      <c r="H24" s="108">
        <v>-13002</v>
      </c>
      <c r="I24" s="118"/>
      <c r="J24" s="108">
        <v>-13114</v>
      </c>
    </row>
    <row r="25" spans="1:10" ht="22" customHeight="1">
      <c r="A25" s="5" t="s">
        <v>101</v>
      </c>
      <c r="B25" s="5"/>
      <c r="C25" s="14"/>
      <c r="D25" s="110">
        <v>1949</v>
      </c>
      <c r="E25" s="108"/>
      <c r="F25" s="110">
        <v>674</v>
      </c>
      <c r="G25" s="108"/>
      <c r="H25" s="110">
        <v>1949</v>
      </c>
      <c r="I25" s="108"/>
      <c r="J25" s="110">
        <v>674</v>
      </c>
    </row>
    <row r="26" spans="1:10" ht="22" customHeight="1">
      <c r="A26" s="5" t="s">
        <v>36</v>
      </c>
      <c r="B26" s="5"/>
      <c r="C26" s="14"/>
      <c r="D26" s="108"/>
      <c r="E26" s="108"/>
      <c r="F26" s="108"/>
      <c r="G26" s="108"/>
      <c r="H26" s="108"/>
      <c r="I26" s="108"/>
      <c r="J26" s="108"/>
    </row>
    <row r="27" spans="1:10" ht="22" customHeight="1">
      <c r="A27" s="5" t="s">
        <v>37</v>
      </c>
      <c r="B27" s="5"/>
      <c r="C27" s="14"/>
      <c r="D27" s="108">
        <f>SUM(D9:D25)</f>
        <v>462047</v>
      </c>
      <c r="E27" s="108"/>
      <c r="F27" s="108">
        <f>SUM(F9:F25)</f>
        <v>474364</v>
      </c>
      <c r="G27" s="108"/>
      <c r="H27" s="108">
        <f>SUM(H9:H25)</f>
        <v>463625</v>
      </c>
      <c r="I27" s="108"/>
      <c r="J27" s="108">
        <f>SUM(J9:J25)</f>
        <v>474670</v>
      </c>
    </row>
    <row r="28" spans="1:10" ht="22" customHeight="1">
      <c r="A28" s="5" t="s">
        <v>38</v>
      </c>
      <c r="B28" s="5"/>
      <c r="C28" s="14"/>
      <c r="D28" s="108"/>
      <c r="E28" s="108"/>
      <c r="F28" s="108"/>
      <c r="G28" s="108"/>
      <c r="H28" s="108"/>
      <c r="I28" s="108"/>
      <c r="J28" s="108"/>
    </row>
    <row r="29" spans="1:10" ht="22" customHeight="1">
      <c r="A29" s="5" t="s">
        <v>148</v>
      </c>
      <c r="B29" s="5"/>
      <c r="C29" s="14"/>
      <c r="D29" s="108">
        <v>-518061</v>
      </c>
      <c r="E29" s="108"/>
      <c r="F29" s="108">
        <v>-99743</v>
      </c>
      <c r="G29" s="108"/>
      <c r="H29" s="108">
        <v>-518061</v>
      </c>
      <c r="I29" s="108"/>
      <c r="J29" s="108">
        <v>-99919</v>
      </c>
    </row>
    <row r="30" spans="1:10" ht="22" customHeight="1">
      <c r="A30" s="5" t="s">
        <v>102</v>
      </c>
      <c r="B30" s="5"/>
      <c r="C30" s="14"/>
      <c r="D30" s="108">
        <v>41645</v>
      </c>
      <c r="E30" s="108"/>
      <c r="F30" s="108">
        <v>374224</v>
      </c>
      <c r="G30" s="108"/>
      <c r="H30" s="108">
        <v>41645</v>
      </c>
      <c r="I30" s="108"/>
      <c r="J30" s="108">
        <v>374224</v>
      </c>
    </row>
    <row r="31" spans="1:10" ht="22" customHeight="1">
      <c r="A31" s="5" t="s">
        <v>168</v>
      </c>
      <c r="B31" s="5"/>
      <c r="C31" s="14"/>
      <c r="D31" s="108">
        <v>4739</v>
      </c>
      <c r="E31" s="108"/>
      <c r="F31" s="108">
        <v>-159081</v>
      </c>
      <c r="G31" s="108"/>
      <c r="H31" s="108">
        <v>4739</v>
      </c>
      <c r="I31" s="108"/>
      <c r="J31" s="108">
        <v>-159081</v>
      </c>
    </row>
    <row r="32" spans="1:10" ht="22" customHeight="1">
      <c r="A32" s="2" t="s">
        <v>169</v>
      </c>
      <c r="B32" s="5"/>
      <c r="C32" s="14"/>
      <c r="D32" s="108">
        <v>-74149</v>
      </c>
      <c r="E32" s="108"/>
      <c r="F32" s="108">
        <v>-72773</v>
      </c>
      <c r="G32" s="108"/>
      <c r="H32" s="108">
        <v>-74149</v>
      </c>
      <c r="I32" s="108"/>
      <c r="J32" s="108">
        <v>-72773</v>
      </c>
    </row>
    <row r="33" spans="1:10" ht="22" customHeight="1">
      <c r="A33" s="5" t="s">
        <v>39</v>
      </c>
      <c r="B33" s="5"/>
      <c r="C33" s="14"/>
      <c r="D33" s="108">
        <v>-3801</v>
      </c>
      <c r="E33" s="108"/>
      <c r="F33" s="108">
        <v>18133</v>
      </c>
      <c r="G33" s="108"/>
      <c r="H33" s="108">
        <v>-3743</v>
      </c>
      <c r="I33" s="108"/>
      <c r="J33" s="108">
        <v>18194</v>
      </c>
    </row>
    <row r="34" spans="1:10" ht="22" customHeight="1">
      <c r="A34" s="2" t="s">
        <v>172</v>
      </c>
      <c r="B34" s="5"/>
      <c r="C34" s="14"/>
      <c r="D34" s="108">
        <v>33101</v>
      </c>
      <c r="E34" s="108"/>
      <c r="F34" s="108">
        <v>-2514</v>
      </c>
      <c r="G34" s="108"/>
      <c r="H34" s="108">
        <v>33101</v>
      </c>
      <c r="I34" s="108"/>
      <c r="J34" s="108">
        <v>-2514</v>
      </c>
    </row>
    <row r="35" spans="1:10" ht="22" customHeight="1">
      <c r="A35" s="5" t="s">
        <v>40</v>
      </c>
      <c r="B35" s="5"/>
      <c r="C35" s="14"/>
      <c r="D35" s="108">
        <v>685</v>
      </c>
      <c r="E35" s="108"/>
      <c r="F35" s="108">
        <v>-2398</v>
      </c>
      <c r="G35" s="108"/>
      <c r="H35" s="108">
        <v>685</v>
      </c>
      <c r="I35" s="108"/>
      <c r="J35" s="108">
        <v>-2397</v>
      </c>
    </row>
    <row r="36" spans="1:10" ht="22" customHeight="1">
      <c r="A36" s="5" t="s">
        <v>41</v>
      </c>
      <c r="B36" s="5"/>
      <c r="C36" s="14"/>
      <c r="D36" s="111"/>
      <c r="E36" s="108"/>
      <c r="F36" s="111"/>
      <c r="G36" s="111"/>
      <c r="H36" s="111"/>
      <c r="I36" s="111"/>
      <c r="J36" s="111"/>
    </row>
    <row r="37" spans="1:10" ht="22" customHeight="1">
      <c r="A37" s="5" t="s">
        <v>149</v>
      </c>
      <c r="B37" s="5"/>
      <c r="C37" s="14"/>
      <c r="D37" s="108">
        <v>18464</v>
      </c>
      <c r="E37" s="108"/>
      <c r="F37" s="108">
        <v>-81792</v>
      </c>
      <c r="G37" s="108"/>
      <c r="H37" s="108">
        <v>18639</v>
      </c>
      <c r="I37" s="108"/>
      <c r="J37" s="108">
        <v>-81739</v>
      </c>
    </row>
    <row r="38" spans="1:10" ht="22" customHeight="1">
      <c r="A38" s="5" t="s">
        <v>42</v>
      </c>
      <c r="B38" s="5"/>
      <c r="C38" s="14"/>
      <c r="D38" s="108">
        <v>-50341</v>
      </c>
      <c r="E38" s="108"/>
      <c r="F38" s="108">
        <v>-124253</v>
      </c>
      <c r="G38" s="108"/>
      <c r="H38" s="108">
        <v>-50341</v>
      </c>
      <c r="I38" s="108"/>
      <c r="J38" s="108">
        <v>-124253</v>
      </c>
    </row>
    <row r="39" spans="1:10" ht="22" customHeight="1">
      <c r="A39" s="5" t="s">
        <v>104</v>
      </c>
      <c r="B39" s="5"/>
      <c r="C39" s="14"/>
      <c r="D39" s="108">
        <v>34217</v>
      </c>
      <c r="E39" s="108"/>
      <c r="F39" s="108">
        <v>-21023</v>
      </c>
      <c r="G39" s="108"/>
      <c r="H39" s="108">
        <v>34320</v>
      </c>
      <c r="I39" s="108"/>
      <c r="J39" s="108">
        <v>-21023</v>
      </c>
    </row>
    <row r="40" spans="1:10" ht="22" customHeight="1">
      <c r="A40" s="5" t="s">
        <v>155</v>
      </c>
      <c r="B40" s="5"/>
      <c r="C40" s="14"/>
      <c r="D40" s="108">
        <v>-144</v>
      </c>
      <c r="E40" s="108"/>
      <c r="F40" s="108">
        <v>-15225</v>
      </c>
      <c r="G40" s="108"/>
      <c r="H40" s="108">
        <v>-144</v>
      </c>
      <c r="I40" s="108"/>
      <c r="J40" s="108">
        <v>-15225</v>
      </c>
    </row>
    <row r="41" spans="1:10" ht="22" customHeight="1">
      <c r="A41" s="5" t="s">
        <v>43</v>
      </c>
      <c r="B41" s="5"/>
      <c r="C41" s="14"/>
      <c r="D41" s="112">
        <v>-48304</v>
      </c>
      <c r="E41" s="108"/>
      <c r="F41" s="112">
        <v>-17894</v>
      </c>
      <c r="G41" s="112"/>
      <c r="H41" s="112">
        <v>-48322</v>
      </c>
      <c r="I41" s="108"/>
      <c r="J41" s="112">
        <v>-17894</v>
      </c>
    </row>
    <row r="42" spans="1:10" ht="22" customHeight="1">
      <c r="A42" s="5" t="s">
        <v>160</v>
      </c>
      <c r="B42" s="5"/>
      <c r="C42" s="14"/>
      <c r="D42" s="108">
        <f>SUM(D27:D41)</f>
        <v>-99902</v>
      </c>
      <c r="E42" s="108"/>
      <c r="F42" s="108">
        <f>SUM(F27:F41)</f>
        <v>270025</v>
      </c>
      <c r="G42" s="108"/>
      <c r="H42" s="108">
        <f>SUM(H27:H41)</f>
        <v>-98006</v>
      </c>
      <c r="I42" s="108"/>
      <c r="J42" s="108">
        <f>SUM(J27:J41)</f>
        <v>270270</v>
      </c>
    </row>
    <row r="43" spans="1:10" ht="22" customHeight="1">
      <c r="A43" s="5" t="s">
        <v>173</v>
      </c>
      <c r="B43" s="5"/>
      <c r="C43" s="14"/>
      <c r="D43" s="108">
        <v>12072</v>
      </c>
      <c r="E43" s="108"/>
      <c r="F43" s="108">
        <v>13477</v>
      </c>
      <c r="G43" s="108"/>
      <c r="H43" s="108">
        <v>12070</v>
      </c>
      <c r="I43" s="108"/>
      <c r="J43" s="108">
        <v>13477</v>
      </c>
    </row>
    <row r="44" spans="1:10" ht="22" customHeight="1">
      <c r="A44" s="5" t="s">
        <v>44</v>
      </c>
      <c r="B44" s="5"/>
      <c r="C44" s="14"/>
      <c r="D44" s="108">
        <v>-1949</v>
      </c>
      <c r="E44" s="108"/>
      <c r="F44" s="108">
        <v>-674</v>
      </c>
      <c r="G44" s="108"/>
      <c r="H44" s="108">
        <v>-1949</v>
      </c>
      <c r="I44" s="108"/>
      <c r="J44" s="108">
        <v>-674</v>
      </c>
    </row>
    <row r="45" spans="1:10" ht="22" customHeight="1">
      <c r="A45" s="5" t="s">
        <v>69</v>
      </c>
      <c r="B45" s="5"/>
      <c r="C45" s="14"/>
      <c r="D45" s="108">
        <v>-71017</v>
      </c>
      <c r="E45" s="108"/>
      <c r="F45" s="108">
        <v>-72506</v>
      </c>
      <c r="G45" s="108"/>
      <c r="H45" s="108">
        <v>-71017</v>
      </c>
      <c r="I45" s="108"/>
      <c r="J45" s="108">
        <v>-72506</v>
      </c>
    </row>
    <row r="46" spans="1:10" ht="22" customHeight="1">
      <c r="A46" s="12" t="s">
        <v>175</v>
      </c>
      <c r="B46" s="5"/>
      <c r="C46" s="14"/>
      <c r="D46" s="113">
        <f>SUM(D42:D45)</f>
        <v>-160796</v>
      </c>
      <c r="E46" s="108"/>
      <c r="F46" s="113">
        <f>SUM(F42:F45)</f>
        <v>210322</v>
      </c>
      <c r="G46" s="108"/>
      <c r="H46" s="113">
        <f>SUM(H42:H45)</f>
        <v>-158902</v>
      </c>
      <c r="I46" s="108"/>
      <c r="J46" s="113">
        <f>SUM(J42:J45)</f>
        <v>210567</v>
      </c>
    </row>
    <row r="47" spans="1:10" ht="22" customHeight="1">
      <c r="B47" s="5"/>
      <c r="C47" s="15"/>
      <c r="D47" s="15"/>
      <c r="F47" s="15"/>
      <c r="H47" s="15"/>
      <c r="I47" s="15"/>
      <c r="J47" s="15"/>
    </row>
    <row r="48" spans="1:10" ht="22" customHeight="1">
      <c r="A48" s="5" t="s">
        <v>15</v>
      </c>
      <c r="B48" s="107"/>
      <c r="C48" s="6"/>
      <c r="D48" s="6"/>
      <c r="F48" s="6"/>
      <c r="H48" s="6"/>
      <c r="I48" s="6"/>
      <c r="J48" s="6"/>
    </row>
    <row r="49" spans="1:10" ht="24" customHeight="1">
      <c r="B49" s="107"/>
      <c r="C49" s="6"/>
      <c r="D49" s="15"/>
      <c r="F49" s="15"/>
      <c r="H49" s="6"/>
      <c r="I49" s="6"/>
      <c r="J49" s="15" t="s">
        <v>29</v>
      </c>
    </row>
    <row r="50" spans="1:10" ht="24" customHeight="1">
      <c r="A50" s="123" t="s">
        <v>138</v>
      </c>
      <c r="B50" s="123"/>
      <c r="C50" s="123"/>
      <c r="D50" s="123"/>
    </row>
    <row r="51" spans="1:10" ht="24" customHeight="1">
      <c r="A51" s="123" t="s">
        <v>45</v>
      </c>
      <c r="B51" s="123"/>
      <c r="C51" s="123"/>
      <c r="D51" s="123"/>
    </row>
    <row r="52" spans="1:10" s="6" customFormat="1" ht="24" customHeight="1">
      <c r="A52" s="123" t="s">
        <v>179</v>
      </c>
      <c r="B52" s="123"/>
      <c r="C52" s="123"/>
      <c r="D52" s="123"/>
    </row>
    <row r="53" spans="1:10" ht="24" customHeight="1">
      <c r="A53" s="122" t="s">
        <v>0</v>
      </c>
      <c r="B53" s="122"/>
      <c r="C53" s="122"/>
      <c r="D53" s="122"/>
      <c r="E53" s="122"/>
      <c r="F53" s="122"/>
      <c r="G53" s="122"/>
      <c r="H53" s="122"/>
      <c r="I53" s="122"/>
      <c r="J53" s="122"/>
    </row>
    <row r="54" spans="1:10" ht="24" customHeight="1">
      <c r="B54" s="8"/>
      <c r="C54" s="9"/>
      <c r="D54" s="121" t="s">
        <v>129</v>
      </c>
      <c r="E54" s="121"/>
      <c r="F54" s="121"/>
      <c r="G54" s="57"/>
      <c r="H54" s="121" t="s">
        <v>1</v>
      </c>
      <c r="I54" s="121"/>
      <c r="J54" s="121"/>
    </row>
    <row r="55" spans="1:10" ht="24" customHeight="1">
      <c r="C55" s="10"/>
      <c r="D55" s="11">
        <v>2569</v>
      </c>
      <c r="F55" s="11">
        <v>2568</v>
      </c>
      <c r="H55" s="11">
        <v>2569</v>
      </c>
      <c r="J55" s="11">
        <v>2568</v>
      </c>
    </row>
    <row r="56" spans="1:10" ht="24" customHeight="1">
      <c r="A56" s="12" t="s">
        <v>46</v>
      </c>
      <c r="B56" s="12"/>
      <c r="C56" s="14"/>
      <c r="D56" s="14"/>
      <c r="F56" s="13"/>
      <c r="H56" s="14"/>
      <c r="I56" s="14"/>
      <c r="J56" s="13"/>
    </row>
    <row r="57" spans="1:10" ht="24" customHeight="1">
      <c r="A57" s="5" t="s">
        <v>133</v>
      </c>
      <c r="B57" s="5"/>
      <c r="C57" s="14"/>
      <c r="D57" s="108">
        <v>0</v>
      </c>
      <c r="E57" s="108"/>
      <c r="F57" s="108">
        <v>0</v>
      </c>
      <c r="G57" s="108"/>
      <c r="H57" s="108">
        <v>-1250</v>
      </c>
      <c r="I57" s="108"/>
      <c r="J57" s="108">
        <v>-1250</v>
      </c>
    </row>
    <row r="58" spans="1:10" ht="24" customHeight="1">
      <c r="A58" s="5" t="s">
        <v>147</v>
      </c>
      <c r="B58" s="5"/>
      <c r="C58" s="14"/>
      <c r="D58" s="108">
        <v>-1000</v>
      </c>
      <c r="E58" s="108"/>
      <c r="F58" s="108">
        <v>-4</v>
      </c>
      <c r="G58" s="108"/>
      <c r="H58" s="108">
        <v>-1000</v>
      </c>
      <c r="I58" s="108"/>
      <c r="J58" s="108">
        <v>-4</v>
      </c>
    </row>
    <row r="59" spans="1:10" ht="24" customHeight="1">
      <c r="A59" s="5" t="s">
        <v>110</v>
      </c>
      <c r="B59" s="5"/>
      <c r="C59" s="14"/>
      <c r="D59" s="108">
        <v>54</v>
      </c>
      <c r="E59" s="108"/>
      <c r="F59" s="108">
        <v>11</v>
      </c>
      <c r="G59" s="108"/>
      <c r="H59" s="108">
        <v>54</v>
      </c>
      <c r="I59" s="108"/>
      <c r="J59" s="108">
        <v>11</v>
      </c>
    </row>
    <row r="60" spans="1:10" ht="24" customHeight="1">
      <c r="A60" s="5" t="s">
        <v>184</v>
      </c>
      <c r="B60" s="5"/>
      <c r="C60" s="14"/>
      <c r="D60" s="108">
        <v>0</v>
      </c>
      <c r="E60" s="108"/>
      <c r="F60" s="108">
        <v>53</v>
      </c>
      <c r="G60" s="108"/>
      <c r="H60" s="108">
        <v>0</v>
      </c>
      <c r="I60" s="108"/>
      <c r="J60" s="108">
        <v>53</v>
      </c>
    </row>
    <row r="61" spans="1:10" ht="24" customHeight="1">
      <c r="A61" s="5" t="s">
        <v>134</v>
      </c>
      <c r="B61" s="5"/>
      <c r="C61" s="14"/>
      <c r="D61" s="108">
        <v>-16908</v>
      </c>
      <c r="E61" s="108"/>
      <c r="F61" s="108">
        <v>-11951.766355140187</v>
      </c>
      <c r="G61" s="108"/>
      <c r="H61" s="108">
        <v>-16892</v>
      </c>
      <c r="I61" s="108"/>
      <c r="J61" s="108">
        <v>-11353.766355140187</v>
      </c>
    </row>
    <row r="62" spans="1:10" ht="24" customHeight="1">
      <c r="A62" s="5" t="s">
        <v>108</v>
      </c>
      <c r="B62" s="5"/>
      <c r="C62" s="14"/>
      <c r="D62" s="108">
        <v>-36468</v>
      </c>
      <c r="E62" s="108"/>
      <c r="F62" s="108">
        <v>-51122.616822429904</v>
      </c>
      <c r="G62" s="108"/>
      <c r="H62" s="108">
        <v>-36468</v>
      </c>
      <c r="I62" s="108"/>
      <c r="J62" s="108">
        <v>-51122.616822429904</v>
      </c>
    </row>
    <row r="63" spans="1:10" ht="24" customHeight="1">
      <c r="A63" s="5" t="s">
        <v>76</v>
      </c>
      <c r="B63" s="5"/>
      <c r="C63" s="14"/>
      <c r="D63" s="108">
        <v>-6731</v>
      </c>
      <c r="E63" s="108"/>
      <c r="F63" s="108">
        <v>-7067</v>
      </c>
      <c r="G63" s="108"/>
      <c r="H63" s="108">
        <v>-6731</v>
      </c>
      <c r="I63" s="108"/>
      <c r="J63" s="108">
        <v>-7067</v>
      </c>
    </row>
    <row r="64" spans="1:10" ht="24" customHeight="1">
      <c r="A64" s="5" t="s">
        <v>185</v>
      </c>
      <c r="B64" s="5"/>
      <c r="C64" s="14"/>
      <c r="D64" s="108">
        <v>-84</v>
      </c>
      <c r="E64" s="108"/>
      <c r="F64" s="108">
        <v>-1996</v>
      </c>
      <c r="G64" s="108"/>
      <c r="H64" s="108">
        <v>-84</v>
      </c>
      <c r="I64" s="108"/>
      <c r="J64" s="108">
        <v>-1996</v>
      </c>
    </row>
    <row r="65" spans="1:10" ht="24" customHeight="1">
      <c r="A65" s="12" t="s">
        <v>135</v>
      </c>
      <c r="B65" s="5"/>
      <c r="C65" s="14"/>
      <c r="D65" s="113">
        <f>SUM(D57:D64)</f>
        <v>-61137</v>
      </c>
      <c r="E65" s="108"/>
      <c r="F65" s="113">
        <f>SUM(F57:F64)</f>
        <v>-72077.383177570096</v>
      </c>
      <c r="G65" s="108"/>
      <c r="H65" s="113">
        <f>SUM(H57:H64)</f>
        <v>-62371</v>
      </c>
      <c r="I65" s="108"/>
      <c r="J65" s="113">
        <f>SUM(J57:J64)</f>
        <v>-72729.383177570096</v>
      </c>
    </row>
    <row r="66" spans="1:10" ht="24" customHeight="1">
      <c r="A66" s="12" t="s">
        <v>47</v>
      </c>
      <c r="B66" s="12"/>
      <c r="C66" s="14"/>
      <c r="D66" s="108"/>
      <c r="E66" s="108"/>
      <c r="F66" s="108"/>
      <c r="G66" s="108"/>
      <c r="H66" s="108"/>
      <c r="I66" s="108"/>
      <c r="J66" s="108"/>
    </row>
    <row r="67" spans="1:10" ht="24" customHeight="1">
      <c r="A67" s="5" t="s">
        <v>188</v>
      </c>
      <c r="B67" s="12"/>
      <c r="C67" s="14"/>
      <c r="D67" s="108">
        <v>11788</v>
      </c>
      <c r="E67" s="108"/>
      <c r="F67" s="108">
        <v>0</v>
      </c>
      <c r="G67" s="108"/>
      <c r="H67" s="108">
        <v>11788</v>
      </c>
      <c r="I67" s="108"/>
      <c r="J67" s="108">
        <v>0</v>
      </c>
    </row>
    <row r="68" spans="1:10" ht="24" customHeight="1">
      <c r="A68" s="49" t="s">
        <v>161</v>
      </c>
      <c r="B68" s="5"/>
      <c r="C68" s="14"/>
      <c r="D68" s="108">
        <v>-109844</v>
      </c>
      <c r="E68" s="108"/>
      <c r="F68" s="108">
        <v>-48549</v>
      </c>
      <c r="G68" s="108"/>
      <c r="H68" s="108">
        <v>-109844</v>
      </c>
      <c r="I68" s="108"/>
      <c r="J68" s="108">
        <v>-48549</v>
      </c>
    </row>
    <row r="69" spans="1:10" ht="24" customHeight="1">
      <c r="A69" s="49" t="s">
        <v>94</v>
      </c>
      <c r="B69" s="5"/>
      <c r="C69" s="14"/>
      <c r="D69" s="108">
        <v>-4033</v>
      </c>
      <c r="E69" s="108"/>
      <c r="F69" s="108">
        <v>-4541</v>
      </c>
      <c r="G69" s="108"/>
      <c r="H69" s="108">
        <v>-4033</v>
      </c>
      <c r="I69" s="108"/>
      <c r="J69" s="108">
        <v>-4541</v>
      </c>
    </row>
    <row r="70" spans="1:10" ht="24" customHeight="1">
      <c r="A70" s="114" t="s">
        <v>136</v>
      </c>
      <c r="B70" s="5"/>
      <c r="C70" s="14"/>
      <c r="D70" s="108"/>
      <c r="E70" s="108"/>
      <c r="F70" s="108"/>
      <c r="G70" s="108"/>
      <c r="H70" s="108"/>
      <c r="I70" s="108"/>
      <c r="J70" s="108"/>
    </row>
    <row r="71" spans="1:10" ht="24" customHeight="1">
      <c r="A71" s="114" t="s">
        <v>137</v>
      </c>
      <c r="B71" s="5"/>
      <c r="C71" s="14"/>
      <c r="D71" s="108">
        <v>1250</v>
      </c>
      <c r="E71" s="108"/>
      <c r="F71" s="108">
        <v>1250</v>
      </c>
      <c r="G71" s="108"/>
      <c r="H71" s="108">
        <v>0</v>
      </c>
      <c r="I71" s="108"/>
      <c r="J71" s="108">
        <v>0</v>
      </c>
    </row>
    <row r="72" spans="1:10" ht="24" customHeight="1">
      <c r="A72" s="49" t="s">
        <v>81</v>
      </c>
      <c r="B72" s="5"/>
      <c r="C72" s="14"/>
      <c r="D72" s="108">
        <v>-322552</v>
      </c>
      <c r="E72" s="108"/>
      <c r="F72" s="108">
        <v>-614411</v>
      </c>
      <c r="G72" s="108"/>
      <c r="H72" s="108">
        <v>-322552</v>
      </c>
      <c r="I72" s="108"/>
      <c r="J72" s="108">
        <v>-614411</v>
      </c>
    </row>
    <row r="73" spans="1:10" ht="24" customHeight="1">
      <c r="A73" s="12" t="s">
        <v>156</v>
      </c>
      <c r="B73" s="5"/>
      <c r="C73" s="14"/>
      <c r="D73" s="113">
        <f>SUM(D67:D72)</f>
        <v>-423391</v>
      </c>
      <c r="E73" s="108"/>
      <c r="F73" s="113">
        <f>SUM(F67:F72)</f>
        <v>-666251</v>
      </c>
      <c r="G73" s="108"/>
      <c r="H73" s="113">
        <f>SUM(H67:H72)</f>
        <v>-424641</v>
      </c>
      <c r="I73" s="108"/>
      <c r="J73" s="113">
        <f>SUM(J67:J72)</f>
        <v>-667501</v>
      </c>
    </row>
    <row r="74" spans="1:10" ht="24" customHeight="1">
      <c r="A74" s="12" t="s">
        <v>191</v>
      </c>
      <c r="B74" s="5"/>
      <c r="C74" s="14"/>
      <c r="D74" s="108">
        <f>SUM(D46,D65,D73)</f>
        <v>-645324</v>
      </c>
      <c r="E74" s="108"/>
      <c r="F74" s="108">
        <f>SUM(F46,F65,F73)</f>
        <v>-528006.38317757007</v>
      </c>
      <c r="G74" s="108"/>
      <c r="H74" s="108">
        <f>SUM(H46,H65,H73)</f>
        <v>-645914</v>
      </c>
      <c r="I74" s="108"/>
      <c r="J74" s="108">
        <f>SUM(J46,J65,J73)</f>
        <v>-529663.38317757007</v>
      </c>
    </row>
    <row r="75" spans="1:10" ht="24" customHeight="1">
      <c r="A75" s="5" t="s">
        <v>48</v>
      </c>
      <c r="B75" s="5"/>
      <c r="C75" s="14"/>
      <c r="D75" s="108">
        <f>BS!G11</f>
        <v>2524584</v>
      </c>
      <c r="E75" s="108"/>
      <c r="F75" s="108">
        <v>1901112</v>
      </c>
      <c r="G75" s="108"/>
      <c r="H75" s="108">
        <f>BS!K11</f>
        <v>2524342</v>
      </c>
      <c r="I75" s="108"/>
      <c r="J75" s="108">
        <v>1900923</v>
      </c>
    </row>
    <row r="76" spans="1:10" ht="24" customHeight="1" thickBot="1">
      <c r="A76" s="12" t="s">
        <v>49</v>
      </c>
      <c r="B76" s="5"/>
      <c r="C76" s="14"/>
      <c r="D76" s="115">
        <f>SUM(D74:D75)</f>
        <v>1879260</v>
      </c>
      <c r="E76" s="108"/>
      <c r="F76" s="115">
        <f>SUM(F74:F75)</f>
        <v>1373105.6168224299</v>
      </c>
      <c r="G76" s="108"/>
      <c r="H76" s="115">
        <f>SUM(H74:H75)</f>
        <v>1878428</v>
      </c>
      <c r="I76" s="108"/>
      <c r="J76" s="115">
        <f>SUM(J74:J75)</f>
        <v>1371259.6168224299</v>
      </c>
    </row>
    <row r="77" spans="1:10" ht="24" customHeight="1" thickTop="1">
      <c r="D77" s="16">
        <f>SUM(D76-BS!E11)</f>
        <v>0</v>
      </c>
      <c r="E77" s="116"/>
      <c r="F77" s="16"/>
      <c r="G77" s="116"/>
      <c r="H77" s="16">
        <f>SUM(H76-BS!I11)</f>
        <v>0</v>
      </c>
      <c r="I77" s="111"/>
      <c r="J77" s="16"/>
    </row>
    <row r="78" spans="1:10" ht="24" customHeight="1">
      <c r="A78" s="12" t="s">
        <v>78</v>
      </c>
      <c r="D78" s="16"/>
      <c r="E78" s="116"/>
      <c r="F78" s="16"/>
      <c r="G78" s="116"/>
      <c r="H78" s="16"/>
      <c r="I78" s="111"/>
      <c r="J78" s="16"/>
    </row>
    <row r="79" spans="1:10" ht="24" customHeight="1">
      <c r="A79" s="5" t="s">
        <v>79</v>
      </c>
      <c r="D79" s="16"/>
      <c r="E79" s="116"/>
      <c r="F79" s="16"/>
      <c r="G79" s="116"/>
      <c r="H79" s="16"/>
      <c r="I79" s="111"/>
      <c r="J79" s="16"/>
    </row>
    <row r="80" spans="1:10" ht="24" customHeight="1">
      <c r="A80" s="5" t="s">
        <v>80</v>
      </c>
      <c r="D80" s="16">
        <v>5716</v>
      </c>
      <c r="E80" s="116"/>
      <c r="F80" s="16">
        <v>3025.233644859813</v>
      </c>
      <c r="G80" s="116"/>
      <c r="H80" s="16">
        <v>5716</v>
      </c>
      <c r="I80" s="116"/>
      <c r="J80" s="16">
        <v>3025.233644859813</v>
      </c>
    </row>
    <row r="81" spans="1:10" ht="24" customHeight="1">
      <c r="A81" s="5" t="s">
        <v>109</v>
      </c>
      <c r="D81" s="16">
        <v>5431</v>
      </c>
      <c r="E81" s="116"/>
      <c r="F81" s="16">
        <v>11737.383177570093</v>
      </c>
      <c r="G81" s="116"/>
      <c r="H81" s="16">
        <v>5431</v>
      </c>
      <c r="I81" s="116"/>
      <c r="J81" s="16">
        <v>11737.383177570093</v>
      </c>
    </row>
    <row r="82" spans="1:10" ht="24" customHeight="1">
      <c r="A82" s="5" t="s">
        <v>158</v>
      </c>
      <c r="D82" s="16">
        <v>932</v>
      </c>
      <c r="E82" s="116"/>
      <c r="F82" s="16">
        <v>0</v>
      </c>
      <c r="G82" s="116"/>
      <c r="H82" s="16">
        <v>932</v>
      </c>
      <c r="I82" s="116"/>
      <c r="J82" s="16">
        <v>0</v>
      </c>
    </row>
    <row r="83" spans="1:10" ht="24" customHeight="1">
      <c r="A83" s="5" t="s">
        <v>107</v>
      </c>
      <c r="D83" s="16">
        <v>1307</v>
      </c>
      <c r="E83" s="116"/>
      <c r="F83" s="16">
        <v>4961</v>
      </c>
      <c r="G83" s="116"/>
      <c r="H83" s="16">
        <v>1307</v>
      </c>
      <c r="I83" s="116"/>
      <c r="J83" s="16">
        <v>4961</v>
      </c>
    </row>
    <row r="84" spans="1:10" ht="24" customHeight="1">
      <c r="D84" s="16"/>
      <c r="E84" s="116"/>
      <c r="F84" s="16"/>
      <c r="G84" s="116"/>
      <c r="H84" s="16"/>
      <c r="I84" s="111"/>
      <c r="J84" s="16"/>
    </row>
    <row r="85" spans="1:10" ht="24" customHeight="1">
      <c r="A85" s="5" t="s">
        <v>15</v>
      </c>
    </row>
  </sheetData>
  <mergeCells count="12">
    <mergeCell ref="A2:D2"/>
    <mergeCell ref="A3:D3"/>
    <mergeCell ref="A4:D4"/>
    <mergeCell ref="A5:J5"/>
    <mergeCell ref="A52:D52"/>
    <mergeCell ref="H6:J6"/>
    <mergeCell ref="D6:F6"/>
    <mergeCell ref="H54:J54"/>
    <mergeCell ref="A53:J53"/>
    <mergeCell ref="A50:D50"/>
    <mergeCell ref="A51:D51"/>
    <mergeCell ref="D54:F54"/>
  </mergeCells>
  <pageMargins left="0.78740157480314965" right="0.31496062992125984" top="0.51181102362204722" bottom="0.11811023622047245" header="0.19685039370078741" footer="0.19685039370078741"/>
  <pageSetup paperSize="9" scale="79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</vt:lpstr>
      <vt:lpstr>Separate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Natchaya Leartchaisirisakun</cp:lastModifiedBy>
  <cp:lastPrinted>2026-07-30T03:04:35Z</cp:lastPrinted>
  <dcterms:created xsi:type="dcterms:W3CDTF">2011-04-04T07:33:17Z</dcterms:created>
  <dcterms:modified xsi:type="dcterms:W3CDTF">2026-08-06T11:02:53Z</dcterms:modified>
</cp:coreProperties>
</file>