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L\L_Master Ad\2026\Q1'2027 (30.06.26)\SET\"/>
    </mc:Choice>
  </mc:AlternateContent>
  <xr:revisionPtr revIDLastSave="0" documentId="13_ncr:1_{C4A16AA0-494D-41B8-A96D-7BD9953F320F}" xr6:coauthVersionLast="47" xr6:coauthVersionMax="47" xr10:uidLastSave="{00000000-0000-0000-0000-000000000000}"/>
  <bookViews>
    <workbookView xWindow="-108" yWindow="-108" windowWidth="23256" windowHeight="12456" tabRatio="818" xr2:uid="{00000000-000D-0000-FFFF-FFFF00000000}"/>
  </bookViews>
  <sheets>
    <sheet name="BS" sheetId="9" r:id="rId1"/>
    <sheet name="PL" sheetId="2" r:id="rId2"/>
    <sheet name="CE_Consolidated FS" sheetId="3" r:id="rId3"/>
    <sheet name="CE_The Company only" sheetId="4" r:id="rId4"/>
    <sheet name="CF" sheetId="10" r:id="rId5"/>
  </sheets>
  <definedNames>
    <definedName name="_xlnm._FilterDatabase" localSheetId="4" hidden="1">CF!$G$32:$G$32</definedName>
    <definedName name="_xlnm._FilterDatabase" localSheetId="1" hidden="1">PL!#REF!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45439.7586111111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BS!$A$1:$K$104</definedName>
    <definedName name="_xlnm.Print_Area" localSheetId="2">'CE_Consolidated FS'!$A$1:$W$33</definedName>
    <definedName name="_xlnm.Print_Area" localSheetId="3">'CE_The Company only'!$A$1:$P$25</definedName>
    <definedName name="_xlnm.Print_Area" localSheetId="4">CF!$A$1:$K$84</definedName>
    <definedName name="_xlnm.Print_Area" localSheetId="1">PL!$A$1:$K$71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1" i="10" l="1"/>
  <c r="I71" i="10"/>
  <c r="G71" i="10"/>
  <c r="E71" i="10"/>
  <c r="P12" i="4"/>
  <c r="K64" i="10"/>
  <c r="I64" i="10"/>
  <c r="E64" i="10"/>
  <c r="K21" i="10" l="1"/>
  <c r="I21" i="10"/>
  <c r="G21" i="10"/>
  <c r="E21" i="10"/>
  <c r="K22" i="10"/>
  <c r="I22" i="10"/>
  <c r="G22" i="10"/>
  <c r="E22" i="10"/>
  <c r="I23" i="2" l="1"/>
  <c r="E23" i="2" l="1"/>
  <c r="D21" i="4"/>
  <c r="D22" i="4" s="1"/>
  <c r="H15" i="4"/>
  <c r="H16" i="4" s="1"/>
  <c r="F15" i="4"/>
  <c r="D15" i="4"/>
  <c r="D16" i="4" s="1"/>
  <c r="F16" i="4"/>
  <c r="P18" i="4"/>
  <c r="N13" i="4"/>
  <c r="N12" i="4"/>
  <c r="S16" i="3" l="1"/>
  <c r="S14" i="3"/>
  <c r="Q27" i="3" l="1"/>
  <c r="S27" i="3" l="1"/>
  <c r="W27" i="3" s="1"/>
  <c r="Q22" i="3" l="1"/>
  <c r="S22" i="3" s="1"/>
  <c r="Q23" i="3"/>
  <c r="E65" i="9" l="1"/>
  <c r="E58" i="9"/>
  <c r="G23" i="2" l="1"/>
  <c r="K23" i="2"/>
  <c r="I65" i="9"/>
  <c r="I37" i="9"/>
  <c r="I22" i="9"/>
  <c r="S29" i="3"/>
  <c r="W29" i="3" s="1"/>
  <c r="W22" i="3" l="1"/>
  <c r="U15" i="3" l="1"/>
  <c r="U23" i="3" l="1"/>
  <c r="Q24" i="3"/>
  <c r="S24" i="3" s="1"/>
  <c r="O25" i="3"/>
  <c r="M25" i="3"/>
  <c r="I25" i="3"/>
  <c r="G25" i="3"/>
  <c r="E25" i="3"/>
  <c r="C25" i="3"/>
  <c r="W19" i="3"/>
  <c r="Q25" i="3" l="1"/>
  <c r="H21" i="4" l="1"/>
  <c r="H22" i="4" s="1"/>
  <c r="F21" i="4"/>
  <c r="F22" i="4" s="1"/>
  <c r="N19" i="4"/>
  <c r="K43" i="2" l="1"/>
  <c r="I43" i="2"/>
  <c r="G43" i="2"/>
  <c r="E43" i="2"/>
  <c r="G64" i="10" l="1"/>
  <c r="K38" i="2" l="1"/>
  <c r="K44" i="2" s="1"/>
  <c r="L14" i="4" s="1"/>
  <c r="K16" i="2"/>
  <c r="G38" i="2"/>
  <c r="G44" i="2" s="1"/>
  <c r="G16" i="2"/>
  <c r="K65" i="9"/>
  <c r="I74" i="10"/>
  <c r="E74" i="10"/>
  <c r="K83" i="9"/>
  <c r="I83" i="9"/>
  <c r="I84" i="9"/>
  <c r="I87" i="9"/>
  <c r="Q17" i="3"/>
  <c r="Q20" i="3" s="1"/>
  <c r="C17" i="3"/>
  <c r="C20" i="3" s="1"/>
  <c r="E17" i="3"/>
  <c r="E20" i="3" s="1"/>
  <c r="G17" i="3"/>
  <c r="G20" i="3" s="1"/>
  <c r="I17" i="3"/>
  <c r="I20" i="3" s="1"/>
  <c r="M17" i="3"/>
  <c r="M20" i="3" s="1"/>
  <c r="O17" i="3"/>
  <c r="O20" i="3" s="1"/>
  <c r="U17" i="3"/>
  <c r="U20" i="3" s="1"/>
  <c r="M30" i="3"/>
  <c r="O30" i="3"/>
  <c r="E16" i="2"/>
  <c r="E24" i="2" s="1"/>
  <c r="E29" i="2" s="1"/>
  <c r="E31" i="2" s="1"/>
  <c r="I16" i="2"/>
  <c r="I24" i="2" s="1"/>
  <c r="I29" i="2" s="1"/>
  <c r="I31" i="2" s="1"/>
  <c r="E38" i="2"/>
  <c r="E44" i="2" s="1"/>
  <c r="I38" i="2"/>
  <c r="I44" i="2" s="1"/>
  <c r="L20" i="4" s="1"/>
  <c r="E22" i="9"/>
  <c r="E37" i="9"/>
  <c r="I58" i="9"/>
  <c r="G83" i="9"/>
  <c r="G84" i="9"/>
  <c r="K84" i="9"/>
  <c r="G85" i="9"/>
  <c r="G87" i="9"/>
  <c r="K87" i="9"/>
  <c r="G88" i="9"/>
  <c r="K88" i="9"/>
  <c r="G89" i="9"/>
  <c r="G91" i="9"/>
  <c r="N14" i="4" l="1"/>
  <c r="L15" i="4"/>
  <c r="L16" i="4" s="1"/>
  <c r="G24" i="2"/>
  <c r="G29" i="2" s="1"/>
  <c r="K24" i="2"/>
  <c r="K29" i="2" s="1"/>
  <c r="N20" i="4"/>
  <c r="L21" i="4"/>
  <c r="L22" i="4" s="1"/>
  <c r="G30" i="3"/>
  <c r="E85" i="9" s="1"/>
  <c r="E30" i="3"/>
  <c r="E84" i="9" s="1"/>
  <c r="C30" i="3"/>
  <c r="E83" i="9" s="1"/>
  <c r="I30" i="3"/>
  <c r="E87" i="9" s="1"/>
  <c r="I9" i="10"/>
  <c r="I24" i="10" s="1"/>
  <c r="G58" i="9"/>
  <c r="K37" i="9"/>
  <c r="G37" i="9"/>
  <c r="G65" i="9"/>
  <c r="K58" i="9"/>
  <c r="K66" i="9" s="1"/>
  <c r="K22" i="9"/>
  <c r="G90" i="9"/>
  <c r="G92" i="9" s="1"/>
  <c r="I66" i="9"/>
  <c r="E66" i="9"/>
  <c r="I38" i="9"/>
  <c r="E38" i="9"/>
  <c r="K89" i="9"/>
  <c r="K90" i="9" s="1"/>
  <c r="K92" i="9" s="1"/>
  <c r="P14" i="4" l="1"/>
  <c r="N15" i="4"/>
  <c r="N16" i="4" s="1"/>
  <c r="I40" i="10"/>
  <c r="I43" i="10" s="1"/>
  <c r="E9" i="10"/>
  <c r="E24" i="10" s="1"/>
  <c r="E40" i="10" s="1"/>
  <c r="E43" i="10" s="1"/>
  <c r="E73" i="10" s="1"/>
  <c r="E58" i="2"/>
  <c r="G66" i="9"/>
  <c r="G93" i="9" s="1"/>
  <c r="P20" i="4"/>
  <c r="N21" i="4"/>
  <c r="N22" i="4" s="1"/>
  <c r="I89" i="9" s="1"/>
  <c r="Q30" i="3"/>
  <c r="E89" i="9" s="1"/>
  <c r="J19" i="4"/>
  <c r="G31" i="2"/>
  <c r="G58" i="2" s="1"/>
  <c r="K15" i="3" s="1"/>
  <c r="S15" i="3" s="1"/>
  <c r="W15" i="3" s="1"/>
  <c r="G9" i="10"/>
  <c r="G24" i="10" s="1"/>
  <c r="G40" i="10" s="1"/>
  <c r="G43" i="10" s="1"/>
  <c r="G73" i="10" s="1"/>
  <c r="G75" i="10" s="1"/>
  <c r="G76" i="10" s="1"/>
  <c r="K31" i="2"/>
  <c r="J13" i="4" s="1"/>
  <c r="K9" i="10"/>
  <c r="K24" i="10" s="1"/>
  <c r="K40" i="10" s="1"/>
  <c r="K43" i="10" s="1"/>
  <c r="K73" i="10" s="1"/>
  <c r="K75" i="10" s="1"/>
  <c r="K76" i="10" s="1"/>
  <c r="K38" i="9"/>
  <c r="K93" i="9"/>
  <c r="I73" i="10" l="1"/>
  <c r="I75" i="10" s="1"/>
  <c r="I76" i="10" s="1"/>
  <c r="P13" i="4"/>
  <c r="P15" i="4" s="1"/>
  <c r="J15" i="4"/>
  <c r="J16" i="4" s="1"/>
  <c r="E68" i="2"/>
  <c r="E60" i="2"/>
  <c r="K23" i="3"/>
  <c r="K25" i="3" s="1"/>
  <c r="E75" i="10"/>
  <c r="E76" i="10" s="1"/>
  <c r="K94" i="9"/>
  <c r="P19" i="4"/>
  <c r="P21" i="4" s="1"/>
  <c r="P22" i="4" s="1"/>
  <c r="J21" i="4"/>
  <c r="J22" i="4" s="1"/>
  <c r="I88" i="9" s="1"/>
  <c r="I90" i="9" s="1"/>
  <c r="I92" i="9" s="1"/>
  <c r="I46" i="2"/>
  <c r="I63" i="2" s="1"/>
  <c r="P16" i="4"/>
  <c r="I58" i="2"/>
  <c r="I68" i="2" s="1"/>
  <c r="K58" i="2"/>
  <c r="K68" i="2" s="1"/>
  <c r="K46" i="2"/>
  <c r="K63" i="2" s="1"/>
  <c r="G46" i="2"/>
  <c r="G63" i="2" s="1"/>
  <c r="G65" i="2" s="1"/>
  <c r="E46" i="2"/>
  <c r="P23" i="4" l="1"/>
  <c r="S23" i="3"/>
  <c r="S25" i="3" s="1"/>
  <c r="I93" i="9"/>
  <c r="I94" i="9" s="1"/>
  <c r="G60" i="2"/>
  <c r="G68" i="2"/>
  <c r="K30" i="3"/>
  <c r="W23" i="3" l="1"/>
  <c r="K17" i="3"/>
  <c r="K20" i="3" s="1"/>
  <c r="E88" i="9"/>
  <c r="E90" i="9" s="1"/>
  <c r="S30" i="3"/>
  <c r="W17" i="3" l="1"/>
  <c r="W20" i="3" s="1"/>
  <c r="S17" i="3"/>
  <c r="S20" i="3" s="1"/>
  <c r="G22" i="9" l="1"/>
  <c r="G38" i="9" s="1"/>
  <c r="G94" i="9" s="1"/>
  <c r="W24" i="3" l="1"/>
  <c r="W25" i="3" s="1"/>
  <c r="W30" i="3" s="1"/>
  <c r="U25" i="3"/>
  <c r="E64" i="2" s="1"/>
  <c r="U30" i="3" l="1"/>
  <c r="E91" i="9" s="1"/>
  <c r="E92" i="9" s="1"/>
  <c r="E93" i="9" s="1"/>
  <c r="E94" i="9" s="1"/>
  <c r="E63" i="2"/>
  <c r="E65" i="2" s="1"/>
  <c r="W31" i="3" l="1"/>
</calcChain>
</file>

<file path=xl/sharedStrings.xml><?xml version="1.0" encoding="utf-8"?>
<sst xmlns="http://schemas.openxmlformats.org/spreadsheetml/2006/main" count="357" uniqueCount="229">
  <si>
    <t>บริษัท ร็อคเทค โกลบอล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</si>
  <si>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</si>
  <si>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</si>
  <si>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</si>
  <si>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</si>
  <si>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</si>
  <si>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</si>
  <si>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</si>
  <si>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มีนาคม 2569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</si>
  <si>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</si>
  <si>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</si>
  <si>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</si>
  <si>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</si>
  <si>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</si>
  <si>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</si>
  <si>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</si>
  <si>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รายได้ค้างรับ</t>
  </si>
  <si>
    <t>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</si>
  <si>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</si>
  <si>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สินค้าคงเหลือ</t>
  </si>
  <si>
    <t>งานระหว่างทำ</t>
  </si>
  <si>
    <t>เงินจ่ายล่วงหน้าแก่ผู้รับเหมา</t>
  </si>
  <si>
    <t>ค่าใช้จ่ายจ่ายล่วงหน้า</t>
  </si>
  <si>
    <t>สินทรัพย์ทางการเงินหมุนเวียนอื่น - เงินฝากประจำที่มีอายุเกิน 3 เดือน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</si>
  <si>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</si>
  <si>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</si>
  <si>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</si>
  <si>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ลูกหนี้ภายใต้สัญญาผ่อนชำระ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</si>
  <si>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</si>
  <si>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</si>
  <si>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</si>
  <si>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</si>
  <si>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</si>
  <si>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</si>
  <si>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</si>
  <si>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</si>
  <si>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</si>
  <si>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</si>
  <si>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</si>
  <si>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</si>
  <si>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</si>
  <si>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</si>
  <si>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</si>
  <si>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</si>
  <si>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</si>
  <si>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</si>
  <si>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เงินรับล่วงหน้าและรายได้รับล่วงหน้า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</si>
  <si>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</si>
  <si>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</si>
  <si>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</si>
  <si>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</si>
  <si>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</si>
  <si>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</si>
  <si>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</si>
  <si>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</si>
  <si>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</si>
  <si>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</si>
  <si>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</si>
  <si>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</si>
  <si>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</si>
  <si>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</si>
  <si>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</si>
  <si>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11,898,213,972 หุ้น มูลค่าหุ้นละ 0.1 บาท </t>
  </si>
  <si>
    <t xml:space="preserve">   ทุนออกจำหน่ายและชำระเต็มมูลค่าแล้ว</t>
  </si>
  <si>
    <t xml:space="preserve">      หุ้นสามัญ 8,117,976,177 หุ้น มูลค่าหุ้นละ 0.1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</si>
  <si>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</si>
  <si>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</si>
  <si>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</si>
  <si>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</si>
  <si>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</si>
  <si>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</si>
  <si>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</si>
  <si>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</si>
  <si>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</si>
  <si>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</si>
  <si>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</si>
  <si>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</si>
  <si>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(หน่วย: พันบาท ยกเว้นกำไรต่อหุ้นขั้นพื้นฐานแสดงเป็นบาท)</t>
  </si>
  <si>
    <t>กำไรขาดทุน</t>
  </si>
  <si>
    <t>รายได้</t>
  </si>
  <si>
    <t>รายได้จากการให้บริการและการขาย</t>
  </si>
  <si>
    <t>รายได้จากการให้บริการรับเหมาติดตั้งงานระบบ</t>
  </si>
  <si>
    <t>รายได้ค่าเช่า</t>
  </si>
  <si>
    <t>รายได้อื่น</t>
  </si>
  <si>
    <t xml:space="preserve">   เงินปันผลรับ</t>
  </si>
  <si>
    <t xml:space="preserve">   อื่น ๆ</t>
  </si>
  <si>
    <t>รวมรายได้</t>
  </si>
  <si>
    <t>ค่าใช้จ่าย</t>
  </si>
  <si>
    <t>ต้นทุนการให้บริการ การขาย และการให้เช่า</t>
  </si>
  <si>
    <t>ต้นทุนการให้บริการรับเหมาติดตั้งงานระบบ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</si>
  <si>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</si>
  <si>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</si>
  <si>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</si>
  <si>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</si>
  <si>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</si>
  <si>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</si>
  <si>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</si>
  <si>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</si>
  <si>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</si>
  <si>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</si>
  <si>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</si>
  <si>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</si>
  <si>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</si>
  <si>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</si>
  <si>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>ผลต่างของอัตราแลกเปลี่ยนจากการแปลงค่างบการเงินที่เป็นเงินตรา</t>
  </si>
  <si>
    <t xml:space="preserve">   ต่างประเทศของบริษัทร่วม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</si>
  <si>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</si>
  <si>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</si>
  <si>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</si>
  <si>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</si>
  <si>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</si>
  <si>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</si>
  <si>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</si>
  <si>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</si>
  <si>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</si>
  <si>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</si>
  <si>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</si>
  <si>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กำไรส่วนที่เป็นของผู้ถือหุ้นของบริษัทฯ</t>
  </si>
  <si>
    <t>งบการเปลี่ยนแปลงส่วนของผู้ถือหุ้น</t>
  </si>
  <si>
    <t>กำไรขาดทุนเบ็ดเสร็จอื่น</t>
  </si>
  <si>
    <t>ผลต่างจาก</t>
  </si>
  <si>
    <t>รวม</t>
  </si>
  <si>
    <t>ส่วนของผู้มี</t>
  </si>
  <si>
    <t>การแปลงค่า</t>
  </si>
  <si>
    <t>สำรองการปรับ</t>
  </si>
  <si>
    <t>องค์ประกอบอื่น</t>
  </si>
  <si>
    <t>ส่วนได้เสียที่</t>
  </si>
  <si>
    <t>ที่ออกและ</t>
  </si>
  <si>
    <t>ส่วนเกินมูลค่า</t>
  </si>
  <si>
    <t>การเปลี่ยนสัดส่วน</t>
  </si>
  <si>
    <t>จัดสรรแล้ว -</t>
  </si>
  <si>
    <t>งบการเงินที่เป็น</t>
  </si>
  <si>
    <t>มูลค่ายุติธรรม</t>
  </si>
  <si>
    <t>ของส่วนของ</t>
  </si>
  <si>
    <t>ไม่มีอำนาจควบคุม</t>
  </si>
  <si>
    <t>ส่วนของ</t>
  </si>
  <si>
    <t>ชำระแล้ว</t>
  </si>
  <si>
    <t>หุ้นสามัญ</t>
  </si>
  <si>
    <t>การถือหุ้นในบริษัทย่อย</t>
  </si>
  <si>
    <t>สำรองตามกฎหมาย</t>
  </si>
  <si>
    <t xml:space="preserve">ยังไม่ได้จัดสรร </t>
  </si>
  <si>
    <t>เงินตราต่างประเทศ</t>
  </si>
  <si>
    <t>ของเงินลงทุน</t>
  </si>
  <si>
    <t>ผู้ถือหุ้น</t>
  </si>
  <si>
    <t>ของบริษัทฯ</t>
  </si>
  <si>
    <t>ของบริษัทย่อย</t>
  </si>
  <si>
    <t>ยอดคงเหลือ ณ วันที่ 1 เมษายน 2568</t>
  </si>
  <si>
    <t>เงินปันผลจ่ายของบริษัทย่อยให้แก่ส่วนของ</t>
  </si>
  <si>
    <t xml:space="preserve">   ผู้มีส่วนได้เสียที่ไม่มีอำนาจควบคุมของบริษัทย่อย</t>
  </si>
  <si>
    <t>ยอดคงเหลือ ณ วันที่ 30 มิถุนายน 2568</t>
  </si>
  <si>
    <t>ยอดคงเหลือ ณ วันที่ 1 เมษายน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</si>
  <si>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</si>
  <si>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</si>
  <si>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</si>
  <si>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</si>
  <si>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</si>
  <si>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</si>
  <si>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</si>
  <si>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</si>
  <si>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</si>
  <si>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โอนกลับค่าเผื่อผลขาดทุนของสินทรัพย์ทางการเงิน</t>
  </si>
  <si>
    <t xml:space="preserve">   กำไรจากการจำหน่ายสินทรัพย์</t>
  </si>
  <si>
    <t xml:space="preserve">   สำรองผลประโยชน์ระยะยาวของพนักงาน</t>
  </si>
  <si>
    <t xml:space="preserve">   ส่วนแบ่งกำไรจากเงินลงทุนในการร่วมค้า</t>
  </si>
  <si>
    <t xml:space="preserve">   ส่วนแบ่งกำไรจากเงินลงทุนในบริษัทร่วม</t>
  </si>
  <si>
    <t xml:space="preserve">   ขาดทุนจากการวัดมูลค่ายุติธรรมของสัญญาซื้อขายเงินตราต่างประเทศล่วงหน้า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</si>
  <si>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</si>
  <si>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</si>
  <si>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</si>
  <si>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</si>
  <si>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</si>
  <si>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</si>
  <si>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ลูกหนี้ภายใต้สัญญาเงินผ่อนชำระ</t>
  </si>
  <si>
    <t xml:space="preserve">   สินค้าคงเหลือ</t>
  </si>
  <si>
    <t xml:space="preserve">   งานระหว่างทำ</t>
  </si>
  <si>
    <t xml:space="preserve">   เงินจ่ายล่วงหน้าแก่ผู้รับเหมา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</si>
  <si>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</si>
  <si>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</si>
  <si>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</si>
  <si>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</si>
  <si>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</si>
  <si>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เงินรับล่วงหน้าและรายได้รับล่วงหน้า</t>
  </si>
  <si>
    <t xml:space="preserve">   หนี้สินหมุนเวียนอื่น</t>
  </si>
  <si>
    <t xml:space="preserve">   จ่ายชำระผลประโยชน์ระยะยาวของพนักงาน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</si>
  <si>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</si>
  <si>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</si>
  <si>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เงินสดรับจากดอกเบี้ย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</si>
  <si>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</si>
  <si>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</si>
  <si>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</si>
  <si>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</si>
  <si>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เงินสดจ่ายเพื่อซื้อเงินลงทุนในสินทรัพย์ทางการเงิน</t>
  </si>
  <si>
    <t>เงินสดรับจากการจำหน่ายสินทรัพย์ทางการเงิน</t>
  </si>
  <si>
    <t>ซื้ออุปกรณ์</t>
  </si>
  <si>
    <t>เงินสดรับจากการจำหน่ายอุปกรณ์</t>
  </si>
  <si>
    <t>ซื้อสินทรัพย์ไม่มีตัวตน</t>
  </si>
  <si>
    <t>เงินปันผลรับ</t>
  </si>
  <si>
    <t>เงินสดสุทธิจากกิจกรรมลงทุน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</si>
  <si>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</si>
  <si>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</t>
  </si>
  <si>
    <t>ชำระคืนเงินต้นของหนี้สินตามสัญญาเช่า</t>
  </si>
  <si>
    <t>จ่ายดอกเบี้ย</t>
  </si>
  <si>
    <t>เงินปันผลจ่ายของบริษัทย่อยให้แก่ส่วนได้เสียที่ไม่มีอำนาจควบคุมของบริษัทย่อย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</si>
  <si>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</si>
  <si>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</si>
  <si>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</si>
  <si>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</si>
  <si>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</si>
  <si>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</si>
  <si>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</si>
  <si>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โอนหนี้สินตามสัญญาเช่าเป็นเจ้าหนี้การค้า</t>
  </si>
  <si>
    <t>ซื้อเงินลงทุนในบริษัทย่อยจากผู้มีส่วนได้เสีย</t>
  </si>
  <si>
    <t>ส่วนเกิน (ต่ำกว่า) ทุนจาก</t>
  </si>
  <si>
    <t>โอนกลับค่าเผื่อผลขาดทุนของสินทรัพย์ทางการเงิน</t>
  </si>
  <si>
    <t>กำไร (ขาดทุน) จากการเปลี่ยนแปลงมูลค่าของเงินลงทุนในตราสารทุนที่กำหนดให้วัดมูลค่าด้วย</t>
  </si>
  <si>
    <t>ส่วนเกิน (ต่ำกว่า) ทุนจากการเปลี่ยนสัดส่วนการถือหุ้นในบริษัทย่อย</t>
  </si>
  <si>
    <t>เงินสดจ่ายซื้อเงินลงทุนในบริษัทย่อยจากผู้มีส่วนได้เสียที่ไม่มีอำนาจควบคุม</t>
  </si>
  <si>
    <t>เงินสดจ่ายจากการเพิ่มทุนเงินลงทุนในบริษัทย่อย</t>
  </si>
  <si>
    <t>เงินฝากธนาคารที่มีข้อจำกัดในการเบิกใช้</t>
  </si>
  <si>
    <t>กรรมการ</t>
  </si>
  <si>
    <t>(นาย เว่ย แซม แลม)    </t>
  </si>
  <si>
    <t xml:space="preserve">     (นาย โชติชวาล ลีไตรรงค์)</t>
  </si>
  <si>
    <t xml:space="preserve">   การเพิ่มขึ้นของสินทรัพย์สิทธิการใช้และหนี้สินตามสัญญาเช่า</t>
  </si>
  <si>
    <t xml:space="preserve">   ซื้ออุปกรณ์โดยยังไม่ได้จ่ายชำระ</t>
  </si>
  <si>
    <t>เงินฝากธนาคารที่มีข้อจำกัดในการเบิกใช้ลดลง</t>
  </si>
  <si>
    <t xml:space="preserve">   ประมาณการหนี้สิน</t>
  </si>
  <si>
    <t>เงินมัดจำรับจากการขายเงินลงทุนในบริษัทร่วม</t>
  </si>
  <si>
    <t xml:space="preserve">   ที่ไม่มีอำนาจควบคุมของบริษัทย่อย (หมายเหตุ 5)</t>
  </si>
  <si>
    <t>5, 6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</si>
</sst>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_);_(@_)"/>
    <numFmt numFmtId="166" formatCode="_(* #,##0_);_(* \(#,##0\);_(* &quot;-&quot;??_);_(@_)"/>
    <numFmt numFmtId="167" formatCode="_-* #,##0.00_-;&quot;\&quot;&quot;\&quot;&quot;\&quot;\-* #,##0.00_-;_-* &quot;-&quot;??_-;_-@_-"/>
    <numFmt numFmtId="168" formatCode="[$-1010409]d\ mmm\ yy;@"/>
    <numFmt numFmtId="169" formatCode="_([$€-2]\ * #,##0.00_);_([$€-2]\ * \(#,##0.00\);_([$€-2]\ * &quot;-&quot;??_);_(@_)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[$-409]d\-mmm\-yy;@"/>
    <numFmt numFmtId="175" formatCode="0.0%"/>
    <numFmt numFmtId="176" formatCode="0.0"/>
    <numFmt numFmtId="177" formatCode="_(&quot;฿&quot;* #,##0.00_);_(&quot;฿&quot;* \(#,##0.00\);_(&quot;฿&quot;* &quot;-&quot;??_);_(@_)"/>
    <numFmt numFmtId="178" formatCode="_-* #,##0.00\ _€_-;\-* #,##0.00\ _€_-;_-* &quot;-&quot;??\ _€_-;_-@_-"/>
    <numFmt numFmtId="179" formatCode="_-* #,##0.0000_-;\-* #,##0.0000_-;_-* &quot;-&quot;????_-;_-@_-"/>
    <numFmt numFmtId="180" formatCode="_-[$€-2]* #,##0.00_-;\-[$€-2]* #,##0.00_-;_-[$€-2]* &quot;-&quot;??_-"/>
    <numFmt numFmtId="181" formatCode="\t&quot;฿&quot;#,##0.00_);[Red]\(\t&quot;฿&quot;#,##0.00\)"/>
    <numFmt numFmtId="182" formatCode="#,##0;[Red]\(#,##0\)"/>
    <numFmt numFmtId="183" formatCode="&quot;$&quot;____####0_);[Red]\(&quot;$&quot;____####0\)"/>
    <numFmt numFmtId="184" formatCode="_-* #,##0.00_-;\-* #,##0.00_-;_-* &quot;-&quot;&quot; &quot;&quot; &quot;_-;_-@_-"/>
    <numFmt numFmtId="185" formatCode="_-&quot;฿&quot;* #,##0.00_-;\-&quot;฿&quot;* #,##0.00_-;_-&quot;฿&quot;* &quot;-&quot;&quot; &quot;&quot; &quot;_-;_-@_-"/>
    <numFmt numFmtId="186" formatCode="General_)"/>
    <numFmt numFmtId="187" formatCode="* #,##0_);* \(#,##0\);&quot;-&quot;??_);@"/>
    <numFmt numFmtId="188" formatCode="#,##0.0_);[Red]\(#,##0.0\)"/>
    <numFmt numFmtId="189" formatCode="_(* #,##0.00_);_(* \(#,##0.00\);_(* \-??_);_(@_)"/>
    <numFmt numFmtId="190" formatCode="_(* #,##0.0_);_(* \(#,##0.0\);_(* &quot;-&quot;??_);_(@_)"/>
    <numFmt numFmtId="191" formatCode="_-&quot;RM&quot;* #,##0.00_-;\-&quot;RM&quot;* #,##0.00_-;_-&quot;RM&quot;* &quot;-&quot;??_-;_-@_-"/>
    <numFmt numFmtId="192" formatCode="0.00_);\(0.00\)"/>
    <numFmt numFmtId="193" formatCode="[$-409]mmm\-yy;@"/>
    <numFmt numFmtId="194" formatCode="#,##0.00;[Red]\(#,##0.00\)"/>
    <numFmt numFmtId="195" formatCode="_(* #,##0.0_);_(* \(#,##0.0\);_(* &quot;-&quot;?_);@_)"/>
    <numFmt numFmtId="196" formatCode="[$€-2]\ #,##0.00_);[Red]\([$€-2]\ #,##0.00\)"/>
    <numFmt numFmtId="197" formatCode="&quot;฿&quot;#,##0.00"/>
    <numFmt numFmtId="198" formatCode="_ * #,##0.00_ ;_ * \-#,##0.00_ ;_ * &quot;-&quot;??_ ;_ @_ "/>
    <numFmt numFmtId="199" formatCode="#,##0.00\ &quot;F&quot;;\-#,##0.00\ &quot;F&quot;"/>
    <numFmt numFmtId="200" formatCode="\$#,##0\ ;\(\$#,##0\)"/>
    <numFmt numFmtId="201" formatCode="dd\-mmm\-yy_)"/>
    <numFmt numFmtId="202" formatCode="#,##0_);[Red]\(#,##0\);"/>
    <numFmt numFmtId="203" formatCode="&quot; &quot;#,##0.00&quot; &quot;;&quot;-&quot;#,##0.00&quot; &quot;;&quot; -&quot;#&quot; &quot;;&quot; &quot;@&quot; &quot;"/>
    <numFmt numFmtId="204" formatCode="0.00_)"/>
    <numFmt numFmtId="205" formatCode="_-&quot;$&quot;* #,##0.00_-;\-&quot;$&quot;* #,##0.00_-;_-&quot;$&quot;* &quot;-&quot;??_-;_-@_-"/>
    <numFmt numFmtId="206" formatCode="_([$€-2]* #,##0.00_);_([$€-2]* \(#,##0.00\);_([$€-2]* &quot;-&quot;??_)"/>
    <numFmt numFmtId="207" formatCode="&quot;L.&quot;\ #,##0;[Red]\-&quot;L.&quot;\ #,##0"/>
    <numFmt numFmtId="208" formatCode="#,##0;\(#,##0\)"/>
    <numFmt numFmtId="209" formatCode="\$#,##0.00;\(\$#,##0.00\)"/>
    <numFmt numFmtId="210" formatCode="\$#,##0;\(\$#,##0\)"/>
    <numFmt numFmtId="211" formatCode="#.00"/>
    <numFmt numFmtId="212" formatCode="#,##0\ &quot;F&quot;;[Red]\-#,##0\ &quot;F&quot;"/>
    <numFmt numFmtId="213" formatCode="#,##0.00\ &quot;F&quot;;[Red]\-#,##0.00\ &quot;F&quot;"/>
    <numFmt numFmtId="214" formatCode="&quot;L.&quot;\ #,##0.00;[Red]\-&quot;L.&quot;\ #,##0.00"/>
    <numFmt numFmtId="215" formatCode="0_);\(0\)"/>
    <numFmt numFmtId="216" formatCode="0_)"/>
    <numFmt numFmtId="217" formatCode="0.00\ \ \ ;\-0.00\ \ \ ;0.00\ \ \ ;[Red]@&quot;    &quot;"/>
    <numFmt numFmtId="218" formatCode="_-* #,##0\ &quot;F&quot;_-;\-* #,##0\ &quot;F&quot;_-;_-* &quot;-&quot;\ &quot;F&quot;_-;_-@_-"/>
    <numFmt numFmtId="219" formatCode="&quot;$&quot;* #,##0.0_);[Red]&quot;$&quot;* \(#,##0.0\)"/>
    <numFmt numFmtId="220" formatCode="&quot;$&quot;* #,##0.00_);[Red]&quot;$&quot;* \(#,##0.00\)"/>
    <numFmt numFmtId="221" formatCode="&quot;$&quot;* #,##0_);[Red]&quot;$&quot;* \(#,##0\)"/>
    <numFmt numFmtId="222" formatCode="#,##0.00;[Red]#,##0.00"/>
    <numFmt numFmtId="223" formatCode="_-&quot;?&quot;* #,##0.00_-;\-&quot;?&quot;* #,##0.00_-;_-&quot;?&quot;* &quot;-&quot;??_-;_-@_-"/>
    <numFmt numFmtId="224" formatCode="&quot;$&quot;#,##0;[Red]\-&quot;$&quot;#,##0"/>
    <numFmt numFmtId="225" formatCode="&quot;$&quot;____\,###0_);[Red]\(&quot;$&quot;____\,###0\)"/>
    <numFmt numFmtId="226" formatCode="#,##0_);\(#,##0\);\ &quot;   -   &quot;"/>
    <numFmt numFmtId="227" formatCode="&quot;$&quot;_##,##0_);[Red]\(&quot;$&quot;#,##0\)"/>
    <numFmt numFmtId="228" formatCode="_-&quot;?&quot;* #,##0_-;\-&quot;?&quot;* #,##0_-;_-&quot;?&quot;* &quot;-&quot;_-;_-@_-"/>
    <numFmt numFmtId="229" formatCode="_-* #,##0.00\ &quot;F&quot;_-;\-* #,##0.00\ &quot;F&quot;_-;_-* &quot;-&quot;??\ &quot;F&quot;_-;_-@_-"/>
    <numFmt numFmtId="230" formatCode="\1\0\/\1\7"/>
    <numFmt numFmtId="231" formatCode="#,##0;\-#,##0;&quot;-&quot;"/>
    <numFmt numFmtId="232" formatCode="0;[Red]0"/>
    <numFmt numFmtId="233" formatCode="0.00_);[Red]\(0.00\)"/>
    <numFmt numFmtId="234" formatCode="0.00;[Red]0.00"/>
    <numFmt numFmtId="235" formatCode="0.0_);\(0.0\)"/>
    <numFmt numFmtId="236" formatCode="_(* #,##0.0_);[Red]_(* \(#,##0.0\);_(* &quot;-&quot;??_);_(@_)"/>
    <numFmt numFmtId="237" formatCode="_(* #,##0.00_);[Red]_(* \(#,##0.00\);_(* &quot;-&quot;???_);_(@_)"/>
    <numFmt numFmtId="238" formatCode="0.0000%"/>
    <numFmt numFmtId="239" formatCode="&quot;US$&quot;#,##0.00_);[Red]\(&quot;US$&quot;#,##0.00\)"/>
    <numFmt numFmtId="240" formatCode="#,##0.0"/>
    <numFmt numFmtId="241" formatCode="&quot;$&quot;#,##0.0_);[Red]\(&quot;$&quot;#,##0.0\)"/>
    <numFmt numFmtId="242" formatCode="&quot;$&quot;#,##0.00;[Red]\-&quot;$&quot;#,##0.00"/>
    <numFmt numFmtId="243" formatCode="_(&quot;$&quot;* #,##0.0_);[Red]_(&quot;$&quot;* \(#,##0.0\);_(&quot;$&quot;* &quot;-&quot;??_);_(@_)"/>
    <numFmt numFmtId="244" formatCode="_(&quot;$&quot;* #,##0.00_);[Red]_(&quot;$&quot;* \(#,##0.00\);_(&quot;$&quot;* &quot;-&quot;???_);_(@_)"/>
    <numFmt numFmtId="245" formatCode="\R\M#,##0.00_);[Red]\(\R\M#,##0.00\)"/>
    <numFmt numFmtId="246" formatCode="mmm\ d\,\ yyyy"/>
    <numFmt numFmtId="247" formatCode="mmm\-dd"/>
    <numFmt numFmtId="248" formatCode="_-* #,##0\ _F_-;\-* #,##0\ _F_-;_-* &quot;-&quot;\ _F_-;_-@_-"/>
    <numFmt numFmtId="249" formatCode="_(* #,###.0,,_);[Red]* \(#,###.0,,\);_(* &quot;-&quot;??_);_(@_)"/>
    <numFmt numFmtId="250" formatCode="_(* #,###.00,,_);[Red]* \(#,###.00,,\);_(* &quot;-&quot;???_);_(@_)"/>
    <numFmt numFmtId="251" formatCode="_(* #,###,,_);[Red]* \(#,###,,\);_(* &quot;-&quot;_);_(@_)"/>
    <numFmt numFmtId="252" formatCode="_(&quot;$&quot;* #,###.0,,_);[Red]_(&quot;$&quot;* \(#,###.0,,\);_(&quot;$&quot;* &quot;-&quot;??_);_(@_)"/>
    <numFmt numFmtId="253" formatCode="_(&quot;$&quot;* #,###.00,,_);[Red]_(&quot;$&quot;* \(#,###.00,,\);_(&quot;$&quot;* &quot;-&quot;???_);_(@_)"/>
    <numFmt numFmtId="254" formatCode="_(&quot;$&quot;* #,###,,_);[Red]_(&quot;$&quot;* \(#,###,,\);_(&quot;$&quot;* &quot;-&quot;_);_(@_)"/>
    <numFmt numFmtId="255" formatCode="_ * #,##0.00_ ;_ * &quot;\&quot;&quot;\&quot;&quot;\&quot;\-#,##0.00_ ;_ * &quot;-&quot;??_ ;_ @_ "/>
    <numFmt numFmtId="256" formatCode="_([$€]* #,##0.00_);_([$€]* \(#,##0.00\);_([$€]* &quot;-&quot;??_);_(@_)"/>
    <numFmt numFmtId="257" formatCode="0.00%_);[Red]\(0.00%\);_(* &quot;-&quot;????_);_(@_)"/>
    <numFmt numFmtId="258" formatCode="0%;\(0%\)"/>
    <numFmt numFmtId="259" formatCode="_-* #,##0.00\ _F_-;\-* #,##0.00\ _F_-;_-* &quot;-&quot;??\ _F_-;_-@_-"/>
    <numFmt numFmtId="260" formatCode="0.0_);[Red]\(0.0\)"/>
    <numFmt numFmtId="261" formatCode="_(* #,###.0,_);[Red]* \(#,###.0,\);_(* &quot;-&quot;??_);_(@_)"/>
    <numFmt numFmtId="262" formatCode="_(* #,###.00,_);[Red]* \(#,###.00,\);_(* &quot;-&quot;???_);_(@_)"/>
    <numFmt numFmtId="263" formatCode="_(* #,###,_);[Red]* \(#,###,\);_(* &quot;-&quot;_);_(@_)"/>
    <numFmt numFmtId="264" formatCode="_(&quot;$&quot;* #,###.0,_);[Red]_(&quot;$&quot;* \(#,###.0,\);_(&quot;$&quot;* &quot;-&quot;??_);_(@_)"/>
    <numFmt numFmtId="265" formatCode="_(&quot;$&quot;* #,###.00,_);[Red]_(&quot;$&quot;* \(#,###.00,\);_(&quot;$&quot;* &quot;-&quot;???_);_(@_)"/>
    <numFmt numFmtId="266" formatCode="_(&quot;$&quot;* #,###,_);[Red]_(&quot;$&quot;* \(#,###,\);_(&quot;$&quot;* &quot;-&quot;_);_(@_)"/>
    <numFmt numFmtId="267" formatCode="#,##0\ &quot;DM&quot;;[Red]\-#,##0\ &quot;DM&quot;"/>
    <numFmt numFmtId="268" formatCode="#,##0.00\ &quot;DM&quot;;[Red]\-#,##0.00\ &quot;DM&quot;"/>
    <numFmt numFmtId="269" formatCode="#,##0\ ;[Red]\(#,##0\);&quot;      -     &quot;"/>
    <numFmt numFmtId="270" formatCode="_-* #,##0.00_-;_-* #,##0.00\-;_-* &quot;-&quot;??_-;_-@_-"/>
    <numFmt numFmtId="271" formatCode="0.0&quot;  &quot;"/>
    <numFmt numFmtId="272" formatCode="_(&quot;C$&quot;* #,##0_);_(&quot;C$&quot;* \(#,##0\);_(&quot;C$&quot;* &quot;-&quot;_);_(@_)"/>
    <numFmt numFmtId="273" formatCode="_-&quot;$&quot;* #,##0_-;\-&quot;$&quot;* #,##0_-;_-&quot;$&quot;* &quot;-&quot;_-;_-@_-"/>
    <numFmt numFmtId="274" formatCode="_(&quot;C$&quot;* #,##0.00_);_(&quot;C$&quot;* \(#,##0.00\);_(&quot;C$&quot;* &quot;-&quot;??_);_(@_)"/>
    <numFmt numFmtId="275" formatCode="#,##0;\(#,##0\);&quot;-&quot;"/>
    <numFmt numFmtId="276" formatCode="#,##0_);\(#,##0\);&quot; - &quot;_);@_)"/>
    <numFmt numFmtId="277" formatCode="_(* #.##0.00_);_(* \(#.##0.00\);_(* &quot;-&quot;??_);_(@_)"/>
    <numFmt numFmtId="278" formatCode="[$-1010000]d/m/yyyy;@"/>
  </numFmts>
  <fonts count="3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i/>
      <strike/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8"/>
      <name val="EYInterstate Light"/>
    </font>
    <font>
      <sz val="11"/>
      <color rgb="FF000000"/>
      <name val="Calibri"/>
      <family val="2"/>
      <scheme val="minor"/>
    </font>
    <font>
      <sz val="14"/>
      <name val="AngsanaUPC"/>
      <family val="1"/>
      <charset val="222"/>
    </font>
    <font>
      <sz val="10"/>
      <name val="Arial Narrow"/>
      <family val="2"/>
    </font>
    <font>
      <sz val="12"/>
      <name val="Times New Roman"/>
      <family val="1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</font>
    <font>
      <sz val="10"/>
      <color indexed="8"/>
      <name val="MS Sans Serif"/>
      <family val="2"/>
    </font>
    <font>
      <sz val="11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9"/>
      <name val="Arial"/>
      <family val="2"/>
    </font>
    <font>
      <sz val="16"/>
      <color theme="1"/>
      <name val="AngsanaUPC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UPC"/>
      <family val="2"/>
    </font>
    <font>
      <sz val="12"/>
      <name val="Tahoma"/>
      <family val="2"/>
    </font>
    <font>
      <sz val="12"/>
      <name val="Palatino"/>
      <family val="1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222"/>
    </font>
    <font>
      <u/>
      <sz val="11"/>
      <color indexed="12"/>
      <name val="Calibri"/>
      <family val="2"/>
    </font>
    <font>
      <sz val="11"/>
      <color indexed="8"/>
      <name val="Tahoma"/>
      <family val="2"/>
    </font>
    <font>
      <sz val="16"/>
      <name val="Cord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7"/>
      <name val="Small Fonts"/>
      <family val="2"/>
    </font>
    <font>
      <u/>
      <sz val="14"/>
      <color indexed="12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</font>
    <font>
      <b/>
      <i/>
      <sz val="16"/>
      <name val="Helv"/>
    </font>
    <font>
      <sz val="10"/>
      <name val="MS Sans Serif"/>
      <family val="2"/>
      <charset val="22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u/>
      <sz val="11"/>
      <color theme="10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4"/>
      <color indexed="10"/>
      <name val="BrowalliaUPC"/>
      <family val="2"/>
      <charset val="222"/>
    </font>
    <font>
      <sz val="10"/>
      <name val="Arial"/>
      <family val="2"/>
      <charset val="222"/>
    </font>
    <font>
      <sz val="14"/>
      <name val="EucrosiaUPC"/>
      <family val="1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</font>
    <font>
      <sz val="11"/>
      <name val="Calibri"/>
      <family val="2"/>
    </font>
    <font>
      <sz val="12"/>
      <name val="宋体"/>
      <charset val="134"/>
    </font>
    <font>
      <sz val="11"/>
      <color theme="1"/>
      <name val="Tahoma"/>
      <family val="2"/>
    </font>
    <font>
      <sz val="11"/>
      <color theme="1"/>
      <name val="Calibri"/>
      <family val="1"/>
      <charset val="136"/>
      <scheme val="minor"/>
    </font>
    <font>
      <u/>
      <sz val="11"/>
      <color theme="10"/>
      <name val="Calibri"/>
      <family val="2"/>
      <scheme val="minor"/>
    </font>
    <font>
      <b/>
      <sz val="8"/>
      <color indexed="8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9"/>
      <name val="Tahoma"/>
      <family val="2"/>
      <charset val="222"/>
    </font>
    <font>
      <b/>
      <sz val="18"/>
      <name val="Angsana New"/>
      <family val="1"/>
    </font>
    <font>
      <sz val="14"/>
      <color theme="1"/>
      <name val="Angsana New"/>
      <family val="2"/>
    </font>
    <font>
      <b/>
      <sz val="11"/>
      <color indexed="52"/>
      <name val="Tahoma"/>
      <family val="2"/>
      <charset val="222"/>
    </font>
    <font>
      <sz val="10"/>
      <name val="SimSun"/>
      <family val="2"/>
      <charset val="222"/>
    </font>
    <font>
      <sz val="10"/>
      <name val="Microsoft Sans Serif"/>
      <family val="2"/>
    </font>
    <font>
      <sz val="12"/>
      <color indexed="8"/>
      <name val="Calibri"/>
      <family val="2"/>
      <charset val="222"/>
    </font>
    <font>
      <sz val="12"/>
      <color theme="1"/>
      <name val="Leelawadee"/>
      <family val="2"/>
      <charset val="222"/>
    </font>
    <font>
      <sz val="12"/>
      <color theme="1"/>
      <name val="Times New Roman"/>
      <family val="2"/>
      <charset val="222"/>
    </font>
    <font>
      <sz val="14"/>
      <color theme="1"/>
      <name val="Arial"/>
      <family val="2"/>
      <charset val="222"/>
    </font>
    <font>
      <b/>
      <sz val="7"/>
      <name val="Helv"/>
    </font>
    <font>
      <sz val="12"/>
      <name val="Arial"/>
      <family val="2"/>
      <charset val="222"/>
    </font>
    <font>
      <sz val="12"/>
      <color rgb="FF000000"/>
      <name val="Times New Roman"/>
      <family val="1"/>
    </font>
    <font>
      <u/>
      <sz val="10"/>
      <color indexed="12"/>
      <name val="Arial"/>
      <family val="2"/>
    </font>
    <font>
      <u/>
      <sz val="14"/>
      <color indexed="12"/>
      <name val="CordiaUPC"/>
      <family val="2"/>
    </font>
    <font>
      <u/>
      <sz val="10"/>
      <color indexed="12"/>
      <name val="Microsoft Sans Serif"/>
      <family val="2"/>
    </font>
    <font>
      <u/>
      <sz val="9.9"/>
      <color theme="10"/>
      <name val="Tahoma"/>
      <family val="2"/>
    </font>
    <font>
      <sz val="11"/>
      <color indexed="62"/>
      <name val="Tahoma"/>
      <family val="2"/>
      <charset val="222"/>
    </font>
    <font>
      <sz val="12"/>
      <color theme="1"/>
      <name val="Calibri"/>
      <family val="2"/>
      <charset val="222"/>
    </font>
    <font>
      <sz val="11"/>
      <color indexed="8"/>
      <name val="Calibri"/>
      <family val="2"/>
      <scheme val="minor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굴림체"/>
      <family val="3"/>
    </font>
    <font>
      <sz val="12"/>
      <color theme="1"/>
      <name val="Arial"/>
      <family val="2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name val="SWISS"/>
    </font>
    <font>
      <u/>
      <sz val="12"/>
      <color theme="1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color rgb="FF9C0006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sz val="11"/>
      <name val="–¾’©"/>
      <family val="1"/>
      <charset val="128"/>
    </font>
    <font>
      <sz val="1"/>
      <color indexed="8"/>
      <name val="Courier"/>
      <family val="3"/>
    </font>
    <font>
      <sz val="10"/>
      <name val="MS Sans Serif"/>
      <family val="2"/>
    </font>
    <font>
      <sz val="10"/>
      <name val="Arial MT"/>
    </font>
    <font>
      <sz val="8"/>
      <color indexed="10"/>
      <name val="Arial Narrow"/>
      <family val="2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ourier"/>
      <family val="3"/>
    </font>
    <font>
      <sz val="24"/>
      <color indexed="13"/>
      <name val="SWISS"/>
    </font>
    <font>
      <b/>
      <sz val="14"/>
      <name val="SWISS"/>
    </font>
    <font>
      <b/>
      <i/>
      <sz val="16"/>
      <color indexed="10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b/>
      <sz val="10"/>
      <color indexed="12"/>
      <name val="Arial"/>
      <family val="2"/>
    </font>
    <font>
      <sz val="11"/>
      <color indexed="8"/>
      <name val="Trebuchet MS"/>
      <family val="2"/>
    </font>
    <font>
      <sz val="8"/>
      <color indexed="12"/>
      <name val="Helv"/>
    </font>
    <font>
      <sz val="10"/>
      <color indexed="8"/>
      <name val="Trebuchet MS"/>
      <family val="2"/>
    </font>
    <font>
      <sz val="10"/>
      <name val="Geneva"/>
      <family val="2"/>
    </font>
    <font>
      <sz val="10"/>
      <name val="Geneva"/>
    </font>
    <font>
      <sz val="12"/>
      <name val="Geneva"/>
    </font>
    <font>
      <sz val="12"/>
      <name val="Garamond"/>
      <family val="1"/>
    </font>
    <font>
      <sz val="10"/>
      <name val="Baltica"/>
      <charset val="204"/>
    </font>
    <font>
      <sz val="12"/>
      <name val="Times New Roman"/>
      <family val="1"/>
      <charset val="178"/>
    </font>
    <font>
      <sz val="9"/>
      <name val="Geneva"/>
    </font>
    <font>
      <sz val="10"/>
      <name val="Helvetica"/>
      <family val="2"/>
    </font>
    <font>
      <i/>
      <sz val="8"/>
      <color indexed="12"/>
      <name val="Arial"/>
      <family val="2"/>
    </font>
    <font>
      <u/>
      <sz val="10"/>
      <color indexed="36"/>
      <name val="Arial"/>
      <family val="2"/>
    </font>
    <font>
      <sz val="10"/>
      <name val="Tms Rmn"/>
    </font>
    <font>
      <sz val="12"/>
      <name val="新細明體"/>
      <charset val="136"/>
    </font>
    <font>
      <sz val="10"/>
      <name val="MS Serif"/>
      <family val="1"/>
    </font>
    <font>
      <sz val="10"/>
      <color indexed="16"/>
      <name val="MS Serif"/>
      <family val="1"/>
    </font>
    <font>
      <b/>
      <sz val="8"/>
      <name val="MS Sans Serif"/>
      <family val="2"/>
    </font>
    <font>
      <b/>
      <sz val="12"/>
      <name val="Book Antiqua"/>
      <family val="1"/>
    </font>
    <font>
      <sz val="10"/>
      <name val="Arabic Transparent"/>
      <charset val="178"/>
    </font>
    <font>
      <b/>
      <sz val="12"/>
      <name val="Geneva"/>
    </font>
    <font>
      <sz val="10"/>
      <name val="Arial MT"/>
      <family val="2"/>
    </font>
    <font>
      <sz val="8"/>
      <name val="Wingdings"/>
      <charset val="2"/>
    </font>
    <font>
      <sz val="16"/>
      <name val="Courier"/>
      <family val="3"/>
    </font>
    <font>
      <sz val="8"/>
      <name val="Helv"/>
    </font>
    <font>
      <sz val="12"/>
      <name val="Arial MT"/>
    </font>
    <font>
      <b/>
      <sz val="16"/>
      <name val="Arial"/>
      <family val="2"/>
    </font>
    <font>
      <i/>
      <sz val="10"/>
      <name val="Arial Rounded MT Bold"/>
      <family val="2"/>
    </font>
    <font>
      <sz val="8"/>
      <name val="MS Sans Serif"/>
      <family val="2"/>
    </font>
    <font>
      <b/>
      <sz val="8"/>
      <color indexed="8"/>
      <name val="Helv"/>
    </font>
    <font>
      <sz val="12"/>
      <name val="Arrus BT"/>
      <family val="1"/>
    </font>
    <font>
      <b/>
      <sz val="11"/>
      <name val="Times New Roman"/>
      <family val="1"/>
    </font>
    <font>
      <sz val="12"/>
      <color indexed="13"/>
      <name val="Courier"/>
      <family val="3"/>
    </font>
    <font>
      <sz val="12"/>
      <color indexed="13"/>
      <name val="Helv"/>
    </font>
    <font>
      <b/>
      <i/>
      <sz val="12"/>
      <name val="TimesNewRomanPS"/>
    </font>
    <font>
      <b/>
      <sz val="14"/>
      <name val="Courier"/>
      <family val="3"/>
    </font>
    <font>
      <sz val="6"/>
      <name val="Small Fonts"/>
      <family val="2"/>
    </font>
    <font>
      <sz val="12"/>
      <name val="바탕체"/>
      <family val="1"/>
      <charset val="129"/>
    </font>
    <font>
      <sz val="10"/>
      <color theme="1"/>
      <name val="Trebuchet MS"/>
      <family val="2"/>
    </font>
    <font>
      <u/>
      <sz val="8.0500000000000007"/>
      <color indexed="12"/>
      <name val="SWISS"/>
    </font>
    <font>
      <i/>
      <sz val="10"/>
      <color indexed="25"/>
      <name val="Arial Narrow"/>
      <family val="2"/>
    </font>
    <font>
      <sz val="9"/>
      <color indexed="12"/>
      <name val="Arial"/>
      <family val="2"/>
    </font>
    <font>
      <sz val="10"/>
      <color rgb="FF000000"/>
      <name val="Times New Roman"/>
      <family val="1"/>
    </font>
    <font>
      <sz val="10"/>
      <name val="MS Sans Serif"/>
    </font>
    <font>
      <sz val="11"/>
      <color rgb="FF000000"/>
      <name val="Tahoma"/>
      <family val="2"/>
    </font>
    <font>
      <sz val="10"/>
      <color theme="1"/>
      <name val="Tahoma"/>
      <family val="2"/>
    </font>
    <font>
      <sz val="14"/>
      <name val="Angsana New"/>
      <family val="1"/>
    </font>
    <font>
      <sz val="10"/>
      <color theme="1"/>
      <name val="Calibri"/>
      <family val="2"/>
    </font>
    <font>
      <u/>
      <sz val="11.2"/>
      <color indexed="12"/>
      <name val="AngsanaUPC"/>
      <family val="1"/>
    </font>
    <font>
      <u/>
      <sz val="11.2"/>
      <color indexed="36"/>
      <name val="AngsanaUPC"/>
      <family val="1"/>
    </font>
    <font>
      <sz val="11"/>
      <name val="Tahoma"/>
      <family val="2"/>
    </font>
    <font>
      <u/>
      <sz val="11"/>
      <color theme="10"/>
      <name val="Tahoma"/>
      <family val="2"/>
      <charset val="222"/>
    </font>
    <font>
      <sz val="10"/>
      <color rgb="FF000000"/>
      <name val="Arial"/>
      <family val="2"/>
    </font>
    <font>
      <sz val="9"/>
      <name val="Book Antiqua"/>
      <family val="1"/>
    </font>
    <font>
      <sz val="11"/>
      <color theme="1"/>
      <name val="Times New Roman"/>
      <family val="2"/>
    </font>
    <font>
      <sz val="11"/>
      <color theme="1"/>
      <name val="新細明體"/>
      <family val="1"/>
      <charset val="136"/>
    </font>
    <font>
      <sz val="10"/>
      <name val="VNI-Times"/>
    </font>
    <font>
      <sz val="11"/>
      <color theme="1"/>
      <name val="Calibri"/>
      <family val="1"/>
      <scheme val="minor"/>
    </font>
    <font>
      <sz val="11"/>
      <color theme="1"/>
      <name val="Calibri"/>
      <family val="1"/>
      <charset val="163"/>
      <scheme val="minor"/>
    </font>
    <font>
      <sz val="12"/>
      <color theme="1"/>
      <name val="Times New Roman"/>
      <family val="2"/>
    </font>
    <font>
      <sz val="11"/>
      <name val="ＭＳ Ｐゴシック"/>
      <family val="3"/>
      <charset val="128"/>
    </font>
    <font>
      <sz val="14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6E9CE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47"/>
      </patternFill>
    </fill>
    <fill>
      <patternFill patternType="solid">
        <fgColor indexed="43"/>
        <bgColor indexed="4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7"/>
        <bgColor indexed="64"/>
      </patternFill>
    </fill>
    <fill>
      <patternFill patternType="solid">
        <fgColor indexed="13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>
        <fgColor indexed="8"/>
      </patternFill>
    </fill>
    <fill>
      <patternFill patternType="solid">
        <fgColor indexed="12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dotted">
        <color indexed="64"/>
      </bottom>
      <diagonal/>
    </border>
  </borders>
  <cellStyleXfs count="5734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8" fillId="0" borderId="0"/>
    <xf numFmtId="0" fontId="13" fillId="0" borderId="0"/>
    <xf numFmtId="0" fontId="14" fillId="0" borderId="0" applyNumberFormat="0" applyFill="0" applyBorder="0" applyAlignment="0" applyProtection="0"/>
    <xf numFmtId="0" fontId="13" fillId="0" borderId="0"/>
    <xf numFmtId="0" fontId="15" fillId="0" borderId="0">
      <alignment vertical="center"/>
    </xf>
    <xf numFmtId="0" fontId="9" fillId="0" borderId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8" fillId="0" borderId="0" applyFill="0" applyBorder="0">
      <alignment horizontal="left" vertical="top" wrapText="1"/>
    </xf>
    <xf numFmtId="43" fontId="11" fillId="0" borderId="0" applyFont="0" applyFill="0" applyBorder="0" applyAlignment="0" applyProtection="0"/>
    <xf numFmtId="0" fontId="9" fillId="0" borderId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/>
    <xf numFmtId="164" fontId="9" fillId="0" borderId="0" applyFont="0" applyFill="0" applyBorder="0" applyAlignment="0" applyProtection="0"/>
    <xf numFmtId="0" fontId="1" fillId="0" borderId="0"/>
    <xf numFmtId="0" fontId="8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protection locked="0"/>
    </xf>
    <xf numFmtId="43" fontId="19" fillId="0" borderId="0" applyFont="0" applyFill="0" applyBorder="0" applyAlignment="0" applyProtection="0"/>
    <xf numFmtId="0" fontId="16" fillId="0" borderId="0"/>
    <xf numFmtId="0" fontId="13" fillId="0" borderId="0"/>
    <xf numFmtId="168" fontId="9" fillId="0" borderId="0"/>
    <xf numFmtId="168" fontId="9" fillId="0" borderId="0"/>
    <xf numFmtId="0" fontId="20" fillId="0" borderId="0">
      <alignment vertical="center"/>
    </xf>
    <xf numFmtId="0" fontId="8" fillId="0" borderId="0"/>
    <xf numFmtId="0" fontId="13" fillId="0" borderId="0"/>
    <xf numFmtId="0" fontId="15" fillId="0" borderId="0">
      <alignment vertical="center"/>
    </xf>
    <xf numFmtId="0" fontId="2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2" fillId="0" borderId="0"/>
    <xf numFmtId="0" fontId="19" fillId="0" borderId="0">
      <protection locked="0"/>
    </xf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0" applyNumberFormat="0" applyFill="0" applyAlignment="0" applyProtection="0"/>
    <xf numFmtId="164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0" fontId="8" fillId="0" borderId="0"/>
    <xf numFmtId="0" fontId="9" fillId="0" borderId="0"/>
    <xf numFmtId="0" fontId="19" fillId="0" borderId="0"/>
    <xf numFmtId="164" fontId="1" fillId="0" borderId="0" applyFont="0" applyFill="0" applyBorder="0" applyAlignment="0" applyProtection="0"/>
    <xf numFmtId="0" fontId="16" fillId="0" borderId="0"/>
    <xf numFmtId="164" fontId="8" fillId="0" borderId="0" applyNumberFormat="0" applyFill="0" applyBorder="0" applyAlignment="0" applyProtection="0"/>
    <xf numFmtId="0" fontId="16" fillId="0" borderId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0" fontId="1" fillId="0" borderId="0"/>
    <xf numFmtId="0" fontId="12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  <xf numFmtId="0" fontId="1" fillId="0" borderId="0"/>
    <xf numFmtId="0" fontId="23" fillId="0" borderId="0"/>
    <xf numFmtId="16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3" fillId="0" borderId="0"/>
    <xf numFmtId="43" fontId="17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177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0" fontId="13" fillId="0" borderId="0"/>
    <xf numFmtId="0" fontId="13" fillId="0" borderId="0"/>
    <xf numFmtId="43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/>
    <xf numFmtId="0" fontId="8" fillId="0" borderId="0"/>
    <xf numFmtId="41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9" fillId="0" borderId="0"/>
    <xf numFmtId="43" fontId="8" fillId="0" borderId="0" applyFont="0" applyFill="0" applyBorder="0" applyAlignment="0" applyProtection="0"/>
    <xf numFmtId="0" fontId="8" fillId="0" borderId="0"/>
    <xf numFmtId="43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0" fontId="1" fillId="0" borderId="0"/>
    <xf numFmtId="0" fontId="8" fillId="0" borderId="0"/>
    <xf numFmtId="43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1" fillId="0" borderId="0"/>
    <xf numFmtId="9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164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178" fontId="8" fillId="0" borderId="0" applyFont="0" applyFill="0" applyBorder="0" applyAlignment="0" applyProtection="0"/>
    <xf numFmtId="0" fontId="15" fillId="0" borderId="0">
      <alignment vertical="center"/>
    </xf>
    <xf numFmtId="9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8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55" fillId="0" borderId="0"/>
    <xf numFmtId="164" fontId="56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1" fillId="0" borderId="0"/>
    <xf numFmtId="9" fontId="13" fillId="0" borderId="0" applyFont="0" applyFill="0" applyBorder="0" applyAlignment="0" applyProtection="0"/>
    <xf numFmtId="9" fontId="58" fillId="0" borderId="0" applyFill="0" applyBorder="0" applyAlignment="0" applyProtection="0"/>
    <xf numFmtId="9" fontId="13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1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0" fontId="8" fillId="0" borderId="0"/>
    <xf numFmtId="41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6" fillId="0" borderId="0"/>
    <xf numFmtId="0" fontId="76" fillId="33" borderId="0" applyNumberFormat="0" applyBorder="0" applyAlignment="0" applyProtection="0"/>
    <xf numFmtId="0" fontId="1" fillId="10" borderId="0" applyNumberFormat="0" applyBorder="0" applyAlignment="0" applyProtection="0"/>
    <xf numFmtId="0" fontId="51" fillId="33" borderId="0" applyNumberFormat="0" applyBorder="0" applyAlignment="0" applyProtection="0"/>
    <xf numFmtId="0" fontId="76" fillId="33" borderId="0" applyNumberFormat="0" applyBorder="0" applyAlignment="0" applyProtection="0"/>
    <xf numFmtId="0" fontId="1" fillId="10" borderId="0" applyNumberFormat="0" applyBorder="0" applyAlignment="0" applyProtection="0"/>
    <xf numFmtId="0" fontId="51" fillId="33" borderId="0" applyNumberFormat="0" applyBorder="0" applyAlignment="0" applyProtection="0"/>
    <xf numFmtId="0" fontId="13" fillId="10" borderId="0" applyNumberFormat="0" applyBorder="0" applyAlignment="0" applyProtection="0"/>
    <xf numFmtId="0" fontId="76" fillId="33" borderId="0" applyNumberFormat="0" applyBorder="0" applyAlignment="0" applyProtection="0"/>
    <xf numFmtId="0" fontId="76" fillId="34" borderId="0" applyNumberFormat="0" applyBorder="0" applyAlignment="0" applyProtection="0"/>
    <xf numFmtId="0" fontId="1" fillId="14" borderId="0" applyNumberFormat="0" applyBorder="0" applyAlignment="0" applyProtection="0"/>
    <xf numFmtId="0" fontId="51" fillId="34" borderId="0" applyNumberFormat="0" applyBorder="0" applyAlignment="0" applyProtection="0"/>
    <xf numFmtId="0" fontId="76" fillId="34" borderId="0" applyNumberFormat="0" applyBorder="0" applyAlignment="0" applyProtection="0"/>
    <xf numFmtId="0" fontId="1" fillId="14" borderId="0" applyNumberFormat="0" applyBorder="0" applyAlignment="0" applyProtection="0"/>
    <xf numFmtId="0" fontId="51" fillId="34" borderId="0" applyNumberFormat="0" applyBorder="0" applyAlignment="0" applyProtection="0"/>
    <xf numFmtId="0" fontId="13" fillId="14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1" fillId="18" borderId="0" applyNumberFormat="0" applyBorder="0" applyAlignment="0" applyProtection="0"/>
    <xf numFmtId="0" fontId="51" fillId="35" borderId="0" applyNumberFormat="0" applyBorder="0" applyAlignment="0" applyProtection="0"/>
    <xf numFmtId="0" fontId="76" fillId="35" borderId="0" applyNumberFormat="0" applyBorder="0" applyAlignment="0" applyProtection="0"/>
    <xf numFmtId="0" fontId="1" fillId="18" borderId="0" applyNumberFormat="0" applyBorder="0" applyAlignment="0" applyProtection="0"/>
    <xf numFmtId="0" fontId="51" fillId="35" borderId="0" applyNumberFormat="0" applyBorder="0" applyAlignment="0" applyProtection="0"/>
    <xf numFmtId="0" fontId="13" fillId="18" borderId="0" applyNumberFormat="0" applyBorder="0" applyAlignment="0" applyProtection="0"/>
    <xf numFmtId="0" fontId="76" fillId="35" borderId="0" applyNumberFormat="0" applyBorder="0" applyAlignment="0" applyProtection="0"/>
    <xf numFmtId="0" fontId="76" fillId="36" borderId="0" applyNumberFormat="0" applyBorder="0" applyAlignment="0" applyProtection="0"/>
    <xf numFmtId="0" fontId="1" fillId="22" borderId="0" applyNumberFormat="0" applyBorder="0" applyAlignment="0" applyProtection="0"/>
    <xf numFmtId="0" fontId="51" fillId="36" borderId="0" applyNumberFormat="0" applyBorder="0" applyAlignment="0" applyProtection="0"/>
    <xf numFmtId="0" fontId="76" fillId="36" borderId="0" applyNumberFormat="0" applyBorder="0" applyAlignment="0" applyProtection="0"/>
    <xf numFmtId="0" fontId="1" fillId="22" borderId="0" applyNumberFormat="0" applyBorder="0" applyAlignment="0" applyProtection="0"/>
    <xf numFmtId="0" fontId="51" fillId="36" borderId="0" applyNumberFormat="0" applyBorder="0" applyAlignment="0" applyProtection="0"/>
    <xf numFmtId="0" fontId="13" fillId="22" borderId="0" applyNumberFormat="0" applyBorder="0" applyAlignment="0" applyProtection="0"/>
    <xf numFmtId="0" fontId="76" fillId="36" borderId="0" applyNumberFormat="0" applyBorder="0" applyAlignment="0" applyProtection="0"/>
    <xf numFmtId="0" fontId="76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7" borderId="0" applyNumberFormat="0" applyBorder="0" applyAlignment="0" applyProtection="0"/>
    <xf numFmtId="0" fontId="76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7" borderId="0" applyNumberFormat="0" applyBorder="0" applyAlignment="0" applyProtection="0"/>
    <xf numFmtId="0" fontId="13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76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9" borderId="0" applyNumberFormat="0" applyBorder="0" applyAlignment="0" applyProtection="0"/>
    <xf numFmtId="0" fontId="76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9" borderId="0" applyNumberFormat="0" applyBorder="0" applyAlignment="0" applyProtection="0"/>
    <xf numFmtId="0" fontId="13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0" borderId="0" applyNumberFormat="0" applyBorder="0" applyAlignment="0" applyProtection="0"/>
    <xf numFmtId="0" fontId="76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0" borderId="0" applyNumberFormat="0" applyBorder="0" applyAlignment="0" applyProtection="0"/>
    <xf numFmtId="0" fontId="13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41" borderId="0" applyNumberFormat="0" applyBorder="0" applyAlignment="0" applyProtection="0"/>
    <xf numFmtId="0" fontId="1" fillId="19" borderId="0" applyNumberFormat="0" applyBorder="0" applyAlignment="0" applyProtection="0"/>
    <xf numFmtId="0" fontId="51" fillId="41" borderId="0" applyNumberFormat="0" applyBorder="0" applyAlignment="0" applyProtection="0"/>
    <xf numFmtId="0" fontId="76" fillId="41" borderId="0" applyNumberFormat="0" applyBorder="0" applyAlignment="0" applyProtection="0"/>
    <xf numFmtId="0" fontId="1" fillId="19" borderId="0" applyNumberFormat="0" applyBorder="0" applyAlignment="0" applyProtection="0"/>
    <xf numFmtId="0" fontId="51" fillId="41" borderId="0" applyNumberFormat="0" applyBorder="0" applyAlignment="0" applyProtection="0"/>
    <xf numFmtId="0" fontId="13" fillId="19" borderId="0" applyNumberFormat="0" applyBorder="0" applyAlignment="0" applyProtection="0"/>
    <xf numFmtId="0" fontId="76" fillId="41" borderId="0" applyNumberFormat="0" applyBorder="0" applyAlignment="0" applyProtection="0"/>
    <xf numFmtId="0" fontId="76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36" borderId="0" applyNumberFormat="0" applyBorder="0" applyAlignment="0" applyProtection="0"/>
    <xf numFmtId="0" fontId="76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36" borderId="0" applyNumberFormat="0" applyBorder="0" applyAlignment="0" applyProtection="0"/>
    <xf numFmtId="0" fontId="13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9" borderId="0" applyNumberFormat="0" applyBorder="0" applyAlignment="0" applyProtection="0"/>
    <xf numFmtId="0" fontId="76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9" borderId="0" applyNumberFormat="0" applyBorder="0" applyAlignment="0" applyProtection="0"/>
    <xf numFmtId="0" fontId="13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42" borderId="0" applyNumberFormat="0" applyBorder="0" applyAlignment="0" applyProtection="0"/>
    <xf numFmtId="0" fontId="76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42" borderId="0" applyNumberFormat="0" applyBorder="0" applyAlignment="0" applyProtection="0"/>
    <xf numFmtId="0" fontId="13" fillId="31" borderId="0" applyNumberFormat="0" applyBorder="0" applyAlignment="0" applyProtection="0"/>
    <xf numFmtId="0" fontId="76" fillId="31" borderId="0" applyNumberFormat="0" applyBorder="0" applyAlignment="0" applyProtection="0"/>
    <xf numFmtId="0" fontId="111" fillId="12" borderId="0" applyNumberFormat="0" applyBorder="0" applyAlignment="0" applyProtection="0"/>
    <xf numFmtId="0" fontId="45" fillId="12" borderId="0" applyNumberFormat="0" applyBorder="0" applyAlignment="0" applyProtection="0"/>
    <xf numFmtId="0" fontId="78" fillId="43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78" fillId="43" borderId="0" applyNumberFormat="0" applyBorder="0" applyAlignment="0" applyProtection="0"/>
    <xf numFmtId="0" fontId="75" fillId="12" borderId="0" applyNumberFormat="0" applyBorder="0" applyAlignment="0" applyProtection="0"/>
    <xf numFmtId="0" fontId="111" fillId="16" borderId="0" applyNumberFormat="0" applyBorder="0" applyAlignment="0" applyProtection="0"/>
    <xf numFmtId="0" fontId="45" fillId="16" borderId="0" applyNumberFormat="0" applyBorder="0" applyAlignment="0" applyProtection="0"/>
    <xf numFmtId="0" fontId="78" fillId="40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78" fillId="40" borderId="0" applyNumberFormat="0" applyBorder="0" applyAlignment="0" applyProtection="0"/>
    <xf numFmtId="0" fontId="75" fillId="16" borderId="0" applyNumberFormat="0" applyBorder="0" applyAlignment="0" applyProtection="0"/>
    <xf numFmtId="0" fontId="111" fillId="41" borderId="0" applyNumberFormat="0" applyBorder="0" applyAlignment="0" applyProtection="0"/>
    <xf numFmtId="0" fontId="45" fillId="20" borderId="0" applyNumberFormat="0" applyBorder="0" applyAlignment="0" applyProtection="0"/>
    <xf numFmtId="0" fontId="78" fillId="41" borderId="0" applyNumberFormat="0" applyBorder="0" applyAlignment="0" applyProtection="0"/>
    <xf numFmtId="0" fontId="111" fillId="41" borderId="0" applyNumberFormat="0" applyBorder="0" applyAlignment="0" applyProtection="0"/>
    <xf numFmtId="0" fontId="111" fillId="41" borderId="0" applyNumberFormat="0" applyBorder="0" applyAlignment="0" applyProtection="0"/>
    <xf numFmtId="0" fontId="78" fillId="41" borderId="0" applyNumberFormat="0" applyBorder="0" applyAlignment="0" applyProtection="0"/>
    <xf numFmtId="0" fontId="75" fillId="20" borderId="0" applyNumberFormat="0" applyBorder="0" applyAlignment="0" applyProtection="0"/>
    <xf numFmtId="0" fontId="111" fillId="44" borderId="0" applyNumberFormat="0" applyBorder="0" applyAlignment="0" applyProtection="0"/>
    <xf numFmtId="0" fontId="45" fillId="24" borderId="0" applyNumberFormat="0" applyBorder="0" applyAlignment="0" applyProtection="0"/>
    <xf numFmtId="0" fontId="78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78" fillId="44" borderId="0" applyNumberFormat="0" applyBorder="0" applyAlignment="0" applyProtection="0"/>
    <xf numFmtId="0" fontId="75" fillId="24" borderId="0" applyNumberFormat="0" applyBorder="0" applyAlignment="0" applyProtection="0"/>
    <xf numFmtId="0" fontId="111" fillId="28" borderId="0" applyNumberFormat="0" applyBorder="0" applyAlignment="0" applyProtection="0"/>
    <xf numFmtId="0" fontId="45" fillId="28" borderId="0" applyNumberFormat="0" applyBorder="0" applyAlignment="0" applyProtection="0"/>
    <xf numFmtId="0" fontId="78" fillId="45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78" fillId="45" borderId="0" applyNumberFormat="0" applyBorder="0" applyAlignment="0" applyProtection="0"/>
    <xf numFmtId="0" fontId="75" fillId="28" borderId="0" applyNumberFormat="0" applyBorder="0" applyAlignment="0" applyProtection="0"/>
    <xf numFmtId="0" fontId="111" fillId="46" borderId="0" applyNumberFormat="0" applyBorder="0" applyAlignment="0" applyProtection="0"/>
    <xf numFmtId="0" fontId="45" fillId="32" borderId="0" applyNumberFormat="0" applyBorder="0" applyAlignment="0" applyProtection="0"/>
    <xf numFmtId="0" fontId="78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78" fillId="46" borderId="0" applyNumberFormat="0" applyBorder="0" applyAlignment="0" applyProtection="0"/>
    <xf numFmtId="0" fontId="75" fillId="32" borderId="0" applyNumberFormat="0" applyBorder="0" applyAlignment="0" applyProtection="0"/>
    <xf numFmtId="9" fontId="17" fillId="0" borderId="0"/>
    <xf numFmtId="0" fontId="111" fillId="9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78" fillId="50" borderId="0" applyNumberFormat="0" applyBorder="0" applyAlignment="0" applyProtection="0"/>
    <xf numFmtId="0" fontId="45" fillId="9" borderId="0" applyNumberFormat="0" applyBorder="0" applyAlignment="0" applyProtection="0"/>
    <xf numFmtId="0" fontId="78" fillId="47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78" fillId="47" borderId="0" applyNumberFormat="0" applyBorder="0" applyAlignment="0" applyProtection="0"/>
    <xf numFmtId="0" fontId="75" fillId="9" borderId="0" applyNumberFormat="0" applyBorder="0" applyAlignment="0" applyProtection="0"/>
    <xf numFmtId="0" fontId="111" fillId="13" borderId="0" applyNumberFormat="0" applyBorder="0" applyAlignment="0" applyProtection="0"/>
    <xf numFmtId="0" fontId="51" fillId="52" borderId="0" applyNumberFormat="0" applyBorder="0" applyAlignment="0" applyProtection="0"/>
    <xf numFmtId="0" fontId="51" fillId="53" borderId="0" applyNumberFormat="0" applyBorder="0" applyAlignment="0" applyProtection="0"/>
    <xf numFmtId="0" fontId="78" fillId="53" borderId="0" applyNumberFormat="0" applyBorder="0" applyAlignment="0" applyProtection="0"/>
    <xf numFmtId="0" fontId="45" fillId="13" borderId="0" applyNumberFormat="0" applyBorder="0" applyAlignment="0" applyProtection="0"/>
    <xf numFmtId="0" fontId="78" fillId="5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78" fillId="51" borderId="0" applyNumberFormat="0" applyBorder="0" applyAlignment="0" applyProtection="0"/>
    <xf numFmtId="0" fontId="75" fillId="13" borderId="0" applyNumberFormat="0" applyBorder="0" applyAlignment="0" applyProtection="0"/>
    <xf numFmtId="0" fontId="111" fillId="17" borderId="0" applyNumberFormat="0" applyBorder="0" applyAlignment="0" applyProtection="0"/>
    <xf numFmtId="0" fontId="51" fillId="55" borderId="0" applyNumberFormat="0" applyBorder="0" applyAlignment="0" applyProtection="0"/>
    <xf numFmtId="0" fontId="51" fillId="56" borderId="0" applyNumberFormat="0" applyBorder="0" applyAlignment="0" applyProtection="0"/>
    <xf numFmtId="0" fontId="78" fillId="56" borderId="0" applyNumberFormat="0" applyBorder="0" applyAlignment="0" applyProtection="0"/>
    <xf numFmtId="0" fontId="45" fillId="17" borderId="0" applyNumberFormat="0" applyBorder="0" applyAlignment="0" applyProtection="0"/>
    <xf numFmtId="0" fontId="78" fillId="54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78" fillId="54" borderId="0" applyNumberFormat="0" applyBorder="0" applyAlignment="0" applyProtection="0"/>
    <xf numFmtId="0" fontId="75" fillId="17" borderId="0" applyNumberFormat="0" applyBorder="0" applyAlignment="0" applyProtection="0"/>
    <xf numFmtId="0" fontId="111" fillId="21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78" fillId="58" borderId="0" applyNumberFormat="0" applyBorder="0" applyAlignment="0" applyProtection="0"/>
    <xf numFmtId="0" fontId="45" fillId="21" borderId="0" applyNumberFormat="0" applyBorder="0" applyAlignment="0" applyProtection="0"/>
    <xf numFmtId="0" fontId="78" fillId="44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78" fillId="44" borderId="0" applyNumberFormat="0" applyBorder="0" applyAlignment="0" applyProtection="0"/>
    <xf numFmtId="0" fontId="75" fillId="21" borderId="0" applyNumberFormat="0" applyBorder="0" applyAlignment="0" applyProtection="0"/>
    <xf numFmtId="0" fontId="111" fillId="25" borderId="0" applyNumberFormat="0" applyBorder="0" applyAlignment="0" applyProtection="0"/>
    <xf numFmtId="0" fontId="51" fillId="59" borderId="0" applyNumberFormat="0" applyBorder="0" applyAlignment="0" applyProtection="0"/>
    <xf numFmtId="0" fontId="51" fillId="49" borderId="0" applyNumberFormat="0" applyBorder="0" applyAlignment="0" applyProtection="0"/>
    <xf numFmtId="0" fontId="78" fillId="60" borderId="0" applyNumberFormat="0" applyBorder="0" applyAlignment="0" applyProtection="0"/>
    <xf numFmtId="0" fontId="45" fillId="25" borderId="0" applyNumberFormat="0" applyBorder="0" applyAlignment="0" applyProtection="0"/>
    <xf numFmtId="0" fontId="78" fillId="4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78" fillId="45" borderId="0" applyNumberFormat="0" applyBorder="0" applyAlignment="0" applyProtection="0"/>
    <xf numFmtId="0" fontId="75" fillId="25" borderId="0" applyNumberFormat="0" applyBorder="0" applyAlignment="0" applyProtection="0"/>
    <xf numFmtId="0" fontId="111" fillId="29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78" fillId="64" borderId="0" applyNumberFormat="0" applyBorder="0" applyAlignment="0" applyProtection="0"/>
    <xf numFmtId="0" fontId="45" fillId="29" borderId="0" applyNumberFormat="0" applyBorder="0" applyAlignment="0" applyProtection="0"/>
    <xf numFmtId="0" fontId="78" fillId="6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78" fillId="61" borderId="0" applyNumberFormat="0" applyBorder="0" applyAlignment="0" applyProtection="0"/>
    <xf numFmtId="0" fontId="75" fillId="29" borderId="0" applyNumberFormat="0" applyBorder="0" applyAlignment="0" applyProtection="0"/>
    <xf numFmtId="0" fontId="112" fillId="3" borderId="0" applyNumberFormat="0" applyBorder="0" applyAlignment="0" applyProtection="0"/>
    <xf numFmtId="0" fontId="35" fillId="3" borderId="0" applyNumberFormat="0" applyBorder="0" applyAlignment="0" applyProtection="0"/>
    <xf numFmtId="0" fontId="79" fillId="34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79" fillId="34" borderId="0" applyNumberFormat="0" applyBorder="0" applyAlignment="0" applyProtection="0"/>
    <xf numFmtId="0" fontId="65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13" fillId="6" borderId="8" applyNumberFormat="0" applyAlignment="0" applyProtection="0"/>
    <xf numFmtId="0" fontId="39" fillId="6" borderId="8" applyNumberFormat="0" applyAlignment="0" applyProtection="0"/>
    <xf numFmtId="0" fontId="80" fillId="65" borderId="26" applyNumberFormat="0" applyAlignment="0" applyProtection="0"/>
    <xf numFmtId="0" fontId="113" fillId="6" borderId="8" applyNumberFormat="0" applyAlignment="0" applyProtection="0"/>
    <xf numFmtId="0" fontId="113" fillId="6" borderId="8" applyNumberFormat="0" applyAlignment="0" applyProtection="0"/>
    <xf numFmtId="0" fontId="80" fillId="65" borderId="26" applyNumberFormat="0" applyAlignment="0" applyProtection="0"/>
    <xf numFmtId="0" fontId="69" fillId="6" borderId="8" applyNumberFormat="0" applyAlignment="0" applyProtection="0"/>
    <xf numFmtId="0" fontId="114" fillId="7" borderId="11" applyNumberFormat="0" applyAlignment="0" applyProtection="0"/>
    <xf numFmtId="0" fontId="41" fillId="7" borderId="11" applyNumberFormat="0" applyAlignment="0" applyProtection="0"/>
    <xf numFmtId="0" fontId="81" fillId="66" borderId="27" applyNumberFormat="0" applyAlignment="0" applyProtection="0"/>
    <xf numFmtId="0" fontId="114" fillId="7" borderId="11" applyNumberFormat="0" applyAlignment="0" applyProtection="0"/>
    <xf numFmtId="0" fontId="114" fillId="7" borderId="11" applyNumberFormat="0" applyAlignment="0" applyProtection="0"/>
    <xf numFmtId="0" fontId="81" fillId="66" borderId="27" applyNumberFormat="0" applyAlignment="0" applyProtection="0"/>
    <xf numFmtId="0" fontId="71" fillId="7" borderId="11" applyNumberFormat="0" applyAlignment="0" applyProtection="0"/>
    <xf numFmtId="164" fontId="1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0" fillId="0" borderId="0" applyFont="0" applyFill="0" applyBorder="0" applyAlignment="0" applyProtection="0"/>
    <xf numFmtId="184" fontId="23" fillId="0" borderId="0" applyFont="0" applyFill="0" applyBorder="0" applyAlignment="0" applyProtection="0"/>
    <xf numFmtId="175" fontId="8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0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51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51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7" fillId="0" borderId="0"/>
    <xf numFmtId="185" fontId="23" fillId="0" borderId="0" applyFont="0" applyFill="0" applyBorder="0" applyAlignment="0" applyProtection="0"/>
    <xf numFmtId="0" fontId="17" fillId="0" borderId="0"/>
    <xf numFmtId="187" fontId="97" fillId="0" borderId="0" applyFill="0" applyBorder="0" applyProtection="0"/>
    <xf numFmtId="187" fontId="97" fillId="0" borderId="21" applyFill="0" applyProtection="0"/>
    <xf numFmtId="187" fontId="97" fillId="0" borderId="3" applyFill="0" applyProtection="0"/>
    <xf numFmtId="175" fontId="17" fillId="0" borderId="0"/>
    <xf numFmtId="0" fontId="92" fillId="67" borderId="0" applyNumberFormat="0" applyBorder="0" applyAlignment="0" applyProtection="0"/>
    <xf numFmtId="0" fontId="92" fillId="68" borderId="0" applyNumberFormat="0" applyBorder="0" applyAlignment="0" applyProtection="0"/>
    <xf numFmtId="0" fontId="92" fillId="69" borderId="0" applyNumberFormat="0" applyBorder="0" applyAlignment="0" applyProtection="0"/>
    <xf numFmtId="180" fontId="52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6" fillId="2" borderId="0" applyNumberFormat="0" applyBorder="0" applyAlignment="0" applyProtection="0"/>
    <xf numFmtId="0" fontId="34" fillId="2" borderId="0" applyNumberFormat="0" applyBorder="0" applyAlignment="0" applyProtection="0"/>
    <xf numFmtId="0" fontId="83" fillId="35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83" fillId="35" borderId="0" applyNumberFormat="0" applyBorder="0" applyAlignment="0" applyProtection="0"/>
    <xf numFmtId="0" fontId="64" fillId="2" borderId="0" applyNumberFormat="0" applyBorder="0" applyAlignment="0" applyProtection="0"/>
    <xf numFmtId="38" fontId="98" fillId="70" borderId="0" applyNumberFormat="0" applyBorder="0" applyAlignment="0" applyProtection="0"/>
    <xf numFmtId="0" fontId="99" fillId="71" borderId="28"/>
    <xf numFmtId="0" fontId="94" fillId="0" borderId="23" applyNumberFormat="0" applyAlignment="0" applyProtection="0">
      <alignment horizontal="left" vertical="center"/>
    </xf>
    <xf numFmtId="0" fontId="94" fillId="0" borderId="2">
      <alignment horizontal="left" vertical="center"/>
    </xf>
    <xf numFmtId="0" fontId="77" fillId="72" borderId="29">
      <alignment vertical="center" wrapText="1"/>
    </xf>
    <xf numFmtId="0" fontId="117" fillId="0" borderId="5" applyNumberFormat="0" applyFill="0" applyAlignment="0" applyProtection="0"/>
    <xf numFmtId="0" fontId="31" fillId="0" borderId="5" applyNumberFormat="0" applyFill="0" applyAlignment="0" applyProtection="0"/>
    <xf numFmtId="0" fontId="84" fillId="0" borderId="30" applyNumberFormat="0" applyFill="0" applyAlignment="0" applyProtection="0"/>
    <xf numFmtId="0" fontId="117" fillId="0" borderId="5" applyNumberFormat="0" applyFill="0" applyAlignment="0" applyProtection="0"/>
    <xf numFmtId="0" fontId="117" fillId="0" borderId="5" applyNumberFormat="0" applyFill="0" applyAlignment="0" applyProtection="0"/>
    <xf numFmtId="0" fontId="84" fillId="0" borderId="30" applyNumberFormat="0" applyFill="0" applyAlignment="0" applyProtection="0"/>
    <xf numFmtId="0" fontId="61" fillId="0" borderId="5" applyNumberFormat="0" applyFill="0" applyAlignment="0" applyProtection="0"/>
    <xf numFmtId="0" fontId="118" fillId="0" borderId="6" applyNumberFormat="0" applyFill="0" applyAlignment="0" applyProtection="0"/>
    <xf numFmtId="0" fontId="32" fillId="0" borderId="6" applyNumberFormat="0" applyFill="0" applyAlignment="0" applyProtection="0"/>
    <xf numFmtId="0" fontId="85" fillId="0" borderId="31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85" fillId="0" borderId="31" applyNumberFormat="0" applyFill="0" applyAlignment="0" applyProtection="0"/>
    <xf numFmtId="0" fontId="62" fillId="0" borderId="6" applyNumberFormat="0" applyFill="0" applyAlignment="0" applyProtection="0"/>
    <xf numFmtId="0" fontId="119" fillId="0" borderId="7" applyNumberFormat="0" applyFill="0" applyAlignment="0" applyProtection="0"/>
    <xf numFmtId="0" fontId="33" fillId="0" borderId="7" applyNumberFormat="0" applyFill="0" applyAlignment="0" applyProtection="0"/>
    <xf numFmtId="0" fontId="86" fillId="0" borderId="32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86" fillId="0" borderId="32" applyNumberFormat="0" applyFill="0" applyAlignment="0" applyProtection="0"/>
    <xf numFmtId="0" fontId="63" fillId="0" borderId="7" applyNumberFormat="0" applyFill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21" fillId="5" borderId="8" applyNumberFormat="0" applyAlignment="0" applyProtection="0"/>
    <xf numFmtId="10" fontId="98" fillId="73" borderId="16" applyNumberFormat="0" applyBorder="0" applyAlignment="0" applyProtection="0"/>
    <xf numFmtId="0" fontId="37" fillId="5" borderId="8" applyNumberFormat="0" applyAlignment="0" applyProtection="0"/>
    <xf numFmtId="0" fontId="87" fillId="38" borderId="26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87" fillId="38" borderId="26" applyNumberFormat="0" applyAlignment="0" applyProtection="0"/>
    <xf numFmtId="0" fontId="67" fillId="5" borderId="8" applyNumberFormat="0" applyAlignment="0" applyProtection="0"/>
    <xf numFmtId="0" fontId="122" fillId="0" borderId="10" applyNumberFormat="0" applyFill="0" applyAlignment="0" applyProtection="0"/>
    <xf numFmtId="0" fontId="40" fillId="0" borderId="10" applyNumberFormat="0" applyFill="0" applyAlignment="0" applyProtection="0"/>
    <xf numFmtId="0" fontId="88" fillId="0" borderId="33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88" fillId="0" borderId="33" applyNumberFormat="0" applyFill="0" applyAlignment="0" applyProtection="0"/>
    <xf numFmtId="0" fontId="70" fillId="0" borderId="10" applyNumberFormat="0" applyFill="0" applyAlignment="0" applyProtection="0"/>
    <xf numFmtId="0" fontId="123" fillId="4" borderId="0" applyNumberFormat="0" applyBorder="0" applyAlignment="0" applyProtection="0"/>
    <xf numFmtId="0" fontId="124" fillId="4" borderId="0" applyNumberFormat="0" applyBorder="0" applyAlignment="0" applyProtection="0"/>
    <xf numFmtId="0" fontId="89" fillId="74" borderId="0" applyNumberFormat="0" applyBorder="0" applyAlignment="0" applyProtection="0"/>
    <xf numFmtId="0" fontId="123" fillId="4" borderId="0" applyNumberFormat="0" applyBorder="0" applyAlignment="0" applyProtection="0"/>
    <xf numFmtId="0" fontId="123" fillId="4" borderId="0" applyNumberFormat="0" applyBorder="0" applyAlignment="0" applyProtection="0"/>
    <xf numFmtId="0" fontId="89" fillId="74" borderId="0" applyNumberFormat="0" applyBorder="0" applyAlignment="0" applyProtection="0"/>
    <xf numFmtId="0" fontId="66" fillId="4" borderId="0" applyNumberFormat="0" applyBorder="0" applyAlignment="0" applyProtection="0"/>
    <xf numFmtId="37" fontId="95" fillId="0" borderId="0"/>
    <xf numFmtId="183" fontId="19" fillId="0" borderId="0"/>
    <xf numFmtId="0" fontId="100" fillId="0" borderId="0"/>
    <xf numFmtId="0" fontId="56" fillId="0" borderId="0"/>
    <xf numFmtId="0" fontId="56" fillId="0" borderId="0"/>
    <xf numFmtId="0" fontId="7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1" fillId="0" borderId="0"/>
    <xf numFmtId="0" fontId="56" fillId="0" borderId="0"/>
    <xf numFmtId="0" fontId="9" fillId="0" borderId="0"/>
    <xf numFmtId="0" fontId="9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1" fillId="0" borderId="0"/>
    <xf numFmtId="0" fontId="56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9" fillId="0" borderId="0"/>
    <xf numFmtId="0" fontId="76" fillId="0" borderId="0"/>
    <xf numFmtId="0" fontId="56" fillId="0" borderId="0"/>
    <xf numFmtId="0" fontId="110" fillId="0" borderId="0"/>
    <xf numFmtId="0" fontId="8" fillId="0" borderId="0"/>
    <xf numFmtId="0" fontId="56" fillId="0" borderId="0"/>
    <xf numFmtId="0" fontId="8" fillId="0" borderId="0"/>
    <xf numFmtId="0" fontId="1" fillId="0" borderId="0"/>
    <xf numFmtId="0" fontId="13" fillId="0" borderId="0"/>
    <xf numFmtId="0" fontId="8" fillId="0" borderId="0"/>
    <xf numFmtId="0" fontId="56" fillId="0" borderId="0"/>
    <xf numFmtId="0" fontId="56" fillId="0" borderId="0"/>
    <xf numFmtId="0" fontId="23" fillId="0" borderId="0"/>
    <xf numFmtId="0" fontId="56" fillId="0" borderId="0"/>
    <xf numFmtId="0" fontId="8" fillId="0" borderId="0"/>
    <xf numFmtId="0" fontId="11" fillId="0" borderId="0"/>
    <xf numFmtId="0" fontId="76" fillId="0" borderId="0"/>
    <xf numFmtId="0" fontId="9" fillId="0" borderId="0"/>
    <xf numFmtId="0" fontId="11" fillId="0" borderId="0"/>
    <xf numFmtId="0" fontId="7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13" fillId="0" borderId="0"/>
    <xf numFmtId="0" fontId="11" fillId="0" borderId="0"/>
    <xf numFmtId="0" fontId="19" fillId="0" borderId="0"/>
    <xf numFmtId="0" fontId="51" fillId="0" borderId="0"/>
    <xf numFmtId="0" fontId="51" fillId="0" borderId="0"/>
    <xf numFmtId="0" fontId="8" fillId="0" borderId="0"/>
    <xf numFmtId="0" fontId="56" fillId="0" borderId="0"/>
    <xf numFmtId="0" fontId="8" fillId="0" borderId="0"/>
    <xf numFmtId="0" fontId="9" fillId="0" borderId="0"/>
    <xf numFmtId="0" fontId="56" fillId="0" borderId="0"/>
    <xf numFmtId="0" fontId="8" fillId="0" borderId="0"/>
    <xf numFmtId="0" fontId="13" fillId="0" borderId="0"/>
    <xf numFmtId="0" fontId="101" fillId="0" borderId="0"/>
    <xf numFmtId="0" fontId="11" fillId="8" borderId="12" applyNumberFormat="0" applyFont="0" applyAlignment="0" applyProtection="0"/>
    <xf numFmtId="0" fontId="11" fillId="8" borderId="12" applyNumberFormat="0" applyFont="0" applyAlignment="0" applyProtection="0"/>
    <xf numFmtId="0" fontId="1" fillId="8" borderId="12" applyNumberFormat="0" applyFont="0" applyAlignment="0" applyProtection="0"/>
    <xf numFmtId="0" fontId="51" fillId="75" borderId="34" applyNumberFormat="0" applyFont="0" applyAlignment="0" applyProtection="0"/>
    <xf numFmtId="0" fontId="51" fillId="8" borderId="12" applyNumberFormat="0" applyFont="0" applyAlignment="0" applyProtection="0"/>
    <xf numFmtId="0" fontId="11" fillId="8" borderId="12" applyNumberFormat="0" applyFont="0" applyAlignment="0" applyProtection="0"/>
    <xf numFmtId="0" fontId="1" fillId="8" borderId="12" applyNumberFormat="0" applyFont="0" applyAlignment="0" applyProtection="0"/>
    <xf numFmtId="0" fontId="51" fillId="75" borderId="34" applyNumberFormat="0" applyFont="0" applyAlignment="0" applyProtection="0"/>
    <xf numFmtId="0" fontId="11" fillId="8" borderId="12" applyNumberFormat="0" applyFont="0" applyAlignment="0" applyProtection="0"/>
    <xf numFmtId="0" fontId="51" fillId="8" borderId="12" applyNumberFormat="0" applyFont="0" applyAlignment="0" applyProtection="0"/>
    <xf numFmtId="0" fontId="11" fillId="8" borderId="12" applyNumberFormat="0" applyFont="0" applyAlignment="0" applyProtection="0"/>
    <xf numFmtId="0" fontId="125" fillId="6" borderId="9" applyNumberFormat="0" applyAlignment="0" applyProtection="0"/>
    <xf numFmtId="0" fontId="38" fillId="6" borderId="9" applyNumberFormat="0" applyAlignment="0" applyProtection="0"/>
    <xf numFmtId="0" fontId="90" fillId="65" borderId="35" applyNumberFormat="0" applyAlignment="0" applyProtection="0"/>
    <xf numFmtId="0" fontId="125" fillId="6" borderId="9" applyNumberFormat="0" applyAlignment="0" applyProtection="0"/>
    <xf numFmtId="0" fontId="125" fillId="6" borderId="9" applyNumberFormat="0" applyAlignment="0" applyProtection="0"/>
    <xf numFmtId="0" fontId="90" fillId="65" borderId="35" applyNumberFormat="0" applyAlignment="0" applyProtection="0"/>
    <xf numFmtId="0" fontId="68" fillId="6" borderId="9" applyNumberFormat="0" applyAlignment="0" applyProtection="0"/>
    <xf numFmtId="9" fontId="1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188" fontId="8" fillId="0" borderId="0"/>
    <xf numFmtId="0" fontId="91" fillId="0" borderId="0" applyNumberFormat="0" applyFill="0" applyBorder="0" applyAlignment="0" applyProtection="0"/>
    <xf numFmtId="0" fontId="102" fillId="0" borderId="0" applyNumberFormat="0" applyBorder="0" applyAlignment="0"/>
    <xf numFmtId="0" fontId="102" fillId="0" borderId="0" applyNumberFormat="0" applyBorder="0" applyAlignment="0"/>
    <xf numFmtId="3" fontId="8" fillId="0" borderId="16" applyNumberFormat="0" applyFont="0" applyFill="0" applyAlignment="0" applyProtection="0">
      <alignment vertical="center"/>
    </xf>
    <xf numFmtId="40" fontId="103" fillId="0" borderId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8" fillId="0" borderId="13" applyNumberFormat="0" applyFill="0" applyAlignment="0" applyProtection="0"/>
    <xf numFmtId="0" fontId="44" fillId="0" borderId="13" applyNumberFormat="0" applyFill="0" applyAlignment="0" applyProtection="0"/>
    <xf numFmtId="0" fontId="92" fillId="0" borderId="36" applyNumberFormat="0" applyFill="0" applyAlignment="0" applyProtection="0"/>
    <xf numFmtId="0" fontId="128" fillId="0" borderId="13" applyNumberFormat="0" applyFill="0" applyAlignment="0" applyProtection="0"/>
    <xf numFmtId="0" fontId="128" fillId="0" borderId="13" applyNumberFormat="0" applyFill="0" applyAlignment="0" applyProtection="0"/>
    <xf numFmtId="0" fontId="92" fillId="0" borderId="36" applyNumberFormat="0" applyFill="0" applyAlignment="0" applyProtection="0"/>
    <xf numFmtId="0" fontId="74" fillId="0" borderId="13" applyNumberFormat="0" applyFill="0" applyAlignment="0" applyProtection="0"/>
    <xf numFmtId="40" fontId="10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5" fillId="0" borderId="37"/>
    <xf numFmtId="9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" fillId="0" borderId="0"/>
    <xf numFmtId="0" fontId="13" fillId="0" borderId="0"/>
    <xf numFmtId="43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6" fillId="0" borderId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0" fillId="65" borderId="35" applyNumberFormat="0" applyAlignment="0" applyProtection="0"/>
    <xf numFmtId="0" fontId="51" fillId="75" borderId="34" applyNumberFormat="0" applyFont="0" applyAlignment="0" applyProtection="0"/>
    <xf numFmtId="0" fontId="90" fillId="65" borderId="35" applyNumberFormat="0" applyAlignment="0" applyProtection="0"/>
    <xf numFmtId="0" fontId="51" fillId="75" borderId="34" applyNumberFormat="0" applyFon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164" fontId="11" fillId="0" borderId="0" applyFont="0" applyFill="0" applyBorder="0" applyAlignment="0" applyProtection="0"/>
    <xf numFmtId="0" fontId="94" fillId="0" borderId="2">
      <alignment horizontal="left" vertical="center"/>
    </xf>
    <xf numFmtId="164" fontId="11" fillId="0" borderId="0" applyFont="0" applyFill="0" applyBorder="0" applyAlignment="0" applyProtection="0"/>
    <xf numFmtId="187" fontId="97" fillId="0" borderId="3" applyFill="0" applyProtection="0"/>
    <xf numFmtId="187" fontId="97" fillId="0" borderId="21" applyFill="0" applyProtection="0"/>
    <xf numFmtId="43" fontId="1" fillId="0" borderId="0" applyFont="0" applyFill="0" applyBorder="0" applyAlignment="0" applyProtection="0"/>
    <xf numFmtId="0" fontId="94" fillId="0" borderId="38">
      <alignment horizontal="left" vertical="center"/>
    </xf>
    <xf numFmtId="0" fontId="80" fillId="65" borderId="26" applyNumberFormat="0" applyAlignment="0" applyProtection="0"/>
    <xf numFmtId="0" fontId="80" fillId="65" borderId="26" applyNumberFormat="0" applyAlignment="0" applyProtection="0"/>
    <xf numFmtId="0" fontId="8" fillId="0" borderId="0"/>
    <xf numFmtId="0" fontId="8" fillId="0" borderId="0"/>
    <xf numFmtId="0" fontId="8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" fillId="0" borderId="0"/>
    <xf numFmtId="0" fontId="9" fillId="0" borderId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21" fillId="0" borderId="0"/>
    <xf numFmtId="164" fontId="8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164" fontId="50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" fillId="0" borderId="0"/>
    <xf numFmtId="0" fontId="23" fillId="0" borderId="0"/>
    <xf numFmtId="0" fontId="13" fillId="0" borderId="0"/>
    <xf numFmtId="0" fontId="130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1" fillId="0" borderId="0"/>
    <xf numFmtId="0" fontId="13" fillId="0" borderId="0"/>
    <xf numFmtId="0" fontId="9" fillId="0" borderId="0"/>
    <xf numFmtId="0" fontId="9" fillId="0" borderId="0"/>
    <xf numFmtId="0" fontId="1" fillId="0" borderId="0"/>
    <xf numFmtId="0" fontId="13" fillId="0" borderId="0"/>
    <xf numFmtId="0" fontId="8" fillId="0" borderId="0"/>
    <xf numFmtId="0" fontId="13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9" fontId="2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5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0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164" fontId="58" fillId="0" borderId="0" applyFont="0" applyFill="0" applyBorder="0" applyAlignment="0" applyProtection="0"/>
    <xf numFmtId="0" fontId="15" fillId="0" borderId="0">
      <alignment vertical="center"/>
    </xf>
    <xf numFmtId="0" fontId="1" fillId="0" borderId="0"/>
    <xf numFmtId="0" fontId="58" fillId="0" borderId="0"/>
    <xf numFmtId="0" fontId="11" fillId="0" borderId="0"/>
    <xf numFmtId="0" fontId="8" fillId="0" borderId="0"/>
    <xf numFmtId="0" fontId="67" fillId="5" borderId="8" applyNumberFormat="0" applyAlignment="0" applyProtection="0"/>
    <xf numFmtId="0" fontId="13" fillId="8" borderId="12" applyNumberFormat="0" applyFont="0" applyAlignment="0" applyProtection="0"/>
    <xf numFmtId="0" fontId="75" fillId="9" borderId="0" applyNumberFormat="0" applyBorder="0" applyAlignment="0" applyProtection="0"/>
    <xf numFmtId="0" fontId="75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21" borderId="0" applyNumberFormat="0" applyBorder="0" applyAlignment="0" applyProtection="0"/>
    <xf numFmtId="0" fontId="75" fillId="25" borderId="0" applyNumberFormat="0" applyBorder="0" applyAlignment="0" applyProtection="0"/>
    <xf numFmtId="0" fontId="75" fillId="29" borderId="0" applyNumberFormat="0" applyBorder="0" applyAlignment="0" applyProtection="0"/>
    <xf numFmtId="0" fontId="23" fillId="0" borderId="0"/>
    <xf numFmtId="0" fontId="75" fillId="20" borderId="0" applyNumberFormat="0" applyBorder="0" applyAlignment="0" applyProtection="0"/>
    <xf numFmtId="0" fontId="75" fillId="12" borderId="0" applyNumberFormat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5" fillId="16" borderId="0" applyNumberFormat="0" applyBorder="0" applyAlignment="0" applyProtection="0"/>
    <xf numFmtId="164" fontId="13" fillId="0" borderId="0" applyFont="0" applyFill="0" applyBorder="0" applyAlignment="0" applyProtection="0"/>
    <xf numFmtId="0" fontId="75" fillId="24" borderId="0" applyNumberFormat="0" applyBorder="0" applyAlignment="0" applyProtection="0"/>
    <xf numFmtId="0" fontId="75" fillId="28" borderId="0" applyNumberFormat="0" applyBorder="0" applyAlignment="0" applyProtection="0"/>
    <xf numFmtId="0" fontId="75" fillId="32" borderId="0" applyNumberFormat="0" applyBorder="0" applyAlignment="0" applyProtection="0"/>
    <xf numFmtId="0" fontId="75" fillId="9" borderId="0" applyNumberFormat="0" applyBorder="0" applyAlignment="0" applyProtection="0"/>
    <xf numFmtId="0" fontId="75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21" borderId="0" applyNumberFormat="0" applyBorder="0" applyAlignment="0" applyProtection="0"/>
    <xf numFmtId="0" fontId="75" fillId="25" borderId="0" applyNumberFormat="0" applyBorder="0" applyAlignment="0" applyProtection="0"/>
    <xf numFmtId="0" fontId="75" fillId="29" borderId="0" applyNumberFormat="0" applyBorder="0" applyAlignment="0" applyProtection="0"/>
    <xf numFmtId="0" fontId="65" fillId="3" borderId="0" applyNumberFormat="0" applyBorder="0" applyAlignment="0" applyProtection="0"/>
    <xf numFmtId="0" fontId="69" fillId="6" borderId="8" applyNumberFormat="0" applyAlignment="0" applyProtection="0"/>
    <xf numFmtId="0" fontId="71" fillId="7" borderId="11" applyNumberFormat="0" applyAlignment="0" applyProtection="0"/>
    <xf numFmtId="0" fontId="73" fillId="0" borderId="0" applyNumberFormat="0" applyFill="0" applyBorder="0" applyAlignment="0" applyProtection="0"/>
    <xf numFmtId="0" fontId="64" fillId="2" borderId="0" applyNumberFormat="0" applyBorder="0" applyAlignment="0" applyProtection="0"/>
    <xf numFmtId="0" fontId="61" fillId="0" borderId="5" applyNumberFormat="0" applyFill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67" fillId="5" borderId="8" applyNumberFormat="0" applyAlignment="0" applyProtection="0"/>
    <xf numFmtId="0" fontId="70" fillId="0" borderId="10" applyNumberFormat="0" applyFill="0" applyAlignment="0" applyProtection="0"/>
    <xf numFmtId="0" fontId="66" fillId="4" borderId="0" applyNumberFormat="0" applyBorder="0" applyAlignment="0" applyProtection="0"/>
    <xf numFmtId="0" fontId="68" fillId="6" borderId="9" applyNumberFormat="0" applyAlignment="0" applyProtection="0"/>
    <xf numFmtId="0" fontId="60" fillId="0" borderId="0" applyNumberFormat="0" applyFill="0" applyBorder="0" applyAlignment="0" applyProtection="0"/>
    <xf numFmtId="0" fontId="74" fillId="0" borderId="13" applyNumberFormat="0" applyFill="0" applyAlignment="0" applyProtection="0"/>
    <xf numFmtId="0" fontId="72" fillId="0" borderId="0" applyNumberFormat="0" applyFill="0" applyBorder="0" applyAlignment="0" applyProtection="0"/>
    <xf numFmtId="0" fontId="21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21" fillId="0" borderId="0"/>
    <xf numFmtId="0" fontId="21" fillId="0" borderId="0"/>
    <xf numFmtId="9" fontId="1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0" borderId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0"/>
    <xf numFmtId="43" fontId="1" fillId="0" borderId="0" applyFont="0" applyFill="0" applyBorder="0" applyAlignment="0" applyProtection="0"/>
    <xf numFmtId="0" fontId="13" fillId="0" borderId="0"/>
    <xf numFmtId="0" fontId="134" fillId="0" borderId="0">
      <alignment vertical="top"/>
    </xf>
    <xf numFmtId="164" fontId="134" fillId="0" borderId="0" applyFont="0" applyFill="0" applyBorder="0" applyAlignment="0" applyProtection="0">
      <alignment vertical="top"/>
    </xf>
    <xf numFmtId="0" fontId="1" fillId="0" borderId="0"/>
    <xf numFmtId="164" fontId="1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76" fillId="0" borderId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9" fontId="11" fillId="0" borderId="0" applyFont="0" applyFill="0" applyBorder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111" fillId="9" borderId="0" applyNumberFormat="0" applyBorder="0" applyAlignment="0" applyProtection="0"/>
    <xf numFmtId="0" fontId="111" fillId="13" borderId="0" applyNumberFormat="0" applyBorder="0" applyAlignment="0" applyProtection="0"/>
    <xf numFmtId="0" fontId="111" fillId="17" borderId="0" applyNumberFormat="0" applyBorder="0" applyAlignment="0" applyProtection="0"/>
    <xf numFmtId="0" fontId="111" fillId="21" borderId="0" applyNumberFormat="0" applyBorder="0" applyAlignment="0" applyProtection="0"/>
    <xf numFmtId="0" fontId="111" fillId="25" borderId="0" applyNumberFormat="0" applyBorder="0" applyAlignment="0" applyProtection="0"/>
    <xf numFmtId="0" fontId="111" fillId="29" borderId="0" applyNumberFormat="0" applyBorder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121" fillId="5" borderId="8" applyNumberFormat="0" applyAlignment="0" applyProtection="0"/>
    <xf numFmtId="187" fontId="97" fillId="0" borderId="21" applyFill="0" applyProtection="0"/>
    <xf numFmtId="0" fontId="94" fillId="0" borderId="38">
      <alignment horizontal="left" vertical="center"/>
    </xf>
    <xf numFmtId="0" fontId="121" fillId="5" borderId="8" applyNumberFormat="0" applyAlignment="0" applyProtection="0"/>
    <xf numFmtId="10" fontId="98" fillId="73" borderId="16" applyNumberFormat="0" applyBorder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111" fillId="29" borderId="0" applyNumberFormat="0" applyBorder="0" applyAlignment="0" applyProtection="0"/>
    <xf numFmtId="0" fontId="111" fillId="25" borderId="0" applyNumberFormat="0" applyBorder="0" applyAlignment="0" applyProtection="0"/>
    <xf numFmtId="0" fontId="111" fillId="21" borderId="0" applyNumberFormat="0" applyBorder="0" applyAlignment="0" applyProtection="0"/>
    <xf numFmtId="0" fontId="111" fillId="17" borderId="0" applyNumberFormat="0" applyBorder="0" applyAlignment="0" applyProtection="0"/>
    <xf numFmtId="0" fontId="111" fillId="13" borderId="0" applyNumberFormat="0" applyBorder="0" applyAlignment="0" applyProtection="0"/>
    <xf numFmtId="0" fontId="111" fillId="9" borderId="0" applyNumberFormat="0" applyBorder="0" applyAlignment="0" applyProtection="0"/>
    <xf numFmtId="9" fontId="11" fillId="0" borderId="0" applyFont="0" applyFill="0" applyBorder="0" applyAlignment="0" applyProtection="0"/>
    <xf numFmtId="3" fontId="8" fillId="0" borderId="16" applyNumberFormat="0" applyFont="0" applyFill="0" applyAlignment="0" applyProtection="0">
      <alignment vertical="center"/>
    </xf>
    <xf numFmtId="0" fontId="76" fillId="0" borderId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187" fontId="97" fillId="0" borderId="21" applyFill="0" applyProtection="0"/>
    <xf numFmtId="0" fontId="94" fillId="0" borderId="2">
      <alignment horizontal="left" vertical="center"/>
    </xf>
    <xf numFmtId="10" fontId="98" fillId="73" borderId="16" applyNumberFormat="0" applyBorder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3" fontId="8" fillId="0" borderId="16" applyNumberFormat="0" applyFont="0" applyFill="0" applyAlignment="0" applyProtection="0">
      <alignment vertical="center"/>
    </xf>
    <xf numFmtId="0" fontId="16" fillId="0" borderId="0"/>
    <xf numFmtId="0" fontId="1" fillId="0" borderId="0"/>
    <xf numFmtId="0" fontId="23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4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9" fillId="0" borderId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5" fillId="0" borderId="0">
      <alignment vertical="center"/>
    </xf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9" fillId="0" borderId="0">
      <protection locked="0"/>
    </xf>
    <xf numFmtId="43" fontId="19" fillId="0" borderId="0" applyFont="0" applyFill="0" applyBorder="0" applyAlignment="0" applyProtection="0"/>
    <xf numFmtId="0" fontId="20" fillId="0" borderId="0">
      <alignment vertical="center"/>
    </xf>
    <xf numFmtId="0" fontId="8" fillId="0" borderId="0"/>
    <xf numFmtId="0" fontId="21" fillId="0" borderId="0"/>
    <xf numFmtId="0" fontId="22" fillId="0" borderId="0"/>
    <xf numFmtId="0" fontId="19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7" fillId="0" borderId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55" fillId="0" borderId="0"/>
    <xf numFmtId="0" fontId="56" fillId="0" borderId="0" applyNumberFormat="0" applyFont="0" applyFill="0" applyBorder="0" applyProtection="0">
      <alignment vertical="center"/>
    </xf>
    <xf numFmtId="0" fontId="13" fillId="0" borderId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48" fillId="0" borderId="0"/>
    <xf numFmtId="164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4" fillId="0" borderId="0">
      <alignment vertical="top"/>
    </xf>
    <xf numFmtId="164" fontId="134" fillId="0" borderId="0" applyFont="0" applyFill="0" applyBorder="0" applyAlignment="0" applyProtection="0">
      <alignment vertical="top"/>
    </xf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16" fillId="0" borderId="0"/>
    <xf numFmtId="0" fontId="15" fillId="0" borderId="0">
      <alignment vertical="center"/>
    </xf>
    <xf numFmtId="0" fontId="9" fillId="0" borderId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protection locked="0"/>
    </xf>
    <xf numFmtId="43" fontId="19" fillId="0" borderId="0" applyFont="0" applyFill="0" applyBorder="0" applyAlignment="0" applyProtection="0"/>
    <xf numFmtId="0" fontId="21" fillId="0" borderId="0"/>
    <xf numFmtId="0" fontId="19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11" fillId="0" borderId="0" applyFont="0" applyFill="0" applyBorder="0" applyAlignment="0" applyProtection="0"/>
    <xf numFmtId="37" fontId="186" fillId="0" borderId="0">
      <alignment vertical="center"/>
    </xf>
    <xf numFmtId="0" fontId="13" fillId="0" borderId="0"/>
    <xf numFmtId="164" fontId="8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164" fontId="8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8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84" fontId="2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84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7" fillId="0" borderId="0"/>
    <xf numFmtId="0" fontId="56" fillId="0" borderId="0"/>
    <xf numFmtId="164" fontId="13" fillId="0" borderId="0" applyFont="0" applyFill="0" applyBorder="0" applyAlignment="0" applyProtection="0"/>
    <xf numFmtId="0" fontId="13" fillId="0" borderId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9" fontId="13" fillId="0" borderId="0" applyFont="0" applyFill="0" applyBorder="0" applyAlignment="0" applyProtection="0"/>
    <xf numFmtId="0" fontId="76" fillId="33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76" fillId="36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11" borderId="0" applyNumberFormat="0" applyBorder="0" applyAlignment="0" applyProtection="0"/>
    <xf numFmtId="0" fontId="76" fillId="15" borderId="0" applyNumberFormat="0" applyBorder="0" applyAlignment="0" applyProtection="0"/>
    <xf numFmtId="0" fontId="76" fillId="41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0" fontId="138" fillId="0" borderId="0"/>
    <xf numFmtId="164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8" borderId="12" applyNumberFormat="0" applyFont="0" applyAlignment="0" applyProtection="0"/>
    <xf numFmtId="0" fontId="11" fillId="8" borderId="12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0" fontId="1" fillId="8" borderId="12" applyNumberFormat="0" applyFont="0" applyAlignment="0" applyProtection="0"/>
    <xf numFmtId="37" fontId="8" fillId="0" borderId="0"/>
    <xf numFmtId="164" fontId="18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2" fillId="0" borderId="0"/>
    <xf numFmtId="0" fontId="9" fillId="0" borderId="0"/>
    <xf numFmtId="0" fontId="14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6" borderId="9" applyNumberFormat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4" fillId="4" borderId="0" applyNumberFormat="0" applyBorder="0" applyAlignment="0" applyProtection="0"/>
    <xf numFmtId="164" fontId="51" fillId="0" borderId="0" applyFont="0" applyFill="0" applyBorder="0" applyAlignment="0" applyProtection="0">
      <alignment vertical="center"/>
    </xf>
    <xf numFmtId="0" fontId="45" fillId="20" borderId="0" applyNumberFormat="0" applyBorder="0" applyAlignment="0" applyProtection="0"/>
    <xf numFmtId="0" fontId="24" fillId="0" borderId="0"/>
    <xf numFmtId="37" fontId="8" fillId="0" borderId="0"/>
    <xf numFmtId="37" fontId="8" fillId="0" borderId="0"/>
    <xf numFmtId="164" fontId="8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2" applyNumberFormat="0" applyFont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3" fontId="101" fillId="0" borderId="16"/>
    <xf numFmtId="0" fontId="149" fillId="65" borderId="26" applyNumberFormat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1" fillId="37" borderId="0" applyNumberFormat="0" applyBorder="0" applyAlignment="0" applyProtection="0"/>
    <xf numFmtId="0" fontId="11" fillId="35" borderId="0" applyNumberFormat="0" applyBorder="0" applyAlignment="0" applyProtection="0"/>
    <xf numFmtId="0" fontId="11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9" fillId="0" borderId="0"/>
    <xf numFmtId="0" fontId="134" fillId="0" borderId="0">
      <alignment vertical="top"/>
    </xf>
    <xf numFmtId="0" fontId="9" fillId="0" borderId="0"/>
    <xf numFmtId="0" fontId="134" fillId="0" borderId="0">
      <alignment vertical="top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9" fillId="65" borderId="26" applyNumberFormat="0" applyAlignment="0" applyProtection="0"/>
    <xf numFmtId="0" fontId="182" fillId="0" borderId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3" fontId="101" fillId="0" borderId="16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2" fillId="0" borderId="0" applyFont="0" applyFill="0" applyBorder="0" applyAlignment="0" applyProtection="0"/>
    <xf numFmtId="3" fontId="101" fillId="0" borderId="16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6" fillId="51" borderId="0" applyNumberFormat="0" applyBorder="0" applyAlignment="0" applyProtection="0"/>
    <xf numFmtId="0" fontId="11" fillId="40" borderId="0" applyNumberFormat="0" applyBorder="0" applyAlignment="0" applyProtection="0"/>
    <xf numFmtId="0" fontId="13" fillId="31" borderId="0" applyNumberFormat="0" applyBorder="0" applyAlignment="0" applyProtection="0"/>
    <xf numFmtId="0" fontId="51" fillId="0" borderId="0">
      <alignment vertical="center"/>
    </xf>
    <xf numFmtId="0" fontId="14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8" fillId="77" borderId="0"/>
    <xf numFmtId="0" fontId="8" fillId="0" borderId="0"/>
    <xf numFmtId="0" fontId="8" fillId="0" borderId="0"/>
    <xf numFmtId="0" fontId="45" fillId="24" borderId="0" applyNumberFormat="0" applyBorder="0" applyAlignment="0" applyProtection="0"/>
    <xf numFmtId="0" fontId="1" fillId="0" borderId="0"/>
    <xf numFmtId="194" fontId="147" fillId="0" borderId="0" applyFont="0" applyFill="0" applyBorder="0" applyAlignment="0">
      <alignment horizontal="left"/>
    </xf>
    <xf numFmtId="164" fontId="1" fillId="0" borderId="0" applyFont="0" applyFill="0" applyBorder="0" applyAlignment="0" applyProtection="0"/>
    <xf numFmtId="0" fontId="11" fillId="3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24" fillId="0" borderId="0"/>
    <xf numFmtId="37" fontId="186" fillId="0" borderId="0"/>
    <xf numFmtId="164" fontId="51" fillId="0" borderId="0" applyFont="0" applyFill="0" applyBorder="0" applyAlignment="0" applyProtection="0">
      <alignment vertical="center"/>
    </xf>
    <xf numFmtId="0" fontId="1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>
      <alignment vertical="center"/>
    </xf>
    <xf numFmtId="43" fontId="139" fillId="0" borderId="0" applyFont="0" applyFill="0" applyBorder="0" applyAlignment="0" applyProtection="0"/>
    <xf numFmtId="0" fontId="139" fillId="0" borderId="0">
      <alignment vertical="center"/>
    </xf>
    <xf numFmtId="9" fontId="12" fillId="0" borderId="0" applyFont="0" applyFill="0" applyBorder="0" applyAlignment="0" applyProtection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2" fillId="0" borderId="0" applyFont="0" applyFill="0" applyBorder="0" applyAlignment="0" applyProtection="0"/>
    <xf numFmtId="164" fontId="52" fillId="0" borderId="0" applyFont="0" applyFill="0" applyBorder="0" applyAlignment="0" applyProtection="0"/>
    <xf numFmtId="3" fontId="101" fillId="0" borderId="16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6" fillId="45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50" fillId="0" borderId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3" fontId="101" fillId="0" borderId="16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8" fillId="0" borderId="0"/>
    <xf numFmtId="0" fontId="8" fillId="0" borderId="0"/>
    <xf numFmtId="0" fontId="8" fillId="0" borderId="0"/>
    <xf numFmtId="0" fontId="45" fillId="16" borderId="0" applyNumberFormat="0" applyBorder="0" applyAlignment="0" applyProtection="0"/>
    <xf numFmtId="0" fontId="45" fillId="28" borderId="0" applyNumberFormat="0" applyBorder="0" applyAlignment="0" applyProtection="0"/>
    <xf numFmtId="9" fontId="8" fillId="0" borderId="0" applyFont="0" applyFill="0" applyBorder="0" applyAlignment="0" applyProtection="0"/>
    <xf numFmtId="0" fontId="146" fillId="46" borderId="0" applyNumberFormat="0" applyBorder="0" applyAlignment="0" applyProtection="0"/>
    <xf numFmtId="0" fontId="146" fillId="44" borderId="0" applyNumberFormat="0" applyBorder="0" applyAlignment="0" applyProtection="0"/>
    <xf numFmtId="0" fontId="146" fillId="41" borderId="0" applyNumberFormat="0" applyBorder="0" applyAlignment="0" applyProtection="0"/>
    <xf numFmtId="0" fontId="185" fillId="0" borderId="0"/>
    <xf numFmtId="0" fontId="45" fillId="1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41" borderId="0" applyNumberFormat="0" applyBorder="0" applyAlignment="0" applyProtection="0"/>
    <xf numFmtId="0" fontId="11" fillId="3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9" fontId="51" fillId="0" borderId="0" applyFont="0" applyFill="0" applyBorder="0" applyAlignment="0" applyProtection="0">
      <alignment vertical="center"/>
    </xf>
    <xf numFmtId="37" fontId="186" fillId="0" borderId="0"/>
    <xf numFmtId="164" fontId="51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1" fillId="0" borderId="0">
      <alignment vertical="center"/>
    </xf>
    <xf numFmtId="164" fontId="8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31" borderId="0" applyNumberFormat="0" applyBorder="0" applyAlignment="0" applyProtection="0"/>
    <xf numFmtId="3" fontId="101" fillId="0" borderId="16"/>
    <xf numFmtId="0" fontId="149" fillId="65" borderId="26" applyNumberFormat="0" applyAlignment="0" applyProtection="0"/>
    <xf numFmtId="195" fontId="47" fillId="0" borderId="0" applyAlignment="0" applyProtection="0"/>
    <xf numFmtId="0" fontId="146" fillId="4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1" fillId="38" borderId="0" applyNumberFormat="0" applyBorder="0" applyAlignment="0" applyProtection="0"/>
    <xf numFmtId="0" fontId="11" fillId="36" borderId="0" applyNumberFormat="0" applyBorder="0" applyAlignment="0" applyProtection="0"/>
    <xf numFmtId="0" fontId="1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9" fillId="0" borderId="0"/>
    <xf numFmtId="0" fontId="1" fillId="15" borderId="0" applyNumberFormat="0" applyBorder="0" applyAlignment="0" applyProtection="0"/>
    <xf numFmtId="164" fontId="134" fillId="0" borderId="0" applyFont="0" applyFill="0" applyBorder="0" applyAlignment="0" applyProtection="0">
      <alignment vertical="top"/>
    </xf>
    <xf numFmtId="0" fontId="20" fillId="0" borderId="0">
      <alignment vertical="center"/>
    </xf>
    <xf numFmtId="0" fontId="1" fillId="22" borderId="0" applyNumberFormat="0" applyBorder="0" applyAlignment="0" applyProtection="0"/>
    <xf numFmtId="164" fontId="13" fillId="0" borderId="0" applyFont="0" applyFill="0" applyBorder="0" applyAlignment="0" applyProtection="0"/>
    <xf numFmtId="3" fontId="101" fillId="0" borderId="16"/>
    <xf numFmtId="164" fontId="13" fillId="0" borderId="0" applyFont="0" applyFill="0" applyBorder="0" applyAlignment="0" applyProtection="0"/>
    <xf numFmtId="0" fontId="149" fillId="65" borderId="26" applyNumberFormat="0" applyAlignment="0" applyProtection="0"/>
    <xf numFmtId="164" fontId="13" fillId="0" borderId="0" applyFont="0" applyFill="0" applyBorder="0" applyAlignment="0" applyProtection="0"/>
    <xf numFmtId="0" fontId="35" fillId="3" borderId="0" applyNumberFormat="0" applyBorder="0" applyAlignment="0" applyProtection="0"/>
    <xf numFmtId="164" fontId="13" fillId="0" borderId="0" applyFont="0" applyFill="0" applyBorder="0" applyAlignment="0" applyProtection="0"/>
    <xf numFmtId="0" fontId="146" fillId="43" borderId="0" applyNumberFormat="0" applyBorder="0" applyAlignment="0" applyProtection="0"/>
    <xf numFmtId="0" fontId="13" fillId="31" borderId="0" applyNumberFormat="0" applyBorder="0" applyAlignment="0" applyProtection="0"/>
    <xf numFmtId="164" fontId="8" fillId="0" borderId="0" applyFont="0" applyFill="0" applyBorder="0" applyAlignment="0" applyProtection="0"/>
    <xf numFmtId="0" fontId="13" fillId="31" borderId="0" applyNumberFormat="0" applyBorder="0" applyAlignment="0" applyProtection="0"/>
    <xf numFmtId="164" fontId="134" fillId="0" borderId="0" applyFont="0" applyFill="0" applyBorder="0" applyAlignment="0" applyProtection="0">
      <alignment vertical="top"/>
    </xf>
    <xf numFmtId="164" fontId="185" fillId="0" borderId="0" applyFont="0" applyFill="0" applyBorder="0" applyAlignment="0" applyProtection="0"/>
    <xf numFmtId="0" fontId="45" fillId="32" borderId="0" applyNumberFormat="0" applyBorder="0" applyAlignment="0" applyProtection="0"/>
    <xf numFmtId="0" fontId="1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97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4" fillId="0" borderId="13" applyNumberFormat="0" applyFill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7" fillId="5" borderId="8" applyNumberFormat="0" applyAlignment="0" applyProtection="0"/>
    <xf numFmtId="0" fontId="35" fillId="3" borderId="0" applyNumberFormat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98" fontId="1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98" fontId="1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98" fontId="1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52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50" fillId="0" borderId="0" applyFill="0" applyBorder="0" applyAlignment="0" applyProtection="0"/>
    <xf numFmtId="164" fontId="5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55" fillId="0" borderId="0" applyFont="0" applyFill="0" applyBorder="0" applyAlignment="0" applyProtection="0"/>
    <xf numFmtId="199" fontId="23" fillId="0" borderId="0"/>
    <xf numFmtId="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3" fillId="0" borderId="0"/>
    <xf numFmtId="202" fontId="156" fillId="78" borderId="0">
      <protection hidden="1"/>
    </xf>
    <xf numFmtId="0" fontId="157" fillId="0" borderId="0" applyNumberFormat="0" applyFill="0" applyBorder="0" applyProtection="0">
      <alignment horizontal="left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Protection="0">
      <alignment horizontal="left"/>
    </xf>
    <xf numFmtId="0" fontId="157" fillId="0" borderId="0" applyNumberFormat="0" applyFill="0" applyBorder="0" applyAlignment="0" applyProtection="0"/>
    <xf numFmtId="0" fontId="8" fillId="0" borderId="0" applyFont="0" applyFill="0" applyBorder="0" applyAlignment="0" applyProtection="0"/>
    <xf numFmtId="175" fontId="23" fillId="0" borderId="0"/>
    <xf numFmtId="0" fontId="19" fillId="0" borderId="0"/>
    <xf numFmtId="0" fontId="11" fillId="79" borderId="0"/>
    <xf numFmtId="189" fontId="134" fillId="0" borderId="0"/>
    <xf numFmtId="203" fontId="158" fillId="0" borderId="0"/>
    <xf numFmtId="0" fontId="134" fillId="0" borderId="0"/>
    <xf numFmtId="9" fontId="134" fillId="0" borderId="0"/>
    <xf numFmtId="2" fontId="8" fillId="0" borderId="0" applyFont="0" applyFill="0" applyBorder="0" applyAlignment="0" applyProtection="0"/>
    <xf numFmtId="0" fontId="34" fillId="2" borderId="0" applyNumberFormat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0" fontId="163" fillId="38" borderId="26" applyNumberFormat="0" applyAlignment="0" applyProtection="0"/>
    <xf numFmtId="0" fontId="37" fillId="5" borderId="8" applyNumberFormat="0" applyAlignment="0" applyProtection="0"/>
    <xf numFmtId="204" fontId="100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8" fillId="0" borderId="0"/>
    <xf numFmtId="19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8" fillId="0" borderId="0"/>
    <xf numFmtId="0" fontId="8" fillId="0" borderId="0"/>
    <xf numFmtId="0" fontId="153" fillId="0" borderId="0"/>
    <xf numFmtId="0" fontId="154" fillId="0" borderId="0"/>
    <xf numFmtId="0" fontId="151" fillId="0" borderId="0"/>
    <xf numFmtId="0" fontId="1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22" fillId="0" borderId="0"/>
    <xf numFmtId="0" fontId="8" fillId="0" borderId="0"/>
    <xf numFmtId="0" fontId="9" fillId="0" borderId="0"/>
    <xf numFmtId="0" fontId="9" fillId="0" borderId="0"/>
    <xf numFmtId="0" fontId="52" fillId="0" borderId="0"/>
    <xf numFmtId="0" fontId="9" fillId="0" borderId="0"/>
    <xf numFmtId="0" fontId="52" fillId="0" borderId="0"/>
    <xf numFmtId="0" fontId="9" fillId="0" borderId="0"/>
    <xf numFmtId="0" fontId="52" fillId="0" borderId="0"/>
    <xf numFmtId="0" fontId="52" fillId="0" borderId="0"/>
    <xf numFmtId="0" fontId="8" fillId="0" borderId="0"/>
    <xf numFmtId="0" fontId="8" fillId="0" borderId="0"/>
    <xf numFmtId="193" fontId="9" fillId="0" borderId="0"/>
    <xf numFmtId="0" fontId="9" fillId="0" borderId="0"/>
    <xf numFmtId="0" fontId="52" fillId="0" borderId="0"/>
    <xf numFmtId="0" fontId="8" fillId="0" borderId="0"/>
    <xf numFmtId="0" fontId="9" fillId="0" borderId="0"/>
    <xf numFmtId="0" fontId="46" fillId="0" borderId="0"/>
    <xf numFmtId="0" fontId="151" fillId="0" borderId="0"/>
    <xf numFmtId="0" fontId="8" fillId="0" borderId="0"/>
    <xf numFmtId="9" fontId="12" fillId="0" borderId="0" applyFont="0" applyFill="0" applyBorder="0" applyAlignment="0" applyProtection="0"/>
    <xf numFmtId="0" fontId="22" fillId="0" borderId="0"/>
    <xf numFmtId="0" fontId="2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55" fillId="0" borderId="0"/>
    <xf numFmtId="0" fontId="155" fillId="0" borderId="0"/>
    <xf numFmtId="0" fontId="8" fillId="0" borderId="0"/>
    <xf numFmtId="0" fontId="21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3" fillId="0" borderId="0"/>
    <xf numFmtId="0" fontId="13" fillId="0" borderId="0"/>
    <xf numFmtId="0" fontId="153" fillId="0" borderId="0"/>
    <xf numFmtId="0" fontId="8" fillId="0" borderId="0"/>
    <xf numFmtId="0" fontId="153" fillId="0" borderId="0"/>
    <xf numFmtId="0" fontId="8" fillId="0" borderId="0"/>
    <xf numFmtId="0" fontId="153" fillId="0" borderId="0"/>
    <xf numFmtId="0" fontId="8" fillId="0" borderId="0"/>
    <xf numFmtId="0" fontId="153" fillId="0" borderId="0"/>
    <xf numFmtId="0" fontId="8" fillId="0" borderId="0"/>
    <xf numFmtId="0" fontId="153" fillId="0" borderId="0"/>
    <xf numFmtId="0" fontId="13" fillId="0" borderId="0"/>
    <xf numFmtId="43" fontId="51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9" fillId="0" borderId="0"/>
    <xf numFmtId="0" fontId="8" fillId="0" borderId="0"/>
    <xf numFmtId="0" fontId="9" fillId="0" borderId="0"/>
    <xf numFmtId="0" fontId="8" fillId="0" borderId="0"/>
    <xf numFmtId="9" fontId="12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5" fillId="0" borderId="0"/>
    <xf numFmtId="43" fontId="2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9" fillId="0" borderId="0"/>
    <xf numFmtId="0" fontId="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76" fillId="0" borderId="0"/>
    <xf numFmtId="0" fontId="155" fillId="0" borderId="0"/>
    <xf numFmtId="0" fontId="155" fillId="0" borderId="0"/>
    <xf numFmtId="0" fontId="151" fillId="0" borderId="0"/>
    <xf numFmtId="0" fontId="154" fillId="0" borderId="0"/>
    <xf numFmtId="0" fontId="153" fillId="0" borderId="0"/>
    <xf numFmtId="0" fontId="16" fillId="0" borderId="0"/>
    <xf numFmtId="0" fontId="76" fillId="0" borderId="0"/>
    <xf numFmtId="0" fontId="13" fillId="0" borderId="0"/>
    <xf numFmtId="0" fontId="165" fillId="0" borderId="0"/>
    <xf numFmtId="0" fontId="1" fillId="0" borderId="0"/>
    <xf numFmtId="0" fontId="1" fillId="0" borderId="0"/>
    <xf numFmtId="0" fontId="9" fillId="0" borderId="0"/>
    <xf numFmtId="0" fontId="52" fillId="0" borderId="0"/>
    <xf numFmtId="0" fontId="49" fillId="0" borderId="0"/>
    <xf numFmtId="0" fontId="9" fillId="0" borderId="0"/>
    <xf numFmtId="0" fontId="8" fillId="0" borderId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15" fontId="101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10" fontId="157" fillId="80" borderId="39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193" fontId="19" fillId="0" borderId="0"/>
    <xf numFmtId="0" fontId="30" fillId="0" borderId="0" applyNumberFormat="0" applyFill="0" applyBorder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2" fontId="9" fillId="0" borderId="0" applyFont="0" applyFill="0" applyBorder="0" applyAlignment="0" applyProtection="0"/>
    <xf numFmtId="164" fontId="170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2" fillId="66" borderId="27" applyNumberFormat="0" applyAlignment="0" applyProtection="0"/>
    <xf numFmtId="0" fontId="173" fillId="0" borderId="33" applyNumberFormat="0" applyFill="0" applyAlignment="0" applyProtection="0"/>
    <xf numFmtId="0" fontId="174" fillId="35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76" fillId="7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77" fillId="34" borderId="0" applyNumberFormat="0" applyBorder="0" applyAlignment="0" applyProtection="0"/>
    <xf numFmtId="0" fontId="19" fillId="0" borderId="0"/>
    <xf numFmtId="0" fontId="146" fillId="47" borderId="0" applyNumberFormat="0" applyBorder="0" applyAlignment="0" applyProtection="0"/>
    <xf numFmtId="0" fontId="146" fillId="51" borderId="0" applyNumberFormat="0" applyBorder="0" applyAlignment="0" applyProtection="0"/>
    <xf numFmtId="0" fontId="146" fillId="54" borderId="0" applyNumberFormat="0" applyBorder="0" applyAlignment="0" applyProtection="0"/>
    <xf numFmtId="0" fontId="146" fillId="44" borderId="0" applyNumberFormat="0" applyBorder="0" applyAlignment="0" applyProtection="0"/>
    <xf numFmtId="0" fontId="146" fillId="45" borderId="0" applyNumberFormat="0" applyBorder="0" applyAlignment="0" applyProtection="0"/>
    <xf numFmtId="0" fontId="146" fillId="61" borderId="0" applyNumberFormat="0" applyBorder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78" fillId="0" borderId="30" applyNumberFormat="0" applyFill="0" applyAlignment="0" applyProtection="0"/>
    <xf numFmtId="0" fontId="179" fillId="0" borderId="31" applyNumberFormat="0" applyFill="0" applyAlignment="0" applyProtection="0"/>
    <xf numFmtId="0" fontId="180" fillId="0" borderId="32" applyNumberFormat="0" applyFill="0" applyAlignment="0" applyProtection="0"/>
    <xf numFmtId="0" fontId="180" fillId="0" borderId="0" applyNumberFormat="0" applyFill="0" applyBorder="0" applyAlignment="0" applyProtection="0"/>
    <xf numFmtId="10" fontId="8" fillId="0" borderId="0" applyFont="0" applyFill="0" applyBorder="0" applyAlignment="0" applyProtection="0"/>
    <xf numFmtId="0" fontId="1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83" fillId="0" borderId="17" applyNumberFormat="0" applyBorder="0"/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82" fillId="0" borderId="0"/>
    <xf numFmtId="164" fontId="18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170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9" fillId="6" borderId="8" applyNumberFormat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55" fillId="0" borderId="0" applyFont="0" applyFill="0" applyBorder="0" applyAlignment="0" applyProtection="0"/>
    <xf numFmtId="0" fontId="163" fillId="38" borderId="26" applyNumberFormat="0" applyAlignment="0" applyProtection="0"/>
    <xf numFmtId="0" fontId="182" fillId="0" borderId="0"/>
    <xf numFmtId="0" fontId="182" fillId="0" borderId="0"/>
    <xf numFmtId="0" fontId="95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82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18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4" fillId="0" borderId="0"/>
    <xf numFmtId="164" fontId="1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47" fillId="0" borderId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2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85" fillId="0" borderId="0"/>
    <xf numFmtId="164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182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9" fontId="51" fillId="0" borderId="0" applyFont="0" applyFill="0" applyBorder="0" applyAlignment="0" applyProtection="0">
      <alignment vertical="center"/>
    </xf>
    <xf numFmtId="37" fontId="186" fillId="0" borderId="0"/>
    <xf numFmtId="164" fontId="8" fillId="0" borderId="0" applyFont="0" applyFill="0" applyBorder="0" applyAlignment="0" applyProtection="0"/>
    <xf numFmtId="0" fontId="51" fillId="0" borderId="0">
      <alignment vertical="center"/>
    </xf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37" fontId="186" fillId="0" borderId="0"/>
    <xf numFmtId="0" fontId="187" fillId="0" borderId="0" applyNumberFormat="0" applyFill="0" applyBorder="0" applyAlignment="0" applyProtection="0">
      <alignment vertical="top"/>
      <protection locked="0"/>
    </xf>
    <xf numFmtId="164" fontId="51" fillId="0" borderId="0" applyFont="0" applyFill="0" applyBorder="0" applyAlignment="0" applyProtection="0">
      <alignment vertical="center"/>
    </xf>
    <xf numFmtId="37" fontId="186" fillId="0" borderId="0">
      <alignment vertical="center"/>
    </xf>
    <xf numFmtId="164" fontId="51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8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82" fillId="0" borderId="0" applyFont="0" applyFill="0" applyBorder="0" applyAlignment="0" applyProtection="0"/>
    <xf numFmtId="0" fontId="25" fillId="0" borderId="0"/>
    <xf numFmtId="0" fontId="188" fillId="0" borderId="5" applyNumberFormat="0" applyFill="0" applyAlignment="0" applyProtection="0"/>
    <xf numFmtId="0" fontId="189" fillId="0" borderId="6" applyNumberFormat="0" applyFill="0" applyAlignment="0" applyProtection="0"/>
    <xf numFmtId="0" fontId="190" fillId="0" borderId="7" applyNumberFormat="0" applyFill="0" applyAlignment="0" applyProtection="0"/>
    <xf numFmtId="0" fontId="190" fillId="0" borderId="0" applyNumberFormat="0" applyFill="0" applyBorder="0" applyAlignment="0" applyProtection="0"/>
    <xf numFmtId="0" fontId="191" fillId="2" borderId="0" applyNumberFormat="0" applyBorder="0" applyAlignment="0" applyProtection="0"/>
    <xf numFmtId="0" fontId="192" fillId="3" borderId="0" applyNumberFormat="0" applyBorder="0" applyAlignment="0" applyProtection="0"/>
    <xf numFmtId="0" fontId="193" fillId="4" borderId="0" applyNumberFormat="0" applyBorder="0" applyAlignment="0" applyProtection="0"/>
    <xf numFmtId="0" fontId="194" fillId="5" borderId="8" applyNumberFormat="0" applyAlignment="0" applyProtection="0"/>
    <xf numFmtId="0" fontId="195" fillId="6" borderId="9" applyNumberFormat="0" applyAlignment="0" applyProtection="0"/>
    <xf numFmtId="0" fontId="196" fillId="6" borderId="8" applyNumberFormat="0" applyAlignment="0" applyProtection="0"/>
    <xf numFmtId="0" fontId="197" fillId="0" borderId="10" applyNumberFormat="0" applyFill="0" applyAlignment="0" applyProtection="0"/>
    <xf numFmtId="0" fontId="198" fillId="7" borderId="11" applyNumberFormat="0" applyAlignment="0" applyProtection="0"/>
    <xf numFmtId="0" fontId="199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200" fillId="0" borderId="0" applyNumberFormat="0" applyFill="0" applyBorder="0" applyAlignment="0" applyProtection="0"/>
    <xf numFmtId="0" fontId="201" fillId="0" borderId="13" applyNumberFormat="0" applyFill="0" applyAlignment="0" applyProtection="0"/>
    <xf numFmtId="0" fontId="202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02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02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02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02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02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164" fontId="18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18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164" fontId="51" fillId="0" borderId="0" applyFont="0" applyFill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8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/>
    <xf numFmtId="0" fontId="1" fillId="0" borderId="16"/>
    <xf numFmtId="0" fontId="182" fillId="0" borderId="0"/>
    <xf numFmtId="164" fontId="182" fillId="0" borderId="0" applyFont="0" applyFill="0" applyBorder="0" applyAlignment="0" applyProtection="0"/>
    <xf numFmtId="0" fontId="203" fillId="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/>
    <xf numFmtId="164" fontId="5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9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40" fontId="204" fillId="76" borderId="0">
      <alignment horizontal="right"/>
    </xf>
    <xf numFmtId="0" fontId="205" fillId="76" borderId="0">
      <alignment horizontal="right"/>
    </xf>
    <xf numFmtId="0" fontId="206" fillId="76" borderId="19"/>
    <xf numFmtId="0" fontId="206" fillId="0" borderId="0" applyBorder="0">
      <alignment horizontal="centerContinuous"/>
    </xf>
    <xf numFmtId="0" fontId="207" fillId="0" borderId="0" applyBorder="0">
      <alignment horizontal="centerContinuous"/>
    </xf>
    <xf numFmtId="0" fontId="208" fillId="0" borderId="0"/>
    <xf numFmtId="0" fontId="187" fillId="0" borderId="0" applyNumberFormat="0" applyFill="0" applyBorder="0" applyAlignment="0" applyProtection="0">
      <alignment vertical="top"/>
      <protection locked="0"/>
    </xf>
    <xf numFmtId="206" fontId="182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182" fillId="0" borderId="0"/>
    <xf numFmtId="164" fontId="182" fillId="0" borderId="0" applyFont="0" applyFill="0" applyBorder="0" applyAlignment="0" applyProtection="0"/>
    <xf numFmtId="0" fontId="203" fillId="3" borderId="0" applyNumberFormat="0" applyBorder="0" applyAlignment="0" applyProtection="0"/>
    <xf numFmtId="0" fontId="182" fillId="0" borderId="0"/>
    <xf numFmtId="0" fontId="182" fillId="0" borderId="0"/>
    <xf numFmtId="9" fontId="18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82" fillId="0" borderId="0"/>
    <xf numFmtId="164" fontId="182" fillId="0" borderId="0" applyFont="0" applyFill="0" applyBorder="0" applyAlignment="0" applyProtection="0"/>
    <xf numFmtId="0" fontId="1" fillId="0" borderId="0"/>
    <xf numFmtId="0" fontId="1" fillId="0" borderId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105" fillId="0" borderId="1" applyBorder="0"/>
    <xf numFmtId="0" fontId="78" fillId="47" borderId="0" applyNumberFormat="0" applyBorder="0" applyAlignment="0" applyProtection="0"/>
    <xf numFmtId="0" fontId="78" fillId="51" borderId="0" applyNumberFormat="0" applyBorder="0" applyAlignment="0" applyProtection="0"/>
    <xf numFmtId="0" fontId="78" fillId="5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61" borderId="0" applyNumberFormat="0" applyBorder="0" applyAlignment="0" applyProtection="0"/>
    <xf numFmtId="0" fontId="79" fillId="34" borderId="0" applyNumberFormat="0" applyBorder="0" applyAlignment="0" applyProtection="0"/>
    <xf numFmtId="0" fontId="80" fillId="65" borderId="26" applyNumberFormat="0" applyAlignment="0" applyProtection="0"/>
    <xf numFmtId="0" fontId="81" fillId="66" borderId="27" applyNumberFormat="0" applyAlignment="0" applyProtection="0"/>
    <xf numFmtId="207" fontId="8" fillId="0" borderId="0"/>
    <xf numFmtId="207" fontId="8" fillId="0" borderId="0"/>
    <xf numFmtId="207" fontId="8" fillId="0" borderId="0"/>
    <xf numFmtId="207" fontId="8" fillId="0" borderId="0"/>
    <xf numFmtId="207" fontId="8" fillId="0" borderId="0"/>
    <xf numFmtId="207" fontId="8" fillId="0" borderId="0"/>
    <xf numFmtId="207" fontId="8" fillId="0" borderId="0"/>
    <xf numFmtId="207" fontId="8" fillId="0" borderId="0"/>
    <xf numFmtId="170" fontId="8" fillId="0" borderId="0" applyFont="0" applyFill="0" applyBorder="0" applyAlignment="0" applyProtection="0"/>
    <xf numFmtId="208" fontId="97" fillId="0" borderId="0"/>
    <xf numFmtId="3" fontId="8" fillId="0" borderId="0"/>
    <xf numFmtId="42" fontId="8" fillId="0" borderId="0"/>
    <xf numFmtId="209" fontId="97" fillId="0" borderId="0"/>
    <xf numFmtId="0" fontId="142" fillId="0" borderId="0" applyProtection="0"/>
    <xf numFmtId="210" fontId="97" fillId="0" borderId="0"/>
    <xf numFmtId="0" fontId="82" fillId="0" borderId="0" applyNumberFormat="0" applyFill="0" applyBorder="0" applyAlignment="0" applyProtection="0"/>
    <xf numFmtId="211" fontId="210" fillId="0" borderId="0">
      <protection locked="0"/>
    </xf>
    <xf numFmtId="2" fontId="142" fillId="0" borderId="0" applyProtection="0"/>
    <xf numFmtId="0" fontId="83" fillId="35" borderId="0" applyNumberFormat="0" applyBorder="0" applyAlignment="0" applyProtection="0"/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6" fillId="0" borderId="32" applyNumberFormat="0" applyFill="0" applyAlignment="0" applyProtection="0"/>
    <xf numFmtId="0" fontId="86" fillId="0" borderId="0" applyNumberFormat="0" applyFill="0" applyBorder="0" applyAlignment="0" applyProtection="0"/>
    <xf numFmtId="0" fontId="143" fillId="0" borderId="0" applyProtection="0"/>
    <xf numFmtId="0" fontId="94" fillId="0" borderId="0" applyProtection="0"/>
    <xf numFmtId="0" fontId="87" fillId="38" borderId="26" applyNumberFormat="0" applyAlignment="0" applyProtection="0"/>
    <xf numFmtId="0" fontId="88" fillId="0" borderId="33" applyNumberFormat="0" applyFill="0" applyAlignment="0" applyProtection="0"/>
    <xf numFmtId="38" fontId="211" fillId="0" borderId="0" applyFont="0" applyFill="0" applyBorder="0" applyAlignment="0" applyProtection="0"/>
    <xf numFmtId="40" fontId="211" fillId="0" borderId="0" applyFont="0" applyFill="0" applyBorder="0" applyAlignment="0" applyProtection="0"/>
    <xf numFmtId="212" fontId="211" fillId="0" borderId="0" applyFont="0" applyFill="0" applyBorder="0" applyAlignment="0" applyProtection="0"/>
    <xf numFmtId="213" fontId="211" fillId="0" borderId="0" applyFont="0" applyFill="0" applyBorder="0" applyAlignment="0" applyProtection="0"/>
    <xf numFmtId="0" fontId="89" fillId="74" borderId="0" applyNumberFormat="0" applyBorder="0" applyAlignment="0" applyProtection="0"/>
    <xf numFmtId="214" fontId="8" fillId="0" borderId="0"/>
    <xf numFmtId="0" fontId="8" fillId="75" borderId="34" applyNumberFormat="0" applyFont="0" applyAlignment="0" applyProtection="0"/>
    <xf numFmtId="0" fontId="90" fillId="65" borderId="35" applyNumberFormat="0" applyAlignment="0" applyProtection="0"/>
    <xf numFmtId="10" fontId="212" fillId="76" borderId="0"/>
    <xf numFmtId="0" fontId="209" fillId="0" borderId="0" applyFont="0" applyBorder="0" applyAlignment="0"/>
    <xf numFmtId="213" fontId="211" fillId="0" borderId="0">
      <alignment horizontal="center"/>
    </xf>
    <xf numFmtId="0" fontId="91" fillId="0" borderId="0" applyNumberFormat="0" applyFill="0" applyBorder="0" applyAlignment="0" applyProtection="0"/>
    <xf numFmtId="0" fontId="92" fillId="0" borderId="36" applyNumberFormat="0" applyFill="0" applyAlignment="0" applyProtection="0"/>
    <xf numFmtId="0" fontId="213" fillId="0" borderId="0">
      <alignment vertical="top"/>
    </xf>
    <xf numFmtId="0" fontId="9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>
      <protection locked="0"/>
    </xf>
    <xf numFmtId="0" fontId="19" fillId="0" borderId="0"/>
    <xf numFmtId="38" fontId="19" fillId="0" borderId="0"/>
    <xf numFmtId="0" fontId="8" fillId="0" borderId="0">
      <protection locked="0"/>
    </xf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40" fillId="0" borderId="0" applyNumberFormat="0" applyFill="0" applyBorder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9" fillId="65" borderId="26" applyNumberFormat="0" applyAlignment="0" applyProtection="0"/>
    <xf numFmtId="0" fontId="111" fillId="12" borderId="0" applyNumberFormat="0" applyBorder="0" applyAlignment="0" applyProtection="0"/>
    <xf numFmtId="0" fontId="149" fillId="65" borderId="26" applyNumberFormat="0" applyAlignment="0" applyProtection="0"/>
    <xf numFmtId="0" fontId="111" fillId="16" borderId="0" applyNumberFormat="0" applyBorder="0" applyAlignment="0" applyProtection="0"/>
    <xf numFmtId="0" fontId="149" fillId="65" borderId="26" applyNumberFormat="0" applyAlignment="0" applyProtection="0"/>
    <xf numFmtId="0" fontId="111" fillId="41" borderId="0" applyNumberFormat="0" applyBorder="0" applyAlignment="0" applyProtection="0"/>
    <xf numFmtId="0" fontId="149" fillId="65" borderId="26" applyNumberFormat="0" applyAlignment="0" applyProtection="0"/>
    <xf numFmtId="0" fontId="111" fillId="44" borderId="0" applyNumberFormat="0" applyBorder="0" applyAlignment="0" applyProtection="0"/>
    <xf numFmtId="0" fontId="149" fillId="65" borderId="26" applyNumberFormat="0" applyAlignment="0" applyProtection="0"/>
    <xf numFmtId="0" fontId="111" fillId="28" borderId="0" applyNumberFormat="0" applyBorder="0" applyAlignment="0" applyProtection="0"/>
    <xf numFmtId="0" fontId="149" fillId="65" borderId="26" applyNumberFormat="0" applyAlignment="0" applyProtection="0"/>
    <xf numFmtId="0" fontId="111" fillId="46" borderId="0" applyNumberFormat="0" applyBorder="0" applyAlignment="0" applyProtection="0"/>
    <xf numFmtId="0" fontId="45" fillId="9" borderId="0" applyNumberFormat="0" applyBorder="0" applyAlignment="0" applyProtection="0"/>
    <xf numFmtId="0" fontId="111" fillId="9" borderId="0" applyNumberFormat="0" applyBorder="0" applyAlignment="0" applyProtection="0"/>
    <xf numFmtId="0" fontId="45" fillId="13" borderId="0" applyNumberFormat="0" applyBorder="0" applyAlignment="0" applyProtection="0"/>
    <xf numFmtId="0" fontId="111" fillId="13" borderId="0" applyNumberFormat="0" applyBorder="0" applyAlignment="0" applyProtection="0"/>
    <xf numFmtId="0" fontId="45" fillId="17" borderId="0" applyNumberFormat="0" applyBorder="0" applyAlignment="0" applyProtection="0"/>
    <xf numFmtId="0" fontId="111" fillId="17" borderId="0" applyNumberFormat="0" applyBorder="0" applyAlignment="0" applyProtection="0"/>
    <xf numFmtId="0" fontId="45" fillId="21" borderId="0" applyNumberFormat="0" applyBorder="0" applyAlignment="0" applyProtection="0"/>
    <xf numFmtId="0" fontId="111" fillId="21" borderId="0" applyNumberFormat="0" applyBorder="0" applyAlignment="0" applyProtection="0"/>
    <xf numFmtId="0" fontId="45" fillId="25" borderId="0" applyNumberFormat="0" applyBorder="0" applyAlignment="0" applyProtection="0"/>
    <xf numFmtId="0" fontId="111" fillId="25" borderId="0" applyNumberFormat="0" applyBorder="0" applyAlignment="0" applyProtection="0"/>
    <xf numFmtId="0" fontId="45" fillId="29" borderId="0" applyNumberFormat="0" applyBorder="0" applyAlignment="0" applyProtection="0"/>
    <xf numFmtId="0" fontId="111" fillId="29" borderId="0" applyNumberFormat="0" applyBorder="0" applyAlignment="0" applyProtection="0"/>
    <xf numFmtId="0" fontId="35" fillId="3" borderId="0" applyNumberFormat="0" applyBorder="0" applyAlignment="0" applyProtection="0"/>
    <xf numFmtId="0" fontId="112" fillId="3" borderId="0" applyNumberFormat="0" applyBorder="0" applyAlignment="0" applyProtection="0"/>
    <xf numFmtId="0" fontId="35" fillId="3" borderId="0" applyNumberFormat="0" applyBorder="0" applyAlignment="0" applyProtection="0"/>
    <xf numFmtId="0" fontId="39" fillId="6" borderId="8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13" fillId="6" borderId="8" applyNumberFormat="0" applyAlignment="0" applyProtection="0"/>
    <xf numFmtId="0" fontId="41" fillId="7" borderId="11" applyNumberFormat="0" applyAlignment="0" applyProtection="0"/>
    <xf numFmtId="0" fontId="114" fillId="7" borderId="11" applyNumberFormat="0" applyAlignment="0" applyProtection="0"/>
    <xf numFmtId="170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98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2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50" fillId="0" borderId="0" applyFill="0" applyBorder="0" applyAlignment="0" applyProtection="0"/>
    <xf numFmtId="164" fontId="5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55" fillId="0" borderId="0" applyFont="0" applyFill="0" applyBorder="0" applyAlignment="0" applyProtection="0"/>
    <xf numFmtId="199" fontId="23" fillId="0" borderId="0"/>
    <xf numFmtId="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3" fillId="0" borderId="0"/>
    <xf numFmtId="0" fontId="8" fillId="0" borderId="0" applyFont="0" applyFill="0" applyBorder="0" applyAlignment="0" applyProtection="0"/>
    <xf numFmtId="175" fontId="23" fillId="0" borderId="0"/>
    <xf numFmtId="0" fontId="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34" fillId="2" borderId="0" applyNumberFormat="0" applyBorder="0" applyAlignment="0" applyProtection="0"/>
    <xf numFmtId="0" fontId="116" fillId="2" borderId="0" applyNumberFormat="0" applyBorder="0" applyAlignment="0" applyProtection="0"/>
    <xf numFmtId="0" fontId="31" fillId="0" borderId="5" applyNumberFormat="0" applyFill="0" applyAlignment="0" applyProtection="0"/>
    <xf numFmtId="0" fontId="117" fillId="0" borderId="5" applyNumberFormat="0" applyFill="0" applyAlignment="0" applyProtection="0"/>
    <xf numFmtId="0" fontId="32" fillId="0" borderId="6" applyNumberFormat="0" applyFill="0" applyAlignment="0" applyProtection="0"/>
    <xf numFmtId="0" fontId="118" fillId="0" borderId="6" applyNumberFormat="0" applyFill="0" applyAlignment="0" applyProtection="0"/>
    <xf numFmtId="0" fontId="33" fillId="0" borderId="7" applyNumberFormat="0" applyFill="0" applyAlignment="0" applyProtection="0"/>
    <xf numFmtId="0" fontId="119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7" fillId="5" borderId="8" applyNumberFormat="0" applyAlignment="0" applyProtection="0"/>
    <xf numFmtId="0" fontId="163" fillId="38" borderId="26" applyNumberFormat="0" applyAlignment="0" applyProtection="0"/>
    <xf numFmtId="0" fontId="121" fillId="5" borderId="8" applyNumberFormat="0" applyAlignment="0" applyProtection="0"/>
    <xf numFmtId="0" fontId="40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4" borderId="0" applyNumberFormat="0" applyBorder="0" applyAlignment="0" applyProtection="0"/>
    <xf numFmtId="204" fontId="100" fillId="0" borderId="0"/>
    <xf numFmtId="0" fontId="9" fillId="0" borderId="0"/>
    <xf numFmtId="0" fontId="13" fillId="0" borderId="0"/>
    <xf numFmtId="0" fontId="8" fillId="0" borderId="0"/>
    <xf numFmtId="193" fontId="8" fillId="0" borderId="0"/>
    <xf numFmtId="193" fontId="8" fillId="0" borderId="0"/>
    <xf numFmtId="0" fontId="1" fillId="0" borderId="0"/>
    <xf numFmtId="0" fontId="149" fillId="65" borderId="26" applyNumberFormat="0" applyAlignment="0" applyProtection="0"/>
    <xf numFmtId="0" fontId="52" fillId="0" borderId="0"/>
    <xf numFmtId="0" fontId="151" fillId="0" borderId="0"/>
    <xf numFmtId="0" fontId="8" fillId="0" borderId="0"/>
    <xf numFmtId="0" fontId="13" fillId="0" borderId="0"/>
    <xf numFmtId="0" fontId="22" fillId="0" borderId="0"/>
    <xf numFmtId="0" fontId="21" fillId="0" borderId="0"/>
    <xf numFmtId="0" fontId="9" fillId="75" borderId="34" applyNumberFormat="0" applyFont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" fillId="0" borderId="0"/>
    <xf numFmtId="0" fontId="9" fillId="0" borderId="0"/>
    <xf numFmtId="0" fontId="76" fillId="0" borderId="0"/>
    <xf numFmtId="0" fontId="8" fillId="0" borderId="0"/>
    <xf numFmtId="43" fontId="12" fillId="0" borderId="0" applyFont="0" applyFill="0" applyBorder="0" applyAlignment="0" applyProtection="0"/>
    <xf numFmtId="0" fontId="8" fillId="0" borderId="0"/>
    <xf numFmtId="0" fontId="52" fillId="0" borderId="0"/>
    <xf numFmtId="0" fontId="11" fillId="8" borderId="12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" fillId="8" borderId="12" applyNumberFormat="0" applyFont="0" applyAlignment="0" applyProtection="0"/>
    <xf numFmtId="0" fontId="11" fillId="8" borderId="12" applyNumberFormat="0" applyFont="0" applyAlignment="0" applyProtection="0"/>
    <xf numFmtId="0" fontId="38" fillId="6" borderId="9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25" fillId="6" borderId="9" applyNumberFormat="0" applyAlignment="0" applyProtection="0"/>
    <xf numFmtId="0" fontId="9" fillId="75" borderId="34" applyNumberFormat="0" applyFont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75" borderId="34" applyNumberFormat="0" applyFont="0" applyAlignment="0" applyProtection="0"/>
    <xf numFmtId="9" fontId="8" fillId="0" borderId="0" applyFont="0" applyFill="0" applyBorder="0" applyAlignment="0" applyProtection="0"/>
    <xf numFmtId="0" fontId="19" fillId="0" borderId="0"/>
    <xf numFmtId="0" fontId="19" fillId="0" borderId="0"/>
    <xf numFmtId="0" fontId="127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28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0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164" fontId="1" fillId="0" borderId="0" applyFont="0" applyFill="0" applyBorder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164" fontId="1" fillId="0" borderId="0" applyFont="0" applyFill="0" applyBorder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4" fillId="0" borderId="38">
      <alignment horizontal="left" vertical="center"/>
    </xf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170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15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5" fillId="13" borderId="0" applyNumberFormat="0" applyBorder="0" applyAlignment="0" applyProtection="0"/>
    <xf numFmtId="164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155" fillId="0" borderId="0" applyFont="0" applyFill="0" applyBorder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4" fillId="0" borderId="38">
      <alignment horizontal="left" vertical="center"/>
    </xf>
    <xf numFmtId="164" fontId="182" fillId="0" borderId="0" applyFont="0" applyFill="0" applyBorder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3" fillId="38" borderId="26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66" fillId="65" borderId="35" applyNumberFormat="0" applyAlignment="0" applyProtection="0"/>
    <xf numFmtId="164" fontId="1" fillId="0" borderId="0" applyFont="0" applyFill="0" applyBorder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164" fontId="46" fillId="0" borderId="0" applyFont="0" applyFill="0" applyBorder="0" applyAlignment="0" applyProtection="0"/>
    <xf numFmtId="0" fontId="46" fillId="0" borderId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4" fillId="0" borderId="38">
      <alignment horizontal="left" vertical="center"/>
    </xf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66" fillId="65" borderId="35" applyNumberForma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164" fontId="1" fillId="0" borderId="0" applyFont="0" applyFill="0" applyBorder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164" fontId="1" fillId="0" borderId="0" applyFont="0" applyFill="0" applyBorder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164" fontId="1" fillId="0" borderId="0" applyFont="0" applyFill="0" applyBorder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4" fillId="0" borderId="38">
      <alignment horizontal="left" vertical="center"/>
    </xf>
    <xf numFmtId="164" fontId="1" fillId="0" borderId="0" applyFont="0" applyFill="0" applyBorder="0" applyAlignment="0" applyProtection="0"/>
    <xf numFmtId="164" fontId="18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6" fillId="0" borderId="0"/>
    <xf numFmtId="164" fontId="1" fillId="0" borderId="0" applyFont="0" applyFill="0" applyBorder="0" applyAlignment="0" applyProtection="0"/>
    <xf numFmtId="17" fontId="10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86" fillId="0" borderId="0">
      <alignment vertical="center"/>
    </xf>
    <xf numFmtId="164" fontId="182" fillId="0" borderId="0" applyFont="0" applyFill="0" applyBorder="0" applyAlignment="0" applyProtection="0"/>
    <xf numFmtId="0" fontId="186" fillId="0" borderId="0"/>
    <xf numFmtId="0" fontId="8" fillId="0" borderId="0"/>
    <xf numFmtId="0" fontId="8" fillId="0" borderId="0"/>
    <xf numFmtId="0" fontId="182" fillId="0" borderId="0"/>
    <xf numFmtId="164" fontId="182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98" fillId="70" borderId="0" applyNumberFormat="0" applyBorder="0" applyAlignment="0" applyProtection="0"/>
    <xf numFmtId="0" fontId="19" fillId="0" borderId="0"/>
    <xf numFmtId="0" fontId="204" fillId="76" borderId="0">
      <alignment horizontal="right"/>
    </xf>
    <xf numFmtId="0" fontId="182" fillId="0" borderId="0"/>
    <xf numFmtId="0" fontId="8" fillId="0" borderId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51" fillId="0" borderId="0">
      <alignment vertical="center"/>
    </xf>
    <xf numFmtId="164" fontId="51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164" fontId="51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164" fontId="51" fillId="0" borderId="0" applyFont="0" applyFill="0" applyBorder="0" applyAlignment="0" applyProtection="0">
      <alignment vertical="center"/>
    </xf>
    <xf numFmtId="164" fontId="51" fillId="0" borderId="0" applyFont="0" applyFill="0" applyBorder="0" applyAlignment="0" applyProtection="0">
      <alignment vertical="center"/>
    </xf>
    <xf numFmtId="164" fontId="51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7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0" fillId="65" borderId="26" applyNumberFormat="0" applyAlignment="0" applyProtection="0"/>
    <xf numFmtId="0" fontId="87" fillId="38" borderId="26" applyNumberFormat="0" applyAlignment="0" applyProtection="0"/>
    <xf numFmtId="0" fontId="8" fillId="75" borderId="34" applyNumberFormat="0" applyFont="0" applyAlignment="0" applyProtection="0"/>
    <xf numFmtId="0" fontId="90" fillId="65" borderId="35" applyNumberFormat="0" applyAlignment="0" applyProtection="0"/>
    <xf numFmtId="0" fontId="92" fillId="0" borderId="36" applyNumberFormat="0" applyFill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3" fillId="38" borderId="26" applyNumberForma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66" fillId="65" borderId="35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4" fillId="0" borderId="38">
      <alignment horizontal="left" vertical="center"/>
    </xf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166" fillId="65" borderId="35" applyNumberForma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3" fillId="38" borderId="26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166" fillId="65" borderId="35" applyNumberForma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" fillId="75" borderId="34" applyNumberFormat="0" applyFont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4" fillId="0" borderId="38">
      <alignment horizontal="left" vertical="center"/>
    </xf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49" fillId="65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3" fillId="38" borderId="26" applyNumberFormat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7" fillId="0" borderId="36" applyNumberFormat="0" applyFill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166" fillId="65" borderId="35" applyNumberForma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94" fillId="0" borderId="38">
      <alignment horizontal="left" vertical="center"/>
    </xf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238" fillId="0" borderId="0" applyFont="0" applyFill="0" applyBorder="0" applyAlignment="0" applyProtection="0"/>
    <xf numFmtId="6" fontId="211" fillId="0" borderId="0" applyFont="0" applyFill="0" applyBorder="0" applyAlignment="0" applyProtection="0"/>
    <xf numFmtId="164" fontId="8" fillId="0" borderId="0" applyFont="0" applyFill="0" applyBorder="0" applyAlignment="0" applyProtection="0"/>
    <xf numFmtId="40" fontId="239" fillId="0" borderId="0" applyFont="0" applyFill="0" applyBorder="0" applyAlignment="0" applyProtection="0"/>
    <xf numFmtId="6" fontId="239" fillId="0" borderId="0" applyFont="0" applyFill="0" applyBorder="0" applyAlignment="0" applyProtection="0"/>
    <xf numFmtId="42" fontId="97" fillId="0" borderId="0" applyFont="0" applyFill="0" applyBorder="0" applyAlignment="0" applyProtection="0"/>
    <xf numFmtId="17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8" fontId="239" fillId="0" borderId="0" applyFont="0" applyFill="0" applyBorder="0" applyAlignment="0" applyProtection="0"/>
    <xf numFmtId="172" fontId="8" fillId="0" borderId="0" applyFont="0" applyFill="0" applyBorder="0" applyAlignment="0" applyProtection="0"/>
    <xf numFmtId="40" fontId="211" fillId="0" borderId="0" applyFont="0" applyFill="0" applyBorder="0" applyAlignment="0" applyProtection="0"/>
    <xf numFmtId="8" fontId="239" fillId="0" borderId="0" applyFont="0" applyFill="0" applyBorder="0" applyAlignment="0" applyProtection="0"/>
    <xf numFmtId="174" fontId="47" fillId="0" borderId="0" applyFont="0" applyFill="0" applyBorder="0" applyAlignment="0" applyProtection="0"/>
    <xf numFmtId="8" fontId="211" fillId="0" borderId="0" applyFont="0" applyFill="0" applyBorder="0" applyAlignment="0" applyProtection="0"/>
    <xf numFmtId="8" fontId="239" fillId="0" borderId="0" applyFont="0" applyFill="0" applyBorder="0" applyAlignment="0" applyProtection="0"/>
    <xf numFmtId="8" fontId="239" fillId="0" borderId="0" applyFont="0" applyFill="0" applyBorder="0" applyAlignment="0" applyProtection="0"/>
    <xf numFmtId="8" fontId="239" fillId="0" borderId="0" applyFont="0" applyFill="0" applyBorder="0" applyAlignment="0" applyProtection="0"/>
    <xf numFmtId="6" fontId="211" fillId="0" borderId="0" applyFont="0" applyFill="0" applyBorder="0" applyAlignment="0" applyProtection="0"/>
    <xf numFmtId="8" fontId="239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8" fontId="239" fillId="0" borderId="0" applyFont="0" applyFill="0" applyBorder="0" applyAlignment="0" applyProtection="0"/>
    <xf numFmtId="40" fontId="239" fillId="0" borderId="0" applyFont="0" applyFill="0" applyBorder="0" applyAlignment="0" applyProtection="0"/>
    <xf numFmtId="8" fontId="239" fillId="0" borderId="0" applyFont="0" applyFill="0" applyBorder="0" applyAlignment="0" applyProtection="0"/>
    <xf numFmtId="164" fontId="97" fillId="0" borderId="0" applyFont="0" applyFill="0" applyBorder="0" applyAlignment="0" applyProtection="0"/>
    <xf numFmtId="6" fontId="239" fillId="0" borderId="0" applyFont="0" applyFill="0" applyBorder="0" applyAlignment="0" applyProtection="0"/>
    <xf numFmtId="164" fontId="8" fillId="0" borderId="0" applyFont="0" applyFill="0" applyBorder="0" applyAlignment="0" applyProtection="0"/>
    <xf numFmtId="40" fontId="239" fillId="0" borderId="0" applyFont="0" applyFill="0" applyBorder="0" applyAlignment="0" applyProtection="0"/>
    <xf numFmtId="6" fontId="239" fillId="0" borderId="0" applyFont="0" applyFill="0" applyBorder="0" applyAlignment="0" applyProtection="0"/>
    <xf numFmtId="42" fontId="97" fillId="0" borderId="0" applyFont="0" applyFill="0" applyBorder="0" applyAlignment="0" applyProtection="0"/>
    <xf numFmtId="17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8" fontId="239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0" fontId="211" fillId="0" borderId="0" applyFont="0" applyFill="0" applyBorder="0" applyAlignment="0" applyProtection="0"/>
    <xf numFmtId="8" fontId="239" fillId="0" borderId="0" applyFont="0" applyFill="0" applyBorder="0" applyAlignment="0" applyProtection="0"/>
    <xf numFmtId="8" fontId="211" fillId="0" borderId="0" applyFont="0" applyFill="0" applyBorder="0" applyAlignment="0" applyProtection="0"/>
    <xf numFmtId="8" fontId="239" fillId="0" borderId="0" applyFont="0" applyFill="0" applyBorder="0" applyAlignment="0" applyProtection="0"/>
    <xf numFmtId="8" fontId="239" fillId="0" borderId="0" applyFont="0" applyFill="0" applyBorder="0" applyAlignment="0" applyProtection="0"/>
    <xf numFmtId="8" fontId="239" fillId="0" borderId="0" applyFont="0" applyFill="0" applyBorder="0" applyAlignment="0" applyProtection="0"/>
    <xf numFmtId="6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8" fontId="239" fillId="0" borderId="0" applyFont="0" applyFill="0" applyBorder="0" applyAlignment="0" applyProtection="0"/>
    <xf numFmtId="40" fontId="239" fillId="0" borderId="0" applyFont="0" applyFill="0" applyBorder="0" applyAlignment="0" applyProtection="0"/>
    <xf numFmtId="164" fontId="97" fillId="0" borderId="0" applyFont="0" applyFill="0" applyBorder="0" applyAlignment="0" applyProtection="0"/>
    <xf numFmtId="6" fontId="239" fillId="0" borderId="0" applyFont="0" applyFill="0" applyBorder="0" applyAlignment="0" applyProtection="0"/>
    <xf numFmtId="219" fontId="240" fillId="0" borderId="0" applyFont="0" applyFill="0" applyBorder="0" applyAlignment="0" applyProtection="0"/>
    <xf numFmtId="220" fontId="240" fillId="0" borderId="0" applyFont="0" applyFill="0" applyBorder="0" applyAlignment="0" applyProtection="0"/>
    <xf numFmtId="221" fontId="240" fillId="0" borderId="0" applyFont="0" applyFill="0" applyBorder="0" applyAlignment="0" applyProtection="0"/>
    <xf numFmtId="38" fontId="211" fillId="0" borderId="0" applyFont="0" applyFill="0" applyBorder="0" applyAlignment="0" applyProtection="0"/>
    <xf numFmtId="222" fontId="241" fillId="0" borderId="0"/>
    <xf numFmtId="4" fontId="238" fillId="0" borderId="0" applyFont="0" applyFill="0" applyBorder="0" applyAlignment="0" applyProtection="0"/>
    <xf numFmtId="6" fontId="238" fillId="0" borderId="0" applyFont="0" applyFill="0" applyBorder="0" applyAlignment="0" applyProtection="0"/>
    <xf numFmtId="4" fontId="238" fillId="0" borderId="0" applyFont="0" applyFill="0" applyBorder="0" applyAlignment="0" applyProtection="0"/>
    <xf numFmtId="6" fontId="211" fillId="0" borderId="0" applyFont="0" applyFill="0" applyBorder="0" applyAlignment="0" applyProtection="0"/>
    <xf numFmtId="42" fontId="238" fillId="0" borderId="0" applyFont="0" applyFill="0" applyBorder="0" applyAlignment="0" applyProtection="0"/>
    <xf numFmtId="223" fontId="8" fillId="0" borderId="0" applyFont="0" applyFill="0" applyBorder="0" applyAlignment="0" applyProtection="0"/>
    <xf numFmtId="174" fontId="242" fillId="0" borderId="0"/>
    <xf numFmtId="6" fontId="211" fillId="0" borderId="0" applyFont="0" applyFill="0" applyBorder="0" applyAlignment="0" applyProtection="0"/>
    <xf numFmtId="38" fontId="238" fillId="0" borderId="0" applyFont="0" applyFill="0" applyBorder="0" applyAlignment="0" applyProtection="0"/>
    <xf numFmtId="4" fontId="239" fillId="0" borderId="0" applyFont="0" applyFill="0" applyBorder="0" applyAlignment="0" applyProtection="0"/>
    <xf numFmtId="4" fontId="2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174" fontId="8" fillId="0" borderId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174" fontId="104" fillId="0" borderId="0"/>
    <xf numFmtId="174" fontId="104" fillId="0" borderId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225" fontId="47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225" fontId="47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225" fontId="47" fillId="0" borderId="0" applyFont="0" applyFill="0" applyBorder="0" applyAlignment="0" applyProtection="0"/>
    <xf numFmtId="225" fontId="47" fillId="0" borderId="0" applyFont="0" applyFill="0" applyBorder="0" applyAlignment="0" applyProtection="0"/>
    <xf numFmtId="38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8" fontId="239" fillId="0" borderId="0" applyFont="0" applyFill="0" applyBorder="0" applyAlignment="0" applyProtection="0"/>
    <xf numFmtId="8" fontId="239" fillId="0" borderId="0" applyFont="0" applyFill="0" applyBorder="0" applyAlignment="0" applyProtection="0"/>
    <xf numFmtId="8" fontId="239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8" fontId="239" fillId="0" borderId="0" applyFont="0" applyFill="0" applyBorder="0" applyAlignment="0" applyProtection="0"/>
    <xf numFmtId="8" fontId="239" fillId="0" borderId="0" applyFont="0" applyFill="0" applyBorder="0" applyAlignment="0" applyProtection="0"/>
    <xf numFmtId="174" fontId="8" fillId="0" borderId="0"/>
    <xf numFmtId="174" fontId="8" fillId="0" borderId="0"/>
    <xf numFmtId="174" fontId="8" fillId="0" borderId="0"/>
    <xf numFmtId="174" fontId="8" fillId="0" borderId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227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7" fontId="47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226" fontId="47" fillId="0" borderId="0" applyFont="0" applyFill="0" applyBorder="0" applyAlignment="0" applyProtection="0"/>
    <xf numFmtId="6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4" fontId="211" fillId="0" borderId="0" applyFont="0" applyFill="0" applyBorder="0" applyAlignment="0" applyProtection="0"/>
    <xf numFmtId="227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227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27" fontId="47" fillId="0" borderId="0" applyFont="0" applyFill="0" applyBorder="0" applyAlignment="0" applyProtection="0"/>
    <xf numFmtId="38" fontId="211" fillId="0" borderId="0" applyFont="0" applyFill="0" applyBorder="0" applyAlignment="0" applyProtection="0"/>
    <xf numFmtId="174" fontId="8" fillId="0" borderId="0" applyFont="0" applyFill="0" applyBorder="0" applyAlignment="0" applyProtection="0"/>
    <xf numFmtId="226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224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174" fontId="8" fillId="0" borderId="0"/>
    <xf numFmtId="174" fontId="243" fillId="0" borderId="0"/>
    <xf numFmtId="6" fontId="211" fillId="0" borderId="0" applyFont="0" applyFill="0" applyBorder="0" applyAlignment="0" applyProtection="0"/>
    <xf numFmtId="226" fontId="47" fillId="0" borderId="0" applyFont="0" applyFill="0" applyBorder="0" applyAlignment="0" applyProtection="0"/>
    <xf numFmtId="8" fontId="238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104" fillId="0" borderId="0"/>
    <xf numFmtId="174" fontId="104" fillId="0" borderId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174" fontId="8" fillId="0" borderId="0"/>
    <xf numFmtId="6" fontId="211" fillId="0" borderId="0" applyFont="0" applyFill="0" applyBorder="0" applyAlignment="0" applyProtection="0"/>
    <xf numFmtId="174" fontId="104" fillId="0" borderId="0"/>
    <xf numFmtId="40" fontId="211" fillId="0" borderId="0" applyFont="0" applyFill="0" applyBorder="0" applyAlignment="0" applyProtection="0"/>
    <xf numFmtId="6" fontId="238" fillId="0" borderId="0" applyFont="0" applyFill="0" applyBorder="0" applyAlignment="0" applyProtection="0"/>
    <xf numFmtId="172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4" fontId="238" fillId="0" borderId="0" applyFont="0" applyFill="0" applyBorder="0" applyAlignment="0" applyProtection="0"/>
    <xf numFmtId="174" fontId="238" fillId="0" borderId="0"/>
    <xf numFmtId="174" fontId="238" fillId="0" borderId="0"/>
    <xf numFmtId="174" fontId="238" fillId="0" borderId="0"/>
    <xf numFmtId="174" fontId="238" fillId="0" borderId="0"/>
    <xf numFmtId="174" fontId="239" fillId="0" borderId="0"/>
    <xf numFmtId="174" fontId="239" fillId="0" borderId="0"/>
    <xf numFmtId="174" fontId="239" fillId="0" borderId="0"/>
    <xf numFmtId="174" fontId="239" fillId="0" borderId="0"/>
    <xf numFmtId="174" fontId="238" fillId="0" borderId="0"/>
    <xf numFmtId="174" fontId="239" fillId="0" borderId="0"/>
    <xf numFmtId="174" fontId="238" fillId="0" borderId="0"/>
    <xf numFmtId="174" fontId="238" fillId="0" borderId="0"/>
    <xf numFmtId="174" fontId="238" fillId="0" borderId="0"/>
    <xf numFmtId="174" fontId="238" fillId="0" borderId="0"/>
    <xf numFmtId="174" fontId="239" fillId="0" borderId="0"/>
    <xf numFmtId="174" fontId="238" fillId="0" borderId="0"/>
    <xf numFmtId="174" fontId="239" fillId="0" borderId="0"/>
    <xf numFmtId="174" fontId="239" fillId="0" borderId="0"/>
    <xf numFmtId="174" fontId="239" fillId="0" borderId="0"/>
    <xf numFmtId="174" fontId="239" fillId="0" borderId="0"/>
    <xf numFmtId="174" fontId="239" fillId="0" borderId="0"/>
    <xf numFmtId="174" fontId="239" fillId="0" borderId="0"/>
    <xf numFmtId="174" fontId="238" fillId="0" borderId="0"/>
    <xf numFmtId="174" fontId="238" fillId="0" borderId="0"/>
    <xf numFmtId="174" fontId="238" fillId="0" borderId="0"/>
    <xf numFmtId="174" fontId="238" fillId="0" borderId="0"/>
    <xf numFmtId="174" fontId="238" fillId="0" borderId="0"/>
    <xf numFmtId="174" fontId="238" fillId="0" borderId="0"/>
    <xf numFmtId="174" fontId="238" fillId="0" borderId="0"/>
    <xf numFmtId="174" fontId="238" fillId="0" borderId="0"/>
    <xf numFmtId="174" fontId="238" fillId="0" borderId="0"/>
    <xf numFmtId="174" fontId="238" fillId="0" borderId="0"/>
    <xf numFmtId="174" fontId="239" fillId="0" borderId="0"/>
    <xf numFmtId="174" fontId="238" fillId="0" borderId="0"/>
    <xf numFmtId="174" fontId="239" fillId="0" borderId="0"/>
    <xf numFmtId="174" fontId="239" fillId="0" borderId="0"/>
    <xf numFmtId="174" fontId="239" fillId="0" borderId="0"/>
    <xf numFmtId="174" fontId="239" fillId="0" borderId="0"/>
    <xf numFmtId="174" fontId="239" fillId="0" borderId="0"/>
    <xf numFmtId="174" fontId="238" fillId="0" borderId="0"/>
    <xf numFmtId="174" fontId="238" fillId="0" borderId="0"/>
    <xf numFmtId="174" fontId="238" fillId="0" borderId="0"/>
    <xf numFmtId="174" fontId="238" fillId="0" borderId="0"/>
    <xf numFmtId="164" fontId="8" fillId="0" borderId="0" applyFont="0" applyFill="0" applyBorder="0" applyAlignment="0" applyProtection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4" fontId="211" fillId="0" borderId="0"/>
    <xf numFmtId="17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8" fontId="239" fillId="0" borderId="0" applyFont="0" applyFill="0" applyBorder="0" applyAlignment="0" applyProtection="0"/>
    <xf numFmtId="8" fontId="239" fillId="0" borderId="0" applyFont="0" applyFill="0" applyBorder="0" applyAlignment="0" applyProtection="0"/>
    <xf numFmtId="6" fontId="211" fillId="0" borderId="0" applyFont="0" applyFill="0" applyBorder="0" applyAlignment="0" applyProtection="0"/>
    <xf numFmtId="174" fontId="8" fillId="0" borderId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174" fontId="8" fillId="0" borderId="0"/>
    <xf numFmtId="8" fontId="239" fillId="0" borderId="0" applyFont="0" applyFill="0" applyBorder="0" applyAlignment="0" applyProtection="0"/>
    <xf numFmtId="226" fontId="47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227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7" fontId="47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6" fontId="47" fillId="0" borderId="0" applyFont="0" applyFill="0" applyBorder="0" applyAlignment="0" applyProtection="0"/>
    <xf numFmtId="38" fontId="211" fillId="0" borderId="0" applyFont="0" applyFill="0" applyBorder="0" applyAlignment="0" applyProtection="0"/>
    <xf numFmtId="227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26" fontId="47" fillId="0" borderId="0" applyFont="0" applyFill="0" applyBorder="0" applyAlignment="0" applyProtection="0"/>
    <xf numFmtId="38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7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174" fontId="8" fillId="0" borderId="0" applyFont="0" applyFill="0" applyBorder="0" applyAlignment="0" applyProtection="0"/>
    <xf numFmtId="227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227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7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211" fillId="0" borderId="0" applyFont="0" applyFill="0" applyBorder="0" applyAlignment="0" applyProtection="0"/>
    <xf numFmtId="227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224" fontId="211" fillId="0" borderId="0" applyFont="0" applyFill="0" applyBorder="0" applyAlignment="0" applyProtection="0"/>
    <xf numFmtId="174" fontId="211" fillId="0" borderId="0"/>
    <xf numFmtId="6" fontId="211" fillId="0" borderId="0" applyFont="0" applyFill="0" applyBorder="0" applyAlignment="0" applyProtection="0"/>
    <xf numFmtId="174" fontId="47" fillId="0" borderId="0" applyFont="0" applyFill="0" applyBorder="0" applyAlignment="0" applyProtection="0"/>
    <xf numFmtId="42" fontId="8" fillId="0" borderId="0" applyFont="0" applyFill="0" applyBorder="0" applyAlignment="0" applyProtection="0"/>
    <xf numFmtId="6" fontId="238" fillId="0" borderId="0" applyFont="0" applyFill="0" applyBorder="0" applyAlignment="0" applyProtection="0"/>
    <xf numFmtId="0" fontId="8" fillId="0" borderId="0"/>
    <xf numFmtId="174" fontId="8" fillId="0" borderId="0"/>
    <xf numFmtId="174" fontId="8" fillId="0" borderId="0"/>
    <xf numFmtId="174" fontId="8" fillId="0" borderId="0"/>
    <xf numFmtId="42" fontId="8" fillId="0" borderId="0" applyFont="0" applyFill="0" applyBorder="0" applyAlignment="0" applyProtection="0"/>
    <xf numFmtId="0" fontId="8" fillId="0" borderId="0"/>
    <xf numFmtId="230" fontId="244" fillId="0" borderId="22">
      <alignment horizontal="center"/>
      <protection locked="0"/>
    </xf>
    <xf numFmtId="174" fontId="8" fillId="0" borderId="0" applyFont="0" applyFill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51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51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51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6" borderId="0" applyNumberFormat="0" applyBorder="0" applyAlignment="0" applyProtection="0"/>
    <xf numFmtId="0" fontId="214" fillId="36" borderId="0" applyNumberFormat="0" applyBorder="0" applyAlignment="0" applyProtection="0"/>
    <xf numFmtId="0" fontId="51" fillId="36" borderId="0" applyNumberFormat="0" applyBorder="0" applyAlignment="0" applyProtection="0"/>
    <xf numFmtId="0" fontId="214" fillId="36" borderId="0" applyNumberFormat="0" applyBorder="0" applyAlignment="0" applyProtection="0"/>
    <xf numFmtId="0" fontId="214" fillId="37" borderId="0" applyNumberFormat="0" applyBorder="0" applyAlignment="0" applyProtection="0"/>
    <xf numFmtId="0" fontId="214" fillId="37" borderId="0" applyNumberFormat="0" applyBorder="0" applyAlignment="0" applyProtection="0"/>
    <xf numFmtId="0" fontId="51" fillId="37" borderId="0" applyNumberFormat="0" applyBorder="0" applyAlignment="0" applyProtection="0"/>
    <xf numFmtId="0" fontId="214" fillId="37" borderId="0" applyNumberFormat="0" applyBorder="0" applyAlignment="0" applyProtection="0"/>
    <xf numFmtId="0" fontId="214" fillId="38" borderId="0" applyNumberFormat="0" applyBorder="0" applyAlignment="0" applyProtection="0"/>
    <xf numFmtId="0" fontId="214" fillId="38" borderId="0" applyNumberFormat="0" applyBorder="0" applyAlignment="0" applyProtection="0"/>
    <xf numFmtId="0" fontId="51" fillId="38" borderId="0" applyNumberFormat="0" applyBorder="0" applyAlignment="0" applyProtection="0"/>
    <xf numFmtId="0" fontId="214" fillId="38" borderId="0" applyNumberFormat="0" applyBorder="0" applyAlignment="0" applyProtection="0"/>
    <xf numFmtId="0" fontId="214" fillId="39" borderId="0" applyNumberFormat="0" applyBorder="0" applyAlignment="0" applyProtection="0"/>
    <xf numFmtId="0" fontId="214" fillId="39" borderId="0" applyNumberFormat="0" applyBorder="0" applyAlignment="0" applyProtection="0"/>
    <xf numFmtId="0" fontId="51" fillId="39" borderId="0" applyNumberFormat="0" applyBorder="0" applyAlignment="0" applyProtection="0"/>
    <xf numFmtId="0" fontId="214" fillId="39" borderId="0" applyNumberFormat="0" applyBorder="0" applyAlignment="0" applyProtection="0"/>
    <xf numFmtId="0" fontId="214" fillId="40" borderId="0" applyNumberFormat="0" applyBorder="0" applyAlignment="0" applyProtection="0"/>
    <xf numFmtId="0" fontId="214" fillId="40" borderId="0" applyNumberFormat="0" applyBorder="0" applyAlignment="0" applyProtection="0"/>
    <xf numFmtId="0" fontId="51" fillId="40" borderId="0" applyNumberFormat="0" applyBorder="0" applyAlignment="0" applyProtection="0"/>
    <xf numFmtId="0" fontId="214" fillId="40" borderId="0" applyNumberFormat="0" applyBorder="0" applyAlignment="0" applyProtection="0"/>
    <xf numFmtId="0" fontId="214" fillId="41" borderId="0" applyNumberFormat="0" applyBorder="0" applyAlignment="0" applyProtection="0"/>
    <xf numFmtId="0" fontId="214" fillId="41" borderId="0" applyNumberFormat="0" applyBorder="0" applyAlignment="0" applyProtection="0"/>
    <xf numFmtId="0" fontId="51" fillId="41" borderId="0" applyNumberFormat="0" applyBorder="0" applyAlignment="0" applyProtection="0"/>
    <xf numFmtId="0" fontId="214" fillId="41" borderId="0" applyNumberFormat="0" applyBorder="0" applyAlignment="0" applyProtection="0"/>
    <xf numFmtId="0" fontId="214" fillId="36" borderId="0" applyNumberFormat="0" applyBorder="0" applyAlignment="0" applyProtection="0"/>
    <xf numFmtId="0" fontId="214" fillId="36" borderId="0" applyNumberFormat="0" applyBorder="0" applyAlignment="0" applyProtection="0"/>
    <xf numFmtId="0" fontId="51" fillId="36" borderId="0" applyNumberFormat="0" applyBorder="0" applyAlignment="0" applyProtection="0"/>
    <xf numFmtId="0" fontId="214" fillId="36" borderId="0" applyNumberFormat="0" applyBorder="0" applyAlignment="0" applyProtection="0"/>
    <xf numFmtId="0" fontId="214" fillId="39" borderId="0" applyNumberFormat="0" applyBorder="0" applyAlignment="0" applyProtection="0"/>
    <xf numFmtId="0" fontId="214" fillId="39" borderId="0" applyNumberFormat="0" applyBorder="0" applyAlignment="0" applyProtection="0"/>
    <xf numFmtId="0" fontId="51" fillId="39" borderId="0" applyNumberFormat="0" applyBorder="0" applyAlignment="0" applyProtection="0"/>
    <xf numFmtId="0" fontId="214" fillId="39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51" fillId="42" borderId="0" applyNumberFormat="0" applyBorder="0" applyAlignment="0" applyProtection="0"/>
    <xf numFmtId="0" fontId="214" fillId="42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78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0" borderId="0" applyNumberFormat="0" applyBorder="0" applyAlignment="0" applyProtection="0"/>
    <xf numFmtId="0" fontId="215" fillId="40" borderId="0" applyNumberFormat="0" applyBorder="0" applyAlignment="0" applyProtection="0"/>
    <xf numFmtId="0" fontId="215" fillId="40" borderId="0" applyNumberFormat="0" applyBorder="0" applyAlignment="0" applyProtection="0"/>
    <xf numFmtId="0" fontId="215" fillId="41" borderId="0" applyNumberFormat="0" applyBorder="0" applyAlignment="0" applyProtection="0"/>
    <xf numFmtId="0" fontId="215" fillId="41" borderId="0" applyNumberFormat="0" applyBorder="0" applyAlignment="0" applyProtection="0"/>
    <xf numFmtId="0" fontId="215" fillId="41" borderId="0" applyNumberFormat="0" applyBorder="0" applyAlignment="0" applyProtection="0"/>
    <xf numFmtId="0" fontId="215" fillId="44" borderId="0" applyNumberFormat="0" applyBorder="0" applyAlignment="0" applyProtection="0"/>
    <xf numFmtId="0" fontId="215" fillId="44" borderId="0" applyNumberFormat="0" applyBorder="0" applyAlignment="0" applyProtection="0"/>
    <xf numFmtId="0" fontId="215" fillId="44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164" fontId="1" fillId="0" borderId="0" applyFont="0" applyFill="0" applyBorder="0" applyAlignment="0" applyProtection="0"/>
    <xf numFmtId="0" fontId="215" fillId="45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7" borderId="0" applyNumberFormat="0" applyBorder="0" applyAlignment="0" applyProtection="0"/>
    <xf numFmtId="0" fontId="215" fillId="47" borderId="0" applyNumberFormat="0" applyBorder="0" applyAlignment="0" applyProtection="0"/>
    <xf numFmtId="0" fontId="78" fillId="47" borderId="0" applyNumberFormat="0" applyBorder="0" applyAlignment="0" applyProtection="0"/>
    <xf numFmtId="0" fontId="215" fillId="47" borderId="0" applyNumberFormat="0" applyBorder="0" applyAlignment="0" applyProtection="0"/>
    <xf numFmtId="0" fontId="215" fillId="51" borderId="0" applyNumberFormat="0" applyBorder="0" applyAlignment="0" applyProtection="0"/>
    <xf numFmtId="0" fontId="215" fillId="51" borderId="0" applyNumberFormat="0" applyBorder="0" applyAlignment="0" applyProtection="0"/>
    <xf numFmtId="0" fontId="78" fillId="51" borderId="0" applyNumberFormat="0" applyBorder="0" applyAlignment="0" applyProtection="0"/>
    <xf numFmtId="0" fontId="215" fillId="51" borderId="0" applyNumberFormat="0" applyBorder="0" applyAlignment="0" applyProtection="0"/>
    <xf numFmtId="0" fontId="215" fillId="54" borderId="0" applyNumberFormat="0" applyBorder="0" applyAlignment="0" applyProtection="0"/>
    <xf numFmtId="0" fontId="215" fillId="54" borderId="0" applyNumberFormat="0" applyBorder="0" applyAlignment="0" applyProtection="0"/>
    <xf numFmtId="0" fontId="78" fillId="54" borderId="0" applyNumberFormat="0" applyBorder="0" applyAlignment="0" applyProtection="0"/>
    <xf numFmtId="0" fontId="215" fillId="54" borderId="0" applyNumberFormat="0" applyBorder="0" applyAlignment="0" applyProtection="0"/>
    <xf numFmtId="0" fontId="215" fillId="44" borderId="0" applyNumberFormat="0" applyBorder="0" applyAlignment="0" applyProtection="0"/>
    <xf numFmtId="0" fontId="215" fillId="44" borderId="0" applyNumberFormat="0" applyBorder="0" applyAlignment="0" applyProtection="0"/>
    <xf numFmtId="0" fontId="78" fillId="44" borderId="0" applyNumberFormat="0" applyBorder="0" applyAlignment="0" applyProtection="0"/>
    <xf numFmtId="0" fontId="215" fillId="44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78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61" borderId="0" applyNumberFormat="0" applyBorder="0" applyAlignment="0" applyProtection="0"/>
    <xf numFmtId="0" fontId="215" fillId="61" borderId="0" applyNumberFormat="0" applyBorder="0" applyAlignment="0" applyProtection="0"/>
    <xf numFmtId="0" fontId="78" fillId="61" borderId="0" applyNumberFormat="0" applyBorder="0" applyAlignment="0" applyProtection="0"/>
    <xf numFmtId="0" fontId="215" fillId="61" borderId="0" applyNumberFormat="0" applyBorder="0" applyAlignment="0" applyProtection="0"/>
    <xf numFmtId="0" fontId="245" fillId="0" borderId="0" applyProtection="0">
      <alignment horizontal="center"/>
    </xf>
    <xf numFmtId="174" fontId="246" fillId="0" borderId="16" applyNumberFormat="0" applyFill="0" applyProtection="0">
      <alignment horizontal="center" vertical="center"/>
      <protection locked="0"/>
    </xf>
    <xf numFmtId="174" fontId="246" fillId="0" borderId="1" applyNumberFormat="0" applyFill="0" applyAlignment="0" applyProtection="0">
      <alignment horizontal="center" vertical="center"/>
      <protection locked="0"/>
    </xf>
    <xf numFmtId="174" fontId="170" fillId="0" borderId="0">
      <alignment horizontal="center" wrapText="1"/>
      <protection locked="0"/>
    </xf>
    <xf numFmtId="174" fontId="239" fillId="65" borderId="17" applyNumberFormat="0" applyFont="0" applyBorder="0" applyAlignment="0" applyProtection="0">
      <protection hidden="1"/>
    </xf>
    <xf numFmtId="6" fontId="238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0" fontId="216" fillId="34" borderId="0" applyNumberFormat="0" applyBorder="0" applyAlignment="0" applyProtection="0"/>
    <xf numFmtId="0" fontId="216" fillId="34" borderId="0" applyNumberFormat="0" applyBorder="0" applyAlignment="0" applyProtection="0"/>
    <xf numFmtId="0" fontId="79" fillId="34" borderId="0" applyNumberFormat="0" applyBorder="0" applyAlignment="0" applyProtection="0"/>
    <xf numFmtId="0" fontId="216" fillId="34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74" fontId="8" fillId="70" borderId="0">
      <alignment vertical="top"/>
    </xf>
    <xf numFmtId="174" fontId="239" fillId="0" borderId="24" applyNumberFormat="0" applyFont="0" applyFill="0" applyAlignment="0" applyProtection="0"/>
    <xf numFmtId="174" fontId="239" fillId="0" borderId="22" applyNumberFormat="0" applyFont="0" applyFill="0" applyAlignment="0" applyProtection="0"/>
    <xf numFmtId="5" fontId="239" fillId="0" borderId="16"/>
    <xf numFmtId="174" fontId="248" fillId="0" borderId="16">
      <alignment horizontal="center"/>
      <protection hidden="1"/>
    </xf>
    <xf numFmtId="174" fontId="8" fillId="0" borderId="0" applyNumberFormat="0" applyFont="0" applyBorder="0" applyAlignment="0"/>
    <xf numFmtId="231" fontId="134" fillId="0" borderId="0" applyFill="0" applyBorder="0" applyAlignment="0"/>
    <xf numFmtId="190" fontId="8" fillId="0" borderId="0" applyFill="0" applyBorder="0" applyAlignment="0"/>
    <xf numFmtId="232" fontId="8" fillId="0" borderId="0" applyFill="0" applyBorder="0" applyAlignment="0"/>
    <xf numFmtId="233" fontId="8" fillId="0" borderId="0" applyFill="0" applyBorder="0" applyAlignment="0"/>
    <xf numFmtId="192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190" fontId="8" fillId="0" borderId="0" applyFill="0" applyBorder="0" applyAlignment="0"/>
    <xf numFmtId="0" fontId="217" fillId="65" borderId="26" applyNumberFormat="0" applyAlignment="0" applyProtection="0"/>
    <xf numFmtId="0" fontId="217" fillId="65" borderId="26" applyNumberFormat="0" applyAlignment="0" applyProtection="0"/>
    <xf numFmtId="0" fontId="80" fillId="65" borderId="26" applyNumberFormat="0" applyAlignment="0" applyProtection="0"/>
    <xf numFmtId="0" fontId="217" fillId="65" borderId="26" applyNumberFormat="0" applyAlignment="0" applyProtection="0"/>
    <xf numFmtId="0" fontId="218" fillId="66" borderId="27" applyNumberFormat="0" applyAlignment="0" applyProtection="0"/>
    <xf numFmtId="0" fontId="218" fillId="66" borderId="27" applyNumberFormat="0" applyAlignment="0" applyProtection="0"/>
    <xf numFmtId="0" fontId="81" fillId="66" borderId="27" applyNumberFormat="0" applyAlignment="0" applyProtection="0"/>
    <xf numFmtId="0" fontId="218" fillId="66" borderId="27" applyNumberFormat="0" applyAlignment="0" applyProtection="0"/>
    <xf numFmtId="164" fontId="8" fillId="0" borderId="0" applyFont="0" applyFill="0" applyBorder="0" applyAlignment="0" applyProtection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188" fontId="240" fillId="0" borderId="0" applyFont="0" applyFill="0" applyBorder="0" applyAlignment="0" applyProtection="0"/>
    <xf numFmtId="40" fontId="240" fillId="0" borderId="0" applyFont="0" applyFill="0" applyBorder="0" applyAlignment="0" applyProtection="0"/>
    <xf numFmtId="236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4" fontId="235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23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3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64" fontId="134" fillId="0" borderId="0" applyFont="0" applyFill="0" applyBorder="0" applyAlignment="0" applyProtection="0"/>
    <xf numFmtId="164" fontId="51" fillId="0" borderId="0" applyFont="0" applyFill="0" applyBorder="0" applyAlignment="0" applyProtection="0"/>
    <xf numFmtId="190" fontId="23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2" fillId="0" borderId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49" fillId="0" borderId="0" applyFont="0" applyFill="0" applyBorder="0" applyAlignment="0" applyProtection="0"/>
    <xf numFmtId="3" fontId="142" fillId="0" borderId="0" applyFill="0" applyBorder="0" applyAlignment="0" applyProtection="0"/>
    <xf numFmtId="240" fontId="142" fillId="0" borderId="0" applyFill="0" applyBorder="0" applyAlignment="0" applyProtection="0"/>
    <xf numFmtId="240" fontId="8" fillId="0" borderId="0" applyFill="0" applyBorder="0" applyAlignment="0" applyProtection="0"/>
    <xf numFmtId="0" fontId="250" fillId="0" borderId="0" applyNumberFormat="0" applyAlignment="0">
      <alignment horizontal="left"/>
    </xf>
    <xf numFmtId="241" fontId="240" fillId="0" borderId="0" applyFont="0" applyFill="0" applyBorder="0" applyAlignment="0" applyProtection="0"/>
    <xf numFmtId="242" fontId="240" fillId="0" borderId="0" applyFont="0" applyFill="0" applyBorder="0" applyAlignment="0" applyProtection="0"/>
    <xf numFmtId="8" fontId="14" fillId="0" borderId="16"/>
    <xf numFmtId="243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51" fillId="0" borderId="0" applyFont="0" applyFill="0" applyBorder="0" applyAlignment="0" applyProtection="0"/>
    <xf numFmtId="245" fontId="8" fillId="0" borderId="0" applyFont="0" applyFill="0" applyBorder="0" applyAlignment="0" applyProtection="0"/>
    <xf numFmtId="5" fontId="8" fillId="0" borderId="0" applyFill="0" applyBorder="0" applyAlignment="0" applyProtection="0"/>
    <xf numFmtId="0" fontId="105" fillId="0" borderId="0"/>
    <xf numFmtId="186" fontId="8" fillId="0" borderId="0"/>
    <xf numFmtId="186" fontId="8" fillId="0" borderId="0"/>
    <xf numFmtId="38" fontId="19" fillId="0" borderId="0"/>
    <xf numFmtId="0" fontId="105" fillId="0" borderId="40"/>
    <xf numFmtId="15" fontId="240" fillId="0" borderId="0" applyFont="0" applyFill="0" applyBorder="0" applyAlignment="0" applyProtection="0"/>
    <xf numFmtId="14" fontId="240" fillId="0" borderId="0" applyFont="0" applyFill="0" applyBorder="0" applyAlignment="0" applyProtection="0"/>
    <xf numFmtId="17" fontId="240" fillId="0" borderId="0" applyFont="0" applyFill="0" applyBorder="0" applyAlignment="0" applyProtection="0"/>
    <xf numFmtId="15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17" fontId="14" fillId="0" borderId="0" applyFont="0" applyFill="0" applyBorder="0" applyAlignment="0" applyProtection="0"/>
    <xf numFmtId="14" fontId="134" fillId="0" borderId="0" applyFill="0" applyBorder="0" applyAlignment="0"/>
    <xf numFmtId="22" fontId="240" fillId="0" borderId="0" applyFont="0" applyFill="0" applyBorder="0" applyAlignment="0" applyProtection="0"/>
    <xf numFmtId="5" fontId="239" fillId="0" borderId="24" applyNumberFormat="0" applyBorder="0"/>
    <xf numFmtId="0" fontId="227" fillId="0" borderId="0"/>
    <xf numFmtId="38" fontId="211" fillId="0" borderId="0" applyFont="0" applyFill="0" applyBorder="0" applyAlignment="0" applyProtection="0"/>
    <xf numFmtId="40" fontId="211" fillId="0" borderId="0" applyFont="0" applyFill="0" applyBorder="0" applyAlignment="0" applyProtection="0"/>
    <xf numFmtId="0" fontId="227" fillId="0" borderId="41"/>
    <xf numFmtId="0" fontId="227" fillId="0" borderId="41"/>
    <xf numFmtId="0" fontId="228" fillId="81" borderId="0"/>
    <xf numFmtId="234" fontId="8" fillId="0" borderId="0" applyFill="0" applyBorder="0" applyAlignment="0"/>
    <xf numFmtId="190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190" fontId="8" fillId="0" borderId="0" applyFill="0" applyBorder="0" applyAlignment="0"/>
    <xf numFmtId="0" fontId="251" fillId="0" borderId="0" applyNumberFormat="0" applyAlignment="0">
      <alignment horizontal="left"/>
    </xf>
    <xf numFmtId="174" fontId="239" fillId="0" borderId="0">
      <alignment horizontal="left" wrapText="1"/>
    </xf>
    <xf numFmtId="174" fontId="98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9" fillId="0" borderId="42"/>
    <xf numFmtId="0" fontId="229" fillId="0" borderId="41"/>
    <xf numFmtId="0" fontId="229" fillId="82" borderId="41"/>
    <xf numFmtId="0" fontId="220" fillId="35" borderId="0" applyNumberFormat="0" applyBorder="0" applyAlignment="0" applyProtection="0"/>
    <xf numFmtId="0" fontId="220" fillId="35" borderId="0" applyNumberFormat="0" applyBorder="0" applyAlignment="0" applyProtection="0"/>
    <xf numFmtId="0" fontId="83" fillId="35" borderId="0" applyNumberFormat="0" applyBorder="0" applyAlignment="0" applyProtection="0"/>
    <xf numFmtId="0" fontId="220" fillId="35" borderId="0" applyNumberFormat="0" applyBorder="0" applyAlignment="0" applyProtection="0"/>
    <xf numFmtId="49" fontId="141" fillId="83" borderId="43">
      <alignment horizontal="center" vertical="center"/>
    </xf>
    <xf numFmtId="174" fontId="234" fillId="76" borderId="44">
      <alignment vertical="top" wrapText="1"/>
    </xf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6" fillId="0" borderId="32" applyNumberFormat="0" applyFill="0" applyAlignment="0" applyProtection="0"/>
    <xf numFmtId="0" fontId="86" fillId="0" borderId="0" applyNumberFormat="0" applyFill="0" applyBorder="0" applyAlignment="0" applyProtection="0"/>
    <xf numFmtId="174" fontId="8" fillId="70" borderId="0">
      <alignment vertical="top"/>
    </xf>
    <xf numFmtId="174" fontId="47" fillId="70" borderId="0">
      <alignment vertical="top"/>
    </xf>
    <xf numFmtId="174" fontId="252" fillId="0" borderId="25">
      <alignment horizontal="center"/>
    </xf>
    <xf numFmtId="174" fontId="252" fillId="0" borderId="0">
      <alignment horizontal="center"/>
    </xf>
    <xf numFmtId="4" fontId="250" fillId="0" borderId="38"/>
    <xf numFmtId="0" fontId="236" fillId="0" borderId="0" applyFill="0" applyBorder="0" applyProtection="0">
      <alignment horizontal="right"/>
    </xf>
    <xf numFmtId="0" fontId="8" fillId="0" borderId="0"/>
    <xf numFmtId="0" fontId="221" fillId="38" borderId="26" applyNumberFormat="0" applyAlignment="0" applyProtection="0"/>
    <xf numFmtId="0" fontId="221" fillId="38" borderId="26" applyNumberFormat="0" applyAlignment="0" applyProtection="0"/>
    <xf numFmtId="0" fontId="87" fillId="38" borderId="26" applyNumberFormat="0" applyAlignment="0" applyProtection="0"/>
    <xf numFmtId="0" fontId="221" fillId="38" borderId="26" applyNumberFormat="0" applyAlignment="0" applyProtection="0"/>
    <xf numFmtId="248" fontId="8" fillId="0" borderId="0" applyFont="0" applyFill="0" applyBorder="0" applyAlignment="0" applyProtection="0"/>
    <xf numFmtId="6" fontId="238" fillId="0" borderId="0" applyFont="0" applyFill="0" applyBorder="0" applyAlignment="0" applyProtection="0"/>
    <xf numFmtId="174" fontId="8" fillId="0" borderId="0">
      <alignment horizontal="left"/>
    </xf>
    <xf numFmtId="40" fontId="238" fillId="0" borderId="0" applyFont="0" applyFill="0" applyBorder="0" applyAlignment="0" applyProtection="0"/>
    <xf numFmtId="170" fontId="97" fillId="0" borderId="0" applyFont="0" applyFill="0" applyBorder="0" applyAlignment="0" applyProtection="0"/>
    <xf numFmtId="0" fontId="99" fillId="84" borderId="40"/>
    <xf numFmtId="5" fontId="239" fillId="0" borderId="18"/>
    <xf numFmtId="174" fontId="211" fillId="0" borderId="0"/>
    <xf numFmtId="174" fontId="98" fillId="0" borderId="0"/>
    <xf numFmtId="234" fontId="8" fillId="0" borderId="0" applyFill="0" applyBorder="0" applyAlignment="0"/>
    <xf numFmtId="190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190" fontId="8" fillId="0" borderId="0" applyFill="0" applyBorder="0" applyAlignment="0"/>
    <xf numFmtId="0" fontId="222" fillId="0" borderId="33" applyNumberFormat="0" applyFill="0" applyAlignment="0" applyProtection="0"/>
    <xf numFmtId="0" fontId="222" fillId="0" borderId="33" applyNumberFormat="0" applyFill="0" applyAlignment="0" applyProtection="0"/>
    <xf numFmtId="0" fontId="88" fillId="0" borderId="33" applyNumberFormat="0" applyFill="0" applyAlignment="0" applyProtection="0"/>
    <xf numFmtId="0" fontId="222" fillId="0" borderId="33" applyNumberFormat="0" applyFill="0" applyAlignment="0" applyProtection="0"/>
    <xf numFmtId="0" fontId="253" fillId="0" borderId="16">
      <alignment horizontal="center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254" fillId="0" borderId="0" applyNumberFormat="0">
      <alignment horizontal="right"/>
    </xf>
    <xf numFmtId="0" fontId="223" fillId="74" borderId="0" applyNumberFormat="0" applyBorder="0" applyAlignment="0" applyProtection="0"/>
    <xf numFmtId="0" fontId="223" fillId="74" borderId="0" applyNumberFormat="0" applyBorder="0" applyAlignment="0" applyProtection="0"/>
    <xf numFmtId="0" fontId="223" fillId="74" borderId="0" applyNumberFormat="0" applyBorder="0" applyAlignment="0" applyProtection="0"/>
    <xf numFmtId="0" fontId="8" fillId="0" borderId="0"/>
    <xf numFmtId="255" fontId="1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3" fillId="0" borderId="0"/>
    <xf numFmtId="0" fontId="1" fillId="0" borderId="0"/>
    <xf numFmtId="0" fontId="8" fillId="0" borderId="0" applyBorder="0"/>
    <xf numFmtId="0" fontId="185" fillId="0" borderId="0"/>
    <xf numFmtId="0" fontId="24" fillId="0" borderId="0">
      <alignment vertical="center"/>
    </xf>
    <xf numFmtId="174" fontId="98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86" fontId="8" fillId="0" borderId="0"/>
    <xf numFmtId="0" fontId="8" fillId="0" borderId="0"/>
    <xf numFmtId="0" fontId="8" fillId="0" borderId="0" applyFill="0"/>
    <xf numFmtId="0" fontId="51" fillId="0" borderId="0"/>
    <xf numFmtId="0" fontId="142" fillId="0" borderId="0"/>
    <xf numFmtId="0" fontId="8" fillId="0" borderId="0" applyFill="0"/>
    <xf numFmtId="256" fontId="8" fillId="0" borderId="0"/>
    <xf numFmtId="256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211" fillId="0" borderId="0"/>
    <xf numFmtId="0" fontId="142" fillId="0" borderId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86" fontId="8" fillId="0" borderId="0"/>
    <xf numFmtId="0" fontId="51" fillId="0" borderId="0"/>
    <xf numFmtId="0" fontId="8" fillId="0" borderId="0"/>
    <xf numFmtId="174" fontId="1" fillId="0" borderId="0"/>
    <xf numFmtId="0" fontId="8" fillId="0" borderId="0" applyFill="0"/>
    <xf numFmtId="0" fontId="8" fillId="0" borderId="0" applyFill="0"/>
    <xf numFmtId="0" fontId="8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74" fontId="98" fillId="0" borderId="0"/>
    <xf numFmtId="0" fontId="8" fillId="0" borderId="0"/>
    <xf numFmtId="0" fontId="8" fillId="0" borderId="0" applyFill="0"/>
    <xf numFmtId="0" fontId="24" fillId="0" borderId="0"/>
    <xf numFmtId="174" fontId="8" fillId="0" borderId="0"/>
    <xf numFmtId="174" fontId="98" fillId="0" borderId="0"/>
    <xf numFmtId="0" fontId="1" fillId="0" borderId="0"/>
    <xf numFmtId="0" fontId="1" fillId="0" borderId="0"/>
    <xf numFmtId="0" fontId="273" fillId="0" borderId="0"/>
    <xf numFmtId="174" fontId="104" fillId="0" borderId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51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51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51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164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174" fontId="255" fillId="0" borderId="16" applyNumberFormat="0" applyFont="0" applyFill="0" applyAlignment="0" applyProtection="0"/>
    <xf numFmtId="0" fontId="224" fillId="65" borderId="35" applyNumberFormat="0" applyAlignment="0" applyProtection="0"/>
    <xf numFmtId="0" fontId="224" fillId="65" borderId="35" applyNumberFormat="0" applyAlignment="0" applyProtection="0"/>
    <xf numFmtId="0" fontId="90" fillId="65" borderId="35" applyNumberFormat="0" applyAlignment="0" applyProtection="0"/>
    <xf numFmtId="0" fontId="224" fillId="65" borderId="35" applyNumberFormat="0" applyAlignment="0" applyProtection="0"/>
    <xf numFmtId="37" fontId="8" fillId="0" borderId="0"/>
    <xf numFmtId="14" fontId="170" fillId="0" borderId="0">
      <alignment horizontal="center" wrapText="1"/>
      <protection locked="0"/>
    </xf>
    <xf numFmtId="9" fontId="240" fillId="0" borderId="0" applyFont="0" applyFill="0" applyBorder="0" applyAlignment="0" applyProtection="0"/>
    <xf numFmtId="257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0" fontId="24" fillId="0" borderId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56" fillId="76" borderId="0"/>
    <xf numFmtId="174" fontId="98" fillId="0" borderId="15">
      <alignment horizontal="centerContinuous" vertical="center"/>
    </xf>
    <xf numFmtId="49" fontId="98" fillId="0" borderId="14" applyBorder="0">
      <alignment horizontal="centerContinuous" vertical="center"/>
      <protection locked="0"/>
    </xf>
    <xf numFmtId="40" fontId="238" fillId="0" borderId="0" applyFont="0" applyFill="0" applyBorder="0" applyAlignment="0" applyProtection="0"/>
    <xf numFmtId="234" fontId="8" fillId="0" borderId="0" applyFill="0" applyBorder="0" applyAlignment="0"/>
    <xf numFmtId="190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190" fontId="8" fillId="0" borderId="0" applyFill="0" applyBorder="0" applyAlignment="0"/>
    <xf numFmtId="0" fontId="98" fillId="85" borderId="45" applyNumberFormat="0" applyFont="0" applyBorder="0" applyAlignment="0" applyProtection="0"/>
    <xf numFmtId="5" fontId="239" fillId="0" borderId="19"/>
    <xf numFmtId="174" fontId="257" fillId="86" borderId="0" applyNumberFormat="0" applyFont="0" applyBorder="0" applyAlignment="0">
      <alignment horizontal="center"/>
    </xf>
    <xf numFmtId="0" fontId="105" fillId="0" borderId="0"/>
    <xf numFmtId="0" fontId="258" fillId="0" borderId="0"/>
    <xf numFmtId="0" fontId="227" fillId="0" borderId="0"/>
    <xf numFmtId="14" fontId="259" fillId="0" borderId="0" applyNumberFormat="0" applyFill="0" applyBorder="0" applyAlignment="0" applyProtection="0">
      <alignment horizontal="left"/>
    </xf>
    <xf numFmtId="38" fontId="259" fillId="0" borderId="0"/>
    <xf numFmtId="174" fontId="260" fillId="0" borderId="46"/>
    <xf numFmtId="182" fontId="261" fillId="0" borderId="31">
      <alignment vertical="center"/>
    </xf>
    <xf numFmtId="174" fontId="77" fillId="70" borderId="0" applyFont="0">
      <alignment vertical="top"/>
    </xf>
    <xf numFmtId="174" fontId="262" fillId="87" borderId="0" applyNumberFormat="0" applyFont="0" applyBorder="0" applyAlignment="0" applyProtection="0">
      <alignment horizontal="left"/>
    </xf>
    <xf numFmtId="174" fontId="257" fillId="1" borderId="38" applyNumberFormat="0" applyFont="0" applyAlignment="0">
      <alignment horizontal="center"/>
    </xf>
    <xf numFmtId="174" fontId="14" fillId="0" borderId="0" applyFont="0" applyFill="0" applyBorder="0" applyAlignment="0" applyProtection="0"/>
    <xf numFmtId="216" fontId="134" fillId="0" borderId="22">
      <alignment horizontal="justify" vertical="top" wrapText="1"/>
    </xf>
    <xf numFmtId="174" fontId="263" fillId="0" borderId="0" applyNumberFormat="0" applyFill="0" applyBorder="0" applyAlignment="0">
      <alignment horizontal="center"/>
    </xf>
    <xf numFmtId="6" fontId="211" fillId="0" borderId="0" applyFont="0" applyFill="0" applyBorder="0" applyAlignment="0" applyProtection="0"/>
    <xf numFmtId="164" fontId="8" fillId="0" borderId="0" applyFont="0" applyFill="0" applyBorder="0" applyAlignment="0" applyProtection="0"/>
    <xf numFmtId="40" fontId="238" fillId="0" borderId="0" applyFont="0" applyFill="0" applyBorder="0" applyAlignment="0" applyProtection="0"/>
    <xf numFmtId="6" fontId="238" fillId="0" borderId="0" applyFont="0" applyFill="0" applyBorder="0" applyAlignment="0" applyProtection="0"/>
    <xf numFmtId="42" fontId="97" fillId="0" borderId="0" applyFont="0" applyFill="0" applyBorder="0" applyAlignment="0" applyProtection="0"/>
    <xf numFmtId="17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8" fontId="238" fillId="0" borderId="0" applyFont="0" applyFill="0" applyBorder="0" applyAlignment="0" applyProtection="0"/>
    <xf numFmtId="172" fontId="8" fillId="0" borderId="0" applyFont="0" applyFill="0" applyBorder="0" applyAlignment="0" applyProtection="0"/>
    <xf numFmtId="40" fontId="211" fillId="0" borderId="0" applyFont="0" applyFill="0" applyBorder="0" applyAlignment="0" applyProtection="0"/>
    <xf numFmtId="8" fontId="238" fillId="0" borderId="0" applyFont="0" applyFill="0" applyBorder="0" applyAlignment="0" applyProtection="0"/>
    <xf numFmtId="174" fontId="47" fillId="0" borderId="0" applyFont="0" applyFill="0" applyBorder="0" applyAlignment="0" applyProtection="0"/>
    <xf numFmtId="8" fontId="211" fillId="0" borderId="0" applyFont="0" applyFill="0" applyBorder="0" applyAlignment="0" applyProtection="0"/>
    <xf numFmtId="8" fontId="238" fillId="0" borderId="0" applyFont="0" applyFill="0" applyBorder="0" applyAlignment="0" applyProtection="0"/>
    <xf numFmtId="8" fontId="238" fillId="0" borderId="0" applyFont="0" applyFill="0" applyBorder="0" applyAlignment="0" applyProtection="0"/>
    <xf numFmtId="8" fontId="238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8" fontId="211" fillId="0" borderId="0" applyFont="0" applyFill="0" applyBorder="0" applyAlignment="0" applyProtection="0"/>
    <xf numFmtId="8" fontId="238" fillId="0" borderId="0" applyFont="0" applyFill="0" applyBorder="0" applyAlignment="0" applyProtection="0"/>
    <xf numFmtId="8" fontId="238" fillId="0" borderId="0" applyFont="0" applyFill="0" applyBorder="0" applyAlignment="0" applyProtection="0"/>
    <xf numFmtId="8" fontId="238" fillId="0" borderId="0" applyFont="0" applyFill="0" applyBorder="0" applyAlignment="0" applyProtection="0"/>
    <xf numFmtId="8" fontId="238" fillId="0" borderId="0" applyFont="0" applyFill="0" applyBorder="0" applyAlignment="0" applyProtection="0"/>
    <xf numFmtId="8" fontId="238" fillId="0" borderId="0" applyFont="0" applyFill="0" applyBorder="0" applyAlignment="0" applyProtection="0"/>
    <xf numFmtId="8" fontId="238" fillId="0" borderId="0" applyFont="0" applyFill="0" applyBorder="0" applyAlignment="0" applyProtection="0"/>
    <xf numFmtId="8" fontId="238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8" fontId="238" fillId="0" borderId="0" applyFont="0" applyFill="0" applyBorder="0" applyAlignment="0" applyProtection="0"/>
    <xf numFmtId="40" fontId="238" fillId="0" borderId="0" applyFont="0" applyFill="0" applyBorder="0" applyAlignment="0" applyProtection="0"/>
    <xf numFmtId="164" fontId="97" fillId="0" borderId="0" applyFont="0" applyFill="0" applyBorder="0" applyAlignment="0" applyProtection="0"/>
    <xf numFmtId="6" fontId="238" fillId="0" borderId="0" applyFont="0" applyFill="0" applyBorder="0" applyAlignment="0" applyProtection="0"/>
    <xf numFmtId="0" fontId="134" fillId="0" borderId="0" applyNumberFormat="0" applyBorder="0" applyAlignment="0"/>
    <xf numFmtId="0" fontId="230" fillId="0" borderId="0" applyNumberFormat="0" applyBorder="0" applyAlignment="0"/>
    <xf numFmtId="0" fontId="231" fillId="0" borderId="0" applyNumberFormat="0" applyBorder="0" applyAlignment="0"/>
    <xf numFmtId="0" fontId="232" fillId="0" borderId="0" applyNumberFormat="0" applyBorder="0" applyAlignment="0"/>
    <xf numFmtId="174" fontId="260" fillId="0" borderId="47"/>
    <xf numFmtId="40" fontId="264" fillId="0" borderId="0" applyBorder="0">
      <alignment horizontal="right"/>
    </xf>
    <xf numFmtId="25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05" fillId="0" borderId="40"/>
    <xf numFmtId="0" fontId="258" fillId="0" borderId="40"/>
    <xf numFmtId="217" fontId="98" fillId="0" borderId="20" applyNumberFormat="0" applyFont="0" applyFill="0" applyAlignment="0" applyProtection="0">
      <alignment horizontal="right"/>
    </xf>
    <xf numFmtId="186" fontId="265" fillId="0" borderId="0"/>
    <xf numFmtId="40" fontId="211" fillId="0" borderId="0" applyFont="0" applyFill="0" applyBorder="0" applyAlignment="0" applyProtection="0"/>
    <xf numFmtId="0" fontId="8" fillId="0" borderId="0"/>
    <xf numFmtId="49" fontId="134" fillId="0" borderId="0" applyFill="0" applyBorder="0" applyAlignment="0"/>
    <xf numFmtId="215" fontId="8" fillId="0" borderId="0" applyFill="0" applyBorder="0" applyAlignment="0"/>
    <xf numFmtId="260" fontId="8" fillId="0" borderId="0" applyFill="0" applyBorder="0" applyAlignment="0"/>
    <xf numFmtId="261" fontId="14" fillId="0" borderId="0" applyFont="0" applyFill="0" applyAlignment="0" applyProtection="0"/>
    <xf numFmtId="262" fontId="14" fillId="0" borderId="0" applyFont="0" applyFill="0" applyBorder="0" applyAlignment="0" applyProtection="0"/>
    <xf numFmtId="263" fontId="14" fillId="0" borderId="0" applyFont="0" applyFill="0" applyBorder="0" applyAlignment="0" applyProtection="0"/>
    <xf numFmtId="264" fontId="14" fillId="0" borderId="0" applyFont="0" applyFill="0" applyBorder="0" applyAlignment="0" applyProtection="0"/>
    <xf numFmtId="265" fontId="14" fillId="0" borderId="0" applyFont="0" applyFill="0" applyBorder="0" applyAlignment="0" applyProtection="0"/>
    <xf numFmtId="266" fontId="14" fillId="0" borderId="0" applyFont="0" applyFill="0" applyBorder="0" applyAlignment="0" applyProtection="0"/>
    <xf numFmtId="20" fontId="240" fillId="0" borderId="0" applyFont="0" applyFill="0" applyBorder="0" applyAlignment="0" applyProtection="0"/>
    <xf numFmtId="21" fontId="105" fillId="0" borderId="0" applyFont="0" applyFill="0" applyBorder="0" applyAlignment="0" applyProtection="0"/>
    <xf numFmtId="18" fontId="240" fillId="0" borderId="0" applyFont="0" applyFill="0" applyBorder="0" applyAlignment="0" applyProtection="0"/>
    <xf numFmtId="19" fontId="240" fillId="0" borderId="0" applyFont="0" applyFill="0" applyBorder="0" applyAlignment="0" applyProtection="0"/>
    <xf numFmtId="174" fontId="238" fillId="0" borderId="0"/>
    <xf numFmtId="40" fontId="266" fillId="0" borderId="0"/>
    <xf numFmtId="0" fontId="267" fillId="88" borderId="0"/>
    <xf numFmtId="0" fontId="268" fillId="88" borderId="0"/>
    <xf numFmtId="174" fontId="269" fillId="0" borderId="0"/>
    <xf numFmtId="0" fontId="233" fillId="0" borderId="0" applyNumberFormat="0" applyBorder="0" applyAlignment="0"/>
    <xf numFmtId="0" fontId="225" fillId="0" borderId="36" applyNumberFormat="0" applyFill="0" applyAlignment="0" applyProtection="0"/>
    <xf numFmtId="0" fontId="225" fillId="0" borderId="36" applyNumberFormat="0" applyFill="0" applyAlignment="0" applyProtection="0"/>
    <xf numFmtId="0" fontId="92" fillId="0" borderId="36" applyNumberFormat="0" applyFill="0" applyAlignment="0" applyProtection="0"/>
    <xf numFmtId="0" fontId="225" fillId="0" borderId="36" applyNumberFormat="0" applyFill="0" applyAlignment="0" applyProtection="0"/>
    <xf numFmtId="0" fontId="270" fillId="0" borderId="48"/>
    <xf numFmtId="0" fontId="99" fillId="0" borderId="48"/>
    <xf numFmtId="0" fontId="270" fillId="0" borderId="40"/>
    <xf numFmtId="0" fontId="99" fillId="0" borderId="40"/>
    <xf numFmtId="38" fontId="238" fillId="0" borderId="0" applyFont="0" applyFill="0" applyBorder="0" applyAlignment="0" applyProtection="0"/>
    <xf numFmtId="38" fontId="211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8" fillId="0" borderId="0"/>
    <xf numFmtId="174" fontId="8" fillId="0" borderId="0"/>
    <xf numFmtId="174" fontId="271" fillId="0" borderId="0"/>
    <xf numFmtId="173" fontId="8" fillId="0" borderId="0" applyFont="0" applyFill="0" applyBorder="0" applyAlignment="0" applyProtection="0"/>
    <xf numFmtId="267" fontId="211" fillId="0" borderId="0" applyFont="0" applyFill="0" applyBorder="0" applyAlignment="0" applyProtection="0"/>
    <xf numFmtId="268" fontId="21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69" fontId="241" fillId="0" borderId="0" applyBorder="0"/>
    <xf numFmtId="269" fontId="241" fillId="0" borderId="0" applyBorder="0"/>
    <xf numFmtId="269" fontId="241" fillId="0" borderId="0" applyBorder="0"/>
    <xf numFmtId="269" fontId="241" fillId="0" borderId="0" applyBorder="0"/>
    <xf numFmtId="42" fontId="238" fillId="0" borderId="0" applyFont="0" applyFill="0" applyBorder="0" applyAlignment="0" applyProtection="0"/>
    <xf numFmtId="27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6" fontId="211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24" fillId="0" borderId="0"/>
    <xf numFmtId="2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0" fontId="19" fillId="0" borderId="0"/>
    <xf numFmtId="170" fontId="272" fillId="0" borderId="0" applyFont="0" applyFill="0" applyBorder="0" applyAlignment="0" applyProtection="0"/>
    <xf numFmtId="164" fontId="272" fillId="0" borderId="0" applyFont="0" applyFill="0" applyBorder="0" applyAlignment="0" applyProtection="0"/>
    <xf numFmtId="42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216" fontId="227" fillId="0" borderId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186" fontId="227" fillId="0" borderId="0"/>
    <xf numFmtId="0" fontId="233" fillId="0" borderId="0"/>
    <xf numFmtId="272" fontId="8" fillId="0" borderId="0" applyFont="0" applyFill="0" applyBorder="0" applyAlignment="0" applyProtection="0"/>
    <xf numFmtId="273" fontId="19" fillId="0" borderId="0" applyFont="0" applyFill="0" applyBorder="0" applyAlignment="0" applyProtection="0"/>
    <xf numFmtId="274" fontId="8" fillId="0" borderId="0" applyFont="0" applyFill="0" applyBorder="0" applyAlignment="0" applyProtection="0"/>
    <xf numFmtId="8" fontId="211" fillId="0" borderId="0" applyFont="0" applyFill="0" applyBorder="0" applyAlignment="0" applyProtection="0"/>
    <xf numFmtId="6" fontId="211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74" fontId="8" fillId="0" borderId="0"/>
    <xf numFmtId="174" fontId="8" fillId="0" borderId="0"/>
    <xf numFmtId="174" fontId="8" fillId="0" borderId="0"/>
    <xf numFmtId="174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8" fillId="0" borderId="0"/>
    <xf numFmtId="172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4" fontId="8" fillId="0" borderId="0"/>
    <xf numFmtId="174" fontId="8" fillId="0" borderId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42" fontId="8" fillId="0" borderId="0" applyFont="0" applyFill="0" applyBorder="0" applyAlignment="0" applyProtection="0"/>
    <xf numFmtId="0" fontId="8" fillId="0" borderId="0"/>
    <xf numFmtId="174" fontId="8" fillId="0" borderId="0" applyFont="0" applyFill="0" applyBorder="0" applyAlignment="0" applyProtection="0"/>
    <xf numFmtId="174" fontId="8" fillId="70" borderId="0">
      <alignment vertical="top"/>
    </xf>
    <xf numFmtId="174" fontId="8" fillId="0" borderId="0" applyNumberFormat="0" applyFont="0" applyBorder="0" applyAlignment="0"/>
    <xf numFmtId="190" fontId="8" fillId="0" borderId="0" applyFill="0" applyBorder="0" applyAlignment="0"/>
    <xf numFmtId="232" fontId="8" fillId="0" borderId="0" applyFill="0" applyBorder="0" applyAlignment="0"/>
    <xf numFmtId="233" fontId="8" fillId="0" borderId="0" applyFill="0" applyBorder="0" applyAlignment="0"/>
    <xf numFmtId="192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190" fontId="8" fillId="0" borderId="0" applyFill="0" applyBorder="0" applyAlignment="0"/>
    <xf numFmtId="17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21" fillId="38" borderId="26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40" fontId="8" fillId="0" borderId="0" applyFill="0" applyBorder="0" applyAlignment="0" applyProtection="0"/>
    <xf numFmtId="19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5" fontId="8" fillId="0" borderId="0" applyFill="0" applyBorder="0" applyAlignment="0" applyProtection="0"/>
    <xf numFmtId="186" fontId="8" fillId="0" borderId="0"/>
    <xf numFmtId="186" fontId="8" fillId="0" borderId="0"/>
    <xf numFmtId="234" fontId="8" fillId="0" borderId="0" applyFill="0" applyBorder="0" applyAlignment="0"/>
    <xf numFmtId="190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190" fontId="8" fillId="0" borderId="0" applyFill="0" applyBorder="0" applyAlignment="0"/>
    <xf numFmtId="174" fontId="8" fillId="70" borderId="0">
      <alignment vertical="top"/>
    </xf>
    <xf numFmtId="0" fontId="8" fillId="0" borderId="0"/>
    <xf numFmtId="248" fontId="8" fillId="0" borderId="0" applyFont="0" applyFill="0" applyBorder="0" applyAlignment="0" applyProtection="0"/>
    <xf numFmtId="174" fontId="8" fillId="0" borderId="0">
      <alignment horizontal="left"/>
    </xf>
    <xf numFmtId="234" fontId="8" fillId="0" borderId="0" applyFill="0" applyBorder="0" applyAlignment="0"/>
    <xf numFmtId="190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190" fontId="8" fillId="0" borderId="0" applyFill="0" applyBorder="0" applyAlignment="0"/>
    <xf numFmtId="0" fontId="8" fillId="0" borderId="0"/>
    <xf numFmtId="0" fontId="1" fillId="0" borderId="0"/>
    <xf numFmtId="0" fontId="8" fillId="0" borderId="0" applyBorder="0"/>
    <xf numFmtId="0" fontId="8" fillId="0" borderId="0"/>
    <xf numFmtId="0" fontId="8" fillId="0" borderId="0"/>
    <xf numFmtId="186" fontId="8" fillId="0" borderId="0"/>
    <xf numFmtId="0" fontId="8" fillId="0" borderId="0"/>
    <xf numFmtId="0" fontId="8" fillId="0" borderId="0" applyFill="0"/>
    <xf numFmtId="0" fontId="8" fillId="0" borderId="0" applyFill="0"/>
    <xf numFmtId="0" fontId="8" fillId="0" borderId="0"/>
    <xf numFmtId="256" fontId="8" fillId="0" borderId="0"/>
    <xf numFmtId="25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6" fontId="8" fillId="0" borderId="0"/>
    <xf numFmtId="0" fontId="8" fillId="0" borderId="0"/>
    <xf numFmtId="174" fontId="1" fillId="0" borderId="0"/>
    <xf numFmtId="0" fontId="8" fillId="0" borderId="0" applyFill="0"/>
    <xf numFmtId="0" fontId="8" fillId="0" borderId="0" applyFill="0"/>
    <xf numFmtId="0" fontId="8" fillId="0" borderId="0"/>
    <xf numFmtId="0" fontId="8" fillId="0" borderId="0"/>
    <xf numFmtId="0" fontId="8" fillId="0" borderId="0" applyFill="0"/>
    <xf numFmtId="164" fontId="51" fillId="0" borderId="0" applyFont="0" applyFill="0" applyBorder="0" applyAlignment="0" applyProtection="0">
      <alignment vertical="center"/>
    </xf>
    <xf numFmtId="174" fontId="8" fillId="0" borderId="0"/>
    <xf numFmtId="0" fontId="8" fillId="0" borderId="0"/>
    <xf numFmtId="0" fontId="1" fillId="0" borderId="0"/>
    <xf numFmtId="0" fontId="1" fillId="0" borderId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0" fontId="8" fillId="75" borderId="34" applyNumberFormat="0" applyFont="0" applyAlignment="0" applyProtection="0"/>
    <xf numFmtId="192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4" fontId="8" fillId="0" borderId="0" applyFill="0" applyBorder="0" applyAlignment="0"/>
    <xf numFmtId="190" fontId="8" fillId="0" borderId="0" applyFill="0" applyBorder="0" applyAlignment="0"/>
    <xf numFmtId="234" fontId="8" fillId="0" borderId="0" applyFill="0" applyBorder="0" applyAlignment="0"/>
    <xf numFmtId="235" fontId="8" fillId="0" borderId="0" applyFill="0" applyBorder="0" applyAlignment="0"/>
    <xf numFmtId="190" fontId="8" fillId="0" borderId="0" applyFill="0" applyBorder="0" applyAlignment="0"/>
    <xf numFmtId="164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215" fontId="8" fillId="0" borderId="0" applyFill="0" applyBorder="0" applyAlignment="0"/>
    <xf numFmtId="260" fontId="8" fillId="0" borderId="0" applyFill="0" applyBorder="0" applyAlignment="0"/>
    <xf numFmtId="174" fontId="8" fillId="0" borderId="0"/>
    <xf numFmtId="17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05" fillId="76" borderId="0">
      <alignment horizontal="right" vertical="center"/>
    </xf>
    <xf numFmtId="205" fontId="51" fillId="0" borderId="0" applyFont="0" applyFill="0" applyBorder="0" applyAlignment="0" applyProtection="0">
      <alignment vertical="center"/>
    </xf>
    <xf numFmtId="0" fontId="221" fillId="38" borderId="26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142" fillId="0" borderId="0" applyProtection="0"/>
    <xf numFmtId="190" fontId="51" fillId="0" borderId="0" applyFon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221" fillId="38" borderId="26" applyNumberFormat="0" applyAlignment="0" applyProtection="0"/>
    <xf numFmtId="0" fontId="91" fillId="0" borderId="0" applyNumberFormat="0" applyFill="0" applyBorder="0" applyAlignment="0" applyProtection="0"/>
    <xf numFmtId="0" fontId="142" fillId="0" borderId="0" applyProtection="0"/>
    <xf numFmtId="0" fontId="221" fillId="38" borderId="26" applyNumberFormat="0" applyAlignment="0" applyProtection="0"/>
    <xf numFmtId="0" fontId="91" fillId="0" borderId="0" applyNumberFormat="0" applyFill="0" applyBorder="0" applyAlignment="0" applyProtection="0"/>
    <xf numFmtId="0" fontId="221" fillId="38" borderId="26" applyNumberFormat="0" applyAlignment="0" applyProtection="0"/>
    <xf numFmtId="0" fontId="221" fillId="38" borderId="26" applyNumberFormat="0" applyAlignment="0" applyProtection="0"/>
    <xf numFmtId="0" fontId="24" fillId="0" borderId="0">
      <alignment vertical="center"/>
    </xf>
    <xf numFmtId="37" fontId="186" fillId="0" borderId="0">
      <alignment vertical="center"/>
    </xf>
    <xf numFmtId="164" fontId="51" fillId="0" borderId="0" applyFont="0" applyFill="0" applyBorder="0" applyAlignment="0" applyProtection="0">
      <alignment vertical="center"/>
    </xf>
    <xf numFmtId="164" fontId="51" fillId="0" borderId="0" applyFont="0" applyFill="0" applyBorder="0" applyAlignment="0" applyProtection="0">
      <alignment vertical="center"/>
    </xf>
    <xf numFmtId="205" fontId="51" fillId="0" borderId="0" applyFon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166" fontId="51" fillId="0" borderId="0" applyFont="0" applyFill="0" applyBorder="0" applyAlignment="0" applyProtection="0">
      <alignment vertical="center"/>
    </xf>
    <xf numFmtId="0" fontId="274" fillId="0" borderId="0" applyNumberFormat="0" applyFill="0" applyBorder="0" applyAlignment="0" applyProtection="0">
      <alignment vertical="top"/>
      <protection locked="0"/>
    </xf>
    <xf numFmtId="0" fontId="142" fillId="0" borderId="0" applyProtection="0"/>
    <xf numFmtId="164" fontId="51" fillId="0" borderId="0" applyFon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206" fillId="76" borderId="49">
      <alignment vertical="center"/>
    </xf>
    <xf numFmtId="0" fontId="221" fillId="38" borderId="26" applyNumberFormat="0" applyAlignment="0" applyProtection="0"/>
    <xf numFmtId="0" fontId="5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1" fillId="38" borderId="26" applyNumberFormat="0" applyAlignment="0" applyProtection="0"/>
    <xf numFmtId="0" fontId="104" fillId="0" borderId="0">
      <alignment vertical="center"/>
    </xf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221" fillId="38" borderId="26" applyNumberFormat="0" applyAlignment="0" applyProtection="0"/>
    <xf numFmtId="0" fontId="142" fillId="0" borderId="0" applyProtection="0"/>
    <xf numFmtId="0" fontId="91" fillId="0" borderId="0" applyNumberFormat="0" applyFill="0" applyBorder="0" applyAlignment="0" applyProtection="0"/>
    <xf numFmtId="0" fontId="12" fillId="0" borderId="0"/>
    <xf numFmtId="0" fontId="51" fillId="0" borderId="0">
      <alignment vertical="center"/>
    </xf>
    <xf numFmtId="0" fontId="91" fillId="0" borderId="0" applyNumberFormat="0" applyFill="0" applyBorder="0" applyAlignment="0" applyProtection="0"/>
    <xf numFmtId="0" fontId="221" fillId="38" borderId="26" applyNumberFormat="0" applyAlignment="0" applyProtection="0"/>
    <xf numFmtId="0" fontId="142" fillId="0" borderId="0" applyProtection="0"/>
    <xf numFmtId="0" fontId="91" fillId="0" borderId="0" applyNumberFormat="0" applyFill="0" applyBorder="0" applyAlignment="0" applyProtection="0"/>
    <xf numFmtId="9" fontId="51" fillId="0" borderId="0" applyFont="0" applyFill="0" applyBorder="0" applyAlignment="0" applyProtection="0">
      <alignment vertical="center"/>
    </xf>
    <xf numFmtId="164" fontId="51" fillId="0" borderId="0" applyFont="0" applyFill="0" applyBorder="0" applyAlignment="0" applyProtection="0">
      <alignment vertical="center"/>
    </xf>
    <xf numFmtId="0" fontId="221" fillId="38" borderId="26" applyNumberFormat="0" applyAlignment="0" applyProtection="0"/>
    <xf numFmtId="0" fontId="221" fillId="38" borderId="26" applyNumberFormat="0" applyAlignment="0" applyProtection="0"/>
    <xf numFmtId="0" fontId="142" fillId="0" borderId="0" applyProtection="0"/>
    <xf numFmtId="0" fontId="221" fillId="38" borderId="26" applyNumberFormat="0" applyAlignment="0" applyProtection="0"/>
    <xf numFmtId="205" fontId="51" fillId="0" borderId="0" applyFon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0" fontId="142" fillId="0" borderId="0" applyProtection="0"/>
    <xf numFmtId="0" fontId="142" fillId="0" borderId="0" applyProtection="0"/>
    <xf numFmtId="164" fontId="8" fillId="0" borderId="0" applyFont="0" applyFill="0" applyBorder="0" applyAlignment="0" applyProtection="0"/>
    <xf numFmtId="186" fontId="227" fillId="0" borderId="0">
      <alignment vertical="center"/>
    </xf>
    <xf numFmtId="0" fontId="142" fillId="0" borderId="0" applyProtection="0"/>
    <xf numFmtId="164" fontId="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21" fillId="38" borderId="26" applyNumberFormat="0" applyAlignment="0" applyProtection="0"/>
    <xf numFmtId="164" fontId="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221" fillId="38" borderId="26" applyNumberFormat="0" applyAlignment="0" applyProtection="0"/>
    <xf numFmtId="0" fontId="51" fillId="0" borderId="0">
      <alignment vertical="center"/>
    </xf>
    <xf numFmtId="0" fontId="91" fillId="0" borderId="0" applyNumberFormat="0" applyFill="0" applyBorder="0" applyAlignment="0" applyProtection="0"/>
    <xf numFmtId="0" fontId="142" fillId="0" borderId="0" applyProtection="0"/>
    <xf numFmtId="0" fontId="24" fillId="0" borderId="0">
      <alignment vertical="center"/>
    </xf>
    <xf numFmtId="40" fontId="204" fillId="76" borderId="0">
      <alignment horizontal="right" vertical="center"/>
    </xf>
    <xf numFmtId="0" fontId="207" fillId="0" borderId="0" applyBorder="0">
      <alignment horizontal="centerContinuous" vertical="center"/>
    </xf>
    <xf numFmtId="164" fontId="8" fillId="0" borderId="0" applyFont="0" applyFill="0" applyBorder="0" applyAlignment="0" applyProtection="0"/>
    <xf numFmtId="0" fontId="142" fillId="0" borderId="0" applyProtection="0"/>
    <xf numFmtId="0" fontId="142" fillId="0" borderId="0" applyProtection="0"/>
    <xf numFmtId="37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142" fillId="0" borderId="0" applyProtection="0"/>
    <xf numFmtId="0" fontId="8" fillId="0" borderId="0">
      <alignment vertical="center"/>
    </xf>
    <xf numFmtId="0" fontId="91" fillId="0" borderId="0" applyNumberFormat="0" applyFill="0" applyBorder="0" applyAlignment="0" applyProtection="0"/>
    <xf numFmtId="0" fontId="206" fillId="0" borderId="0" applyBorder="0">
      <alignment horizontal="centerContinuous" vertical="center"/>
    </xf>
    <xf numFmtId="0" fontId="51" fillId="0" borderId="0">
      <alignment vertical="center"/>
    </xf>
    <xf numFmtId="0" fontId="51" fillId="0" borderId="0">
      <alignment vertical="center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221" fillId="38" borderId="26" applyNumberFormat="0" applyAlignment="0" applyProtection="0"/>
    <xf numFmtId="0" fontId="142" fillId="0" borderId="0" applyProtection="0"/>
    <xf numFmtId="0" fontId="8" fillId="0" borderId="0">
      <alignment vertical="center"/>
    </xf>
    <xf numFmtId="164" fontId="8" fillId="0" borderId="0" applyFont="0" applyFill="0" applyBorder="0" applyAlignment="0" applyProtection="0"/>
    <xf numFmtId="0" fontId="142" fillId="0" borderId="0" applyProtection="0"/>
    <xf numFmtId="0" fontId="91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21" fillId="38" borderId="26" applyNumberFormat="0" applyAlignment="0" applyProtection="0"/>
    <xf numFmtId="164" fontId="5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166" fontId="51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8" fillId="0" borderId="0">
      <alignment vertical="center"/>
    </xf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37" fontId="8" fillId="0" borderId="0"/>
    <xf numFmtId="164" fontId="8" fillId="0" borderId="0" applyFont="0" applyFill="0" applyBorder="0" applyAlignment="0" applyProtection="0"/>
    <xf numFmtId="37" fontId="8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37" fontId="8" fillId="0" borderId="0"/>
    <xf numFmtId="164" fontId="8" fillId="0" borderId="0" applyFont="0" applyFill="0" applyBorder="0" applyAlignment="0" applyProtection="0"/>
    <xf numFmtId="37" fontId="8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7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" fillId="8" borderId="12" applyNumberFormat="0" applyFont="0" applyAlignment="0" applyProtection="0"/>
    <xf numFmtId="164" fontId="18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4" fontId="18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18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82" fillId="0" borderId="0" applyFont="0" applyFill="0" applyBorder="0" applyAlignment="0" applyProtection="0"/>
    <xf numFmtId="0" fontId="1" fillId="0" borderId="0"/>
    <xf numFmtId="164" fontId="18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18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8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16"/>
    <xf numFmtId="164" fontId="1" fillId="0" borderId="0" applyFont="0" applyFill="0" applyBorder="0" applyAlignment="0" applyProtection="0"/>
    <xf numFmtId="164" fontId="18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64" fontId="25" fillId="0" borderId="0" applyFont="0" applyFill="0" applyBorder="0" applyAlignment="0" applyProtection="0"/>
    <xf numFmtId="164" fontId="18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64" fontId="18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0" fontId="22" fillId="0" borderId="0"/>
    <xf numFmtId="16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8" fillId="0" borderId="0">
      <alignment vertical="center"/>
    </xf>
    <xf numFmtId="43" fontId="12" fillId="0" borderId="0" applyFont="0" applyFill="0" applyBorder="0" applyAlignment="0" applyProtection="0"/>
    <xf numFmtId="0" fontId="75" fillId="9" borderId="0" applyNumberFormat="0" applyBorder="0" applyAlignment="0" applyProtection="0"/>
    <xf numFmtId="0" fontId="75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21" borderId="0" applyNumberFormat="0" applyBorder="0" applyAlignment="0" applyProtection="0"/>
    <xf numFmtId="0" fontId="75" fillId="25" borderId="0" applyNumberFormat="0" applyBorder="0" applyAlignment="0" applyProtection="0"/>
    <xf numFmtId="0" fontId="75" fillId="29" borderId="0" applyNumberFormat="0" applyBorder="0" applyAlignment="0" applyProtection="0"/>
    <xf numFmtId="0" fontId="65" fillId="3" borderId="0" applyNumberFormat="0" applyBorder="0" applyAlignment="0" applyProtection="0"/>
    <xf numFmtId="0" fontId="69" fillId="6" borderId="8" applyNumberFormat="0" applyAlignment="0" applyProtection="0"/>
    <xf numFmtId="0" fontId="71" fillId="7" borderId="1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276" fontId="18" fillId="0" borderId="0" applyFill="0" applyBorder="0">
      <alignment horizontal="right" vertical="top"/>
    </xf>
    <xf numFmtId="0" fontId="276" fillId="0" borderId="0" applyNumberFormat="0" applyFill="0" applyBorder="0" applyAlignment="0" applyProtection="0"/>
    <xf numFmtId="275" fontId="275" fillId="0" borderId="50">
      <alignment horizontal="left"/>
    </xf>
    <xf numFmtId="0" fontId="64" fillId="2" borderId="0" applyNumberFormat="0" applyBorder="0" applyAlignment="0" applyProtection="0"/>
    <xf numFmtId="0" fontId="61" fillId="0" borderId="5" applyNumberFormat="0" applyFill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67" fillId="5" borderId="8" applyNumberFormat="0" applyAlignment="0" applyProtection="0"/>
    <xf numFmtId="0" fontId="70" fillId="0" borderId="10" applyNumberFormat="0" applyFill="0" applyAlignment="0" applyProtection="0"/>
    <xf numFmtId="0" fontId="10" fillId="0" borderId="0"/>
    <xf numFmtId="0" fontId="10" fillId="0" borderId="0"/>
    <xf numFmtId="0" fontId="8" fillId="0" borderId="0"/>
    <xf numFmtId="0" fontId="16" fillId="0" borderId="0"/>
    <xf numFmtId="0" fontId="76" fillId="0" borderId="0"/>
    <xf numFmtId="0" fontId="1" fillId="0" borderId="0"/>
    <xf numFmtId="0" fontId="8" fillId="0" borderId="0"/>
    <xf numFmtId="0" fontId="2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2" fillId="0" borderId="0"/>
    <xf numFmtId="0" fontId="1" fillId="0" borderId="0"/>
    <xf numFmtId="0" fontId="98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2" fillId="0" borderId="0"/>
    <xf numFmtId="0" fontId="13" fillId="8" borderId="12" applyNumberFormat="0" applyFont="0" applyAlignment="0" applyProtection="0"/>
    <xf numFmtId="0" fontId="68" fillId="6" borderId="9" applyNumberFormat="0" applyAlignment="0" applyProtection="0"/>
    <xf numFmtId="9" fontId="12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74" fillId="0" borderId="13" applyNumberFormat="0" applyFill="0" applyAlignment="0" applyProtection="0"/>
    <xf numFmtId="0" fontId="72" fillId="0" borderId="0" applyNumberFormat="0" applyFill="0" applyBorder="0" applyAlignment="0" applyProtection="0"/>
    <xf numFmtId="0" fontId="13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8" applyNumberFormat="0" applyAlignment="0" applyProtection="0"/>
    <xf numFmtId="0" fontId="38" fillId="6" borderId="9" applyNumberFormat="0" applyAlignment="0" applyProtection="0"/>
    <xf numFmtId="0" fontId="39" fillId="6" borderId="8" applyNumberFormat="0" applyAlignment="0" applyProtection="0"/>
    <xf numFmtId="0" fontId="40" fillId="0" borderId="10" applyNumberFormat="0" applyFill="0" applyAlignment="0" applyProtection="0"/>
    <xf numFmtId="0" fontId="41" fillId="7" borderId="11" applyNumberFormat="0" applyAlignment="0" applyProtection="0"/>
    <xf numFmtId="0" fontId="42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7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275" fontId="275" fillId="0" borderId="5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35" fillId="0" borderId="0"/>
    <xf numFmtId="170" fontId="231" fillId="0" borderId="0" applyFont="0" applyFill="0" applyBorder="0" applyAlignment="0" applyProtection="0"/>
    <xf numFmtId="170" fontId="231" fillId="0" borderId="0" applyFont="0" applyFill="0" applyBorder="0" applyAlignment="0" applyProtection="0"/>
    <xf numFmtId="170" fontId="1" fillId="0" borderId="0" applyFont="0" applyFill="0" applyBorder="0" applyAlignment="0" applyProtection="0"/>
    <xf numFmtId="206" fontId="135" fillId="0" borderId="0"/>
    <xf numFmtId="164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3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06" fontId="8" fillId="0" borderId="0"/>
    <xf numFmtId="41" fontId="231" fillId="0" borderId="0" applyFont="0" applyFill="0" applyBorder="0" applyAlignment="0" applyProtection="0"/>
    <xf numFmtId="277" fontId="277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5" fillId="0" borderId="0"/>
    <xf numFmtId="43" fontId="8" fillId="0" borderId="0" applyFont="0" applyFill="0" applyBorder="0" applyAlignment="0" applyProtection="0"/>
    <xf numFmtId="0" fontId="185" fillId="0" borderId="0"/>
    <xf numFmtId="164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5" fillId="0" borderId="0"/>
    <xf numFmtId="40" fontId="27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85" fillId="0" borderId="0" applyFont="0" applyFill="0" applyBorder="0" applyAlignment="0" applyProtection="0"/>
    <xf numFmtId="0" fontId="185" fillId="0" borderId="0"/>
    <xf numFmtId="0" fontId="1" fillId="0" borderId="0"/>
    <xf numFmtId="9" fontId="1" fillId="0" borderId="0" applyFont="0" applyFill="0" applyBorder="0" applyAlignment="0" applyProtection="0"/>
    <xf numFmtId="0" fontId="185" fillId="0" borderId="0"/>
    <xf numFmtId="0" fontId="185" fillId="0" borderId="0"/>
    <xf numFmtId="0" fontId="18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31" fillId="0" borderId="0" applyFont="0" applyFill="0" applyBorder="0" applyAlignment="0" applyProtection="0"/>
    <xf numFmtId="206" fontId="135" fillId="0" borderId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/>
    <xf numFmtId="0" fontId="136" fillId="0" borderId="0"/>
    <xf numFmtId="43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2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9" fillId="0" borderId="0"/>
    <xf numFmtId="0" fontId="280" fillId="0" borderId="0"/>
    <xf numFmtId="43" fontId="280" fillId="0" borderId="0" applyFont="0" applyFill="0" applyBorder="0" applyAlignment="0" applyProtection="0"/>
    <xf numFmtId="0" fontId="214" fillId="0" borderId="0"/>
    <xf numFmtId="0" fontId="13" fillId="0" borderId="0"/>
    <xf numFmtId="164" fontId="13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8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281" fillId="0" borderId="20"/>
    <xf numFmtId="0" fontId="10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6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4" fillId="0" borderId="0"/>
    <xf numFmtId="0" fontId="23" fillId="0" borderId="0"/>
    <xf numFmtId="0" fontId="214" fillId="0" borderId="0"/>
    <xf numFmtId="0" fontId="15" fillId="0" borderId="0">
      <alignment vertical="center"/>
    </xf>
    <xf numFmtId="0" fontId="282" fillId="0" borderId="0"/>
    <xf numFmtId="0" fontId="23" fillId="0" borderId="0"/>
    <xf numFmtId="0" fontId="13" fillId="0" borderId="0"/>
    <xf numFmtId="0" fontId="16" fillId="0" borderId="0"/>
    <xf numFmtId="0" fontId="22" fillId="0" borderId="0"/>
    <xf numFmtId="0" fontId="16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23" fillId="0" borderId="0"/>
    <xf numFmtId="0" fontId="10" fillId="0" borderId="0"/>
    <xf numFmtId="0" fontId="23" fillId="0" borderId="0"/>
    <xf numFmtId="0" fontId="76" fillId="0" borderId="0"/>
    <xf numFmtId="167" fontId="9" fillId="0" borderId="0"/>
    <xf numFmtId="0" fontId="23" fillId="0" borderId="0"/>
    <xf numFmtId="0" fontId="23" fillId="0" borderId="0"/>
    <xf numFmtId="0" fontId="23" fillId="0" borderId="0"/>
    <xf numFmtId="0" fontId="13" fillId="8" borderId="12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1" fontId="28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8" fillId="0" borderId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4" fontId="285" fillId="0" borderId="0" applyFont="0" applyFill="0" applyBorder="0" applyAlignment="0" applyProtection="0"/>
    <xf numFmtId="0" fontId="13" fillId="0" borderId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84" fillId="0" borderId="0"/>
    <xf numFmtId="164" fontId="184" fillId="0" borderId="0" applyFont="0" applyFill="0" applyBorder="0" applyAlignment="0" applyProtection="0"/>
    <xf numFmtId="0" fontId="8" fillId="0" borderId="0"/>
    <xf numFmtId="0" fontId="28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164" fontId="52" fillId="0" borderId="0" applyFont="0" applyFill="0" applyBorder="0" applyAlignment="0" applyProtection="0"/>
    <xf numFmtId="0" fontId="19" fillId="0" borderId="0"/>
    <xf numFmtId="16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0" fontId="5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8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8" fillId="0" borderId="0"/>
    <xf numFmtId="0" fontId="131" fillId="0" borderId="0"/>
    <xf numFmtId="0" fontId="287" fillId="0" borderId="0"/>
    <xf numFmtId="0" fontId="76" fillId="0" borderId="0"/>
    <xf numFmtId="0" fontId="67" fillId="5" borderId="8" applyNumberFormat="0" applyAlignment="0" applyProtection="0"/>
    <xf numFmtId="171" fontId="8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171" fontId="8" fillId="0" borderId="0" applyFont="0" applyFill="0" applyBorder="0" applyAlignment="0" applyProtection="0"/>
    <xf numFmtId="0" fontId="67" fillId="5" borderId="8" applyNumberForma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8" fillId="0" borderId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67" fillId="5" borderId="8" applyNumberFormat="0" applyAlignment="0" applyProtection="0"/>
    <xf numFmtId="0" fontId="67" fillId="5" borderId="8" applyNumberFormat="0" applyAlignment="0" applyProtection="0"/>
    <xf numFmtId="0" fontId="67" fillId="5" borderId="8" applyNumberFormat="0" applyAlignment="0" applyProtection="0"/>
    <xf numFmtId="0" fontId="67" fillId="5" borderId="8" applyNumberFormat="0" applyAlignment="0" applyProtection="0"/>
    <xf numFmtId="0" fontId="67" fillId="5" borderId="8" applyNumberFormat="0" applyAlignment="0" applyProtection="0"/>
    <xf numFmtId="0" fontId="67" fillId="5" borderId="8" applyNumberFormat="0" applyAlignment="0" applyProtection="0"/>
    <xf numFmtId="0" fontId="67" fillId="5" borderId="8" applyNumberFormat="0" applyAlignment="0" applyProtection="0"/>
    <xf numFmtId="0" fontId="67" fillId="5" borderId="8" applyNumberFormat="0" applyAlignment="0" applyProtection="0"/>
    <xf numFmtId="0" fontId="67" fillId="5" borderId="8" applyNumberFormat="0" applyAlignment="0" applyProtection="0"/>
    <xf numFmtId="0" fontId="67" fillId="5" borderId="8" applyNumberFormat="0" applyAlignment="0" applyProtection="0"/>
    <xf numFmtId="0" fontId="1" fillId="0" borderId="0"/>
    <xf numFmtId="0" fontId="1" fillId="0" borderId="0"/>
    <xf numFmtId="0" fontId="67" fillId="5" borderId="8" applyNumberFormat="0" applyAlignment="0" applyProtection="0"/>
    <xf numFmtId="0" fontId="67" fillId="5" borderId="8" applyNumberFormat="0" applyAlignment="0" applyProtection="0"/>
    <xf numFmtId="0" fontId="1" fillId="0" borderId="0"/>
    <xf numFmtId="0" fontId="67" fillId="5" borderId="8" applyNumberFormat="0" applyAlignment="0" applyProtection="0"/>
    <xf numFmtId="0" fontId="67" fillId="5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5" fillId="0" borderId="0">
      <alignment vertical="center"/>
    </xf>
    <xf numFmtId="0" fontId="12" fillId="0" borderId="0"/>
    <xf numFmtId="164" fontId="52" fillId="0" borderId="0" applyFont="0" applyFill="0" applyBorder="0" applyAlignment="0" applyProtection="0"/>
    <xf numFmtId="0" fontId="1" fillId="0" borderId="0"/>
    <xf numFmtId="0" fontId="76" fillId="33" borderId="0" applyNumberFormat="0" applyBorder="0" applyAlignment="0" applyProtection="0"/>
    <xf numFmtId="0" fontId="51" fillId="33" borderId="0" applyNumberFormat="0" applyBorder="0" applyAlignment="0" applyProtection="0"/>
    <xf numFmtId="0" fontId="1" fillId="10" borderId="0" applyNumberFormat="0" applyBorder="0" applyAlignment="0" applyProtection="0"/>
    <xf numFmtId="0" fontId="51" fillId="33" borderId="0" applyNumberFormat="0" applyBorder="0" applyAlignment="0" applyProtection="0"/>
    <xf numFmtId="0" fontId="1" fillId="10" borderId="0" applyNumberFormat="0" applyBorder="0" applyAlignment="0" applyProtection="0"/>
    <xf numFmtId="0" fontId="76" fillId="34" borderId="0" applyNumberFormat="0" applyBorder="0" applyAlignment="0" applyProtection="0"/>
    <xf numFmtId="0" fontId="51" fillId="34" borderId="0" applyNumberFormat="0" applyBorder="0" applyAlignment="0" applyProtection="0"/>
    <xf numFmtId="0" fontId="1" fillId="14" borderId="0" applyNumberFormat="0" applyBorder="0" applyAlignment="0" applyProtection="0"/>
    <xf numFmtId="0" fontId="51" fillId="34" borderId="0" applyNumberFormat="0" applyBorder="0" applyAlignment="0" applyProtection="0"/>
    <xf numFmtId="0" fontId="1" fillId="14" borderId="0" applyNumberFormat="0" applyBorder="0" applyAlignment="0" applyProtection="0"/>
    <xf numFmtId="0" fontId="76" fillId="35" borderId="0" applyNumberFormat="0" applyBorder="0" applyAlignment="0" applyProtection="0"/>
    <xf numFmtId="0" fontId="51" fillId="35" borderId="0" applyNumberFormat="0" applyBorder="0" applyAlignment="0" applyProtection="0"/>
    <xf numFmtId="0" fontId="1" fillId="18" borderId="0" applyNumberFormat="0" applyBorder="0" applyAlignment="0" applyProtection="0"/>
    <xf numFmtId="0" fontId="51" fillId="35" borderId="0" applyNumberFormat="0" applyBorder="0" applyAlignment="0" applyProtection="0"/>
    <xf numFmtId="0" fontId="1" fillId="18" borderId="0" applyNumberFormat="0" applyBorder="0" applyAlignment="0" applyProtection="0"/>
    <xf numFmtId="0" fontId="76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22" borderId="0" applyNumberFormat="0" applyBorder="0" applyAlignment="0" applyProtection="0"/>
    <xf numFmtId="0" fontId="51" fillId="36" borderId="0" applyNumberFormat="0" applyBorder="0" applyAlignment="0" applyProtection="0"/>
    <xf numFmtId="0" fontId="1" fillId="22" borderId="0" applyNumberFormat="0" applyBorder="0" applyAlignment="0" applyProtection="0"/>
    <xf numFmtId="0" fontId="76" fillId="26" borderId="0" applyNumberFormat="0" applyBorder="0" applyAlignment="0" applyProtection="0"/>
    <xf numFmtId="0" fontId="51" fillId="37" borderId="0" applyNumberFormat="0" applyBorder="0" applyAlignment="0" applyProtection="0"/>
    <xf numFmtId="0" fontId="1" fillId="26" borderId="0" applyNumberFormat="0" applyBorder="0" applyAlignment="0" applyProtection="0"/>
    <xf numFmtId="0" fontId="51" fillId="37" borderId="0" applyNumberFormat="0" applyBorder="0" applyAlignment="0" applyProtection="0"/>
    <xf numFmtId="0" fontId="1" fillId="26" borderId="0" applyNumberFormat="0" applyBorder="0" applyAlignment="0" applyProtection="0"/>
    <xf numFmtId="0" fontId="76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51" fillId="38" borderId="0" applyNumberFormat="0" applyBorder="0" applyAlignment="0" applyProtection="0"/>
    <xf numFmtId="0" fontId="1" fillId="30" borderId="0" applyNumberFormat="0" applyBorder="0" applyAlignment="0" applyProtection="0"/>
    <xf numFmtId="0" fontId="76" fillId="11" borderId="0" applyNumberFormat="0" applyBorder="0" applyAlignment="0" applyProtection="0"/>
    <xf numFmtId="0" fontId="51" fillId="39" borderId="0" applyNumberFormat="0" applyBorder="0" applyAlignment="0" applyProtection="0"/>
    <xf numFmtId="0" fontId="1" fillId="11" borderId="0" applyNumberFormat="0" applyBorder="0" applyAlignment="0" applyProtection="0"/>
    <xf numFmtId="0" fontId="51" fillId="39" borderId="0" applyNumberFormat="0" applyBorder="0" applyAlignment="0" applyProtection="0"/>
    <xf numFmtId="0" fontId="1" fillId="11" borderId="0" applyNumberFormat="0" applyBorder="0" applyAlignment="0" applyProtection="0"/>
    <xf numFmtId="0" fontId="76" fillId="15" borderId="0" applyNumberFormat="0" applyBorder="0" applyAlignment="0" applyProtection="0"/>
    <xf numFmtId="0" fontId="51" fillId="40" borderId="0" applyNumberFormat="0" applyBorder="0" applyAlignment="0" applyProtection="0"/>
    <xf numFmtId="0" fontId="1" fillId="15" borderId="0" applyNumberFormat="0" applyBorder="0" applyAlignment="0" applyProtection="0"/>
    <xf numFmtId="0" fontId="51" fillId="40" borderId="0" applyNumberFormat="0" applyBorder="0" applyAlignment="0" applyProtection="0"/>
    <xf numFmtId="0" fontId="1" fillId="15" borderId="0" applyNumberFormat="0" applyBorder="0" applyAlignment="0" applyProtection="0"/>
    <xf numFmtId="0" fontId="76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19" borderId="0" applyNumberFormat="0" applyBorder="0" applyAlignment="0" applyProtection="0"/>
    <xf numFmtId="0" fontId="51" fillId="41" borderId="0" applyNumberFormat="0" applyBorder="0" applyAlignment="0" applyProtection="0"/>
    <xf numFmtId="0" fontId="1" fillId="19" borderId="0" applyNumberFormat="0" applyBorder="0" applyAlignment="0" applyProtection="0"/>
    <xf numFmtId="0" fontId="76" fillId="23" borderId="0" applyNumberFormat="0" applyBorder="0" applyAlignment="0" applyProtection="0"/>
    <xf numFmtId="0" fontId="51" fillId="36" borderId="0" applyNumberFormat="0" applyBorder="0" applyAlignment="0" applyProtection="0"/>
    <xf numFmtId="0" fontId="1" fillId="23" borderId="0" applyNumberFormat="0" applyBorder="0" applyAlignment="0" applyProtection="0"/>
    <xf numFmtId="0" fontId="51" fillId="36" borderId="0" applyNumberFormat="0" applyBorder="0" applyAlignment="0" applyProtection="0"/>
    <xf numFmtId="0" fontId="1" fillId="23" borderId="0" applyNumberFormat="0" applyBorder="0" applyAlignment="0" applyProtection="0"/>
    <xf numFmtId="0" fontId="76" fillId="27" borderId="0" applyNumberFormat="0" applyBorder="0" applyAlignment="0" applyProtection="0"/>
    <xf numFmtId="0" fontId="51" fillId="39" borderId="0" applyNumberFormat="0" applyBorder="0" applyAlignment="0" applyProtection="0"/>
    <xf numFmtId="0" fontId="1" fillId="27" borderId="0" applyNumberFormat="0" applyBorder="0" applyAlignment="0" applyProtection="0"/>
    <xf numFmtId="0" fontId="51" fillId="39" borderId="0" applyNumberFormat="0" applyBorder="0" applyAlignment="0" applyProtection="0"/>
    <xf numFmtId="0" fontId="1" fillId="27" borderId="0" applyNumberFormat="0" applyBorder="0" applyAlignment="0" applyProtection="0"/>
    <xf numFmtId="0" fontId="76" fillId="31" borderId="0" applyNumberFormat="0" applyBorder="0" applyAlignment="0" applyProtection="0"/>
    <xf numFmtId="0" fontId="51" fillId="42" borderId="0" applyNumberFormat="0" applyBorder="0" applyAlignment="0" applyProtection="0"/>
    <xf numFmtId="0" fontId="1" fillId="31" borderId="0" applyNumberFormat="0" applyBorder="0" applyAlignment="0" applyProtection="0"/>
    <xf numFmtId="0" fontId="51" fillId="42" borderId="0" applyNumberFormat="0" applyBorder="0" applyAlignment="0" applyProtection="0"/>
    <xf numFmtId="0" fontId="1" fillId="31" borderId="0" applyNumberFormat="0" applyBorder="0" applyAlignment="0" applyProtection="0"/>
    <xf numFmtId="0" fontId="111" fillId="12" borderId="0" applyNumberFormat="0" applyBorder="0" applyAlignment="0" applyProtection="0"/>
    <xf numFmtId="0" fontId="4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45" fillId="12" borderId="0" applyNumberFormat="0" applyBorder="0" applyAlignment="0" applyProtection="0"/>
    <xf numFmtId="0" fontId="111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5" fillId="16" borderId="0" applyNumberFormat="0" applyBorder="0" applyAlignment="0" applyProtection="0"/>
    <xf numFmtId="0" fontId="111" fillId="41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45" fillId="20" borderId="0" applyNumberFormat="0" applyBorder="0" applyAlignment="0" applyProtection="0"/>
    <xf numFmtId="0" fontId="111" fillId="4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45" fillId="24" borderId="0" applyNumberFormat="0" applyBorder="0" applyAlignment="0" applyProtection="0"/>
    <xf numFmtId="0" fontId="111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45" fillId="28" borderId="0" applyNumberFormat="0" applyBorder="0" applyAlignment="0" applyProtection="0"/>
    <xf numFmtId="0" fontId="111" fillId="46" borderId="0" applyNumberFormat="0" applyBorder="0" applyAlignment="0" applyProtection="0"/>
    <xf numFmtId="0" fontId="75" fillId="32" borderId="0" applyNumberFormat="0" applyBorder="0" applyAlignment="0" applyProtection="0"/>
    <xf numFmtId="0" fontId="75" fillId="32" borderId="0" applyNumberFormat="0" applyBorder="0" applyAlignment="0" applyProtection="0"/>
    <xf numFmtId="0" fontId="45" fillId="32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45" fillId="9" borderId="0" applyNumberFormat="0" applyBorder="0" applyAlignment="0" applyProtection="0"/>
    <xf numFmtId="0" fontId="75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75" fillId="9" borderId="0" applyNumberFormat="0" applyBorder="0" applyAlignment="0" applyProtection="0"/>
    <xf numFmtId="0" fontId="45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45" fillId="13" borderId="0" applyNumberFormat="0" applyBorder="0" applyAlignment="0" applyProtection="0"/>
    <xf numFmtId="0" fontId="75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75" fillId="13" borderId="0" applyNumberFormat="0" applyBorder="0" applyAlignment="0" applyProtection="0"/>
    <xf numFmtId="0" fontId="45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45" fillId="17" borderId="0" applyNumberFormat="0" applyBorder="0" applyAlignment="0" applyProtection="0"/>
    <xf numFmtId="0" fontId="75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75" fillId="17" borderId="0" applyNumberFormat="0" applyBorder="0" applyAlignment="0" applyProtection="0"/>
    <xf numFmtId="0" fontId="45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45" fillId="21" borderId="0" applyNumberFormat="0" applyBorder="0" applyAlignment="0" applyProtection="0"/>
    <xf numFmtId="0" fontId="75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75" fillId="21" borderId="0" applyNumberFormat="0" applyBorder="0" applyAlignment="0" applyProtection="0"/>
    <xf numFmtId="0" fontId="45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45" fillId="25" borderId="0" applyNumberFormat="0" applyBorder="0" applyAlignment="0" applyProtection="0"/>
    <xf numFmtId="0" fontId="75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75" fillId="25" borderId="0" applyNumberFormat="0" applyBorder="0" applyAlignment="0" applyProtection="0"/>
    <xf numFmtId="0" fontId="45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45" fillId="29" borderId="0" applyNumberFormat="0" applyBorder="0" applyAlignment="0" applyProtection="0"/>
    <xf numFmtId="0" fontId="75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75" fillId="29" borderId="0" applyNumberFormat="0" applyBorder="0" applyAlignment="0" applyProtection="0"/>
    <xf numFmtId="0" fontId="45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3" borderId="0" applyNumberFormat="0" applyBorder="0" applyAlignment="0" applyProtection="0"/>
    <xf numFmtId="0" fontId="3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35" fillId="3" borderId="0" applyNumberFormat="0" applyBorder="0" applyAlignment="0" applyProtection="0"/>
    <xf numFmtId="0" fontId="113" fillId="6" borderId="8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39" fillId="6" borderId="8" applyNumberFormat="0" applyAlignment="0" applyProtection="0"/>
    <xf numFmtId="0" fontId="69" fillId="6" borderId="8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80" fillId="65" borderId="26" applyNumberFormat="0" applyAlignment="0" applyProtection="0"/>
    <xf numFmtId="0" fontId="69" fillId="6" borderId="8" applyNumberFormat="0" applyAlignment="0" applyProtection="0"/>
    <xf numFmtId="0" fontId="39" fillId="6" borderId="8" applyNumberFormat="0" applyAlignment="0" applyProtection="0"/>
    <xf numFmtId="0" fontId="114" fillId="7" borderId="11" applyNumberFormat="0" applyAlignment="0" applyProtection="0"/>
    <xf numFmtId="0" fontId="81" fillId="66" borderId="27" applyNumberFormat="0" applyAlignment="0" applyProtection="0"/>
    <xf numFmtId="0" fontId="71" fillId="7" borderId="11" applyNumberFormat="0" applyAlignment="0" applyProtection="0"/>
    <xf numFmtId="0" fontId="81" fillId="66" borderId="27" applyNumberFormat="0" applyAlignment="0" applyProtection="0"/>
    <xf numFmtId="0" fontId="81" fillId="66" borderId="27" applyNumberFormat="0" applyAlignment="0" applyProtection="0"/>
    <xf numFmtId="0" fontId="71" fillId="7" borderId="11" applyNumberFormat="0" applyAlignment="0" applyProtection="0"/>
    <xf numFmtId="0" fontId="41" fillId="7" borderId="11" applyNumberFormat="0" applyAlignment="0" applyProtection="0"/>
    <xf numFmtId="164" fontId="58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4" fontId="23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8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86" fontId="9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7" fillId="0" borderId="0"/>
    <xf numFmtId="171" fontId="58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17" fillId="0" borderId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21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87" fontId="97" fillId="0" borderId="3" applyFill="0" applyProtection="0"/>
    <xf numFmtId="175" fontId="17" fillId="0" borderId="0"/>
    <xf numFmtId="0" fontId="1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6" fillId="2" borderId="0" applyNumberFormat="0" applyBorder="0" applyAlignment="0" applyProtection="0"/>
    <xf numFmtId="0" fontId="3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34" fillId="2" borderId="0" applyNumberFormat="0" applyBorder="0" applyAlignment="0" applyProtection="0"/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94" fillId="0" borderId="2">
      <alignment horizontal="left" vertical="center"/>
    </xf>
    <xf numFmtId="0" fontId="117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31" fillId="0" borderId="5" applyNumberFormat="0" applyFill="0" applyAlignment="0" applyProtection="0"/>
    <xf numFmtId="0" fontId="118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32" fillId="0" borderId="6" applyNumberFormat="0" applyFill="0" applyAlignment="0" applyProtection="0"/>
    <xf numFmtId="0" fontId="119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33" fillId="0" borderId="7" applyNumberFormat="0" applyFill="0" applyAlignment="0" applyProtection="0"/>
    <xf numFmtId="0" fontId="11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10" fontId="98" fillId="73" borderId="16" applyNumberFormat="0" applyBorder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37" fillId="5" borderId="8" applyNumberFormat="0" applyAlignment="0" applyProtection="0"/>
    <xf numFmtId="0" fontId="67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87" fillId="38" borderId="26" applyNumberFormat="0" applyAlignment="0" applyProtection="0"/>
    <xf numFmtId="0" fontId="67" fillId="5" borderId="8" applyNumberFormat="0" applyAlignment="0" applyProtection="0"/>
    <xf numFmtId="0" fontId="37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1" fillId="5" borderId="8" applyNumberFormat="0" applyAlignment="0" applyProtection="0"/>
    <xf numFmtId="0" fontId="122" fillId="0" borderId="10" applyNumberFormat="0" applyFill="0" applyAlignment="0" applyProtection="0"/>
    <xf numFmtId="0" fontId="40" fillId="0" borderId="10" applyNumberFormat="0" applyFill="0" applyAlignment="0" applyProtection="0"/>
    <xf numFmtId="0" fontId="70" fillId="0" borderId="10" applyNumberFormat="0" applyFill="0" applyAlignment="0" applyProtection="0"/>
    <xf numFmtId="0" fontId="70" fillId="0" borderId="10" applyNumberFormat="0" applyFill="0" applyAlignment="0" applyProtection="0"/>
    <xf numFmtId="0" fontId="40" fillId="0" borderId="10" applyNumberFormat="0" applyFill="0" applyAlignment="0" applyProtection="0"/>
    <xf numFmtId="0" fontId="123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12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" fillId="0" borderId="0"/>
    <xf numFmtId="0" fontId="13" fillId="0" borderId="0"/>
    <xf numFmtId="0" fontId="76" fillId="0" borderId="0"/>
    <xf numFmtId="0" fontId="76" fillId="0" borderId="0"/>
    <xf numFmtId="0" fontId="8" fillId="0" borderId="0"/>
    <xf numFmtId="0" fontId="8" fillId="0" borderId="0"/>
    <xf numFmtId="0" fontId="76" fillId="0" borderId="0"/>
    <xf numFmtId="0" fontId="8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6" fillId="0" borderId="0"/>
    <xf numFmtId="0" fontId="8" fillId="0" borderId="0"/>
    <xf numFmtId="0" fontId="13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13" fillId="0" borderId="0"/>
    <xf numFmtId="0" fontId="288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21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1" fillId="8" borderId="12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0" fillId="8" borderId="12" applyNumberFormat="0" applyFont="0" applyAlignment="0" applyProtection="0"/>
    <xf numFmtId="0" fontId="51" fillId="8" borderId="12" applyNumberFormat="0" applyFont="0" applyAlignment="0" applyProtection="0"/>
    <xf numFmtId="0" fontId="11" fillId="8" borderId="12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1" fillId="75" borderId="34" applyNumberFormat="0" applyFont="0" applyAlignment="0" applyProtection="0"/>
    <xf numFmtId="0" fontId="50" fillId="8" borderId="12" applyNumberFormat="0" applyFont="0" applyAlignment="0" applyProtection="0"/>
    <xf numFmtId="0" fontId="51" fillId="8" borderId="12" applyNumberFormat="0" applyFont="0" applyAlignment="0" applyProtection="0"/>
    <xf numFmtId="0" fontId="11" fillId="8" borderId="12" applyNumberFormat="0" applyFont="0" applyAlignment="0" applyProtection="0"/>
    <xf numFmtId="0" fontId="50" fillId="8" borderId="12" applyNumberFormat="0" applyFont="0" applyAlignment="0" applyProtection="0"/>
    <xf numFmtId="0" fontId="51" fillId="8" borderId="12" applyNumberFormat="0" applyFont="0" applyAlignment="0" applyProtection="0"/>
    <xf numFmtId="0" fontId="51" fillId="8" borderId="12" applyNumberFormat="0" applyFont="0" applyAlignment="0" applyProtection="0"/>
    <xf numFmtId="0" fontId="50" fillId="8" borderId="12" applyNumberFormat="0" applyFont="0" applyAlignment="0" applyProtection="0"/>
    <xf numFmtId="0" fontId="50" fillId="8" borderId="12" applyNumberFormat="0" applyFont="0" applyAlignment="0" applyProtection="0"/>
    <xf numFmtId="0" fontId="125" fillId="6" borderId="9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38" fillId="6" borderId="9" applyNumberFormat="0" applyAlignment="0" applyProtection="0"/>
    <xf numFmtId="0" fontId="68" fillId="6" borderId="9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90" fillId="65" borderId="35" applyNumberFormat="0" applyAlignment="0" applyProtection="0"/>
    <xf numFmtId="0" fontId="68" fillId="6" borderId="9" applyNumberFormat="0" applyAlignment="0" applyProtection="0"/>
    <xf numFmtId="0" fontId="38" fillId="6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188" fontId="8" fillId="0" borderId="0"/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0" fontId="12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13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44" fillId="0" borderId="13" applyNumberFormat="0" applyFill="0" applyAlignment="0" applyProtection="0"/>
    <xf numFmtId="0" fontId="74" fillId="0" borderId="13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74" fillId="0" borderId="13" applyNumberFormat="0" applyFill="0" applyAlignment="0" applyProtection="0"/>
    <xf numFmtId="0" fontId="44" fillId="0" borderId="13" applyNumberFormat="0" applyFill="0" applyAlignment="0" applyProtection="0"/>
    <xf numFmtId="0" fontId="12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0" fontId="105" fillId="0" borderId="37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8" borderId="1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7" fillId="5" borderId="8" applyNumberFormat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164" fontId="13" fillId="0" borderId="0" applyFont="0" applyFill="0" applyBorder="0" applyAlignment="0" applyProtection="0"/>
    <xf numFmtId="0" fontId="8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/>
    <xf numFmtId="0" fontId="8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58" fillId="0" borderId="0" applyFont="0" applyFill="0" applyBorder="0" applyAlignment="0" applyProtection="0"/>
    <xf numFmtId="0" fontId="8" fillId="0" borderId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8" borderId="12" applyNumberFormat="0" applyFont="0" applyAlignment="0" applyProtection="0"/>
    <xf numFmtId="0" fontId="11" fillId="8" borderId="12" applyNumberFormat="0" applyFont="0" applyAlignment="0" applyProtection="0"/>
    <xf numFmtId="0" fontId="11" fillId="8" borderId="12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8" borderId="1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0" borderId="0"/>
    <xf numFmtId="0" fontId="8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43" fontId="21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9" fillId="0" borderId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9" fillId="0" borderId="0"/>
    <xf numFmtId="0" fontId="9" fillId="0" borderId="0"/>
    <xf numFmtId="0" fontId="1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8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8" fillId="0" borderId="0"/>
    <xf numFmtId="0" fontId="287" fillId="0" borderId="0"/>
    <xf numFmtId="0" fontId="76" fillId="0" borderId="0"/>
    <xf numFmtId="0" fontId="13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71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8" fillId="0" borderId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11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0" borderId="0" applyNumberFormat="0" applyBorder="0" applyAlignment="0" applyProtection="0"/>
    <xf numFmtId="0" fontId="13" fillId="8" borderId="12" applyNumberFormat="0" applyFont="0" applyAlignment="0" applyProtection="0"/>
    <xf numFmtId="164" fontId="11" fillId="0" borderId="0" applyFont="0" applyFill="0" applyBorder="0" applyAlignment="0" applyProtection="0"/>
    <xf numFmtId="0" fontId="13" fillId="0" borderId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3" fillId="15" borderId="0" applyNumberFormat="0" applyBorder="0" applyAlignment="0" applyProtection="0"/>
    <xf numFmtId="164" fontId="287" fillId="0" borderId="0" applyFont="0" applyFill="0" applyBorder="0" applyAlignment="0" applyProtection="0"/>
    <xf numFmtId="0" fontId="13" fillId="23" borderId="0" applyNumberFormat="0" applyBorder="0" applyAlignment="0" applyProtection="0"/>
    <xf numFmtId="164" fontId="11" fillId="0" borderId="0" applyFont="0" applyFill="0" applyBorder="0" applyAlignment="0" applyProtection="0"/>
    <xf numFmtId="0" fontId="13" fillId="18" borderId="0" applyNumberFormat="0" applyBorder="0" applyAlignment="0" applyProtection="0"/>
    <xf numFmtId="164" fontId="285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71" fontId="8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164" fontId="13" fillId="0" borderId="0" applyFont="0" applyFill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164" fontId="11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8" borderId="12" applyNumberFormat="0" applyFont="0" applyAlignment="0" applyProtection="0"/>
    <xf numFmtId="171" fontId="8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0" borderId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164" fontId="13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8" fillId="0" borderId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21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289" fillId="0" borderId="0"/>
    <xf numFmtId="43" fontId="21" fillId="0" borderId="0" applyFont="0" applyFill="0" applyBorder="0" applyAlignment="0" applyProtection="0"/>
    <xf numFmtId="0" fontId="290" fillId="0" borderId="0"/>
    <xf numFmtId="206" fontId="8" fillId="0" borderId="0"/>
    <xf numFmtId="9" fontId="21" fillId="0" borderId="0" applyFont="0" applyFill="0" applyBorder="0" applyAlignment="0" applyProtection="0"/>
    <xf numFmtId="0" fontId="291" fillId="0" borderId="0"/>
    <xf numFmtId="0" fontId="211" fillId="0" borderId="0"/>
    <xf numFmtId="0" fontId="21" fillId="0" borderId="0"/>
    <xf numFmtId="0" fontId="21" fillId="0" borderId="0"/>
    <xf numFmtId="0" fontId="1" fillId="0" borderId="0"/>
    <xf numFmtId="0" fontId="8" fillId="0" borderId="0"/>
    <xf numFmtId="0" fontId="292" fillId="0" borderId="0"/>
    <xf numFmtId="43" fontId="8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89" fillId="0" borderId="0"/>
    <xf numFmtId="0" fontId="1" fillId="0" borderId="0"/>
    <xf numFmtId="43" fontId="21" fillId="0" borderId="0" applyFont="0" applyFill="0" applyBorder="0" applyAlignment="0" applyProtection="0"/>
    <xf numFmtId="0" fontId="291" fillId="0" borderId="0"/>
    <xf numFmtId="43" fontId="1" fillId="0" borderId="0" applyFont="0" applyFill="0" applyBorder="0" applyAlignment="0" applyProtection="0"/>
    <xf numFmtId="186" fontId="142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292" fillId="0" borderId="0"/>
    <xf numFmtId="164" fontId="293" fillId="0" borderId="0" applyFont="0" applyFill="0" applyBorder="0" applyAlignment="0" applyProtection="0"/>
    <xf numFmtId="43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21" fillId="0" borderId="0"/>
    <xf numFmtId="41" fontId="29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27" fillId="0" borderId="0"/>
    <xf numFmtId="43" fontId="8" fillId="0" borderId="0" applyFont="0" applyFill="0" applyBorder="0" applyAlignment="0" applyProtection="0"/>
    <xf numFmtId="0" fontId="295" fillId="0" borderId="0">
      <alignment vertical="center"/>
    </xf>
    <xf numFmtId="43" fontId="29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9" fillId="0" borderId="0">
      <alignment vertical="center"/>
    </xf>
    <xf numFmtId="0" fontId="13" fillId="0" borderId="0"/>
    <xf numFmtId="278" fontId="55" fillId="0" borderId="0"/>
    <xf numFmtId="164" fontId="297" fillId="0" borderId="0" applyFont="0" applyFill="0" applyBorder="0" applyAlignment="0" applyProtection="0"/>
    <xf numFmtId="164" fontId="298" fillId="0" borderId="0" applyFont="0" applyFill="0" applyBorder="0" applyAlignment="0" applyProtection="0"/>
    <xf numFmtId="164" fontId="298" fillId="0" borderId="0" applyFont="0" applyFill="0" applyBorder="0" applyAlignment="0" applyProtection="0"/>
    <xf numFmtId="164" fontId="298" fillId="0" borderId="0" applyFont="0" applyFill="0" applyBorder="0" applyAlignment="0" applyProtection="0"/>
    <xf numFmtId="278" fontId="56" fillId="0" borderId="0"/>
    <xf numFmtId="278" fontId="55" fillId="0" borderId="0"/>
    <xf numFmtId="278" fontId="56" fillId="0" borderId="0"/>
    <xf numFmtId="278" fontId="56" fillId="0" borderId="0"/>
    <xf numFmtId="278" fontId="131" fillId="0" borderId="0"/>
    <xf numFmtId="0" fontId="55" fillId="0" borderId="0"/>
    <xf numFmtId="164" fontId="299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top"/>
    </xf>
    <xf numFmtId="9" fontId="134" fillId="0" borderId="0" applyFont="0" applyFill="0" applyBorder="0" applyAlignment="0" applyProtection="0"/>
    <xf numFmtId="43" fontId="134" fillId="0" borderId="0" applyFont="0" applyFill="0" applyBorder="0" applyAlignment="0" applyProtection="0">
      <alignment vertical="top"/>
    </xf>
    <xf numFmtId="16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9" fillId="0" borderId="0">
      <alignment vertical="center"/>
    </xf>
    <xf numFmtId="43" fontId="13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0">
      <alignment vertical="top"/>
    </xf>
    <xf numFmtId="43" fontId="20" fillId="0" borderId="0" applyFont="0" applyFill="0" applyBorder="0" applyAlignment="0" applyProtection="0"/>
    <xf numFmtId="0" fontId="15" fillId="0" borderId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8" fontId="8" fillId="0" borderId="0" applyFont="0" applyFill="0" applyBorder="0" applyAlignment="0" applyProtection="0"/>
    <xf numFmtId="0" fontId="15" fillId="0" borderId="0">
      <alignment vertical="center"/>
    </xf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65" fillId="0" borderId="0"/>
    <xf numFmtId="43" fontId="16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8" borderId="12" applyNumberFormat="0" applyFont="0" applyAlignment="0" applyProtection="0"/>
    <xf numFmtId="0" fontId="11" fillId="8" borderId="12" applyNumberFormat="0" applyFont="0" applyAlignment="0" applyProtection="0"/>
    <xf numFmtId="9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166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43" fontId="3" fillId="0" borderId="0" xfId="2" applyFont="1" applyFill="1" applyAlignment="1"/>
    <xf numFmtId="166" fontId="3" fillId="0" borderId="0" xfId="2" applyNumberFormat="1" applyFont="1" applyFill="1" applyAlignment="1">
      <alignment horizontal="right" vertical="top"/>
    </xf>
    <xf numFmtId="166" fontId="3" fillId="0" borderId="0" xfId="2" applyNumberFormat="1" applyFont="1" applyFill="1" applyBorder="1" applyAlignment="1">
      <alignment horizontal="right" vertical="top"/>
    </xf>
    <xf numFmtId="41" fontId="3" fillId="0" borderId="0" xfId="2" applyNumberFormat="1" applyFont="1" applyFill="1" applyBorder="1" applyAlignment="1">
      <alignment horizontal="right" vertical="top"/>
    </xf>
    <xf numFmtId="41" fontId="3" fillId="0" borderId="1" xfId="2" applyNumberFormat="1" applyFont="1" applyFill="1" applyBorder="1" applyAlignment="1">
      <alignment horizontal="right" vertical="top"/>
    </xf>
    <xf numFmtId="41" fontId="3" fillId="0" borderId="0" xfId="2" applyNumberFormat="1" applyFont="1" applyFill="1" applyBorder="1" applyAlignment="1">
      <alignment vertical="top"/>
    </xf>
    <xf numFmtId="41" fontId="3" fillId="0" borderId="0" xfId="2" applyNumberFormat="1" applyFont="1" applyFill="1" applyAlignment="1">
      <alignment vertical="top"/>
    </xf>
    <xf numFmtId="41" fontId="3" fillId="0" borderId="2" xfId="2" applyNumberFormat="1" applyFont="1" applyFill="1" applyBorder="1" applyAlignment="1">
      <alignment horizontal="right" vertical="top" wrapText="1"/>
    </xf>
    <xf numFmtId="4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41" fontId="3" fillId="0" borderId="2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41" fontId="3" fillId="0" borderId="0" xfId="0" applyNumberFormat="1" applyFont="1" applyAlignment="1">
      <alignment horizontal="left" vertical="top"/>
    </xf>
    <xf numFmtId="41" fontId="3" fillId="0" borderId="4" xfId="0" applyNumberFormat="1" applyFont="1" applyBorder="1" applyAlignment="1">
      <alignment horizontal="right" vertical="top"/>
    </xf>
    <xf numFmtId="38" fontId="2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9" fontId="3" fillId="0" borderId="0" xfId="63" applyFont="1" applyFill="1" applyAlignment="1">
      <alignment vertical="top"/>
    </xf>
    <xf numFmtId="41" fontId="3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43" fontId="28" fillId="0" borderId="0" xfId="2" applyFont="1" applyFill="1" applyAlignment="1">
      <alignment vertical="top"/>
    </xf>
    <xf numFmtId="41" fontId="3" fillId="0" borderId="0" xfId="63" applyNumberFormat="1" applyFont="1" applyFill="1" applyAlignment="1">
      <alignment vertical="top"/>
    </xf>
    <xf numFmtId="43" fontId="3" fillId="0" borderId="0" xfId="2" applyFont="1" applyFill="1"/>
    <xf numFmtId="43" fontId="28" fillId="0" borderId="0" xfId="2" applyFont="1" applyFill="1"/>
    <xf numFmtId="43" fontId="29" fillId="0" borderId="0" xfId="2" applyFont="1" applyFill="1" applyAlignment="1">
      <alignment vertical="top"/>
    </xf>
    <xf numFmtId="0" fontId="3" fillId="0" borderId="0" xfId="0" quotePrefix="1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top"/>
    </xf>
    <xf numFmtId="0" fontId="5" fillId="0" borderId="0" xfId="0" applyFont="1" applyAlignment="1">
      <alignment horizontal="center"/>
    </xf>
    <xf numFmtId="41" fontId="3" fillId="0" borderId="0" xfId="0" applyNumberFormat="1" applyFont="1"/>
    <xf numFmtId="0" fontId="5" fillId="0" borderId="0" xfId="0" applyFont="1"/>
    <xf numFmtId="166" fontId="3" fillId="0" borderId="1" xfId="0" applyNumberFormat="1" applyFont="1" applyBorder="1" applyAlignment="1">
      <alignment vertical="top"/>
    </xf>
    <xf numFmtId="41" fontId="3" fillId="0" borderId="2" xfId="0" applyNumberFormat="1" applyFont="1" applyBorder="1" applyAlignment="1">
      <alignment vertical="top"/>
    </xf>
    <xf numFmtId="166" fontId="3" fillId="0" borderId="0" xfId="0" applyNumberFormat="1" applyFont="1" applyAlignment="1">
      <alignment vertical="top"/>
    </xf>
    <xf numFmtId="41" fontId="3" fillId="0" borderId="1" xfId="0" applyNumberFormat="1" applyFont="1" applyBorder="1" applyAlignment="1">
      <alignment vertical="top"/>
    </xf>
    <xf numFmtId="41" fontId="3" fillId="0" borderId="3" xfId="0" applyNumberFormat="1" applyFont="1" applyBorder="1" applyAlignment="1">
      <alignment vertical="top"/>
    </xf>
    <xf numFmtId="166" fontId="3" fillId="0" borderId="0" xfId="0" applyNumberFormat="1" applyFont="1"/>
    <xf numFmtId="0" fontId="4" fillId="0" borderId="0" xfId="0" applyFont="1"/>
    <xf numFmtId="41" fontId="3" fillId="0" borderId="4" xfId="0" applyNumberFormat="1" applyFont="1" applyBorder="1" applyAlignment="1">
      <alignment vertical="top"/>
    </xf>
    <xf numFmtId="3" fontId="3" fillId="0" borderId="0" xfId="0" applyNumberFormat="1" applyFont="1"/>
    <xf numFmtId="0" fontId="3" fillId="0" borderId="0" xfId="0" quotePrefix="1" applyFont="1" applyAlignment="1">
      <alignment horizontal="center"/>
    </xf>
    <xf numFmtId="43" fontId="3" fillId="0" borderId="0" xfId="0" applyNumberFormat="1" applyFont="1"/>
    <xf numFmtId="0" fontId="2" fillId="0" borderId="0" xfId="0" quotePrefix="1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6" fillId="0" borderId="0" xfId="0" applyFont="1"/>
    <xf numFmtId="0" fontId="7" fillId="0" borderId="0" xfId="0" applyFont="1" applyAlignment="1">
      <alignment horizontal="center"/>
    </xf>
    <xf numFmtId="41" fontId="3" fillId="0" borderId="1" xfId="0" applyNumberFormat="1" applyFont="1" applyBorder="1"/>
    <xf numFmtId="41" fontId="3" fillId="0" borderId="2" xfId="0" applyNumberFormat="1" applyFont="1" applyBorder="1" applyAlignment="1">
      <alignment horizontal="right"/>
    </xf>
    <xf numFmtId="41" fontId="26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right" vertical="top"/>
    </xf>
    <xf numFmtId="41" fontId="26" fillId="0" borderId="0" xfId="0" applyNumberFormat="1" applyFont="1" applyAlignment="1">
      <alignment vertical="top"/>
    </xf>
    <xf numFmtId="41" fontId="26" fillId="0" borderId="4" xfId="0" applyNumberFormat="1" applyFont="1" applyBorder="1" applyAlignment="1">
      <alignment horizontal="right" vertical="top"/>
    </xf>
    <xf numFmtId="169" fontId="26" fillId="0" borderId="0" xfId="0" applyNumberFormat="1" applyFont="1" applyAlignment="1">
      <alignment vertical="top"/>
    </xf>
    <xf numFmtId="41" fontId="26" fillId="0" borderId="1" xfId="0" applyNumberFormat="1" applyFont="1" applyBorder="1" applyAlignment="1">
      <alignment horizontal="right" vertical="top"/>
    </xf>
    <xf numFmtId="41" fontId="26" fillId="0" borderId="3" xfId="0" applyNumberFormat="1" applyFont="1" applyBorder="1" applyAlignment="1">
      <alignment horizontal="right" vertical="top"/>
    </xf>
    <xf numFmtId="41" fontId="27" fillId="0" borderId="0" xfId="0" applyNumberFormat="1" applyFont="1" applyAlignment="1">
      <alignment vertical="top"/>
    </xf>
    <xf numFmtId="41" fontId="27" fillId="0" borderId="0" xfId="0" applyNumberFormat="1" applyFont="1" applyAlignment="1">
      <alignment horizontal="right" vertical="top"/>
    </xf>
    <xf numFmtId="165" fontId="3" fillId="0" borderId="4" xfId="0" applyNumberFormat="1" applyFont="1" applyBorder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51" xfId="0" applyFont="1" applyBorder="1" applyAlignment="1">
      <alignment vertical="top"/>
    </xf>
    <xf numFmtId="41" fontId="3" fillId="0" borderId="0" xfId="2" applyNumberFormat="1" applyFont="1" applyFill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</cellXfs>
  <cellStyles count="57345">
    <cellStyle name="_x0002_" xfId="47674" xr:uid="{41501D35-9A63-4570-AFA6-F7DE7750F842}"/>
    <cellStyle name=" 1" xfId="47675" xr:uid="{E94960B3-F46E-4287-B339-4DB57BDDB0C4}"/>
    <cellStyle name=" 10" xfId="47676" xr:uid="{A81E2B1D-C351-44C9-A644-E7B981B5E076}"/>
    <cellStyle name=" 10 2" xfId="48807" xr:uid="{826F5487-02CA-4111-9952-2822FAC98B5B}"/>
    <cellStyle name=" 11" xfId="47677" xr:uid="{CF74462D-9482-40A4-A1A3-5AEFB2580C85}"/>
    <cellStyle name=" 12" xfId="47678" xr:uid="{470A1734-9667-4F1A-BD67-03149DF43447}"/>
    <cellStyle name=" 13" xfId="47679" xr:uid="{FF81A7BA-9105-4152-9189-0DF33CF0A0CA}"/>
    <cellStyle name=" 14" xfId="47680" xr:uid="{E09423C5-5109-4EB6-9AFA-F2075C73441B}"/>
    <cellStyle name=" 14 2" xfId="48808" xr:uid="{66663E51-3ED2-4A99-8BF6-6B6B7AD5BD1F}"/>
    <cellStyle name=" 15" xfId="47681" xr:uid="{5782492B-5F52-400B-AE00-3A4F4F113037}"/>
    <cellStyle name=" 15 2" xfId="48809" xr:uid="{F2643D84-A045-4223-BC94-8F716EEAF4F8}"/>
    <cellStyle name=" 16" xfId="47682" xr:uid="{55FA72AF-F01A-4120-B9C7-D95E1C460559}"/>
    <cellStyle name=" 17" xfId="47683" xr:uid="{5742D90A-CCB0-4C1F-ABE7-EED30077DCEC}"/>
    <cellStyle name=" 17 2" xfId="48810" xr:uid="{A68C387E-8C28-4E5A-9C1E-9FC5C9583004}"/>
    <cellStyle name=" 18" xfId="47684" xr:uid="{88669AE9-64D7-4876-9144-3CEAA2031127}"/>
    <cellStyle name=" 19" xfId="47685" xr:uid="{57A75AAB-875B-4F74-911D-4F626D3F2831}"/>
    <cellStyle name=" 2" xfId="47686" xr:uid="{5C021013-6139-493B-BB79-121C5CA589DE}"/>
    <cellStyle name=" 20" xfId="47687" xr:uid="{43E00DC0-933C-4012-9654-80FD1ADA6957}"/>
    <cellStyle name=" 21" xfId="47688" xr:uid="{FEF2564C-1C90-4BFE-A143-D0189EE9D93D}"/>
    <cellStyle name=" 22" xfId="47689" xr:uid="{D9E3CD3B-F85D-4AC6-AF67-8C48B3660FF1}"/>
    <cellStyle name=" 23" xfId="47690" xr:uid="{94E6D1BE-2D7A-4FA4-9EDF-FD0838AC6999}"/>
    <cellStyle name=" 24" xfId="47691" xr:uid="{3B30D222-E449-4491-B95E-1630DDB6FD91}"/>
    <cellStyle name=" 25" xfId="47692" xr:uid="{F66438DC-DEF3-4E5B-840B-8C74FD5EA148}"/>
    <cellStyle name=" 26" xfId="47693" xr:uid="{3AD92DF0-42F7-4858-97A8-80A21A8AA60E}"/>
    <cellStyle name=" 26 2" xfId="48811" xr:uid="{E5712F0F-3FCC-462E-9CD7-86ECA562329D}"/>
    <cellStyle name=" 27" xfId="47694" xr:uid="{B9217F4A-F2BF-498B-9F16-C07ACA2B2357}"/>
    <cellStyle name=" 27 2" xfId="48812" xr:uid="{97663D1D-25E8-4367-BEE2-F988CDAAFDD4}"/>
    <cellStyle name=" 28" xfId="47695" xr:uid="{11464B0A-57E8-4C07-8BDC-46B58059F0D6}"/>
    <cellStyle name=" 29" xfId="47696" xr:uid="{00BA2262-1AB7-4984-AE24-AE3D07FA0FF9}"/>
    <cellStyle name=" 3" xfId="47697" xr:uid="{43483EB1-0212-469C-A441-D4722D7A5D75}"/>
    <cellStyle name=" 30" xfId="47698" xr:uid="{BAB4EE6B-F853-4C57-9300-A5FCA319DB5D}"/>
    <cellStyle name=" 31" xfId="47699" xr:uid="{94DE6BE4-6B2D-4C65-A35C-CFF278CB28EE}"/>
    <cellStyle name=" 32" xfId="47700" xr:uid="{E78F1E41-0B7B-4AB4-BD6B-CAD24B16E459}"/>
    <cellStyle name=" 32 2" xfId="48813" xr:uid="{75D40985-0E23-4A2E-B252-13F6F6010A5B}"/>
    <cellStyle name=" 33" xfId="47701" xr:uid="{FAFF9018-8D60-423E-B5EA-51F7323267AE}"/>
    <cellStyle name=" 34" xfId="47702" xr:uid="{2B9EA3D5-EBA8-400B-8623-9A62DB1E297E}"/>
    <cellStyle name=" 35" xfId="47703" xr:uid="{1727AC8E-CC21-49FC-8336-DD640BCA40E8}"/>
    <cellStyle name=" 36" xfId="47704" xr:uid="{8F21817C-9CC1-4EAA-8FA6-5CF0CAD93D04}"/>
    <cellStyle name=" 36 2" xfId="48814" xr:uid="{2654DD3E-1BAB-4BAF-89B6-C12E1FE1CE29}"/>
    <cellStyle name=" 37" xfId="47705" xr:uid="{993D2877-85CE-44E0-A99F-8148CB8B7D68}"/>
    <cellStyle name=" 37 2" xfId="48815" xr:uid="{7C834EFC-50B4-4964-BB1A-84710A1BE8EC}"/>
    <cellStyle name=" 38" xfId="47706" xr:uid="{089A7D41-2AB0-4440-8B68-4F712EDF0857}"/>
    <cellStyle name=" 39" xfId="47707" xr:uid="{37A65281-2160-441A-8EA5-63E5539F608A}"/>
    <cellStyle name=" 39 2" xfId="48816" xr:uid="{D4240F43-335B-4F0B-8042-78692C3546DE}"/>
    <cellStyle name=" 4" xfId="47708" xr:uid="{2F34C914-7FFF-4701-B3D1-769C13E18C89}"/>
    <cellStyle name=" 4 2" xfId="48817" xr:uid="{50D29C17-05C1-4B72-AEBB-7FDB6DF3F671}"/>
    <cellStyle name=" 40" xfId="47709" xr:uid="{19561647-1915-4E9D-A312-2502902CEB5E}"/>
    <cellStyle name=" 41" xfId="47710" xr:uid="{947681CD-E897-4B07-BF8A-0ED843FD1DD9}"/>
    <cellStyle name=" 42" xfId="47711" xr:uid="{7CF01E99-D450-4AA4-B914-5658393CB186}"/>
    <cellStyle name=" 43" xfId="47712" xr:uid="{205977BF-7665-408C-ADC0-93849818FD89}"/>
    <cellStyle name=" 44" xfId="47713" xr:uid="{1A460B46-614D-46B7-8669-B6C6E9CB0EC7}"/>
    <cellStyle name=" 45" xfId="47714" xr:uid="{ACED45E5-D02A-4868-A22E-B088EE8911D1}"/>
    <cellStyle name=" 46" xfId="47715" xr:uid="{A2C6C330-6118-4E17-A6C3-D02A82006F3F}"/>
    <cellStyle name=" 5" xfId="47716" xr:uid="{361E69AF-B84B-460A-9B05-1BECD56791AF}"/>
    <cellStyle name=" 5 2" xfId="48818" xr:uid="{D42ABFC5-84C9-4319-B83D-2BDC8520D56E}"/>
    <cellStyle name=" 5MP" xfId="47717" xr:uid="{4D1AEC50-8A66-4152-B5A3-3DCFC54AED8E}"/>
    <cellStyle name=" 5MP 2" xfId="48819" xr:uid="{64A7C79C-3AF3-4722-9D29-72ED7BD1C08E}"/>
    <cellStyle name=" 6" xfId="47718" xr:uid="{797B561A-7203-45EB-9269-ECA2D9A2CA42}"/>
    <cellStyle name=" 7" xfId="47719" xr:uid="{E0858707-C27B-4321-8352-4A24F50A24FE}"/>
    <cellStyle name=" 8" xfId="47720" xr:uid="{45408B96-927D-4C2A-9C6E-C8718AFF6082}"/>
    <cellStyle name=" 9" xfId="47721" xr:uid="{E862204F-E73C-46AF-BAF7-CC2BC9D428D6}"/>
    <cellStyle name="$* #,##0.0;[Red]" xfId="47722" xr:uid="{E3854D0D-AFC7-465D-BE4F-3E582C5D2FA9}"/>
    <cellStyle name="$* #,##0.00;[Red]" xfId="47723" xr:uid="{869239A4-6769-4482-8404-0A22CC1AC99D}"/>
    <cellStyle name="$* #,##0;[Red]" xfId="47724" xr:uid="{FA9F7B62-53A9-49F7-A584-9A4D0BBEAC15}"/>
    <cellStyle name="%" xfId="1920" xr:uid="{B44AC3C8-B670-4820-927D-09FBB7C26E4A}"/>
    <cellStyle name="% 10" xfId="2074" xr:uid="{DC6EB1D6-0582-4291-8A92-1D158B346E1C}"/>
    <cellStyle name="% 10 2" xfId="32718" xr:uid="{1FB90164-FE7A-4FA3-A74C-6E39291C145E}"/>
    <cellStyle name="% 11" xfId="2239" xr:uid="{35B6CA92-BC16-4FF0-91AA-78B72B83A668}"/>
    <cellStyle name="% 11 2" xfId="32711" xr:uid="{0B423C5F-F8D5-41B7-AA1F-C22DC5330990}"/>
    <cellStyle name="% 12" xfId="1921" xr:uid="{C5704EF7-FDA6-4A66-A012-03B519B5AD41}"/>
    <cellStyle name="% 12 2" xfId="15038" xr:uid="{8099EA01-101C-4D1B-B506-C5DB2537D345}"/>
    <cellStyle name="% 13" xfId="2073" xr:uid="{372514A5-9C0E-44C7-A177-74002F9E1909}"/>
    <cellStyle name="% 13 2" xfId="15037" xr:uid="{2CB5C995-8559-4771-B97E-011CED435789}"/>
    <cellStyle name="% 14" xfId="32723" xr:uid="{6C5D4B4A-136C-41D7-ACC7-BCE2696D93B8}"/>
    <cellStyle name="% 15" xfId="47725" xr:uid="{D5B2635D-7535-4903-B58A-7022308F6322}"/>
    <cellStyle name="% 2" xfId="2238" xr:uid="{37067FD4-9AF8-475D-9B1A-672B034AA7B4}"/>
    <cellStyle name="% 2 2" xfId="32719" xr:uid="{B3B313BE-8326-49ED-9A2C-524D91C5ADA2}"/>
    <cellStyle name="% 3" xfId="1903" xr:uid="{6D2AC6CE-076E-499D-B79A-C99F93BEBAAA}"/>
    <cellStyle name="% 3 2" xfId="15036" xr:uid="{0D790D81-AF8A-44F1-8466-5495952FC50A}"/>
    <cellStyle name="% 4" xfId="2070" xr:uid="{11AFDFA9-7098-4E6E-8E11-D1115BB0611A}"/>
    <cellStyle name="% 4 2" xfId="15035" xr:uid="{C8E84B3F-AEB4-4797-B42F-E085AB27DC01}"/>
    <cellStyle name="% 5" xfId="2237" xr:uid="{3ADDA534-C9D2-4E7C-9F18-1446CB7ED346}"/>
    <cellStyle name="% 5 2" xfId="32722" xr:uid="{D47DBDBE-6653-4278-9AF8-A06B441A1609}"/>
    <cellStyle name="% 6" xfId="2236" xr:uid="{E0F49C9F-5C79-4F3A-8266-D8E01B2F1171}"/>
    <cellStyle name="% 6 2" xfId="32731" xr:uid="{203B9427-1F71-40C8-8945-96911A9BB747}"/>
    <cellStyle name="% 7" xfId="2072" xr:uid="{AF1793AD-36D2-47C8-A21D-FCF865824D56}"/>
    <cellStyle name="% 7 2" xfId="14932" xr:uid="{60BB095B-82CC-4B83-8E09-04CC1FEABEC4}"/>
    <cellStyle name="% 8" xfId="2235" xr:uid="{9797AED3-EF45-4A21-BD53-DA585FC070D2}"/>
    <cellStyle name="% 8 2" xfId="14930" xr:uid="{D936B382-F729-4E6E-A153-AA7E84AB9F6B}"/>
    <cellStyle name="% 9" xfId="2071" xr:uid="{AE9CCADD-5453-48FE-8F08-01D671B4D66D}"/>
    <cellStyle name="% 9 2" xfId="14929" xr:uid="{221B51DB-5B3E-4CF4-B4C7-547DBDACAA25}"/>
    <cellStyle name="(1529.8)" xfId="47726" xr:uid="{8F63E3AB-E506-42B3-9DDD-2D34E1A784FE}"/>
    <cellStyle name="?" xfId="47727" xr:uid="{BD8EB29E-1026-478E-A927-48E6746D90D8}"/>
    <cellStyle name="_x000f_?" xfId="47728" xr:uid="{BC05D700-57FC-444F-8F79-B39245C28DBD}"/>
    <cellStyle name="? ?" xfId="47729" xr:uid="{A9D0E3F6-9871-4B8E-A31D-506000DD4CB9}"/>
    <cellStyle name="?_x000a_? " xfId="47730" xr:uid="{CB19A8CC-E286-4BD3-AFCE-8FED52ED05F3}"/>
    <cellStyle name="_x000f_?_x000f_?" xfId="47731" xr:uid="{BEF3F7C3-5DA5-4452-A86B-E18224B15D96}"/>
    <cellStyle name="_x000f_?_x000f_?_x000f_?" xfId="47732" xr:uid="{09753434-C514-4E16-8917-BC2DC489F25A}"/>
    <cellStyle name="_x000f_?_x000f_?_x000f_? 2" xfId="48820" xr:uid="{1BCCA8D3-108C-4D81-B467-127A1E98D631}"/>
    <cellStyle name="?????????????????" xfId="1910" xr:uid="{2589A1FB-9155-4DAB-AF6D-AE531AE6BE04}"/>
    <cellStyle name="???????????????????????" xfId="1906" xr:uid="{4ED73523-2356-4EC6-AFA4-2950D80E31D9}"/>
    <cellStyle name="???????_Tab_ras_dec" xfId="47733" xr:uid="{17BB719B-4CEA-4EB0-8CFB-2FCF6C7CFC6E}"/>
    <cellStyle name="_x000f_?_x000f_?_x000f_?_x000f_?_x000f_?_x000f_?_x000f_?_x000f_}" xfId="47734" xr:uid="{6DD37A5C-4489-4D09-BC21-51069FE07A29}"/>
    <cellStyle name="?@" xfId="47735" xr:uid="{D1F4D3BD-A8B8-4AEA-B3AD-53DDCB627E7A}"/>
    <cellStyle name="?_REW BSN Oct09 review" xfId="47736" xr:uid="{9FD4A5D6-4B9C-4ECD-8A7D-581E1BA5302A}"/>
    <cellStyle name="?_REW FA Package - Jun 2009" xfId="47737" xr:uid="{5C0E9B82-D2B7-4E9A-8CCD-330542D243B6}"/>
    <cellStyle name="?…‹???‚? [0.00]_Sheet1" xfId="47738" xr:uid="{736557AE-F1B6-4177-AC22-9A14E83614BA}"/>
    <cellStyle name="?c????? [0.00]_Sheet1" xfId="47739" xr:uid="{EA5A540F-FDA8-4B36-93F4-BD48E0051978}"/>
    <cellStyle name="?c?????_Sheet1" xfId="47740" xr:uid="{9AEF2235-48B8-45EA-8CD2-9CBF547A7124}"/>
    <cellStyle name="?N_x0001__x000c_" xfId="47741" xr:uid="{6D07B00A-E102-4CA6-890E-98BB89A9424A}"/>
    <cellStyle name="?W_Sheet1" xfId="47742" xr:uid="{C95FA915-975A-4EA8-8011-AC5DD7F7AFBD}"/>
    <cellStyle name="_01'08 update" xfId="47743" xr:uid="{CD3569B8-D5A6-416C-8CC5-FBFA91915677}"/>
    <cellStyle name="_0704 Usinsk Revenue" xfId="47744" xr:uid="{4F199686-696C-44AB-923E-B5867900809E}"/>
    <cellStyle name="_0804 Usinsk WCP Revenue Report" xfId="47745" xr:uid="{B80BE348-A325-4C4B-82D5-14783E88EF3E}"/>
    <cellStyle name="_1104 ATL On-Cost Calculation" xfId="47746" xr:uid="{AA3E4BC5-C88D-41CE-9F87-8D156AD1AAB8}"/>
    <cellStyle name="_130502 ATL 0804" xfId="47747" xr:uid="{ED6283A9-1A35-4EDE-85B4-F3CCB8ABC31A}"/>
    <cellStyle name="_ARMAPR99FP202" xfId="47748" xr:uid="{1A6BA5BB-55AF-47AB-9819-AEEF4B0CE6AA}"/>
    <cellStyle name="_ARMAPR99FP202_HFM CAPEX by GM" xfId="47749" xr:uid="{29C346A1-C0A6-49B0-AC4B-3E56B7761F6C}"/>
    <cellStyle name="_ARMFEBFP201" xfId="47750" xr:uid="{8C469685-0398-490E-8C65-AA2C8FB72F59}"/>
    <cellStyle name="_ARMFEBFP203" xfId="47751" xr:uid="{5303638B-0BE5-42D6-BDFF-06EB4974163E}"/>
    <cellStyle name="_ARMFEBFP203_HFM CAPEX by GM" xfId="47752" xr:uid="{36BD4C3D-48F7-4706-A745-052F9FB811DD}"/>
    <cellStyle name="_ARMFinalDecFP20" xfId="47753" xr:uid="{C37F4123-7E3C-41BD-A069-B9400DDEA605}"/>
    <cellStyle name="_ARMJANFP201" xfId="47754" xr:uid="{D11B3EAA-8BC0-4CBF-BB37-E8F1E3F9C059}"/>
    <cellStyle name="_ARMJANFP201_HFM CAPEX by GM" xfId="47755" xr:uid="{98DB52E6-AD50-4415-8836-56598D99DDC7}"/>
    <cellStyle name="_ARMMAR99FP20f" xfId="47756" xr:uid="{28117034-3422-47F9-9237-9F5458EE2178}"/>
    <cellStyle name="_ARMMAY99FP20f" xfId="47757" xr:uid="{BD4ED00A-931B-4D60-8158-387ABC77FB6A}"/>
    <cellStyle name="_Book2" xfId="47758" xr:uid="{BE72A6AB-F8C8-4A0C-B1D1-EC25423B828D}"/>
    <cellStyle name="_Book251" xfId="47759" xr:uid="{297CC635-C750-4C83-B179-B6B669959523}"/>
    <cellStyle name="_BSN WTT 04'07" xfId="47760" xr:uid="{C9171D62-CFAF-48E4-835A-774FA4E16357}"/>
    <cellStyle name="_BSN WTT 06'07" xfId="47761" xr:uid="{5867FDC3-ABC6-4018-BADF-F6AF903E4AA3}"/>
    <cellStyle name="_BSN WTT 10'07" xfId="47762" xr:uid="{BF72CAC7-5EB9-41B3-9FA7-B7DF49BFA9D7}"/>
    <cellStyle name="_COGS2004 FP202 Rob Copy" xfId="47763" xr:uid="{DB1CB1B2-3B83-4895-BEAD-6F1D627B8C43}"/>
    <cellStyle name="_D&amp;M NIS 11'07update" xfId="47764" xr:uid="{290632BA-3C51-4CCD-9094-8E8E8F4D6802}"/>
    <cellStyle name="_DBM FP20 03'083-Khue-revised" xfId="47765" xr:uid="{2E44B8A6-EE47-416C-9D4E-7AC125ED6F28}"/>
    <cellStyle name="_DBM-06'07" xfId="47766" xr:uid="{5C08A3BA-7409-48F0-99B0-F8C9E45281EE}"/>
    <cellStyle name="_DBM-10'07" xfId="47767" xr:uid="{2D62C394-3EF6-4716-B4A7-88B483822AAF}"/>
    <cellStyle name="_DCS FP20 Nov'04" xfId="47768" xr:uid="{C4FF0613-53D1-4F45-8206-CFE822B3CE36}"/>
    <cellStyle name="_DCS FP20 Nov'04 2" xfId="48821" xr:uid="{E39762F4-FADB-4FEE-B162-9A5443DC5251}"/>
    <cellStyle name="_DCS Jan'04 Revenue" xfId="47769" xr:uid="{068EC191-30EB-435E-A257-EBE8D7A6961A}"/>
    <cellStyle name="_DCS Jan'04 Revenue 2" xfId="48822" xr:uid="{19EF40E0-730B-4627-8541-38B1CDED2AC1}"/>
    <cellStyle name="_DCS Sep 03 Revenue" xfId="47770" xr:uid="{C1EF1F14-D307-4C99-9046-C9A0BE4CE199}"/>
    <cellStyle name="_DCS Sep 03 Revenue 2" xfId="48823" xr:uid="{653EB4FD-94C6-4765-B609-4D4082B28BB1}"/>
    <cellStyle name="_DCS-Revenue Sheet- 2003" xfId="47771" xr:uid="{718998DA-E5FB-4580-8BAD-F434279EF609}"/>
    <cellStyle name="_DCS-Revenue Sheet- 2003 2" xfId="48824" xr:uid="{A2502852-7AD1-445E-8419-B23AACCD1161}"/>
    <cellStyle name="_Delta" xfId="47772" xr:uid="{CEA7DEFB-3959-4BE8-9F3E-1A555451115C}"/>
    <cellStyle name="_Delta_HFM CAPEX by GM" xfId="47773" xr:uid="{028E6FFA-6C6C-4720-BDF5-0AC3969CDA1C}"/>
    <cellStyle name="_fp20 anadrill qatar_Nov2000" xfId="47774" xr:uid="{6D78DC66-1363-4F5B-BE27-C601CF14D12B}"/>
    <cellStyle name="_fp20 anadrill qatar_Nov2000_1" xfId="47775" xr:uid="{AB1BB891-F2C5-4320-8A8B-D6441885183A}"/>
    <cellStyle name="_fp20 anadrill qatar_Nov2000_1 2" xfId="48825" xr:uid="{83B81061-6136-4D55-8139-28D4978FEB97}"/>
    <cellStyle name="_fp20 anadrill qatar_Nov2000_1_1104 ATL On-Cost Calculation" xfId="47776" xr:uid="{B593DDBE-4AF2-47FA-8FD3-D89ADDFFFB4E}"/>
    <cellStyle name="_fp20 anadrill qatar_Nov2000_1_1104 ATL On-Cost Calculation 2" xfId="48826" xr:uid="{1BCF2CAC-BED1-4654-944E-E307A6F0AE85}"/>
    <cellStyle name="_fp20 anadrill qatar_Nov2000_1_VN REW Training actual spend vs budget Ytd May-09" xfId="47777" xr:uid="{D7FD61F2-83D1-49D1-8DDA-1CABDE2B4403}"/>
    <cellStyle name="_fp20 anadrill qatar_Nov2000_1_VN REW Training actual spend vs budget Ytd May-09 2" xfId="48827" xr:uid="{67E182B1-18F7-4C65-A89E-1F3F0219A18D}"/>
    <cellStyle name="_fp20 anadrill qatar_Nov2000_1_WTT Capex 2009 Tracking" xfId="47778" xr:uid="{3067D056-D890-4959-9B4F-0488F7B08A7E}"/>
    <cellStyle name="_fp20 anadrill qatar_Nov2000_1_WTT Capex 2009 Tracking 2" xfId="48828" xr:uid="{0EC0EF15-1D8C-45FF-8692-6484645A4DE9}"/>
    <cellStyle name="_fp20 anadrill qatar_Nov2000_2" xfId="47779" xr:uid="{B86739AC-7188-4D45-946B-C8F4042DAF20}"/>
    <cellStyle name="_fp20 anadrill qatar_Nov2000_3" xfId="47780" xr:uid="{9E39298D-1B25-4B49-B783-D0B081E5B3A7}"/>
    <cellStyle name="_fp20 anadrill qatar_Nov2000_3_HFM CAPEX by GM" xfId="47781" xr:uid="{D470C30D-9497-4625-A1E5-88A5C1267875}"/>
    <cellStyle name="_fp20 anadrill qatar_Nov2000_4" xfId="47782" xr:uid="{1A9D7B43-89F4-4BBB-96F0-50A857D0E205}"/>
    <cellStyle name="_fp20 anadrill qatar_Nov2000_5" xfId="47783" xr:uid="{579DE16E-8087-4901-822D-E89864C32307}"/>
    <cellStyle name="_fp20 anadrill qatar_Nov2000_5 2" xfId="48829" xr:uid="{9C163679-81EE-4599-98FE-3476388AF084}"/>
    <cellStyle name="_fp20 anadrill qatar_Nov2000_5_HFM CAPEX by GM" xfId="47784" xr:uid="{30E0ED8C-2435-4C7C-81DF-1494A24CB9D9}"/>
    <cellStyle name="_fp20 anadrill qatar_Nov2000_5_HFM CAPEX by GM 2" xfId="48830" xr:uid="{B5D2021B-6354-45A3-916D-ADA047748FB0}"/>
    <cellStyle name="_fp20 qatar_Dec2000" xfId="47785" xr:uid="{5EFD8394-2CA6-4948-911D-B7395EBD7DFD}"/>
    <cellStyle name="_fp20 qatar_Dec2000_1" xfId="47786" xr:uid="{63BEF779-4CE3-433C-B7B5-9580BA4DFDDD}"/>
    <cellStyle name="_fp20 qatar_Dec2000_1_HFM CAPEX by GM" xfId="47787" xr:uid="{43AA09FE-3E78-4E68-A45D-C8E1790AFB84}"/>
    <cellStyle name="_fp20 qatar_Dec2000_2" xfId="47788" xr:uid="{C3D5007D-7251-4824-8365-2220CB81481A}"/>
    <cellStyle name="_fp20 qatar_Dec2000_3" xfId="47789" xr:uid="{7B644235-03DF-4240-A897-7A1704B95DBD}"/>
    <cellStyle name="_fp20 qatar_Dec2000_3 2" xfId="48831" xr:uid="{524A9E36-8952-43BC-8091-92FC36D07855}"/>
    <cellStyle name="_fp20 qatar_Dec2000_3_1104 ATL On-Cost Calculation" xfId="47790" xr:uid="{63F1D907-19F1-4566-AD6A-ABD4DC98EBA5}"/>
    <cellStyle name="_fp20 qatar_Dec2000_3_1104 ATL On-Cost Calculation 2" xfId="48832" xr:uid="{1D5AA539-343F-4F05-B3F9-C49BEFCBAEF1}"/>
    <cellStyle name="_fp20 qatar_Dec2000_3_VN REW Training actual spend vs budget Ytd May-09" xfId="47791" xr:uid="{A725ADF7-66BD-4D69-88F9-F924CC03AAE9}"/>
    <cellStyle name="_fp20 qatar_Dec2000_3_VN REW Training actual spend vs budget Ytd May-09 2" xfId="48833" xr:uid="{FB562701-80C8-479E-8319-A7E57813F356}"/>
    <cellStyle name="_fp20 qatar_Dec2000_3_WTT Capex 2009 Tracking" xfId="47792" xr:uid="{992423AF-197A-4BB2-8076-90FE7111CF8F}"/>
    <cellStyle name="_fp20 qatar_Dec2000_3_WTT Capex 2009 Tracking 2" xfId="48834" xr:uid="{18471768-CFFA-44C6-A701-475EC3792770}"/>
    <cellStyle name="_fp20 qatar_Dec2000_4" xfId="47793" xr:uid="{761205D1-D71E-4FAB-9550-3338E0CCDE88}"/>
    <cellStyle name="_fp20 qatar_Dec2000_5" xfId="47794" xr:uid="{0B5E4D72-9779-4EDF-A086-695FAEE50BDE}"/>
    <cellStyle name="_fp20 qatar_Dec2000_5 2" xfId="48835" xr:uid="{01D26249-BCDC-4EC6-A884-B9A8ED3CF4CE}"/>
    <cellStyle name="_fp20 qatar_Dec2000_5_HFM CAPEX by GM" xfId="47795" xr:uid="{D2D871DF-C620-443E-BA66-D13EFE41336B}"/>
    <cellStyle name="_fp20 qatar_Dec2000_5_HFM CAPEX by GM 2" xfId="48836" xr:uid="{F817DC1F-6CE8-410D-9C4D-C9D556D20851}"/>
    <cellStyle name="_fp20 qatar_Nov2000" xfId="47796" xr:uid="{0830E8A9-F108-4AC1-A97F-2033DFB5CCD3}"/>
    <cellStyle name="_fp20 qatar_Nov2000_1" xfId="47797" xr:uid="{E4306F75-2D06-4A27-863E-08153A706D02}"/>
    <cellStyle name="_fp20 qatar_Nov2000_1 2" xfId="48837" xr:uid="{EB4E5612-F835-4606-94C4-60C00E057046}"/>
    <cellStyle name="_fp20 qatar_Nov2000_1_1104 ATL On-Cost Calculation" xfId="47798" xr:uid="{A8BD683D-5C1B-49F8-B381-A45A8C2BFC0D}"/>
    <cellStyle name="_fp20 qatar_Nov2000_1_1104 ATL On-Cost Calculation 2" xfId="48838" xr:uid="{FCE456F2-6943-4E7F-B41F-15D1EA7B1A22}"/>
    <cellStyle name="_fp20 qatar_Nov2000_1_VN REW Training actual spend vs budget Ytd May-09" xfId="47799" xr:uid="{373228EB-FE27-4405-A4E8-79E814C246B0}"/>
    <cellStyle name="_fp20 qatar_Nov2000_1_VN REW Training actual spend vs budget Ytd May-09 2" xfId="48839" xr:uid="{441EBB37-18D5-42B5-9FAD-2E7F40C814C2}"/>
    <cellStyle name="_fp20 qatar_Nov2000_1_WTT Capex 2009 Tracking" xfId="47800" xr:uid="{A02C968F-4339-49D1-84D3-7BDF34A88EA3}"/>
    <cellStyle name="_fp20 qatar_Nov2000_1_WTT Capex 2009 Tracking 2" xfId="48840" xr:uid="{30C511AD-D828-4E5D-93BE-85C9979A406D}"/>
    <cellStyle name="_fp20 qatar_Nov2000_2" xfId="47801" xr:uid="{97BED81A-4A3A-4BD6-8865-B34C3B7F8F31}"/>
    <cellStyle name="_fp20 qatar_Nov2000_2_fp20 anadrill qatar_Nov2000" xfId="47802" xr:uid="{7B6DFBFD-9FBF-4CEE-9478-5EEFD5563380}"/>
    <cellStyle name="_fp20 qatar_Nov2000_3" xfId="47803" xr:uid="{6721AAB7-1A2A-4EC3-B0E5-A9C2514D75DF}"/>
    <cellStyle name="_fp20 qatar_Nov2000_3_fp20 anadrill qatar_Nov2000" xfId="47804" xr:uid="{A25DC600-4E36-47F4-8519-CC4152CE7F83}"/>
    <cellStyle name="_fp20 qatar_Nov2000_3_fp20 anadrill qatar_Nov2000 2" xfId="48841" xr:uid="{AA0022AF-9513-4B1C-B927-21E98F177F3E}"/>
    <cellStyle name="_fp20 qatar_Nov2000_3_fp20 anadrill qatar_Nov2000_HFM CAPEX by GM" xfId="47805" xr:uid="{ABDE8564-F01C-411D-B6B8-5E4201D5917D}"/>
    <cellStyle name="_fp20 qatar_Nov2000_3_fp20 anadrill qatar_Nov2000_HFM CAPEX by GM 2" xfId="48842" xr:uid="{E484ADFC-987B-4368-9DF1-2F128270FF02}"/>
    <cellStyle name="_fp20 qatar_Nov2000_3_HFM CAPEX by GM" xfId="47806" xr:uid="{A7743057-01CD-4477-95CB-DBC3E6770DC4}"/>
    <cellStyle name="_fp20 qatar_Nov2000_4" xfId="47807" xr:uid="{0A4F36A3-2995-4995-8F35-1B5E398F986F}"/>
    <cellStyle name="_fp20 qatar_Nov2000_5" xfId="47808" xr:uid="{2BEB8B2F-6B39-4B6F-A879-4E60BC4A18BA}"/>
    <cellStyle name="_fp20 qatar_Nov2000_5 2" xfId="48843" xr:uid="{7A10FA3B-72FF-460B-9D5C-4FF4B3CE2016}"/>
    <cellStyle name="_fp20 qatar_Nov2000_5_fp20 anadrill qatar_Nov2000" xfId="47809" xr:uid="{26F9AC76-CA1A-429B-80D0-E07DADE5C628}"/>
    <cellStyle name="_fp20 qatar_Nov2000_5_fp20 anadrill qatar_Nov2000_HFM CAPEX by GM" xfId="47810" xr:uid="{E136A4FE-8F9B-4BD5-88F5-D663329C0F00}"/>
    <cellStyle name="_fp20 qatar_Nov2000_5_HFM CAPEX by GM" xfId="47811" xr:uid="{C4F78A23-74E7-4EFD-9E22-086A6E4CA87D}"/>
    <cellStyle name="_fp20 qatar_Nov2000_5_HFM CAPEX by GM 2" xfId="48844" xr:uid="{F5E50B39-8868-4B01-8F2C-3051215FD141}"/>
    <cellStyle name="_fp20 qatar_Nov2000_fp20 anadrill qatar_Nov2000" xfId="47812" xr:uid="{15789AAF-BB87-4B72-B722-D332817D9219}"/>
    <cellStyle name="_fp20 qatar_Nov2000-Shankar" xfId="47813" xr:uid="{4E619B13-2C54-4AA6-8D65-B01FEEBCC484}"/>
    <cellStyle name="_fp20 qatar_Nov2000-Shankar 2" xfId="48845" xr:uid="{A7EBB526-3207-4985-92AE-FBB13A2ABE3E}"/>
    <cellStyle name="_fp20 qatar_Nov2000-Shankar_1" xfId="47814" xr:uid="{94588E88-BD80-4A85-A6BE-E2467C206B96}"/>
    <cellStyle name="_fp20 qatar_Nov2000-Shankar_1 2" xfId="48846" xr:uid="{ECF1D3AF-F92B-46C3-8C51-A8033E465736}"/>
    <cellStyle name="_fp20 qatar_Nov2000-Shankar_1_1104 ATL On-Cost Calculation" xfId="47815" xr:uid="{734CEA6C-FFCD-4C57-A545-93790E33BA68}"/>
    <cellStyle name="_fp20 qatar_Nov2000-Shankar_1_1104 ATL On-Cost Calculation 2" xfId="48847" xr:uid="{74E431E0-8FF3-4328-8983-49DE0AC58272}"/>
    <cellStyle name="_fp20 qatar_Nov2000-Shankar_1_VN REW Training actual spend vs budget Ytd May-09" xfId="47816" xr:uid="{C2324724-9F25-416C-8013-1B8EF8C930D2}"/>
    <cellStyle name="_fp20 qatar_Nov2000-Shankar_1_VN REW Training actual spend vs budget Ytd May-09 2" xfId="48848" xr:uid="{945753F8-5652-4369-B814-3EE7F4D1471A}"/>
    <cellStyle name="_fp20 qatar_Nov2000-Shankar_1_WTT Capex 2009 Tracking" xfId="47817" xr:uid="{B71E0ECF-87FE-4C0F-AB09-52B777657123}"/>
    <cellStyle name="_fp20 qatar_Nov2000-Shankar_1_WTT Capex 2009 Tracking 2" xfId="48849" xr:uid="{89E879E3-37ED-4E1F-A7CA-496606BD3ADA}"/>
    <cellStyle name="_fp20 qatar_Nov2000-Shankar_2" xfId="47818" xr:uid="{E3F7FCE1-D957-4BFF-B868-58649A157434}"/>
    <cellStyle name="_fp20 qatar_Nov2000-Shankar_3" xfId="47819" xr:uid="{C0F3FD19-299F-4754-9FF5-6DD0B6031B7D}"/>
    <cellStyle name="_fp20 qatar_Nov2000-Shankar_3_HFM CAPEX by GM" xfId="47820" xr:uid="{8F803446-ED48-4D42-8392-CE63B6396ADC}"/>
    <cellStyle name="_fp20 qatar_Nov2000-Shankar_4" xfId="47821" xr:uid="{69E274C6-8AAC-47F8-950F-41A75F34EA22}"/>
    <cellStyle name="_fp20 qatar_Nov2000-Shankar_5" xfId="47822" xr:uid="{6C4ED36F-00E3-49FB-8840-3FB2CF7DD381}"/>
    <cellStyle name="_fp20 qatar_Nov2000-Shankar_5 2" xfId="48850" xr:uid="{0E91F77F-ED7C-4745-ABD9-EE206364DD5F}"/>
    <cellStyle name="_fp20 qatar_Nov2000-Shankar_5_HFM CAPEX by GM" xfId="47823" xr:uid="{D9BC67B2-1A91-433E-9C44-C680750080C3}"/>
    <cellStyle name="_fp20 qatar_Nov2000-Shankar_5_HFM CAPEX by GM 2" xfId="48851" xr:uid="{6BB50368-30A0-49C5-9203-1101284A4160}"/>
    <cellStyle name="_FP20 Qatar-april-final1" xfId="47824" xr:uid="{001CA9F9-FE7D-4149-AFB7-95AAB4635619}"/>
    <cellStyle name="_FP20 Qatar-april-final1_1" xfId="47825" xr:uid="{6B9F0FA2-6A6B-4973-A9C0-4BDD9A617F0D}"/>
    <cellStyle name="_FP20 Qatar-april-final1_2" xfId="47826" xr:uid="{DF2CD1AB-0FF1-412E-A615-E66C701071A7}"/>
    <cellStyle name="_FP20 Qatar-april-final1_2 2" xfId="48852" xr:uid="{4D143F40-B985-4FC6-8955-9E39666C67F0}"/>
    <cellStyle name="_FP20 Qatar-april-final1_2_1104 ATL On-Cost Calculation" xfId="47827" xr:uid="{56C5C2FD-B94A-4E21-8781-74903FD3AFEF}"/>
    <cellStyle name="_FP20 Qatar-april-final1_2_1104 ATL On-Cost Calculation 2" xfId="48853" xr:uid="{0653BDF1-18F7-487B-BA5D-A6AA3CC552B9}"/>
    <cellStyle name="_FP20 Qatar-april-final1_2_VN REW Training actual spend vs budget Ytd May-09" xfId="47828" xr:uid="{49C0B470-7A2C-413E-B4C9-C2790922E43C}"/>
    <cellStyle name="_FP20 Qatar-april-final1_2_VN REW Training actual spend vs budget Ytd May-09 2" xfId="48854" xr:uid="{FAC59EB3-3DDE-4DFC-AF1A-EE989D3881D9}"/>
    <cellStyle name="_FP20 Qatar-april-final1_2_WTT Capex 2009 Tracking" xfId="47829" xr:uid="{D39B5B56-CE5A-4F41-A4BC-C41962B3B693}"/>
    <cellStyle name="_FP20 Qatar-april-final1_2_WTT Capex 2009 Tracking 2" xfId="48855" xr:uid="{39191DD9-2AB5-44D0-BB76-9DDC5CEFF652}"/>
    <cellStyle name="_FP20 Qatar-april-final1_3" xfId="47830" xr:uid="{9FABD3A4-1CAD-4CEF-811A-661042F33099}"/>
    <cellStyle name="_FP20 Qatar-april-final1_3_HFM CAPEX by GM" xfId="47831" xr:uid="{21E9C68E-64C0-4ED2-B99C-170A004D9FB5}"/>
    <cellStyle name="_FP20 Qatar-april-final1_4" xfId="47832" xr:uid="{498AADCC-61BA-4919-8D02-4FEF6A3A01F5}"/>
    <cellStyle name="_FP20 Qatar-april-final1_4 2" xfId="48856" xr:uid="{CEBBFFD5-3F2B-4A4E-8EE2-84E4ADA36499}"/>
    <cellStyle name="_FP20 Qatar-april-final1_4_HFM CAPEX by GM" xfId="47833" xr:uid="{254C5B9E-B16D-428F-9D96-0F1CB4656456}"/>
    <cellStyle name="_FP20 Qatar-april-final1_4_HFM CAPEX by GM 2" xfId="48857" xr:uid="{90362EC7-3906-421F-8E12-04C2C6869E81}"/>
    <cellStyle name="_FP20 Qatar-april-final1_5" xfId="47834" xr:uid="{570D86E6-7688-4589-93AF-737F0635F674}"/>
    <cellStyle name="_FP20 Qatar-april-final1_5 2" xfId="48858" xr:uid="{98291F51-30F0-4FA0-9443-A4163B933023}"/>
    <cellStyle name="_FP20 Qatar-april-final1_6" xfId="47835" xr:uid="{6017EF1F-13DA-44B6-A20C-27206EBF9480}"/>
    <cellStyle name="_FP20 Qatar-aug" xfId="47836" xr:uid="{3C8A2F6D-E059-4542-84C2-305D9510BDB8}"/>
    <cellStyle name="_FP20 Qatar-aug_1" xfId="47837" xr:uid="{43E629CF-FA03-47F8-A382-F21E425D0D77}"/>
    <cellStyle name="_FP20 Qatar-aug_1 2" xfId="48859" xr:uid="{E5ABBDCF-B914-4D94-B37C-65DAB04C30E4}"/>
    <cellStyle name="_FP20 Qatar-aug_2" xfId="47838" xr:uid="{9E4FAF58-B0BC-4F69-B475-AE564E52FA86}"/>
    <cellStyle name="_FP20 Qatar-aug_3" xfId="47839" xr:uid="{2C77FB16-44AD-4AD3-AA2C-C9A7A7A4B98A}"/>
    <cellStyle name="_FP20 Qatar-aug_4" xfId="47840" xr:uid="{4227E2C9-CFFC-4907-A25A-CFD3CCB9E317}"/>
    <cellStyle name="_FP20 Qatar-aug_4 2" xfId="48860" xr:uid="{80A88C8E-DEC6-430A-B11C-BC009F57E992}"/>
    <cellStyle name="_FP20 Qatar-aug_4_HFM CAPEX by GM" xfId="47841" xr:uid="{6E241E0E-588A-4742-AAD0-196D3D62DACC}"/>
    <cellStyle name="_FP20 Qatar-aug_4_HFM CAPEX by GM 2" xfId="48861" xr:uid="{2C61B7F0-B7F6-44C1-B85F-1050A3186925}"/>
    <cellStyle name="_FP20 Qatar-aug_5" xfId="47842" xr:uid="{B290DA07-F7DD-44CF-AA95-9616E79E5671}"/>
    <cellStyle name="_FP20 Qatar-aug_5_HFM CAPEX by GM" xfId="47843" xr:uid="{095F4EF0-0E17-4E24-A044-AB6D831E59CF}"/>
    <cellStyle name="_GFM" xfId="47844" xr:uid="{48F33AA2-8BC2-4754-9BC6-F3E8DBB98140}"/>
    <cellStyle name="_GFM  FP20 Jan'03" xfId="47845" xr:uid="{0B5A6D67-0724-4A95-ADEE-1B259D0041E2}"/>
    <cellStyle name="_GFM  FP20 Jan'03 2" xfId="48862" xr:uid="{4EECFEB4-465A-4149-B0D2-C057D4B5878A}"/>
    <cellStyle name="_GFM  Revenue Report Jan'03" xfId="47846" xr:uid="{E34781F8-D827-4A09-8A27-D2DAC4134443}"/>
    <cellStyle name="_GFM  Revenue Report Jan'03 2" xfId="48863" xr:uid="{1698CD48-7B8E-4373-B4AD-C451D1F8B65D}"/>
    <cellStyle name="_GFM FP20 006F21-Final" xfId="47847" xr:uid="{B75B5F6D-EFC4-4646-9097-A1EBF98E98AE}"/>
    <cellStyle name="_GFM FP20 006F21-Final_HFM CAPEX by GM" xfId="47848" xr:uid="{5FF1EFB7-D7AE-4297-891F-D66D588C0B3A}"/>
    <cellStyle name="_GFM FP20 Dec'02" xfId="47849" xr:uid="{57681924-546A-4546-900E-9DC53D8D2954}"/>
    <cellStyle name="_GFM FP20 Nov'02" xfId="47850" xr:uid="{6ED7A580-618D-491F-9197-79FAE5D41110}"/>
    <cellStyle name="_GQ_Apr_2002_actual" xfId="47851" xr:uid="{AEF2E29D-B324-44A4-AA07-F19545BEE8D7}"/>
    <cellStyle name="_GQ_Apr_2002_actual 2" xfId="48864" xr:uid="{85F8F707-2FEC-43B4-9967-A60AE8F3C328}"/>
    <cellStyle name="_GQ_AUG_2002_ACTUAL" xfId="47852" xr:uid="{E648F412-2CCF-4B69-B23A-0092EAB19247}"/>
    <cellStyle name="_GQ_AUG_2002_ACTUAL 2" xfId="48865" xr:uid="{ACE7E463-CB2B-497F-9896-201C757E6E8F}"/>
    <cellStyle name="_GQ_JUL_2002_ACTUAL" xfId="47853" xr:uid="{B842131B-12CA-4B5D-B34B-E6B1771DED95}"/>
    <cellStyle name="_GQ_JUL_2002_ACTUAL 2" xfId="48866" xr:uid="{6C4C4DA7-A81C-4985-A264-78F1A1D89D4F}"/>
    <cellStyle name="_GQ_JUL_2002_ACTUAL2" xfId="47854" xr:uid="{460E683F-2358-48B9-8376-D7169C2D10D8}"/>
    <cellStyle name="_GQ_JUL_2002_ACTUAL2 2" xfId="48867" xr:uid="{5289C284-9A58-4D34-A94A-BABF45B774D1}"/>
    <cellStyle name="_GQ_JUN_2002_Actual1" xfId="47855" xr:uid="{3E8747D8-6CD7-4F87-9660-67319C5495EF}"/>
    <cellStyle name="_GQ_JUN_2002_Actual1 2" xfId="48868" xr:uid="{8AF7D96F-5C46-43FA-B3D1-B602B6D675D2}"/>
    <cellStyle name="_GQ_MAY_2002_Actual_CB" xfId="47856" xr:uid="{7BBFEA31-20D3-4A1A-A79F-0C03FF9226A1}"/>
    <cellStyle name="_GQ_MAY_2002_Actual_CB 2" xfId="48869" xr:uid="{F519FB4D-76B1-4A34-82B3-66EC9EC555B4}"/>
    <cellStyle name="_GQ_MAY_2002_Actual1" xfId="47857" xr:uid="{04221A7F-B484-4EA9-B24C-B26EF7BC1944}"/>
    <cellStyle name="_GQ_MAY_2002_Actual1 2" xfId="48870" xr:uid="{A9C9BD30-5F65-4A91-8F8A-5D1DA33B9C38}"/>
    <cellStyle name="_HFM CAPEX by GM" xfId="47858" xr:uid="{C22B341B-B474-4A87-8BE6-943CC603CFE5}"/>
    <cellStyle name="_Jan08 CERIS payment &amp; Q1 accrual" xfId="47859" xr:uid="{BC155046-7A17-4477-9279-A73AD44529CC}"/>
    <cellStyle name="_Longyu Energy_C" xfId="15631" xr:uid="{1F8811D1-F711-45EF-8B39-62B8EF549CAF}"/>
    <cellStyle name="_ME&amp;Invoices" xfId="47860" xr:uid="{48BCBFE9-8830-4B7E-A4D3-050CD8EA7D05}"/>
    <cellStyle name="_ME&amp;Invoices 2" xfId="48871" xr:uid="{905DA975-983F-42DD-9CC5-0F8CDEB2A0B5}"/>
    <cellStyle name="_MEA Consolidated 2006 Revenue by SS1(27 Oct'05)" xfId="47861" xr:uid="{46C56711-1058-4E5F-8E5F-0DA8D0FCB0CA}"/>
    <cellStyle name="_NIS 0907" xfId="47862" xr:uid="{90B96505-43C1-48F4-9E99-6F38D11FFEF3}"/>
    <cellStyle name="_Nov'00 FP-20 Comments" xfId="47863" xr:uid="{4A69E54A-7AF9-486A-8B1C-3AB0F9FCCDE9}"/>
    <cellStyle name="_PIP calculation" xfId="47864" xr:uid="{7F69B8BA-1DA6-4B54-B30A-2EBDD7D1CF2C}"/>
    <cellStyle name="_Q208 CERIS accrual - revised cover" xfId="47865" xr:uid="{68E8F9F6-2D76-4B80-9A4A-2E605BD6B1D7}"/>
    <cellStyle name="_Q308 CERIS accrual" xfId="47866" xr:uid="{D8636C93-3ACA-441A-A796-ABF775FAD952}"/>
    <cellStyle name="_Qatar FP 20 01_20032" xfId="47867" xr:uid="{D4077004-B8A9-430A-AA6D-44272897FCC1}"/>
    <cellStyle name="_Qatar FP 20 01_20032 2" xfId="48872" xr:uid="{414C81E7-87FA-4BB4-BB51-F2BAF88596E4}"/>
    <cellStyle name="_Qatar FP 20 01_20032_1104 ATL On-Cost Calculation" xfId="47868" xr:uid="{44E16A70-0E84-4B58-ABB4-29A47CF6A6E6}"/>
    <cellStyle name="_Qatar FP 20 01_20032_1104 ATL On-Cost Calculation 2" xfId="48873" xr:uid="{C76EA48E-9462-4297-9C99-F44C3944C5B5}"/>
    <cellStyle name="_Qatar FP 20 01_20032_VN REW Training actual spend vs budget Ytd May-09" xfId="47869" xr:uid="{F79B21A7-FFB3-402B-BD1A-65857DBDA107}"/>
    <cellStyle name="_Qatar FP 20 01_20032_VN REW Training actual spend vs budget Ytd May-09 2" xfId="48874" xr:uid="{EE91D01E-685E-4777-942B-ADCB6F3DB8CC}"/>
    <cellStyle name="_Qatar FP 20 01_20032_WTT Capex 2009 Tracking" xfId="47870" xr:uid="{2DD87CDC-F8A0-47FD-BADF-FF4B6815FC0E}"/>
    <cellStyle name="_Qatar FP 20 01_20032_WTT Capex 2009 Tracking 2" xfId="48875" xr:uid="{798D8C25-1CE4-452D-A6AA-1324A8BC1733}"/>
    <cellStyle name="_Rec_ATL Inventory new - last version" xfId="47871" xr:uid="{3AD90405-742E-4567-A797-66A515FDC39E}"/>
    <cellStyle name="_Reconciliatiton ATL Stock Count_August_2004" xfId="47872" xr:uid="{052899EC-EF39-4797-8784-E890B68EF266}"/>
    <cellStyle name="_Revenue Comment" xfId="47873" xr:uid="{2B60FA42-2387-4B7C-BC4A-5703E121CDEB}"/>
    <cellStyle name="_Revenue Comment_HFM CAPEX by GM" xfId="47874" xr:uid="{0AD0AB46-AE91-4F34-8527-6F379FA33D5F}"/>
    <cellStyle name="_REW" xfId="47875" xr:uid="{6DF1AC9C-2EE4-4A8F-9C93-BB4C2EB4AF6A}"/>
    <cellStyle name="_REW 2" xfId="48876" xr:uid="{F8ED373C-F3E0-4C9A-8297-6857D114C610}"/>
    <cellStyle name="_REW FA Package - Jun 2009" xfId="47876" xr:uid="{0A033EA3-0BDB-4D32-9E30-9DB301A1FC6B}"/>
    <cellStyle name="_RSG BSN 310704_ATL" xfId="47877" xr:uid="{0B980473-8960-41D5-98B6-E7DCA2AFE617}"/>
    <cellStyle name="_SeVIHb05wRz1loXjzFdq3CBWW_1" xfId="47878" xr:uid="{13F25B9B-DDA9-4B05-9F71-08CC95F8738B}"/>
    <cellStyle name="_SeVIHb05wRz1loXjzFdq3CBWW_2" xfId="47879" xr:uid="{C3433AF7-CC1C-4CE4-8327-E856F6AF3584}"/>
    <cellStyle name="_SeVIHb05wRz1loXjzFdq3CBWW_3" xfId="47880" xr:uid="{9E4C46EF-22A8-4F1D-8A2D-74A16C22AE24}"/>
    <cellStyle name="_SeVIHb05wRz1loXjzFdq3CBWW_3 2" xfId="48877" xr:uid="{FD0A48B7-6419-4BAD-BB83-C00B526A5D89}"/>
    <cellStyle name="_SeVIHb05wRz1loXjzFdq3CBWW_3_PIDC provision Jun07" xfId="47881" xr:uid="{642DAC08-6F70-4454-92C7-8724BE6287E0}"/>
    <cellStyle name="_SeVIHb05wRz1loXjzFdq3CBWW_3_PIDC provision Jun07 2" xfId="48878" xr:uid="{56A195A4-58BE-425E-BC96-0EFEE1E1366A}"/>
    <cellStyle name="_SeVIHb05wRz1loXjzFdq3CBWW_4" xfId="47882" xr:uid="{7E77D87F-0BCE-46C9-8927-7FECF752A911}"/>
    <cellStyle name="_SeVIHb05wRz1loXjzFdq3CBWW_4 2" xfId="48879" xr:uid="{348A9783-43C1-4F9F-A06E-76181AAD368C}"/>
    <cellStyle name="_SeVIHb05wRz1loXjzFdq3CBWW_4_PIDC provision Jun07" xfId="47883" xr:uid="{48030C67-ED39-4CC5-ABF5-4B125BD32D7C}"/>
    <cellStyle name="_SeVIHb05wRz1loXjzFdq3CBWW_4_PIDC provision Jun07 2" xfId="48880" xr:uid="{265A441B-EB38-41B9-8B79-A5CE91D88EE5}"/>
    <cellStyle name="_SeVIHb05wRz1loXjzFdq3CBWW_5" xfId="47884" xr:uid="{F45404AB-44A9-4039-B443-6F55F84EA634}"/>
    <cellStyle name="_SeVIHb05wRz1loXjzFdq3CBWW_5 2" xfId="48881" xr:uid="{60CF8EB2-1554-4E21-AAF6-BFAFD5037EF1}"/>
    <cellStyle name="_SeVIHb05wRz1loXjzFdq3CBWW_6" xfId="47885" xr:uid="{EA642EDE-F3F0-4DF5-AEC0-B7D8625118D9}"/>
    <cellStyle name="_SeVIHb05wRz1loXjzFdq3CBWW_6_ Provision_208959" xfId="47886" xr:uid="{AC41B2D7-CE39-426F-90F2-54662F64FC3D}"/>
    <cellStyle name="_SeVIHb05wRz1loXjzFdq3CBWW_6_2008_HVJOC_Restocking Provision-Hue revised" xfId="47887" xr:uid="{53177401-5D9B-4EC4-99E1-4DC8FDA6998C}"/>
    <cellStyle name="_SeVIHb05wRz1loXjzFdq3CBWW_6_ALC REW CSJOC Feb-09" xfId="47888" xr:uid="{62328CA5-606F-453E-8303-0483B31A6D33}"/>
    <cellStyle name="_SeVIHb05wRz1loXjzFdq3CBWW_6_BSN May08 support doc" xfId="47889" xr:uid="{45F31986-5F7C-422A-B9BA-00728E421EF1}"/>
    <cellStyle name="_SeVIHb05wRz1loXjzFdq3CBWW_6_BSN REW Sep 2008 - DD Prov issue" xfId="47890" xr:uid="{D4B556F9-71C6-46B5-96BF-5EBB9F6A6D72}"/>
    <cellStyle name="_SeVIHb05wRz1loXjzFdq3CBWW_6_BSN WSV 04'07" xfId="47891" xr:uid="{13FCF0B1-FDF1-46E3-9EE4-DC85E784DEC8}"/>
    <cellStyle name="_SeVIHb05wRz1loXjzFdq3CBWW_6_BSN_WSV new template-Nov081" xfId="47892" xr:uid="{1884D6CD-9D64-4CEB-8116-2D44106D6D5F}"/>
    <cellStyle name="_SeVIHb05wRz1loXjzFdq3CBWW_6_Centralized Accrual Feb 2009_update_2" xfId="47893" xr:uid="{62582D00-B9D6-4D70-903C-2B047D67A6AB}"/>
    <cellStyle name="_SeVIHb05wRz1loXjzFdq3CBWW_6_Copy of VN xposure report Apr07" xfId="47894" xr:uid="{4E00A67C-3909-4652-BD24-F340BAFFFEA9}"/>
    <cellStyle name="_SeVIHb05wRz1loXjzFdq3CBWW_6_CSI_Jul  Aug08_REW" xfId="47895" xr:uid="{4FD605E0-78B3-4C30-A097-B8CA95F02DDB}"/>
    <cellStyle name="_SeVIHb05wRz1loXjzFdq3CBWW_6_DNM BSN December- Khue" xfId="47896" xr:uid="{964BEB5C-E306-45F6-A1ED-82DC28880CD8}"/>
    <cellStyle name="_SeVIHb05wRz1loXjzFdq3CBWW_6_Exposure Report (Feb'07) WSV,REW" xfId="47897" xr:uid="{68D01885-E40A-4E87-B2EA-05D19DBDD0CE}"/>
    <cellStyle name="_SeVIHb05wRz1loXjzFdq3CBWW_6_FS-REW VN 2009 Q2 RF (draft)4" xfId="47898" xr:uid="{8B62616A-E7A0-4F03-A314-BE4B267A6FD5}"/>
    <cellStyle name="_SeVIHb05wRz1loXjzFdq3CBWW_6_PCV restock provn from Y2007-Apr08" xfId="47899" xr:uid="{742A1AB7-0BE6-43C7-97FA-B216C08F391D}"/>
    <cellStyle name="_SeVIHb05wRz1loXjzFdq3CBWW_6_PIDC Explosives inventory EVERY ONE USE 2007 04 06" xfId="47900" xr:uid="{A820B19E-B7ED-43E1-B549-014437B7439F}"/>
    <cellStyle name="_SeVIHb05wRz1loXjzFdq3CBWW_6_PIDC provision Jun07" xfId="47901" xr:uid="{D542605E-AB1A-4262-A665-3D87205476D7}"/>
    <cellStyle name="_SeVIHb05wRz1loXjzFdq3CBWW_6_Q4'08 BSN Vietnam_Update" xfId="47902" xr:uid="{B343FD48-D911-48BC-A0CA-7CE2A129C620}"/>
    <cellStyle name="_SeVIHb05wRz1loXjzFdq3CBWW_6_REW - Restocking Provision ver29Dec08" xfId="47903" xr:uid="{F72504B1-6117-4EBC-967E-4F72545B1B64}"/>
    <cellStyle name="_SeVIHb05wRz1loXjzFdq3CBWW_6_REW ALC balance 2006" xfId="47904" xr:uid="{17A3FD58-178F-49B1-8234-B7A348DD5AFA}"/>
    <cellStyle name="_SeVIHb05wRz1loXjzFdq3CBWW_6_REW BSN Oct09 review" xfId="47905" xr:uid="{D1299103-14C7-4D1F-9ED9-792AD6F7E1F7}"/>
    <cellStyle name="_SeVIHb05wRz1loXjzFdq3CBWW_6_REW BSN Oct09 update" xfId="47906" xr:uid="{929C427A-660E-4683-859B-FA613D6F3D39}"/>
    <cellStyle name="_SeVIHb05wRz1loXjzFdq3CBWW_6_REW FA Package - Jun 2009" xfId="47907" xr:uid="{F9EBAE78-57A6-44DA-A570-2CEC2F2BBE32}"/>
    <cellStyle name="_SeVIHb05wRz1loXjzFdq3CBWW_6_REW Restocking Provision Dec-08" xfId="47908" xr:uid="{66A4DC3C-7544-4515-8EC2-592C96D6227A}"/>
    <cellStyle name="_SeVIHb05wRz1loXjzFdq3CBWW_6_REW restocking prvn-Apr07" xfId="47909" xr:uid="{D5AF1072-3F39-48C7-B82D-6F04E0AF1E76}"/>
    <cellStyle name="_SeVIHb05wRz1loXjzFdq3CBWW_6_REW restocking prvn-Aug07 all" xfId="47910" xr:uid="{1FBE098D-1943-4064-BE87-E9EAAFEBBF56}"/>
    <cellStyle name="_SeVIHb05wRz1loXjzFdq3CBWW_6_REW restocking prvn-dec07 all" xfId="47911" xr:uid="{82642578-E4D4-41A4-854C-D6CDEAF41D6C}"/>
    <cellStyle name="_SeVIHb05wRz1loXjzFdq3CBWW_6_REW restocking prvn-Jun07 all" xfId="47912" xr:uid="{982E2105-6DCD-4AE3-B3C1-02CDEC99F6AA}"/>
    <cellStyle name="_SeVIHb05wRz1loXjzFdq3CBWW_6_REW restocking prvn-May07 all" xfId="47913" xr:uid="{80974552-F344-4EFC-A26B-9C3FC0DF0013}"/>
    <cellStyle name="_SeVIHb05wRz1loXjzFdq3CBWW_6_REW restocking prvn-Oct07 all" xfId="47914" xr:uid="{36A56CF4-35B0-4C3D-A643-F11A99F8FF00}"/>
    <cellStyle name="_SeVIHb05wRz1loXjzFdq3CBWW_6_REW Restocking Rev prvn (Aug 07)" xfId="47915" xr:uid="{6B4A712B-56CF-420A-8EB8-113AE0A68C42}"/>
    <cellStyle name="_SeVIHb05wRz1loXjzFdq3CBWW_6_REW Restocking Rev prvn (Nov 07)" xfId="47916" xr:uid="{DFEC200D-1D71-4E92-9F1B-24F2DFE8D67E}"/>
    <cellStyle name="_SeVIHb05wRz1loXjzFdq3CBWW_6_REW Restocking Rev prvn (Oct 07)" xfId="47917" xr:uid="{7AB39E81-58ED-4FD8-AB5A-CFABEA43CA69}"/>
    <cellStyle name="_SeVIHb05wRz1loXjzFdq3CBWW_6_SIS BS 06'07" xfId="47918" xr:uid="{6A7264F7-5BF6-4356-BAB8-8A45075406D6}"/>
    <cellStyle name="_SeVIHb05wRz1loXjzFdq3CBWW_6_SIS BS 09'07" xfId="47919" xr:uid="{B7D13193-18B5-4C6C-8A72-8EA57FB966BE}"/>
    <cellStyle name="_SeVIHb05wRz1loXjzFdq3CBWW_6_SIS BS 12'07" xfId="47920" xr:uid="{491F0FF6-CD65-4B91-9065-EB1014B91447}"/>
    <cellStyle name="_SeVIHb05wRz1loXjzFdq3CBWW_6_Snapshot TTIALC 12'07" xfId="47921" xr:uid="{84C579F6-9BDA-4C19-BB54-DC35F99F0699}"/>
    <cellStyle name="_SeVIHb05wRz1loXjzFdq3CBWW_6_TMV WL update Q109 Forecast  revenue Dec1208" xfId="47922" xr:uid="{5E1F78F5-C22A-4D0B-AEAF-F5936BBD23CA}"/>
    <cellStyle name="_SeVIHb05wRz1loXjzFdq3CBWW_6_TMV WL update Q109 Forecast  revenue Dec1208_TMV WL Q109 RF 23-Mar-09 JV Updated" xfId="47923" xr:uid="{E19AF89B-93B2-4ECD-BCB1-AFCB20E5C511}"/>
    <cellStyle name="_SeVIHb05wRz1loXjzFdq3CBWW_6_Vietnam WTT BSN 11'08_sent_revised" xfId="47924" xr:uid="{BECCA0BC-89D1-4EBD-B91B-6D36CED08F94}"/>
    <cellStyle name="_SeVIHb05wRz1loXjzFdq3CBWW_6_Vietnam WTT BSN 12'08_New" xfId="47925" xr:uid="{E745511F-3EB7-4A40-8745-D22B49534199}"/>
    <cellStyle name="_SeVIHb05wRz1loXjzFdq3CBWW_6_VN BSN SL2 DEC08" xfId="47926" xr:uid="{FA86FA7B-E3E3-4981-8CC6-2EF0C9EE07F5}"/>
    <cellStyle name="_SeVIHb05wRz1loXjzFdq3CBWW_6_VN matrix Aug 08" xfId="47927" xr:uid="{00A5464F-4516-47ED-AABB-2416D5380814}"/>
    <cellStyle name="_SeVIHb05wRz1loXjzFdq3CBWW_6_VN matrix Feb'08" xfId="47928" xr:uid="{EB05A016-DE7E-4217-A8B9-3FBBE195A2F3}"/>
    <cellStyle name="_SeVIHb05wRz1loXjzFdq3CBWW_6_VN matrix July 08" xfId="47929" xr:uid="{E3F65010-8189-4BB7-8917-8EA2E7A2B424}"/>
    <cellStyle name="_SeVIHb05wRz1loXjzFdq3CBWW_6_VN matrix June 08" xfId="47930" xr:uid="{238026B9-2A57-4536-96EE-499359EDFFC0}"/>
    <cellStyle name="_SeVIHb05wRz1loXjzFdq3CBWW_6_VN matrix Mar'08" xfId="47931" xr:uid="{D1B77F89-1C0D-467B-B20B-F7B73A499176}"/>
    <cellStyle name="_SeVIHb05wRz1loXjzFdq3CBWW_6_VN matrix May'081" xfId="47932" xr:uid="{6EA662F8-1292-4A2B-AA6F-1887514EE8E8}"/>
    <cellStyle name="_SeVIHb05wRz1loXjzFdq3CBWW_6_VN matrix Nov 08 " xfId="47933" xr:uid="{57185C94-DBBF-412E-92A3-19AFB93A3FC2}"/>
    <cellStyle name="_SeVIHb05wRz1loXjzFdq3CBWW_6_VN matrix Oct 08" xfId="47934" xr:uid="{4691E4A4-8764-447D-8323-FEE00F1D3028}"/>
    <cellStyle name="_SeVIHb05wRz1loXjzFdq3CBWW_6_VN matrix Sep 08" xfId="47935" xr:uid="{180AF043-5FE8-4846-80E2-9C513910E7EB}"/>
    <cellStyle name="_SeVIHb05wRz1loXjzFdq3CBWW_6_VN PIP of Dec-08 Pierre" xfId="47936" xr:uid="{D4F6DD12-8597-4BCA-875F-26C903F51BA7}"/>
    <cellStyle name="_SeVIHb05wRz1loXjzFdq3CBWW_6_VN Provision  Accrual only Dec-08" xfId="47937" xr:uid="{EE2A42E1-285A-4359-B21C-386B09D9F782}"/>
    <cellStyle name="_SeVIHb05wRz1loXjzFdq3CBWW_6_VN Provision Dec08_New Template" xfId="47938" xr:uid="{644FB343-2355-4104-9CB9-8686CAB5FF46}"/>
    <cellStyle name="_SeVIHb05wRz1loXjzFdq3CBWW_6_VN REW CSI Accrual 0109 Final" xfId="47939" xr:uid="{8CF81EE1-554E-4414-AEC7-8663ABDD7385}"/>
    <cellStyle name="_SeVIHb05wRz1loXjzFdq3CBWW_6_VN REW Restocking Inventory - Apr 2009" xfId="47940" xr:uid="{39399169-1B95-48DD-8E9F-FCCD8EA07192}"/>
    <cellStyle name="_SeVIHb05wRz1loXjzFdq3CBWW_6_VN REW Restocking Inventory - Feb 2009" xfId="47941" xr:uid="{91C12A6B-4D5F-4910-BB4A-58AB0A6028DD}"/>
    <cellStyle name="_SeVIHb05wRz1loXjzFdq3CBWW_6_VN REW Restocking Inventory - Mar 2009" xfId="47942" xr:uid="{9CAF419D-201D-4CDC-8CC5-5B0FF841034B}"/>
    <cellStyle name="_SeVIHb05wRz1loXjzFdq3CBWW_6_VN REW Training actual spend vs budget Ytd May-09" xfId="47943" xr:uid="{4F924E38-7E04-4547-8971-B9D979E1DDAB}"/>
    <cellStyle name="_SeVIHb05wRz1loXjzFdq3CBWW_6_VN REW TTI Feb09" xfId="47944" xr:uid="{AA2EF906-B1BE-461D-9464-491E65E26996}"/>
    <cellStyle name="_SeVIHb05wRz1loXjzFdq3CBWW_6_VN_Restocking_Pvsn_New Template" xfId="47945" xr:uid="{AE4C9806-F426-4B76-9FB3-8E94C1D31F07}"/>
    <cellStyle name="_SeVIHb05wRz1loXjzFdq3CBWW_6_WL BS Aug'08 Final" xfId="47946" xr:uid="{FCC23E11-3044-4022-A977-D061FF2CC848}"/>
    <cellStyle name="_SeVIHb05wRz1loXjzFdq3CBWW_6_WL BS Dec'06 - update" xfId="47947" xr:uid="{E864D6FF-A6D3-4881-931F-A7387F30A1A8}"/>
    <cellStyle name="_SeVIHb05wRz1loXjzFdq3CBWW_6_WL BS Dec'06 -for MEA visit" xfId="47948" xr:uid="{C0801F81-1259-4C90-9E4C-B60F819DA779}"/>
    <cellStyle name="_SeVIHb05wRz1loXjzFdq3CBWW_6_WL BS Feb'07 update" xfId="47949" xr:uid="{2D7B7BBB-6F21-4952-B996-C3C15CB6BAF8}"/>
    <cellStyle name="_SeVIHb05wRz1loXjzFdq3CBWW_6_WL BS Feb'08" xfId="47950" xr:uid="{79BEAC59-D2B5-48E9-BAA3-26C615F9CEAC}"/>
    <cellStyle name="_SeVIHb05wRz1loXjzFdq3CBWW_6_WL BS Feb'08-Domain champion move to DCS1" xfId="47951" xr:uid="{646DE8FE-CB8F-4F25-8047-0CD47850B315}"/>
    <cellStyle name="_SeVIHb05wRz1loXjzFdq3CBWW_6_WL BS Feb-09_update" xfId="47952" xr:uid="{0D9EDC93-778F-44C4-90C8-F4130C191BAB}"/>
    <cellStyle name="_SeVIHb05wRz1loXjzFdq3CBWW_6_WL BS Jan'07 update" xfId="47953" xr:uid="{CD779471-9401-4D14-B9EA-521FBCA028D2}"/>
    <cellStyle name="_SeVIHb05wRz1loXjzFdq3CBWW_6_WL BS Jan-09 revised" xfId="47954" xr:uid="{2CE5FB4B-00B8-40AD-84EA-B94DFDF840D3}"/>
    <cellStyle name="_SeVIHb05wRz1loXjzFdq3CBWW_6_WL BS Jul'08" xfId="47955" xr:uid="{6E5E0E51-0308-4D30-8A74-3C8E265803C5}"/>
    <cellStyle name="_SeVIHb05wRz1loXjzFdq3CBWW_6_WL BS July'07 update" xfId="47956" xr:uid="{CB2B2331-1FE2-4318-B7F7-37F5F53FC4D2}"/>
    <cellStyle name="_SeVIHb05wRz1loXjzFdq3CBWW_6_WL BS June'07 update" xfId="47957" xr:uid="{ABCD6E0E-9603-4644-BFFB-E829AB81A9DD}"/>
    <cellStyle name="_SeVIHb05wRz1loXjzFdq3CBWW_6_WL BS Mar'07 update" xfId="47958" xr:uid="{061623BC-E5C4-4090-9899-E8B1761E7BF1}"/>
    <cellStyle name="_SeVIHb05wRz1loXjzFdq3CBWW_6_WL BS Nov'06" xfId="47959" xr:uid="{1470A0F3-38C5-4C19-817D-9A6482FF5633}"/>
    <cellStyle name="_SeVIHb05wRz1loXjzFdq3CBWW_6_WL BS Nov'06 - update" xfId="47960" xr:uid="{AAC27A84-47CB-447D-B02A-14A8CC09D818}"/>
    <cellStyle name="_SeVIHb05wRz1loXjzFdq3CBWW_6_WL BS Oct'06" xfId="47961" xr:uid="{2A99BA8D-17DF-4192-A405-A5721DF75562}"/>
    <cellStyle name="_SeVIHb05wRz1loXjzFdq3CBWW_6_WL BS Oct'07" xfId="47962" xr:uid="{11026C10-3936-44DA-A935-CA42DCC174EA}"/>
    <cellStyle name="_SeVIHb05wRz1loXjzFdq3CBWW_6_WL BS Sep'08" xfId="47963" xr:uid="{240AC9C2-6CD7-446F-81E6-7F11EFB0B40C}"/>
    <cellStyle name="_SeVIHb05wRz1loXjzFdq3CBWW_6_WTT Receivable Package - Oct 2009" xfId="47964" xr:uid="{FAE0B967-9BDB-4FC4-89FD-75564887F081}"/>
    <cellStyle name="_SeVIHb05wRz1loXjzFdq3CBWW_7" xfId="47965" xr:uid="{4E1FEEA1-52BC-4EAB-A6DA-06908A228D0D}"/>
    <cellStyle name="_SeVIHb05wRz1loXjzFdq3CBWW_8" xfId="47966" xr:uid="{C3514EE6-2EE5-4131-BA14-5E3CA1A2846B}"/>
    <cellStyle name="_SeVIHb05wRz1loXjzFdq3CBWW_8_ Provision_208959" xfId="47967" xr:uid="{E0918BE2-4723-4D4F-BDF3-2C7DCB340079}"/>
    <cellStyle name="_SeVIHb05wRz1loXjzFdq3CBWW_8_BSN WSV 04'07" xfId="47968" xr:uid="{E5DFF81F-16B3-47AD-8355-2C56396F3C1F}"/>
    <cellStyle name="_SeVIHb05wRz1loXjzFdq3CBWW_8_BSN_WSV new template-Nov081" xfId="47969" xr:uid="{DBA2D080-8E6D-457A-B739-C7F4A72E5F7C}"/>
    <cellStyle name="_SeVIHb05wRz1loXjzFdq3CBWW_8_Centralized Accrual Feb 2009_update_2" xfId="47970" xr:uid="{3DC1081D-4171-4826-9376-80A4E11E9DFA}"/>
    <cellStyle name="_SeVIHb05wRz1loXjzFdq3CBWW_8_Copy of VN xposure report Apr07" xfId="47971" xr:uid="{BE4C40DE-5A8C-46AE-A57F-CEB255E964BE}"/>
    <cellStyle name="_SeVIHb05wRz1loXjzFdq3CBWW_8_CSI_Jul  Aug08_REW" xfId="47972" xr:uid="{7DE63EF4-BC9E-43C0-99F0-5705621CD66A}"/>
    <cellStyle name="_SeVIHb05wRz1loXjzFdq3CBWW_8_DNM BSN December- Khue" xfId="47973" xr:uid="{566B6978-D294-409A-B514-FD8EE864D1D4}"/>
    <cellStyle name="_SeVIHb05wRz1loXjzFdq3CBWW_8_Exposure Report (Feb'07) WSV,REW" xfId="47974" xr:uid="{91E7537C-438F-4F17-9827-94FD4789614F}"/>
    <cellStyle name="_SeVIHb05wRz1loXjzFdq3CBWW_8_PIDC Explosives inventory EVERY ONE USE 2007 04 06" xfId="47975" xr:uid="{9CAD812B-2603-4109-85F9-1E106A9301A6}"/>
    <cellStyle name="_SeVIHb05wRz1loXjzFdq3CBWW_8_Q4'08 BSN Vietnam_Update" xfId="47976" xr:uid="{2B9E3D5A-EADB-457F-A3BD-77A8D0D57AA8}"/>
    <cellStyle name="_SeVIHb05wRz1loXjzFdq3CBWW_8_REW - Restocking Provision ver29Dec08" xfId="47977" xr:uid="{0280EBCD-A822-4D27-801C-051E6BBDFA74}"/>
    <cellStyle name="_SeVIHb05wRz1loXjzFdq3CBWW_8_REW BSN Oct09 review" xfId="47978" xr:uid="{6B450C65-E232-4A20-89EB-DF3A1374AD87}"/>
    <cellStyle name="_SeVIHb05wRz1loXjzFdq3CBWW_8_REW BSN Oct09 update" xfId="47979" xr:uid="{04967BAA-C7EB-430C-B717-B18225384BE2}"/>
    <cellStyle name="_SeVIHb05wRz1loXjzFdq3CBWW_8_REW FA Package - Jun 2009" xfId="47980" xr:uid="{19A43323-2EAF-4030-B628-728EBC4C2EFD}"/>
    <cellStyle name="_SeVIHb05wRz1loXjzFdq3CBWW_8_REW Restocking Provision Dec-08" xfId="47981" xr:uid="{E7910A39-D3DC-454C-96DA-F00FE74943B8}"/>
    <cellStyle name="_SeVIHb05wRz1loXjzFdq3CBWW_8_SIS BS 06'07" xfId="47982" xr:uid="{75AC1444-F8B5-4E8A-9A5A-A7EF2D895D52}"/>
    <cellStyle name="_SeVIHb05wRz1loXjzFdq3CBWW_8_SIS BS 09'07" xfId="47983" xr:uid="{DCB2C3DA-4431-4325-8507-AFDF74DBF354}"/>
    <cellStyle name="_SeVIHb05wRz1loXjzFdq3CBWW_8_SIS BS 12'07" xfId="47984" xr:uid="{29D9817B-AB6E-493B-B0B2-8E58E8DB9C8D}"/>
    <cellStyle name="_SeVIHb05wRz1loXjzFdq3CBWW_8_Vietnam WTT BSN 11'08_sent_revised" xfId="47985" xr:uid="{E3240AAE-E180-471E-A7E3-966031828E46}"/>
    <cellStyle name="_SeVIHb05wRz1loXjzFdq3CBWW_8_Vietnam WTT BSN 12'08_New" xfId="47986" xr:uid="{A8EF7676-4226-4DCE-A715-7EC93A3A3AEA}"/>
    <cellStyle name="_SeVIHb05wRz1loXjzFdq3CBWW_8_VN BSN SL2 DEC08" xfId="47987" xr:uid="{3D814FE8-0DB3-4BF7-9445-CDCAE94F6F57}"/>
    <cellStyle name="_SeVIHb05wRz1loXjzFdq3CBWW_8_VN matrix Aug 08" xfId="47988" xr:uid="{D9AF9F26-9626-4955-B455-4CB840ACBBDF}"/>
    <cellStyle name="_SeVIHb05wRz1loXjzFdq3CBWW_8_VN matrix Feb'08" xfId="47989" xr:uid="{F802839C-2F97-4C89-9DDB-52746134C3BA}"/>
    <cellStyle name="_SeVIHb05wRz1loXjzFdq3CBWW_8_VN matrix July 08" xfId="47990" xr:uid="{D58F001B-31EE-4E82-BD76-DBB6BB7100C8}"/>
    <cellStyle name="_SeVIHb05wRz1loXjzFdq3CBWW_8_VN matrix June 08" xfId="47991" xr:uid="{D7738647-855E-4384-806F-A18E60A82734}"/>
    <cellStyle name="_SeVIHb05wRz1loXjzFdq3CBWW_8_VN matrix Mar'08" xfId="47992" xr:uid="{0A858045-BF9B-4B55-B2B4-7E2ACFD6AE5B}"/>
    <cellStyle name="_SeVIHb05wRz1loXjzFdq3CBWW_8_VN matrix May'081" xfId="47993" xr:uid="{ED14EB3C-7E2E-4B8D-A2DC-CAF780D7AE3C}"/>
    <cellStyle name="_SeVIHb05wRz1loXjzFdq3CBWW_8_VN matrix Nov 08 " xfId="47994" xr:uid="{C8CED35A-3A07-4D75-AB49-9F5893FDE748}"/>
    <cellStyle name="_SeVIHb05wRz1loXjzFdq3CBWW_8_VN matrix Oct 08" xfId="47995" xr:uid="{06930D99-29DD-43B4-A5DA-A2ADF3CBDB0D}"/>
    <cellStyle name="_SeVIHb05wRz1loXjzFdq3CBWW_8_VN matrix Sep 08" xfId="47996" xr:uid="{E975865E-7CB8-4C56-B71A-1EFCE970AAC7}"/>
    <cellStyle name="_SeVIHb05wRz1loXjzFdq3CBWW_8_VN PIP of Dec-08 Pierre" xfId="47997" xr:uid="{DABF9048-0E78-4BAB-A6AC-DBFE45B31041}"/>
    <cellStyle name="_SeVIHb05wRz1loXjzFdq3CBWW_8_VN Provision  Accrual only Dec-08" xfId="47998" xr:uid="{2F238C5D-CF1E-4069-AEA6-DABCE281C8B5}"/>
    <cellStyle name="_SeVIHb05wRz1loXjzFdq3CBWW_8_VN REW CSI Accrual 0109 Final" xfId="47999" xr:uid="{052891CE-7D7E-42F6-B029-6A32C52A3CCB}"/>
    <cellStyle name="_SeVIHb05wRz1loXjzFdq3CBWW_8_VN REW Restocking Inventory - Apr 2009" xfId="48000" xr:uid="{7CF1914C-BE16-4FE6-9813-75375C0B487E}"/>
    <cellStyle name="_SeVIHb05wRz1loXjzFdq3CBWW_8_VN REW Restocking Inventory - Feb 2009" xfId="48001" xr:uid="{4D78E52C-7CCB-4E60-9323-3EED91651183}"/>
    <cellStyle name="_SeVIHb05wRz1loXjzFdq3CBWW_8_VN REW Restocking Inventory - Mar 2009" xfId="48002" xr:uid="{3BEA3A8A-9C0F-46B0-BCFC-2F75BCF41CC0}"/>
    <cellStyle name="_SeVIHb05wRz1loXjzFdq3CBWW_8_VN REW TTI Feb09" xfId="48003" xr:uid="{D3AF3F77-5615-4FC1-9707-C5C42B8FF1B4}"/>
    <cellStyle name="_SeVIHb05wRz1loXjzFdq3CBWW_8_VN_Restocking_Pvsn_New Template" xfId="48004" xr:uid="{79A0B37F-AFC3-43EE-A1E8-4E4E3C7D1B26}"/>
    <cellStyle name="_SeVIHb05wRz1loXjzFdq3CBWW_8_WL BS Feb'08-Domain champion move to DCS1" xfId="48005" xr:uid="{41D4A950-028F-45AC-BB08-5C27249E6D4D}"/>
    <cellStyle name="_SeVIHb05wRz1loXjzFdq3CBWW_8_WL BS Feb-09_update" xfId="48006" xr:uid="{3D9EF04E-1E5B-431F-B6B9-A430DDFFF05C}"/>
    <cellStyle name="_SeVIHb05wRz1loXjzFdq3CBWW_8_WL BS Jan-09 revised" xfId="48007" xr:uid="{183D6544-44A2-40F8-B3D7-AD0265E2DFCB}"/>
    <cellStyle name="_SeVIHb05wRz1loXjzFdq3CBWW_8_WTT Receivable Package - Oct 2009" xfId="48008" xr:uid="{FA184469-A5E3-47DA-BEDE-642A01538C0A}"/>
    <cellStyle name="_SeVIHb05wRz1loXjzFdq3CBWW_9" xfId="48009" xr:uid="{D914FD63-1D99-4F50-A528-A481599D0936}"/>
    <cellStyle name="_SeVIHb05wRz1loXjzFdq3CBWW_9 2" xfId="48882" xr:uid="{304FCECB-8F7F-4CBD-B6F1-A11A58A6026A}"/>
    <cellStyle name="_SeVIHb05wRz1loXjzFdq3CBWW_A" xfId="48010" xr:uid="{3464574D-C431-4BDE-9804-C010CC1F7601}"/>
    <cellStyle name="_SeVIHb05wRz1loXjzFdq3CBWW_A_ Provision_208959" xfId="48011" xr:uid="{F41AFBEB-4338-4105-A200-024DCA82D9B7}"/>
    <cellStyle name="_SeVIHb05wRz1loXjzFdq3CBWW_A_Book14" xfId="48012" xr:uid="{D8BBCE1A-34C4-4680-97DB-C20CC2E64D4B}"/>
    <cellStyle name="_SeVIHb05wRz1loXjzFdq3CBWW_A_BSN WSV 04'07" xfId="48013" xr:uid="{2E30643B-D225-4372-9582-F82CDB85AAEE}"/>
    <cellStyle name="_SeVIHb05wRz1loXjzFdq3CBWW_A_BSN_WSV new template-Nov081" xfId="48014" xr:uid="{93CAA3F2-2729-4269-B149-D5074880C789}"/>
    <cellStyle name="_SeVIHb05wRz1loXjzFdq3CBWW_A_Centralized Accrual Feb 2009_update_2" xfId="48015" xr:uid="{37ED7D23-90D6-4BE1-936C-769E61BB085A}"/>
    <cellStyle name="_SeVIHb05wRz1loXjzFdq3CBWW_A_Copy of VN xposure report Apr07" xfId="48016" xr:uid="{511CC0F3-28AA-4335-BD96-D4D7FFA3DCB0}"/>
    <cellStyle name="_SeVIHb05wRz1loXjzFdq3CBWW_A_CSI_Jul  Aug08_REW" xfId="48017" xr:uid="{A557AA16-9AE8-4E43-8F5A-6EEB71310BA5}"/>
    <cellStyle name="_SeVIHb05wRz1loXjzFdq3CBWW_A_DNM BSN December- Khue" xfId="48018" xr:uid="{A5896CC7-44AD-413A-9D8D-E0F047D049BF}"/>
    <cellStyle name="_SeVIHb05wRz1loXjzFdq3CBWW_A_Exposure Report (Feb'07) WSV,REW" xfId="48019" xr:uid="{6186BE88-9176-4400-8777-3F25AB18119D}"/>
    <cellStyle name="_SeVIHb05wRz1loXjzFdq3CBWW_A_FS-REW VN 2009 Q2 RF (draft)4" xfId="48020" xr:uid="{5AE2CC35-DD98-4CEA-9C75-03B4322FF40E}"/>
    <cellStyle name="_SeVIHb05wRz1loXjzFdq3CBWW_A_MAR INTERCO AR  AP LISTING" xfId="48021" xr:uid="{6786D056-B8A9-4B3C-BAAE-DAEABC5220C1}"/>
    <cellStyle name="_SeVIHb05wRz1loXjzFdq3CBWW_A_PIDC Explosives inventory EVERY ONE USE 2007 04 06" xfId="48022" xr:uid="{CC8550CE-73EC-428E-852F-401700E450CE}"/>
    <cellStyle name="_SeVIHb05wRz1loXjzFdq3CBWW_A_Q1'07 BSN VN" xfId="48023" xr:uid="{9A63E138-E2FA-482C-A4EE-04205656719F}"/>
    <cellStyle name="_SeVIHb05wRz1loXjzFdq3CBWW_A_Q1'07 BSN VN1" xfId="48024" xr:uid="{E4FAAFFD-2F25-4C8B-8F9E-8A7DF154189F}"/>
    <cellStyle name="_SeVIHb05wRz1loXjzFdq3CBWW_A_Q1'08 BSN Vietnam" xfId="48025" xr:uid="{D775BC65-4073-4E5A-A63B-B750CF1E2C11}"/>
    <cellStyle name="_SeVIHb05wRz1loXjzFdq3CBWW_A_Q2'07 BSN VN" xfId="48026" xr:uid="{697B7BA0-7C88-4C51-BFB3-8AC4A102C9B3}"/>
    <cellStyle name="_SeVIHb05wRz1loXjzFdq3CBWW_A_Q3'07 BSN VN" xfId="48027" xr:uid="{F1714101-B1B7-49D6-9E8A-1B7CE74822C6}"/>
    <cellStyle name="_SeVIHb05wRz1loXjzFdq3CBWW_A_Q3'08 BSN Vietnam" xfId="48028" xr:uid="{C3E45825-4E68-40D1-BD9E-111CA45435FF}"/>
    <cellStyle name="_SeVIHb05wRz1loXjzFdq3CBWW_A_Q3'08 BSN Vietnam_to Lintang1" xfId="48029" xr:uid="{2D15B4AE-7695-46B5-8397-3386A3E9843B}"/>
    <cellStyle name="_SeVIHb05wRz1loXjzFdq3CBWW_A_Q4'07 BSN VN-miwako" xfId="48030" xr:uid="{00178DA7-0FDC-450E-9BC0-38B35E18AAD2}"/>
    <cellStyle name="_SeVIHb05wRz1loXjzFdq3CBWW_A_Q4'07 BSN VN-update" xfId="48031" xr:uid="{B47A404B-B393-43D0-8792-72B13E19090B}"/>
    <cellStyle name="_SeVIHb05wRz1loXjzFdq3CBWW_A_Q4'08 BSN Vietnam_Update" xfId="48032" xr:uid="{0D311DBE-964F-4D17-8848-370CAFBFF5A3}"/>
    <cellStyle name="_SeVIHb05wRz1loXjzFdq3CBWW_A_REW - Restocking Provision ver29Dec08" xfId="48033" xr:uid="{80A634A2-963A-41F3-921C-D2CBE219EFA9}"/>
    <cellStyle name="_SeVIHb05wRz1loXjzFdq3CBWW_A_REW BSN Oct09 review" xfId="48034" xr:uid="{0443D085-218A-424B-B313-429EC51CC2A9}"/>
    <cellStyle name="_SeVIHb05wRz1loXjzFdq3CBWW_A_REW BSN Oct09 update" xfId="48035" xr:uid="{AC253E64-DA95-43B8-ABF4-3F67C9E57319}"/>
    <cellStyle name="_SeVIHb05wRz1loXjzFdq3CBWW_A_REW FA Package - Jun 2009" xfId="48036" xr:uid="{B1D8D1C6-9F48-4687-B8B0-8C807A923FF5}"/>
    <cellStyle name="_SeVIHb05wRz1loXjzFdq3CBWW_A_REW Restocking Provision Dec-08" xfId="48037" xr:uid="{87449BEB-58F1-440C-A227-308FB28C0F46}"/>
    <cellStyle name="_SeVIHb05wRz1loXjzFdq3CBWW_A_SIS BS 06'07" xfId="48038" xr:uid="{0597E1A8-2642-45DE-8479-D1889BFE7F91}"/>
    <cellStyle name="_SeVIHb05wRz1loXjzFdq3CBWW_A_SIS BS 09'07" xfId="48039" xr:uid="{6A599520-A6F5-41C1-8F41-B5D1EDADB23B}"/>
    <cellStyle name="_SeVIHb05wRz1loXjzFdq3CBWW_A_SIS BS 12'07" xfId="48040" xr:uid="{8635E321-4C39-4BFE-A4CE-A4A63AEB2036}"/>
    <cellStyle name="_SeVIHb05wRz1loXjzFdq3CBWW_A_TMV WL update Q109 Forecast  revenue Dec1208" xfId="48041" xr:uid="{26598717-C049-4CEF-99D1-DD19C971387B}"/>
    <cellStyle name="_SeVIHb05wRz1loXjzFdq3CBWW_A_TMV WL update Q109 Forecast  revenue Dec1208_TMV WL Q109 RF 23-Mar-09 JV Updated" xfId="48042" xr:uid="{3E3F2157-80C7-459B-BAC6-5B3000B9FD63}"/>
    <cellStyle name="_SeVIHb05wRz1loXjzFdq3CBWW_A_Vietnam WTT BSN 11'08_sent_revised" xfId="48043" xr:uid="{CB2C21C3-2B9F-463C-BC34-EC015E728D9A}"/>
    <cellStyle name="_SeVIHb05wRz1loXjzFdq3CBWW_A_Vietnam WTT BSN 12'08_New" xfId="48044" xr:uid="{12A21865-1030-443D-951F-BE587679A62C}"/>
    <cellStyle name="_SeVIHb05wRz1loXjzFdq3CBWW_A_VN BSN SL2 DEC08" xfId="48045" xr:uid="{E8B5A28F-1E41-449C-836C-B7EB83AC371B}"/>
    <cellStyle name="_SeVIHb05wRz1loXjzFdq3CBWW_A_VN matrix Aug 08" xfId="48046" xr:uid="{B3EDDA91-D4C9-425A-BA9D-430A0B14C61B}"/>
    <cellStyle name="_SeVIHb05wRz1loXjzFdq3CBWW_A_VN matrix Feb'08" xfId="48047" xr:uid="{85896A22-818D-4E2A-AB92-E9D4C7EBD884}"/>
    <cellStyle name="_SeVIHb05wRz1loXjzFdq3CBWW_A_VN matrix July 08" xfId="48048" xr:uid="{916B3BF5-5659-4A76-A4B1-6EEF6384C81D}"/>
    <cellStyle name="_SeVIHb05wRz1loXjzFdq3CBWW_A_VN matrix June 08" xfId="48049" xr:uid="{D8E88576-C7E4-47CB-AD89-D0545EBC6761}"/>
    <cellStyle name="_SeVIHb05wRz1loXjzFdq3CBWW_A_VN matrix Mar'08" xfId="48050" xr:uid="{40A3F9B2-4F3F-41DD-8B72-3B767EAAF2BB}"/>
    <cellStyle name="_SeVIHb05wRz1loXjzFdq3CBWW_A_VN matrix May'081" xfId="48051" xr:uid="{1CC0D073-AEA4-4651-8223-36F951A7AF9F}"/>
    <cellStyle name="_SeVIHb05wRz1loXjzFdq3CBWW_A_VN matrix Nov 08 " xfId="48052" xr:uid="{8561AE73-A04B-4CE0-8E2A-0F693FA07824}"/>
    <cellStyle name="_SeVIHb05wRz1loXjzFdq3CBWW_A_VN matrix Oct 08" xfId="48053" xr:uid="{1D4F93BF-AEFD-45C0-96DE-6C3BDF030CFD}"/>
    <cellStyle name="_SeVIHb05wRz1loXjzFdq3CBWW_A_VN matrix Sep 08" xfId="48054" xr:uid="{CBE2991D-D75E-418A-9920-F9B7AD97A375}"/>
    <cellStyle name="_SeVIHb05wRz1loXjzFdq3CBWW_A_VN PIP of Dec-08 Pierre" xfId="48055" xr:uid="{CE7A43F2-B104-4478-942F-10358A561174}"/>
    <cellStyle name="_SeVIHb05wRz1loXjzFdq3CBWW_A_VN Provision  Accrual only Dec-08" xfId="48056" xr:uid="{C5C238FC-A2C8-4DE2-AE8F-837F3C3CC11A}"/>
    <cellStyle name="_SeVIHb05wRz1loXjzFdq3CBWW_A_VN REW CSI Accrual 0109 Final" xfId="48057" xr:uid="{DBDE48C5-DFC8-46D4-95FE-1C7A31713431}"/>
    <cellStyle name="_SeVIHb05wRz1loXjzFdq3CBWW_A_VN REW Restocking Inventory - Apr 2009" xfId="48058" xr:uid="{19F031D4-6FC9-4CB4-BB23-2F1A5C6DAA00}"/>
    <cellStyle name="_SeVIHb05wRz1loXjzFdq3CBWW_A_VN REW Restocking Inventory - Feb 2009" xfId="48059" xr:uid="{A4B1A1D5-8B64-4BB3-95E3-6E113B40AC2C}"/>
    <cellStyle name="_SeVIHb05wRz1loXjzFdq3CBWW_A_VN REW Restocking Inventory - Mar 2009" xfId="48060" xr:uid="{78703A91-C31B-4ABC-B8BD-050811F2F45D}"/>
    <cellStyle name="_SeVIHb05wRz1loXjzFdq3CBWW_A_VN REW Training actual spend vs budget Ytd May-09" xfId="48061" xr:uid="{09B9D214-E091-4449-80EE-7778A8F9EE9B}"/>
    <cellStyle name="_SeVIHb05wRz1loXjzFdq3CBWW_A_VN REW TTI Feb09" xfId="48062" xr:uid="{6A8860EB-710B-48F7-BB96-D28EEA07B2DA}"/>
    <cellStyle name="_SeVIHb05wRz1loXjzFdq3CBWW_A_VN_Restocking_Pvsn_New Template" xfId="48063" xr:uid="{44FCED12-5544-46F2-A861-18007A58B900}"/>
    <cellStyle name="_SeVIHb05wRz1loXjzFdq3CBWW_A_WL BS Feb'08-Domain champion move to DCS1" xfId="48064" xr:uid="{D608F161-4435-48DE-ADFC-75B595885C4B}"/>
    <cellStyle name="_SeVIHb05wRz1loXjzFdq3CBWW_A_WL BS Feb-09_update" xfId="48065" xr:uid="{7045FB3F-8E89-4FF5-ABA4-314EBC4F2099}"/>
    <cellStyle name="_SeVIHb05wRz1loXjzFdq3CBWW_A_WL BS Jan-09 revised" xfId="48066" xr:uid="{667B3C4E-CCB8-4B38-9B38-2A3985BC237F}"/>
    <cellStyle name="_SeVIHb05wRz1loXjzFdq3CBWW_A_WTT Receivable Package - Oct 2009" xfId="48067" xr:uid="{7761F009-6880-456C-B27A-B1B7F2221E02}"/>
    <cellStyle name="_SeVIHb05wRz1loXjzFdq3CBWW_APC_Htools_Response" xfId="48068" xr:uid="{FBA93631-67A5-4A51-9BFF-F7CCED7811EF}"/>
    <cellStyle name="_SeVIHb05wRz1loXjzFdq3CBWW_APC_Htools_Response 2" xfId="48883" xr:uid="{D0B1066B-19FA-4E9B-838B-F0EC46B848CA}"/>
    <cellStyle name="_SeVIHb05wRz1loXjzFdq3CBWW_B" xfId="48069" xr:uid="{546E9BAD-D2A5-4CCC-B6EE-74DBA344312F}"/>
    <cellStyle name="_SeVIHb05wRz1loXjzFdq3CBWW_B 2" xfId="48884" xr:uid="{BC97EE96-7EA5-4A20-B416-7F0D23ED6A83}"/>
    <cellStyle name="_Sheet1" xfId="48070" xr:uid="{F014F0C6-737C-42D9-9131-D68708938D8B}"/>
    <cellStyle name="_SIS BS 11'07" xfId="48071" xr:uid="{4C08B74E-D970-43AE-A883-3367A1EC5BD0}"/>
    <cellStyle name="_SIS BS 12'07" xfId="48072" xr:uid="{6AD93FDC-9178-4E80-A68E-7736BF0A9F93}"/>
    <cellStyle name="_SIS BSN July 08" xfId="48073" xr:uid="{46217DDD-CE01-4B06-990C-30F25E8FF843}"/>
    <cellStyle name="_SIS FP20 Nov04" xfId="48074" xr:uid="{CCE401E4-402B-4DEC-AABF-74C8EE789432}"/>
    <cellStyle name="_SIS FP20 Nov04 2" xfId="48885" xr:uid="{D82647BE-4072-4EA8-906A-6E217226BE5E}"/>
    <cellStyle name="_SIS NIS 03'08" xfId="48075" xr:uid="{918B8C4C-532E-4E65-8A44-70EC1C329EAA}"/>
    <cellStyle name="_SIS NIS 06'08" xfId="48076" xr:uid="{8D27F37C-BB3C-4BF7-B020-F0F838A06D2F}"/>
    <cellStyle name="_SIS NIS 07'08" xfId="48077" xr:uid="{69A03E3B-2D22-41D5-8EC7-9D4913EA2DFE}"/>
    <cellStyle name="_SIS NIS 09'08" xfId="48078" xr:uid="{1162F9A6-0E1F-4619-8089-79692A847E09}"/>
    <cellStyle name="_SOR to Vietnam Personnel on Loan Feb081" xfId="48079" xr:uid="{D8232357-98CF-4DBF-8EBB-83D63C131170}"/>
    <cellStyle name="_SOR to Vietnam Personnel on Loan Feb081 2" xfId="48886" xr:uid="{BD2C2207-0598-443D-8A44-FF6F500B58B3}"/>
    <cellStyle name="_TMV Gd12+ ranking template 2007" xfId="48080" xr:uid="{A9EF5BF4-E622-4727-8529-66710146CD13}"/>
    <cellStyle name="_UAE FP20 numbers 0501" xfId="48081" xr:uid="{FEAC6A7E-BFAC-4C1F-A2E5-2F5390C8F31E}"/>
    <cellStyle name="_UAE FP20 numbers 0501_1" xfId="48082" xr:uid="{FF6B3FC2-CC18-4460-861E-D30AA62B0176}"/>
    <cellStyle name="_UAE FP20 numbers 0501_1 2" xfId="48887" xr:uid="{B5D95503-6FBB-4DDE-A56B-A4421FF2DDBD}"/>
    <cellStyle name="_UAE FP20 numbers 0501_2" xfId="48083" xr:uid="{73C25E56-05F0-4BC7-8257-95F5D55624BF}"/>
    <cellStyle name="_UAE FP20 numbers 0501_2 2" xfId="48888" xr:uid="{70C4185B-6E34-4BE0-B622-C587EEA8F1FB}"/>
    <cellStyle name="_UAE FP20 numbers 0501_2_1104 ATL On-Cost Calculation" xfId="48084" xr:uid="{4A5F2440-D6E6-4A2E-B936-808277E51731}"/>
    <cellStyle name="_UAE FP20 numbers 0501_2_1104 ATL On-Cost Calculation 2" xfId="48889" xr:uid="{999FF77C-C228-47D9-8BC7-EFB79F320604}"/>
    <cellStyle name="_UAE FP20 numbers 0501_2_NORTH WCP Scorecard July" xfId="48085" xr:uid="{523829E7-E035-4851-8C64-1B61FC0754BA}"/>
    <cellStyle name="_UAE FP20 numbers 0501_2_NORTH WCP Scorecard July 2" xfId="48890" xr:uid="{5E5DEAB4-453B-4EEF-A9AA-F1E535076A59}"/>
    <cellStyle name="_UAE FP20 numbers 0501_3" xfId="48086" xr:uid="{F9ACFF1A-C1EC-4258-95BE-A21285F88DB4}"/>
    <cellStyle name="_UAE FP20 numbers 0501_3_HFM CAPEX by GM" xfId="48087" xr:uid="{01DD60E7-15A8-42FB-8DF2-1AED44F87020}"/>
    <cellStyle name="_UAE FP20 numbers 0501_4" xfId="48088" xr:uid="{44D2E96C-4EB2-4C8C-851B-0E986CC668CE}"/>
    <cellStyle name="_UAE FP20 numbers 0501_5" xfId="48089" xr:uid="{B5A37D1A-95E4-4CBE-9986-BDEAAD3C7F4B}"/>
    <cellStyle name="_UAE FP20 numbers 0501_5 2" xfId="48891" xr:uid="{8CBB70B8-3396-427F-961C-A440079C844B}"/>
    <cellStyle name="_UAE FP20 numbers 0501_5_HFM CAPEX by GM" xfId="48090" xr:uid="{418947A5-7335-485A-BB5B-38D8EAA55B89}"/>
    <cellStyle name="_UAE FP20 numbers 0501_5_HFM CAPEX by GM 2" xfId="48892" xr:uid="{62E82D05-404F-47BF-A5CC-28434E471AF2}"/>
    <cellStyle name="_UAE FP20 numbers 060 - 1" xfId="48091" xr:uid="{BE4B7D78-8F30-427C-8270-AD62895B40B0}"/>
    <cellStyle name="_UAE FP20 numbers 060 - 1_1" xfId="48092" xr:uid="{02668B66-16AA-44DF-92D7-23CC0394F123}"/>
    <cellStyle name="_UAE FP20 numbers 060 - 1_1 2" xfId="48893" xr:uid="{915F8DE8-0501-4ACA-9985-2A13A6DC0760}"/>
    <cellStyle name="_UAE FP20 numbers 060 - 1_1_1104 ATL On-Cost Calculation" xfId="48093" xr:uid="{F106E4CA-2E15-4D2C-BCED-F7FC4771917C}"/>
    <cellStyle name="_UAE FP20 numbers 060 - 1_1_1104 ATL On-Cost Calculation 2" xfId="48894" xr:uid="{EA9BF0E7-24DC-444D-AA86-37D3CCF1DC71}"/>
    <cellStyle name="_UAE FP20 numbers 060 - 1_1_NORTH WCP Scorecard July" xfId="48094" xr:uid="{8A1B7153-399B-4BA2-8A64-80E3775BD447}"/>
    <cellStyle name="_UAE FP20 numbers 060 - 1_1_NORTH WCP Scorecard July 2" xfId="48895" xr:uid="{34634E95-06B3-4C6B-A5E7-6EB5F0A43A9C}"/>
    <cellStyle name="_UAE FP20 numbers 060 - 1_2" xfId="48095" xr:uid="{5BEFAC36-09A8-4D74-A204-1DBCE53C3A84}"/>
    <cellStyle name="_UAE FP20 numbers 060 - 1_3" xfId="48096" xr:uid="{FDCD5EFC-1A8C-4E4D-8EEF-FBA74F3F2FE2}"/>
    <cellStyle name="_UAE FP20 numbers 060 - 1_3_HFM CAPEX by GM" xfId="48097" xr:uid="{F0A1EDDB-54A1-4398-B237-C6E72FEA88AF}"/>
    <cellStyle name="_UAE FP20 numbers 060 - 1_4" xfId="48098" xr:uid="{992975F1-9C3E-44A4-A525-60AD5DEBD85A}"/>
    <cellStyle name="_UAE FP20 numbers 060 - 1_4 2" xfId="48896" xr:uid="{DB3D518D-6EC1-4173-9A64-DFD69A11DDCC}"/>
    <cellStyle name="_UAE FP20 numbers 060 - 1_4_HFM CAPEX by GM" xfId="48099" xr:uid="{2483FE07-20AD-4A96-B346-6C2EA61493C1}"/>
    <cellStyle name="_UAE FP20 numbers 060 - 1_4_HFM CAPEX by GM 2" xfId="48897" xr:uid="{DCBC33F9-20D0-4F9A-999F-93B46336AC6D}"/>
    <cellStyle name="_UAE FP20 numbers 060 - 1_5" xfId="48100" xr:uid="{B5141881-1879-4056-9EAE-CA81649B68C6}"/>
    <cellStyle name="_UAE FP20 numbers 0601" xfId="48101" xr:uid="{BE988725-4C90-4295-B589-1618661EF8EA}"/>
    <cellStyle name="_UAE FP20 numbers 0601_1" xfId="48102" xr:uid="{E65953C0-3D4C-4FBA-8C05-79D8E3D61B72}"/>
    <cellStyle name="_UAE FP20 numbers 0601_2" xfId="48103" xr:uid="{A36EFA0C-499D-4410-86C4-5F5D68700FD8}"/>
    <cellStyle name="_UAE FP20 numbers 0601_3" xfId="48104" xr:uid="{4B6D03FE-4612-4C34-8339-F3FAB64A6B58}"/>
    <cellStyle name="_UAE FP20 numbers 0601_3 2" xfId="48898" xr:uid="{0944F112-7FD1-4F21-8BAE-53348420F02A}"/>
    <cellStyle name="_UAE FP20 numbers 0601_3_HFM CAPEX by GM" xfId="48105" xr:uid="{6D4669DE-D6E2-4D9C-928C-D2C7E7002C92}"/>
    <cellStyle name="_UAE FP20 numbers 0601_3_HFM CAPEX by GM 2" xfId="48899" xr:uid="{69188048-6B31-4444-83D1-C900B49FE2D5}"/>
    <cellStyle name="_UAE FP20 numbers 0601_4" xfId="48106" xr:uid="{975CFDB8-BE95-4607-B964-27CEDBBFD0AA}"/>
    <cellStyle name="_UAE FP20 numbers 0601_4 2" xfId="48900" xr:uid="{1B8CCE0F-B5D3-4E84-8C03-A84542E30E1B}"/>
    <cellStyle name="_UAE FP20 numbers 0601_4_1104 ATL On-Cost Calculation" xfId="48107" xr:uid="{2AADA7CA-3577-4A74-B472-9EA44B2A5B86}"/>
    <cellStyle name="_UAE FP20 numbers 0601_4_1104 ATL On-Cost Calculation 2" xfId="48901" xr:uid="{01A60D61-0789-4628-A66B-2FA8A762B3A8}"/>
    <cellStyle name="_UAE FP20 numbers 0601_4_NORTH WCP Scorecard July" xfId="48108" xr:uid="{4D4C76D7-4BE2-446B-8389-E7B7ACB7D518}"/>
    <cellStyle name="_UAE FP20 numbers 0601_4_NORTH WCP Scorecard July 2" xfId="48902" xr:uid="{0A1264E2-6775-4462-9947-1DD9A56E4DD2}"/>
    <cellStyle name="_UAE FP20 numbers 0601_5" xfId="48109" xr:uid="{A154CC76-5F42-4F0F-9412-27AA6565C548}"/>
    <cellStyle name="_UAE FP20 numbers 0601_5_HFM CAPEX by GM" xfId="48110" xr:uid="{96589356-BB64-4F57-B621-402A6CC636F3}"/>
    <cellStyle name="_UAE FP20 numbers 0601_6" xfId="48111" xr:uid="{430A86BC-B63A-4E58-AAD6-595C8DBDC1C8}"/>
    <cellStyle name="_UAE FP20 numbers 0601_6 2" xfId="48903" xr:uid="{20A91CE5-5498-43F0-AB9E-C8453283D775}"/>
    <cellStyle name="_UAE FP20 numbers 0801 with comments" xfId="48112" xr:uid="{A9588A63-E54E-4078-98A0-E4A153762780}"/>
    <cellStyle name="_UAE FP20 numbers 0801 with comments 2" xfId="48904" xr:uid="{1E11F4EB-81F5-4B74-B45A-ACFE4B91CBEF}"/>
    <cellStyle name="_UAE FP20 numbers 0801 with comments_1" xfId="48113" xr:uid="{69B9B7C9-3546-44CB-9BE0-05432E7D1040}"/>
    <cellStyle name="_UAE FP20 numbers 0801 with Comments_1_GFM  FP20 Jan'03" xfId="48114" xr:uid="{991E7470-B1A3-4305-87FC-63DF9EDA91BD}"/>
    <cellStyle name="_UAE FP20 numbers 0801 with Comments_1_GFM  Revenue Report Jan'03" xfId="48115" xr:uid="{D14AA7EB-2BBE-4801-B287-24AFE2C65D5D}"/>
    <cellStyle name="_UAE FP20 numbers 0801 with comments_1_GFM FP20 Dec'02" xfId="48116" xr:uid="{4D9EBBB4-4212-42CC-8E8A-C04BD462070D}"/>
    <cellStyle name="_UAE FP20 numbers 0801 with comments_1_Qatar FP 20 01_20032" xfId="48117" xr:uid="{09B21633-49C4-4623-9A93-EFB0213A646C}"/>
    <cellStyle name="_UAE FP20 numbers 0801 with comments_2" xfId="48118" xr:uid="{BBFE4E52-2053-45D7-876A-34F441CB8661}"/>
    <cellStyle name="_UAE FP20 numbers 0801 with comments_2 2" xfId="48905" xr:uid="{22EA7487-3B07-4AEA-9E97-2847645A4675}"/>
    <cellStyle name="_UAE FP20 numbers 0801 with comments_2_1104 ATL On-Cost Calculation" xfId="48119" xr:uid="{46045A0E-8C38-4499-9B32-F9D77E334BB0}"/>
    <cellStyle name="_UAE FP20 numbers 0801 with comments_2_1104 ATL On-Cost Calculation 2" xfId="48906" xr:uid="{E7D47E91-C13D-46DE-AAD1-7A24547F2B0F}"/>
    <cellStyle name="_UAE FP20 numbers 0801 with Comments_2_GFM  FP20 Jan'03" xfId="48120" xr:uid="{B88BCB7E-16A0-4741-8E16-01720850671D}"/>
    <cellStyle name="_UAE FP20 numbers 0801 with Comments_2_GFM  Revenue Report Jan'03" xfId="48121" xr:uid="{97453D9B-7470-4948-9735-FD4A9CD7E210}"/>
    <cellStyle name="_UAE FP20 numbers 0801 with comments_2_GFM FP20 Dec'02" xfId="48122" xr:uid="{B4521309-8FD2-4F28-A5EC-4D1F70646B82}"/>
    <cellStyle name="_UAE FP20 numbers 0801 with comments_2_GFM FP20 Dec'02 2" xfId="48907" xr:uid="{D6CF7282-3A94-4C79-B101-44668CA5DCA9}"/>
    <cellStyle name="_UAE FP20 numbers 0801 with comments_2_GFM FP20 Dec'02_1104 ATL On-Cost Calculation" xfId="48123" xr:uid="{5050749D-0F76-48C2-9734-171AE9F43983}"/>
    <cellStyle name="_UAE FP20 numbers 0801 with comments_2_GFM FP20 Dec'02_1104 ATL On-Cost Calculation 2" xfId="48908" xr:uid="{10E975F7-6534-404B-9FFA-410498AAA074}"/>
    <cellStyle name="_UAE FP20 numbers 0801 with comments_2_GFM FP20 Dec'02_VN REW Training actual spend vs budget Ytd May-09" xfId="48124" xr:uid="{1AF3B453-159C-4C1F-B4D8-E8A8B2C409C7}"/>
    <cellStyle name="_UAE FP20 numbers 0801 with comments_2_GFM FP20 Dec'02_VN REW Training actual spend vs budget Ytd May-09 2" xfId="48909" xr:uid="{C49D3453-5329-4D48-9C52-4B44AC400F70}"/>
    <cellStyle name="_UAE FP20 numbers 0801 with comments_2_GFM FP20 Dec'02_WTT Capex 2009 Tracking" xfId="48125" xr:uid="{C3C3BA64-8820-45DF-9F00-30126CE23B1E}"/>
    <cellStyle name="_UAE FP20 numbers 0801 with comments_2_GFM FP20 Dec'02_WTT Capex 2009 Tracking 2" xfId="48910" xr:uid="{1AA5D20A-884E-4FFE-9965-6F2FF1ABEC29}"/>
    <cellStyle name="_UAE FP20 numbers 0801 with comments_2_NORTH WCP Scorecard July" xfId="48126" xr:uid="{19DB478B-C07E-4912-B56A-A83E575AE09A}"/>
    <cellStyle name="_UAE FP20 numbers 0801 with comments_2_NORTH WCP Scorecard July 2" xfId="48911" xr:uid="{65A36F3C-4477-4D88-B9C1-089600ACA4A7}"/>
    <cellStyle name="_UAE FP20 numbers 0801 with comments_2_Qatar FP 20 01_20032" xfId="48127" xr:uid="{C7227B4F-55BF-4CDE-8100-AF741DA72877}"/>
    <cellStyle name="_UAE FP20 numbers 0801 with comments_2_Qatar FP 20 01_20032 2" xfId="48912" xr:uid="{A0C9B2F3-1B74-4ABE-97D8-F3F7D2A4D7EE}"/>
    <cellStyle name="_UAE FP20 numbers 0801 with comments_2_Qatar FP 20 01_20032_1104 ATL On-Cost Calculation" xfId="48128" xr:uid="{865710D2-3FB5-4B99-9F6D-360CE76633B3}"/>
    <cellStyle name="_UAE FP20 numbers 0801 with comments_2_Qatar FP 20 01_20032_1104 ATL On-Cost Calculation 2" xfId="48913" xr:uid="{1D69C36F-F79B-4BE6-A041-28EEAB8C378B}"/>
    <cellStyle name="_UAE FP20 numbers 0801 with comments_2_Qatar FP 20 01_20032_VN REW Training actual spend vs budget Ytd May-09" xfId="48129" xr:uid="{8E305CBC-3ECE-4701-B50B-1AF82235DC21}"/>
    <cellStyle name="_UAE FP20 numbers 0801 with comments_2_Qatar FP 20 01_20032_VN REW Training actual spend vs budget Ytd May-09 2" xfId="48914" xr:uid="{7E1A184C-1DDE-4F58-9511-74EF069CAED6}"/>
    <cellStyle name="_UAE FP20 numbers 0801 with comments_2_Qatar FP 20 01_20032_WTT Capex 2009 Tracking" xfId="48130" xr:uid="{9A4F2F1B-EA80-4F3D-8D05-C1D490266AF0}"/>
    <cellStyle name="_UAE FP20 numbers 0801 with comments_2_Qatar FP 20 01_20032_WTT Capex 2009 Tracking 2" xfId="48915" xr:uid="{BF014227-C7DD-4584-8314-172D8A1C90F2}"/>
    <cellStyle name="_UAE FP20 numbers 0801 with comments_3" xfId="48131" xr:uid="{F45802E4-8961-424B-8D94-B4F77CD554C8}"/>
    <cellStyle name="_UAE FP20 numbers 0801 with comments_4" xfId="48132" xr:uid="{35F570E0-317B-4E30-8EDA-B63CC0A4544C}"/>
    <cellStyle name="_UAE FP20 numbers 0801 with comments_4 2" xfId="48916" xr:uid="{147329CD-9685-4141-AB0B-671264850469}"/>
    <cellStyle name="_UAE FP20 numbers 0801 with comments_4_HFM CAPEX by GM" xfId="48133" xr:uid="{2E41BD5C-6791-4597-9947-32DBDB0C2187}"/>
    <cellStyle name="_UAE FP20 numbers 0801 with comments_4_HFM CAPEX by GM 2" xfId="48917" xr:uid="{EBF04C5B-7E14-4685-9AD7-6232F5BE43D8}"/>
    <cellStyle name="_UAE FP20 numbers 0801 with comments_5" xfId="48134" xr:uid="{269FE58D-6FF0-4423-8A64-1FB1F629E48D}"/>
    <cellStyle name="_UAE FP20 numbers 0801 with comments_5_HFM CAPEX by GM" xfId="48135" xr:uid="{2F7CD4A3-B106-485D-A040-4141222D3CA5}"/>
    <cellStyle name="_UAE FP20 numbers 0801 with Comments_GFM  FP20 Jan'03" xfId="48136" xr:uid="{7C3481C7-4A07-4354-8532-E9ACD51D585C}"/>
    <cellStyle name="_UAE FP20 numbers 0801 with Comments_GFM  FP20 Jan'03 2" xfId="48918" xr:uid="{E59D8CBF-D550-49DA-A19B-E0FB2AF17C03}"/>
    <cellStyle name="_UAE FP20 numbers 0801 with Comments_GFM  FP20 Jan'03_1104 ATL On-Cost Calculation" xfId="48137" xr:uid="{F095E81D-61E1-4C8D-B88C-3027D9255F25}"/>
    <cellStyle name="_UAE FP20 numbers 0801 with Comments_GFM  FP20 Jan'03_1104 ATL On-Cost Calculation 2" xfId="48919" xr:uid="{D7F06FA8-963E-422F-A5AF-CE9CEF62C71E}"/>
    <cellStyle name="_UAE FP20 numbers 0801 with Comments_GFM  FP20 Jan'03_VN REW Training actual spend vs budget Ytd May-09" xfId="48138" xr:uid="{4B58DB94-65A5-44E4-8251-3C4B89EC80F5}"/>
    <cellStyle name="_UAE FP20 numbers 0801 with Comments_GFM  FP20 Jan'03_VN REW Training actual spend vs budget Ytd May-09 2" xfId="48920" xr:uid="{77E04FE8-B25D-4C74-B9CF-47044861FA31}"/>
    <cellStyle name="_UAE FP20 numbers 0801 with Comments_GFM  FP20 Jan'03_WTT Capex 2009 Tracking" xfId="48139" xr:uid="{40C4966E-04F9-4B59-A415-B852DD147A3B}"/>
    <cellStyle name="_UAE FP20 numbers 0801 with Comments_GFM  FP20 Jan'03_WTT Capex 2009 Tracking 2" xfId="48921" xr:uid="{6E9764AE-445A-4F02-89D1-130A9D568B8E}"/>
    <cellStyle name="_UAE FP20 numbers 0801 with Comments_GFM  Revenue Report Jan'03" xfId="48140" xr:uid="{91E6E774-A918-4DE5-9016-61449B3B65AE}"/>
    <cellStyle name="_UAE FP20 numbers 0801 with Comments_GFM  Revenue Report Jan'03 2" xfId="48922" xr:uid="{F7D63F66-3A42-414F-9B05-28D4148BFD5F}"/>
    <cellStyle name="_UAE FP20 numbers 0801 with Comments_GFM  Revenue Report Jan'03_1104 ATL On-Cost Calculation" xfId="48141" xr:uid="{0ABAE239-8759-4EFE-9384-1C3B20A2C70E}"/>
    <cellStyle name="_UAE FP20 numbers 0801 with Comments_GFM  Revenue Report Jan'03_1104 ATL On-Cost Calculation 2" xfId="48923" xr:uid="{92A3A806-541E-4BCE-A4A4-B11613651B45}"/>
    <cellStyle name="_UAE FP20 numbers 0801 with Comments_GFM  Revenue Report Jan'03_VN REW Training actual spend vs budget Ytd May-09" xfId="48142" xr:uid="{216F9B03-E2DE-4691-98A0-2B8DED0C545A}"/>
    <cellStyle name="_UAE FP20 numbers 0801 with Comments_GFM  Revenue Report Jan'03_VN REW Training actual spend vs budget Ytd May-09 2" xfId="48924" xr:uid="{15ECE1C8-867E-48F3-B12D-B05D220AA94D}"/>
    <cellStyle name="_UAE FP20 numbers 0801 with Comments_GFM  Revenue Report Jan'03_WTT Capex 2009 Tracking" xfId="48143" xr:uid="{95919FF0-D7E7-41DE-B1C5-CFAD7A34BCE6}"/>
    <cellStyle name="_UAE FP20 numbers 0801 with Comments_GFM  Revenue Report Jan'03_WTT Capex 2009 Tracking 2" xfId="48925" xr:uid="{1776FDDC-5F26-4501-84ED-9D84DFEFB9B0}"/>
    <cellStyle name="_UAE FP20 numbers 0801 with comments_GFM FP20 Dec'02" xfId="48144" xr:uid="{98AB64BD-DBEA-49F2-8670-E4A02D3294F9}"/>
    <cellStyle name="_UAE FP20 numbers 0801 with comments_GFM FP20 Dec'02 2" xfId="48926" xr:uid="{F0B23699-4EC6-40DE-9362-EF3472CC02A5}"/>
    <cellStyle name="_UAE FP20 numbers 0801 with comments_Qatar FP 20 01_20032" xfId="48145" xr:uid="{C85C0250-A7B6-497B-92F8-2EFFC4D6CA78}"/>
    <cellStyle name="_UAE FP20 numbers 0801 with comments_Qatar FP 20 01_20032 2" xfId="48927" xr:uid="{B3A885CC-25B0-4C1F-8213-528640EADBE5}"/>
    <cellStyle name="_UAE FP20 numbers 1001" xfId="48146" xr:uid="{838F98D4-3F47-40AD-8FC3-C1B6DF53597E}"/>
    <cellStyle name="_UAE FP20 numbers 1001 with comments" xfId="48147" xr:uid="{6BE9DE1B-E253-46A3-9391-30F71FE73E97}"/>
    <cellStyle name="_UAE FP20 numbers 1001 with comments 2" xfId="48928" xr:uid="{F0CAD661-91D6-4373-A12A-8F08FEE3852C}"/>
    <cellStyle name="_UAE FP20 numbers 1001 with comments_1" xfId="48148" xr:uid="{1027640A-90D4-419E-824F-8619C999EE7B}"/>
    <cellStyle name="_UAE FP20 numbers 1001 with comments_2" xfId="48149" xr:uid="{A369DA24-C943-4DA7-9EC9-3C68B1C4BFA3}"/>
    <cellStyle name="_UAE FP20 numbers 1001 with comments_3" xfId="48150" xr:uid="{C8D71E4C-826F-4E5F-A21D-19CD078A80CB}"/>
    <cellStyle name="_UAE FP20 numbers 1001 with comments_3 2" xfId="48929" xr:uid="{F4ADCACB-CC55-4D5A-B185-7B85871AE003}"/>
    <cellStyle name="_UAE FP20 numbers 1001 with comments_3_HFM CAPEX by GM" xfId="48151" xr:uid="{A529879D-B5F8-4AFA-8A17-35B16C9A600D}"/>
    <cellStyle name="_UAE FP20 numbers 1001 with comments_3_HFM CAPEX by GM 2" xfId="48930" xr:uid="{34CE653E-8B25-48DB-ABEA-976D33A8D4F9}"/>
    <cellStyle name="_UAE FP20 numbers 1001 with comments_4" xfId="48152" xr:uid="{08500BDE-4AD6-45F2-BAD6-5A75EDE21D6B}"/>
    <cellStyle name="_UAE FP20 numbers 1001 with comments_4 2" xfId="48931" xr:uid="{67C8FB14-6D81-4BC1-9485-52A03112B57C}"/>
    <cellStyle name="_UAE FP20 numbers 1001 with comments_4_1104 ATL On-Cost Calculation" xfId="48153" xr:uid="{F2D24B85-AC95-4031-B406-D14D4C061350}"/>
    <cellStyle name="_UAE FP20 numbers 1001 with comments_4_1104 ATL On-Cost Calculation 2" xfId="48932" xr:uid="{AB7C653C-6F82-4B59-98DB-127DA42969D1}"/>
    <cellStyle name="_UAE FP20 numbers 1001 with comments_4_VN REW Training actual spend vs budget Ytd May-09" xfId="48154" xr:uid="{476DBE52-92FE-4285-9443-26BB4B247684}"/>
    <cellStyle name="_UAE FP20 numbers 1001 with comments_4_VN REW Training actual spend vs budget Ytd May-09 2" xfId="48933" xr:uid="{5C83A8A0-B0DD-4EA8-97B0-4C5107F34C23}"/>
    <cellStyle name="_UAE FP20 numbers 1001 with comments_4_WTT Capex 2009 Tracking" xfId="48155" xr:uid="{B169CD6B-3325-4A1D-A74F-C39D016F6D94}"/>
    <cellStyle name="_UAE FP20 numbers 1001 with comments_4_WTT Capex 2009 Tracking 2" xfId="48934" xr:uid="{C8F89A0A-1F74-46FA-996B-447FC0B757B9}"/>
    <cellStyle name="_UAE FP20 numbers 1001 with comments_5" xfId="48156" xr:uid="{59EB318B-FB43-49B4-A92F-73661F0B1172}"/>
    <cellStyle name="_UAE FP20 numbers 1001 with comments_5_HFM CAPEX by GM" xfId="48157" xr:uid="{453C8CC0-5096-491F-849A-49CEFDB724A1}"/>
    <cellStyle name="_UAE FP20 numbers 1001_1" xfId="48158" xr:uid="{97C654B8-9FBC-4C3D-A1AC-A181EECE4874}"/>
    <cellStyle name="_UAE FP20 numbers 1001_2" xfId="48159" xr:uid="{D1329A53-5656-43FC-8311-8F5379788634}"/>
    <cellStyle name="_UAE FP20 numbers 1001_3" xfId="48160" xr:uid="{1061E87E-7EB2-4C54-AF53-36806D451B0B}"/>
    <cellStyle name="_UAE FP20 numbers 1001_3 2" xfId="48935" xr:uid="{EDE1A459-01C5-4A80-B112-F9E11B709DE7}"/>
    <cellStyle name="_UAE FP20 numbers 1001_3_HFM CAPEX by GM" xfId="48161" xr:uid="{90F65C6E-D679-4598-8F02-F3DFDBBBB02F}"/>
    <cellStyle name="_UAE FP20 numbers 1001_3_HFM CAPEX by GM 2" xfId="48936" xr:uid="{61674E8C-ADA7-43B7-AD84-6A253F71995C}"/>
    <cellStyle name="_UAE FP20 numbers 1001_4" xfId="48162" xr:uid="{E55C761B-43B8-4080-894C-C570B0B5C879}"/>
    <cellStyle name="_UAE FP20 numbers 1001_4 2" xfId="48937" xr:uid="{48EBA61D-63C4-4CD3-865D-87414198D515}"/>
    <cellStyle name="_UAE FP20 numbers 1001_4_1104 ATL On-Cost Calculation" xfId="48163" xr:uid="{9A7D8304-27EB-4F2F-BA2C-5A9AB7C894C3}"/>
    <cellStyle name="_UAE FP20 numbers 1001_4_1104 ATL On-Cost Calculation 2" xfId="48938" xr:uid="{5E6C16D5-0C76-4BE7-A8DC-505DD088BB14}"/>
    <cellStyle name="_UAE FP20 numbers 1001_4_VN REW Training actual spend vs budget Ytd May-09" xfId="48164" xr:uid="{42B42D59-50D6-4C76-BA7C-3D60607E2084}"/>
    <cellStyle name="_UAE FP20 numbers 1001_4_VN REW Training actual spend vs budget Ytd May-09 2" xfId="48939" xr:uid="{88D564ED-C0C9-41E6-A01B-D9E9C19F6AAE}"/>
    <cellStyle name="_UAE FP20 numbers 1001_4_WTT Capex 2009 Tracking" xfId="48165" xr:uid="{FD809777-6568-46F8-8ECE-F5FA47743BA3}"/>
    <cellStyle name="_UAE FP20 numbers 1001_4_WTT Capex 2009 Tracking 2" xfId="48940" xr:uid="{07C6C53C-9760-4360-932B-6735941345E5}"/>
    <cellStyle name="_UAE FP20 numbers 1001_5" xfId="48166" xr:uid="{16DCFC10-70C3-4382-B722-BAC444351909}"/>
    <cellStyle name="_UAE FP20 numbers 1001_5_HFM CAPEX by GM" xfId="48167" xr:uid="{A5695B34-8237-49E5-A338-8ABC222EC26C}"/>
    <cellStyle name="_UAEOperating Report 0901New Format " xfId="48168" xr:uid="{85BB0C23-E4EF-491E-BA9A-2DA9AE0BADE3}"/>
    <cellStyle name="_UAEOperating Report 0901New Format  2" xfId="48941" xr:uid="{9FF30A97-7F9B-46AA-B70A-9644CB8CC4B8}"/>
    <cellStyle name="_UAEOperating Report 0901New Format _1" xfId="48169" xr:uid="{85DA1F7B-BE75-451C-A93F-AFE44AA2E7FE}"/>
    <cellStyle name="_UAEOperating Report 0901New Format _1104 ATL On-Cost Calculation" xfId="48170" xr:uid="{0CC862DB-B97D-4F7D-B1CF-824BC8ECF26F}"/>
    <cellStyle name="_UAEOperating Report 0901New Format _1104 ATL On-Cost Calculation 2" xfId="48942" xr:uid="{079240A8-A517-4AFD-87E4-42D8FA77109C}"/>
    <cellStyle name="_UAEOperating Report 0901New Format _2" xfId="48171" xr:uid="{71DC0C61-CB33-44A3-9A6A-317987CDA3AD}"/>
    <cellStyle name="_UAEOperating Report 0901New Format _2_HFM CAPEX by GM" xfId="48172" xr:uid="{26F50942-6820-481C-AA7F-F8F786C29C73}"/>
    <cellStyle name="_UAEOperating Report 0901New Format _3" xfId="48173" xr:uid="{57DE27B9-D001-4342-881F-CF9927CE9639}"/>
    <cellStyle name="_UAEOperating Report 0901New Format _3 2" xfId="48943" xr:uid="{8621B3CC-E977-4B9E-8C2D-56AAAAD50D61}"/>
    <cellStyle name="_UAEOperating Report 0901New Format _3_HFM CAPEX by GM" xfId="48174" xr:uid="{E5C64E54-2308-42CB-BBD4-F804DC5EBABD}"/>
    <cellStyle name="_UAEOperating Report 0901New Format _3_HFM CAPEX by GM 2" xfId="48944" xr:uid="{37DC9270-E4B1-4740-B152-0670C9D13E18}"/>
    <cellStyle name="_UAEOperating Report 0901New Format _4" xfId="48175" xr:uid="{FAFD085C-3E5B-4514-A7DE-2FE1DA65197F}"/>
    <cellStyle name="_UAEOperating Report 0901New Format _5" xfId="48176" xr:uid="{4B4054A7-D77D-490D-8774-5E68BDCDB150}"/>
    <cellStyle name="_UAEOperating Report 0901New Format _VN REW Training actual spend vs budget Ytd May-09" xfId="48177" xr:uid="{3119FD34-8F40-456C-8D01-CD739F65D68E}"/>
    <cellStyle name="_UAEOperating Report 0901New Format _VN REW Training actual spend vs budget Ytd May-09 2" xfId="48945" xr:uid="{4DFB4CDE-EAC1-425F-B61F-8C19BCBF62AE}"/>
    <cellStyle name="_UAEOperating Report 0901New Format _WTT Capex 2009 Tracking" xfId="48178" xr:uid="{E488217A-AA8C-453D-9543-9D996DADF248}"/>
    <cellStyle name="_UAEOperating Report 0901New Format _WTT Capex 2009 Tracking 2" xfId="48946" xr:uid="{AC285D09-C88E-4A57-8EA2-4FC0E41A93E8}"/>
    <cellStyle name="_UAEOperating Report 0901New Formatxx " xfId="48179" xr:uid="{A61785C5-A409-444B-BF6C-6ACBC7AFD5D6}"/>
    <cellStyle name="_UAEOperating Report 0901New Formatxx _1" xfId="48180" xr:uid="{1837E2F7-B377-4750-BA8A-24A902BC197C}"/>
    <cellStyle name="_UAEOperating Report 0901New Formatxx _2" xfId="48181" xr:uid="{4233B3E7-13A9-4DDD-9179-360E39488E24}"/>
    <cellStyle name="_UAEOperating Report 0901New Formatxx _3" xfId="48182" xr:uid="{FFD4D5A9-0C96-4233-8112-780E6BD02E25}"/>
    <cellStyle name="_UAEOperating Report 0901New Formatxx _3 2" xfId="48947" xr:uid="{9523F1E7-1168-4D29-A819-0B60D6107D2E}"/>
    <cellStyle name="_UAEOperating Report 0901New Formatxx _3_HFM CAPEX by GM" xfId="48183" xr:uid="{81DD5360-921C-4B8E-8460-3951A8D54310}"/>
    <cellStyle name="_UAEOperating Report 0901New Formatxx _3_HFM CAPEX by GM 2" xfId="48948" xr:uid="{60CECDBD-4803-4001-82B2-2ACFE6B7972B}"/>
    <cellStyle name="_UAEOperating Report 0901New Formatxx _4" xfId="48184" xr:uid="{C0581316-4468-489C-8441-C9AA75768C95}"/>
    <cellStyle name="_UAEOperating Report 0901New Formatxx _4 2" xfId="48949" xr:uid="{6E8EAB20-4FD0-4519-8211-A2B22C4B53A7}"/>
    <cellStyle name="_UAEOperating Report 0901New Formatxx _4_1104 ATL On-Cost Calculation" xfId="48185" xr:uid="{7A77C1C2-21F0-4F19-8E38-91391D6B5FF1}"/>
    <cellStyle name="_UAEOperating Report 0901New Formatxx _4_1104 ATL On-Cost Calculation 2" xfId="48950" xr:uid="{871195A9-5DDB-4FF0-AF16-E84B1F1A6C47}"/>
    <cellStyle name="_UAEOperating Report 0901New Formatxx _4_VN REW Training actual spend vs budget Ytd May-09" xfId="48186" xr:uid="{3449DE75-AB00-40B7-88FA-89C00C74E765}"/>
    <cellStyle name="_UAEOperating Report 0901New Formatxx _4_VN REW Training actual spend vs budget Ytd May-09 2" xfId="48951" xr:uid="{E94DB529-8799-4758-B67F-116AF315343E}"/>
    <cellStyle name="_UAEOperating Report 0901New Formatxx _4_WTT Capex 2009 Tracking" xfId="48187" xr:uid="{2FE48C01-2360-44A1-8FC1-1DFB56C8DC12}"/>
    <cellStyle name="_UAEOperating Report 0901New Formatxx _4_WTT Capex 2009 Tracking 2" xfId="48952" xr:uid="{5EEDEECD-8AFD-41F1-8A19-169126CB7E76}"/>
    <cellStyle name="_UAEOperating Report 0901New Formatxx _5" xfId="48188" xr:uid="{71D9E154-94B7-475B-A010-3FE238D642F1}"/>
    <cellStyle name="_UAEOperating Report 0901New Formatxx _5_HFM CAPEX by GM" xfId="48189" xr:uid="{B9F9281B-5401-4AA7-961C-F72AFEE7C6D0}"/>
    <cellStyle name="_WTT Capex 2009 Tracking" xfId="48190" xr:uid="{87E2CACB-BFAD-4828-98A9-455E2827AD80}"/>
    <cellStyle name="_WTT FP20  02'08 final" xfId="48191" xr:uid="{B5696CD2-CA8D-4D4E-9D3E-68D97257EDDE}"/>
    <cellStyle name="&gt;" xfId="48192" xr:uid="{BC221B98-B9DD-4BCF-B3AF-6026A4792DA9}"/>
    <cellStyle name="_x000f_¶" xfId="48193" xr:uid="{68D01B35-B100-4565-B02D-24E5D93AFF57}"/>
    <cellStyle name="_x000f_¶ 2" xfId="48953" xr:uid="{92DC8F30-154B-4D01-956B-BA9237488645}"/>
    <cellStyle name="_x000f_·" xfId="48194" xr:uid="{CCCD81D2-D7B3-4DA5-B214-92ECF1EF5D11}"/>
    <cellStyle name="†ì&quot;¡ÍBA_x0001_" xfId="48195" xr:uid="{6840895C-B679-46D0-B5E1-9C4C444E8D1E}"/>
    <cellStyle name="†ì&quot;¡ÍBA_x0001_ 2" xfId="48954" xr:uid="{1A66297C-4BC1-4A44-9291-B6EB09FC988C}"/>
    <cellStyle name="•W??_Sheet1" xfId="48196" xr:uid="{81AC3A4A-6930-41A4-8127-2FA4C27EE1B8}"/>
    <cellStyle name="•W_Sheet1" xfId="48197" xr:uid="{F87ECC25-9473-4A98-8F27-31632FA20EC0}"/>
    <cellStyle name="•WЏЂ_Sheet1" xfId="48198" xr:uid="{2D82832B-4771-4A54-BD1A-6D4E0FF977EE}"/>
    <cellStyle name="_x000f_÷" xfId="48199" xr:uid="{9AD0FFE9-D747-4234-A015-3955606D21A8}"/>
    <cellStyle name="_x000f_÷ 2" xfId="48955" xr:uid="{F89E2191-B73B-4AD1-8A03-D3888FC6CCAC}"/>
    <cellStyle name="0,0_x000d__x000a_NA_x000d__x000a_" xfId="15632" xr:uid="{D2C7EEAB-4994-4F93-90E9-26C1E14ECE51}"/>
    <cellStyle name="0,0_x000d__x000a_NA_x000d__x000a_ 2" xfId="49442" xr:uid="{7CE73F6F-353F-43FB-A748-E3CD7304362E}"/>
    <cellStyle name="0,0_x000d__x000a_NA_x000d__x000a_ 2 2" xfId="50098" xr:uid="{D887606B-43DD-413B-9D8D-29102F36A5E4}"/>
    <cellStyle name="0,0_x000d__x000a_NA_x000d__x000a_ 3" xfId="49443" xr:uid="{08B69D9F-1D8C-4B8A-AC62-629BCCC2F0E5}"/>
    <cellStyle name="0,0_x000d__x000a_NA_x000d__x000a_ 3 2" xfId="50099" xr:uid="{5B1EE795-CD0C-4628-A39B-7969FD1AE007}"/>
    <cellStyle name="0,0_x000d__x000a_NA_x000d__x000a_ 4" xfId="49441" xr:uid="{0DA87BFF-FC5E-4A17-8C2F-D27215B88DDF}"/>
    <cellStyle name="_x0005_0&gt;឴Ǵ" xfId="1909" xr:uid="{548CEC0B-CC78-4528-B749-A9D2350CF8C9}"/>
    <cellStyle name="_x0005_0&gt;឴Ǵ 2" xfId="1857" xr:uid="{C7344D54-6E48-4820-8E72-07A1107CFDB0}"/>
    <cellStyle name="_x0005_0&gt;឴Ǵ 3" xfId="1948" xr:uid="{B1F6981E-8366-4902-A2B9-48095F807D62}"/>
    <cellStyle name="_x0005_0&gt;឴Ǵ_Format Combined Budget FY11-12-rev290411_18.79%_revised 1" xfId="2266" xr:uid="{B9D37614-2DB1-4CAF-898F-5A0A08578841}"/>
    <cellStyle name="0000" xfId="48200" xr:uid="{AF8AFB2B-426C-4317-916D-17627CBE83AB}"/>
    <cellStyle name="0000 2" xfId="48956" xr:uid="{16E34A27-FCAE-4CFC-B3A0-B1BC934F326D}"/>
    <cellStyle name="10/16" xfId="48201" xr:uid="{D3FA08F7-7E03-4BF1-A944-A9FAD90DAE1B}"/>
    <cellStyle name="2" xfId="48202" xr:uid="{EEAACFA8-0027-4C49-8B9D-0BD0E43599E4}"/>
    <cellStyle name="2 2" xfId="48957" xr:uid="{0EA8588E-180E-4DA0-860E-16746B35FF02}"/>
    <cellStyle name="20% - Accent1 10" xfId="987" xr:uid="{3B8D1B22-DA1C-4DAC-B954-448569FC63BE}"/>
    <cellStyle name="20% - Accent1 10 2" xfId="50818" xr:uid="{E4F2DE1E-D161-4885-A66E-A8B3E14D63A0}"/>
    <cellStyle name="20% - Accent1 10 2 2" xfId="56090" xr:uid="{2A17952A-565A-43F6-9E2D-C19FD3644598}"/>
    <cellStyle name="20% - Accent1 10 3" xfId="55590" xr:uid="{A407AFC3-111B-4D8C-A492-D263DE3FD979}"/>
    <cellStyle name="20% - Accent1 11" xfId="1392" xr:uid="{D2623247-FE11-40EC-BDEA-799063128C7E}"/>
    <cellStyle name="20% - Accent1 11 2" xfId="50831" xr:uid="{C38E91E8-34AA-4641-AC84-AB362F69A893}"/>
    <cellStyle name="20% - Accent1 11 2 2" xfId="56103" xr:uid="{1962D610-6816-4EE7-80A8-A27BE6FC726D}"/>
    <cellStyle name="20% - Accent1 11 3" xfId="55603" xr:uid="{3384FBB5-A125-4289-9ED2-27D634CEB9BF}"/>
    <cellStyle name="20% - Accent1 12" xfId="50406" xr:uid="{23EFB535-04BC-4B3C-A32F-5EC3869B8C90}"/>
    <cellStyle name="20% - Accent1 12 2" xfId="50844" xr:uid="{90612E59-E730-43AB-9DE5-18199DCE03EF}"/>
    <cellStyle name="20% - Accent1 12 2 2" xfId="56116" xr:uid="{987E4A1E-E8CD-4158-8C17-D6D89B009B6B}"/>
    <cellStyle name="20% - Accent1 12 3" xfId="55616" xr:uid="{54A0DA1D-CBA8-4A8A-A7C9-07AC31CBFCD4}"/>
    <cellStyle name="20% - Accent1 13" xfId="50419" xr:uid="{EDA655CD-5D26-4950-B6EB-2178F1AE1CE7}"/>
    <cellStyle name="20% - Accent1 13 2" xfId="50857" xr:uid="{361FF6FF-144D-40B6-A9DF-93C8DA833408}"/>
    <cellStyle name="20% - Accent1 13 2 2" xfId="56129" xr:uid="{1A3BD0BB-7300-4E30-AC21-E274CDD27387}"/>
    <cellStyle name="20% - Accent1 13 3" xfId="55629" xr:uid="{749B095C-918C-47B6-A043-417B1103A9DC}"/>
    <cellStyle name="20% - Accent1 14" xfId="50432" xr:uid="{32A9930D-3635-4381-8EC2-5115C416F935}"/>
    <cellStyle name="20% - Accent1 14 2" xfId="50870" xr:uid="{18EBD20E-3DEC-47FD-B8C3-C92B5927BD2A}"/>
    <cellStyle name="20% - Accent1 14 2 2" xfId="56143" xr:uid="{4767057E-7A87-4633-A9FD-FD9376E23A10}"/>
    <cellStyle name="20% - Accent1 14 3" xfId="55643" xr:uid="{D834814D-D24C-49B1-93F1-A54D7545E47E}"/>
    <cellStyle name="20% - Accent1 15" xfId="50445" xr:uid="{4DD62233-6011-4AAF-AF19-FC93535F45D8}"/>
    <cellStyle name="20% - Accent1 15 2" xfId="50883" xr:uid="{9E7765EB-2738-44B0-AC6A-AB574C70C921}"/>
    <cellStyle name="20% - Accent1 15 2 2" xfId="56156" xr:uid="{279B39D5-7500-4F01-B8E4-07393C912906}"/>
    <cellStyle name="20% - Accent1 15 3" xfId="55656" xr:uid="{E9EA42FA-F633-445D-989E-62CECE257663}"/>
    <cellStyle name="20% - Accent1 16" xfId="50458" xr:uid="{FF544F05-D827-4A91-88F6-1F8BEBD3F075}"/>
    <cellStyle name="20% - Accent1 16 2" xfId="50896" xr:uid="{C93D7ED5-63D6-4901-8B29-5DD27B840B35}"/>
    <cellStyle name="20% - Accent1 16 2 2" xfId="56169" xr:uid="{5FE345DC-78A1-47C2-A7DB-13B365E8DC33}"/>
    <cellStyle name="20% - Accent1 16 3" xfId="55669" xr:uid="{5BABF40C-1966-4616-BA7A-94B54199C679}"/>
    <cellStyle name="20% - Accent1 17" xfId="50471" xr:uid="{01D21447-DBEC-4655-9C0A-3D7150D9BF52}"/>
    <cellStyle name="20% - Accent1 17 2" xfId="50909" xr:uid="{70F58C79-7F03-4D33-9CEF-0C3E5B63C24E}"/>
    <cellStyle name="20% - Accent1 17 2 2" xfId="56182" xr:uid="{CFACFAB6-387B-4A46-9260-BC72D95DC4FE}"/>
    <cellStyle name="20% - Accent1 17 3" xfId="55682" xr:uid="{C082B7B7-57C4-43B5-97AA-232E844F9C62}"/>
    <cellStyle name="20% - Accent1 18" xfId="50484" xr:uid="{1958AC45-EA0D-4245-91D3-750AF45D3A42}"/>
    <cellStyle name="20% - Accent1 18 2" xfId="50922" xr:uid="{004C45D4-F5F7-45B9-8068-C939A98E8468}"/>
    <cellStyle name="20% - Accent1 18 2 2" xfId="56195" xr:uid="{B0E31060-4230-4E44-8807-CF3B50D3BF35}"/>
    <cellStyle name="20% - Accent1 18 3" xfId="55695" xr:uid="{6C0F5E56-BF28-4CA6-A6E8-0ACEFA15FD83}"/>
    <cellStyle name="20% - Accent1 19" xfId="50497" xr:uid="{84462966-1E25-411B-927F-FDBDCEEB1CDE}"/>
    <cellStyle name="20% - Accent1 19 2" xfId="50935" xr:uid="{9490F084-16B4-4453-9EEE-CEB9F37297E1}"/>
    <cellStyle name="20% - Accent1 19 2 2" xfId="56208" xr:uid="{A750F4A1-199C-47A9-BC58-3A8042348882}"/>
    <cellStyle name="20% - Accent1 19 3" xfId="55708" xr:uid="{61F0FF16-3278-4EA2-8B52-8881AC45A8C9}"/>
    <cellStyle name="20% - Accent1 2" xfId="328" xr:uid="{7B63FD84-A440-48A7-A07A-8A9C4AEDA205}"/>
    <cellStyle name="20% - Accent1 2 10" xfId="51642" xr:uid="{636FD96D-DE80-41C5-B79A-8642A3DBD284}"/>
    <cellStyle name="20% - Accent1 2 2" xfId="329" xr:uid="{4A59E80A-A503-41D1-838E-49F64CBE61DD}"/>
    <cellStyle name="20% - Accent1 2 2 2" xfId="1619" xr:uid="{E1B8C500-B4EF-46B5-A410-A1AF8926D5A1}"/>
    <cellStyle name="20% - Accent1 2 2 2 2" xfId="48205" xr:uid="{E09F4E62-C520-4DEC-A0B6-AD1A06A8D7E3}"/>
    <cellStyle name="20% - Accent1 2 2 2 2 2" xfId="53976" xr:uid="{91DC86E2-6F55-4C01-81C6-6FC26BE364C6}"/>
    <cellStyle name="20% - Accent1 2 2 2 3" xfId="49887" xr:uid="{46F3BE5C-6FFB-4D93-8966-A84D6D5CDFF7}"/>
    <cellStyle name="20% - Accent1 2 2 3" xfId="1423" xr:uid="{1862B9DD-6839-4389-A781-ED147DDE56BC}"/>
    <cellStyle name="20% - Accent1 2 2 3 2" xfId="55499" xr:uid="{933AB6C6-6AEF-4A21-9AB9-D8CA6F6834F9}"/>
    <cellStyle name="20% - Accent1 2 2 3 3" xfId="51643" xr:uid="{AD535FC8-5CAC-4C8D-BE22-CD246C53A3C1}"/>
    <cellStyle name="20% - Accent1 2 2 4" xfId="15664" xr:uid="{6DA08023-03B7-4EED-8AB6-F731F56E0CF7}"/>
    <cellStyle name="20% - Accent1 2 3" xfId="330" xr:uid="{1B50AEFA-1B30-4805-9929-F391A9C3B508}"/>
    <cellStyle name="20% - Accent1 2 3 2" xfId="1620" xr:uid="{6303B675-9E03-4D0B-8635-9C47589CB93A}"/>
    <cellStyle name="20% - Accent1 2 3 2 2" xfId="49918" xr:uid="{2D58129E-4F01-4CE6-B945-0EE9072D88BC}"/>
    <cellStyle name="20% - Accent1 2 3 2 2 2" xfId="56417" xr:uid="{E715250F-B728-471A-985B-B11DC4D44B79}"/>
    <cellStyle name="20% - Accent1 2 3 3" xfId="1424" xr:uid="{7620C191-BF7A-4999-9B7D-E5EC43E3A76B}"/>
    <cellStyle name="20% - Accent1 2 3 3 2" xfId="55918" xr:uid="{6F2B5DF7-9D5A-448A-BDF0-E349B52B4D96}"/>
    <cellStyle name="20% - Accent1 2 3 3 3" xfId="51644" xr:uid="{8B0D4F90-B067-47B8-8980-6472B1F57A6C}"/>
    <cellStyle name="20% - Accent1 2 3 4" xfId="15457" xr:uid="{77637C12-1FFD-4F09-829A-1679E0664019}"/>
    <cellStyle name="20% - Accent1 2 3 5" xfId="2261" xr:uid="{A60152D1-3521-4134-925D-5494F314C855}"/>
    <cellStyle name="20% - Accent1 2 4" xfId="933" xr:uid="{38F887CA-3143-4DEB-B7DD-3778C819E3AC}"/>
    <cellStyle name="20% - Accent1 2 4 2" xfId="1621" xr:uid="{F8DCF560-7F8F-4D45-9BC2-DB2EC628EAD7}"/>
    <cellStyle name="20% - Accent1 2 4 2 2" xfId="49952" xr:uid="{90F0F617-58CD-4D9F-96A6-4DAA27D5BCB0}"/>
    <cellStyle name="20% - Accent1 2 4 3" xfId="48204" xr:uid="{5E5E8BE1-7BA5-4DF5-9D7D-214699524DE4}"/>
    <cellStyle name="20% - Accent1 2 4 4" xfId="49772" xr:uid="{9DB0D778-C0B5-47EC-B850-16F9FF2E8488}"/>
    <cellStyle name="20% - Accent1 2 5" xfId="1622" xr:uid="{BBE5CACE-60F8-4378-9E67-EF6E79759915}"/>
    <cellStyle name="20% - Accent1 2 5 2" xfId="49990" xr:uid="{F6B3F790-1E29-412F-AE60-F80302746AE5}"/>
    <cellStyle name="20% - Accent1 2 5 2 2" xfId="54177" xr:uid="{DCF3E6A8-9AD0-4803-B860-B7D96249424A}"/>
    <cellStyle name="20% - Accent1 2 5 3" xfId="49802" xr:uid="{FA097DC6-1696-45B9-9D81-68A3B4A4EEC7}"/>
    <cellStyle name="20% - Accent1 2 6" xfId="49834" xr:uid="{BC42AFCB-FE43-448E-92EC-5795DA888663}"/>
    <cellStyle name="20% - Accent1 2 6 2" xfId="50035" xr:uid="{8AFA6CB2-822B-4DCD-9641-77CDEED51493}"/>
    <cellStyle name="20% - Accent1 2 6 2 2" xfId="54199" xr:uid="{AE14A1D4-64CC-409A-BB85-E05A037C180D}"/>
    <cellStyle name="20% - Accent1 2 6 3" xfId="51610" xr:uid="{6F24D662-DB46-4629-BF34-44E285297F59}"/>
    <cellStyle name="20% - Accent1 2 7" xfId="53864" xr:uid="{F87D5D45-2B01-4BD0-B58E-6E84D6DD152F}"/>
    <cellStyle name="20% - Accent1 2 7 2" xfId="54216" xr:uid="{7D00AC5A-0074-4936-A6C0-6C9AE100C914}"/>
    <cellStyle name="20% - Accent1 2 8" xfId="53887" xr:uid="{60B6DDF6-AD01-465B-9C5A-C1C171B5B8F8}"/>
    <cellStyle name="20% - Accent1 2 8 2" xfId="54235" xr:uid="{1E1F36FA-9A91-4F9E-89DC-782213C001B6}"/>
    <cellStyle name="20% - Accent1 2 9" xfId="53927" xr:uid="{CF56FD88-02CC-40D5-8E40-4144840BE55E}"/>
    <cellStyle name="20% - Accent1 2 9 2" xfId="54270" xr:uid="{28CABA12-D5BB-4B35-9F5D-913158969C02}"/>
    <cellStyle name="20% - Accent1 20" xfId="50510" xr:uid="{7F96D61D-4EBE-4633-89C4-EDD2C2875B79}"/>
    <cellStyle name="20% - Accent1 20 2" xfId="50948" xr:uid="{4FFC86E4-9847-4365-AEBD-64FA885CE273}"/>
    <cellStyle name="20% - Accent1 20 2 2" xfId="56221" xr:uid="{32863F9E-B0FF-4D08-BC2F-8B0960A4A2AD}"/>
    <cellStyle name="20% - Accent1 20 3" xfId="55722" xr:uid="{943B3FA4-49DD-451B-A0A3-5B5258D10961}"/>
    <cellStyle name="20% - Accent1 21" xfId="50523" xr:uid="{FBCEFD86-8F2E-49FD-81DF-1F37DDB99D23}"/>
    <cellStyle name="20% - Accent1 21 2" xfId="50961" xr:uid="{608889AB-E080-4610-BA3B-36D6C77F3833}"/>
    <cellStyle name="20% - Accent1 21 2 2" xfId="56234" xr:uid="{0FC80C77-3BF9-42C3-B034-F74E40F432C7}"/>
    <cellStyle name="20% - Accent1 21 3" xfId="55735" xr:uid="{9578A581-3A22-4936-9190-2B6DA3C361AA}"/>
    <cellStyle name="20% - Accent1 22" xfId="50536" xr:uid="{A8E661D9-38FB-4986-8DF3-9D91AC851515}"/>
    <cellStyle name="20% - Accent1 22 2" xfId="50974" xr:uid="{E7E7CB15-39B8-4293-B636-BC84473C1CCF}"/>
    <cellStyle name="20% - Accent1 22 2 2" xfId="56247" xr:uid="{95A90BC1-80E8-466A-A0CD-CF894AC49DD7}"/>
    <cellStyle name="20% - Accent1 22 3" xfId="55748" xr:uid="{85DF105E-CEA2-4D00-A2F3-A83D0C498A2B}"/>
    <cellStyle name="20% - Accent1 23" xfId="50549" xr:uid="{044AE519-92F4-4E10-BF3C-1CD5A7D90668}"/>
    <cellStyle name="20% - Accent1 23 2" xfId="50987" xr:uid="{AC8E3528-1872-4A65-A714-F971FF5A90EA}"/>
    <cellStyle name="20% - Accent1 23 2 2" xfId="56260" xr:uid="{B6326044-7F06-4030-A99C-7217D7446D45}"/>
    <cellStyle name="20% - Accent1 23 3" xfId="55761" xr:uid="{56A1A582-5422-4E60-BDC3-56EA6EF49C85}"/>
    <cellStyle name="20% - Accent1 24" xfId="50562" xr:uid="{220F7F52-1C8B-4276-95CB-AAEF0657346D}"/>
    <cellStyle name="20% - Accent1 24 2" xfId="51000" xr:uid="{2FE056A8-4C69-485E-BC19-DA2C1A3FDC56}"/>
    <cellStyle name="20% - Accent1 24 2 2" xfId="56273" xr:uid="{9B19DC0E-0243-4724-8824-69B319592CBD}"/>
    <cellStyle name="20% - Accent1 24 3" xfId="55774" xr:uid="{1FFC80F9-47C2-4AF4-8B7C-F6ECCBF31B58}"/>
    <cellStyle name="20% - Accent1 25" xfId="50575" xr:uid="{BC1B2273-31FE-472A-9E3B-364E506B1C66}"/>
    <cellStyle name="20% - Accent1 25 2" xfId="51013" xr:uid="{0282F2ED-CBD4-4525-AFC7-A4B88B12A668}"/>
    <cellStyle name="20% - Accent1 25 2 2" xfId="56286" xr:uid="{D2E7548E-8C79-4F37-8F02-40EAF8D18927}"/>
    <cellStyle name="20% - Accent1 25 3" xfId="55787" xr:uid="{DC0365F1-AAE8-46EC-93B0-42875834EBEB}"/>
    <cellStyle name="20% - Accent1 26" xfId="50588" xr:uid="{35D86FBC-6ECB-4E3A-A0EF-84E9B505AF0D}"/>
    <cellStyle name="20% - Accent1 26 2" xfId="51026" xr:uid="{3ECC75E4-DD6A-4AD6-900A-E6735C1CA3A5}"/>
    <cellStyle name="20% - Accent1 26 2 2" xfId="56299" xr:uid="{1098836D-986F-40C0-95D7-67B47DF3BFD5}"/>
    <cellStyle name="20% - Accent1 26 3" xfId="55800" xr:uid="{C5A3BF27-57A4-49AE-B881-21A0E45532E4}"/>
    <cellStyle name="20% - Accent1 27" xfId="50601" xr:uid="{875BAD9A-CECF-49F7-B758-97606753CC8B}"/>
    <cellStyle name="20% - Accent1 27 2" xfId="51039" xr:uid="{34BE6204-AE9C-4F4E-AA17-5C17133ED4E3}"/>
    <cellStyle name="20% - Accent1 27 2 2" xfId="56312" xr:uid="{30BA565A-B610-4504-8F76-7746B601C57D}"/>
    <cellStyle name="20% - Accent1 27 3" xfId="55813" xr:uid="{9DC7DB25-F2DE-4B7D-950F-739830F0E1BD}"/>
    <cellStyle name="20% - Accent1 28" xfId="50614" xr:uid="{36C69B46-B1A7-42E9-BF38-9561DBE2B56D}"/>
    <cellStyle name="20% - Accent1 28 2" xfId="51052" xr:uid="{14DD91A5-8FCC-4D09-BAE8-06846B796B31}"/>
    <cellStyle name="20% - Accent1 28 2 2" xfId="56325" xr:uid="{74B56346-445D-4E66-B103-EFC9359395E9}"/>
    <cellStyle name="20% - Accent1 28 3" xfId="55826" xr:uid="{F19E9B78-B274-4D45-8677-D6F47A7B5073}"/>
    <cellStyle name="20% - Accent1 29" xfId="50627" xr:uid="{147BF937-9680-4E38-AB46-2FF17554110A}"/>
    <cellStyle name="20% - Accent1 29 2" xfId="51065" xr:uid="{E3200DFB-6A2C-4E8B-87D0-C8EE832C151B}"/>
    <cellStyle name="20% - Accent1 29 2 2" xfId="56338" xr:uid="{835C38E9-8A76-42D8-B8CC-DA23A7A385FF}"/>
    <cellStyle name="20% - Accent1 29 3" xfId="55839" xr:uid="{5A6276D0-0ED2-4BEB-8F1E-5EEB9BF92D85}"/>
    <cellStyle name="20% - Accent1 3" xfId="331" xr:uid="{B7EC9340-7348-4C31-A20C-E71B30851985}"/>
    <cellStyle name="20% - Accent1 3 2" xfId="332" xr:uid="{DF778704-B121-41AF-BE65-541F11E8AFEB}"/>
    <cellStyle name="20% - Accent1 3 2 2" xfId="1623" xr:uid="{D6F593A1-5EB5-4EAA-B0B8-02DE5321CE68}"/>
    <cellStyle name="20% - Accent1 3 2 2 2" xfId="49655" xr:uid="{12DA84F4-224F-44D3-B286-CEFFCF7EBA4B}"/>
    <cellStyle name="20% - Accent1 3 2 2 2 2" xfId="56009" xr:uid="{B7DF6477-DD37-4161-9E4A-E88F6018D323}"/>
    <cellStyle name="20% - Accent1 3 2 3" xfId="1425" xr:uid="{C62C47C6-FB69-4354-A278-6F80E4058EC7}"/>
    <cellStyle name="20% - Accent1 3 2 3 2" xfId="51645" xr:uid="{1BBBD92A-8A8A-4EF2-BC2D-2BFB53DAEBAF}"/>
    <cellStyle name="20% - Accent1 3 2 4" xfId="15665" xr:uid="{E49889A8-828C-44F0-94B2-3B9E93D4B64A}"/>
    <cellStyle name="20% - Accent1 3 3" xfId="333" xr:uid="{AFD67304-CE2D-4B97-A18B-3C4D2FD3A06F}"/>
    <cellStyle name="20% - Accent1 3 3 2" xfId="1624" xr:uid="{7198A718-4640-4B06-9989-C9F90FED44A0}"/>
    <cellStyle name="20% - Accent1 3 3 3" xfId="15557" xr:uid="{1FBB6CC1-2909-4CB4-A56E-E5D162C94A2B}"/>
    <cellStyle name="20% - Accent1 3 4" xfId="1426" xr:uid="{EC005559-89E9-458E-A859-AEDCEA5BC5DC}"/>
    <cellStyle name="20% - Accent1 3 4 2" xfId="1625" xr:uid="{0306C98C-D7F7-46DC-9FF6-32B202596431}"/>
    <cellStyle name="20% - Accent1 3 4 3" xfId="48206" xr:uid="{2112B7C8-0ADF-454E-A5BC-95E3D9FD3A4F}"/>
    <cellStyle name="20% - Accent1 3 5" xfId="1626" xr:uid="{C060753D-4F8F-4F32-BB1A-79939BCEB7CE}"/>
    <cellStyle name="20% - Accent1 3 5 2" xfId="49560" xr:uid="{D81B6951-C109-4A09-A79C-4B5465707FA6}"/>
    <cellStyle name="20% - Accent1 30" xfId="50641" xr:uid="{DE21437E-7FD1-4441-B33D-AE3E9309D2C5}"/>
    <cellStyle name="20% - Accent1 30 2" xfId="51079" xr:uid="{558D2C8E-BAEC-4753-8F58-1016472B0332}"/>
    <cellStyle name="20% - Accent1 30 2 2" xfId="56352" xr:uid="{473DD821-1504-4DF8-A84D-47276723AB61}"/>
    <cellStyle name="20% - Accent1 30 3" xfId="55852" xr:uid="{04E441F0-73BA-4F17-8D91-9B29C44DC763}"/>
    <cellStyle name="20% - Accent1 31" xfId="50654" xr:uid="{88F5AFDD-9FE0-4C19-B237-5D9E78863C3B}"/>
    <cellStyle name="20% - Accent1 31 2" xfId="51092" xr:uid="{D49F12B4-9F03-4414-90CE-6174F9C97D88}"/>
    <cellStyle name="20% - Accent1 31 2 2" xfId="56365" xr:uid="{799A2FDE-EC21-457D-9262-B84648BC9BE1}"/>
    <cellStyle name="20% - Accent1 31 3" xfId="55865" xr:uid="{A1F5C281-9B6E-44C2-B98B-DE97E65C88BA}"/>
    <cellStyle name="20% - Accent1 32" xfId="50667" xr:uid="{CB9E4324-7C0A-4A9E-9795-0AF9603BA9CF}"/>
    <cellStyle name="20% - Accent1 32 2" xfId="51105" xr:uid="{421690E5-BE64-4C82-B1D7-F7A51EDCCBD9}"/>
    <cellStyle name="20% - Accent1 32 2 2" xfId="56378" xr:uid="{637B1440-D46A-477C-BA91-D08FA3781DBD}"/>
    <cellStyle name="20% - Accent1 32 3" xfId="55878" xr:uid="{6A929F32-1D67-4163-9DCE-D90FBD780420}"/>
    <cellStyle name="20% - Accent1 33" xfId="50680" xr:uid="{C166566D-B415-47A6-AE9F-2793467AF6F2}"/>
    <cellStyle name="20% - Accent1 33 2" xfId="51118" xr:uid="{3A8B97E0-755E-4E01-8ECD-190F0DD8C946}"/>
    <cellStyle name="20% - Accent1 33 2 2" xfId="56391" xr:uid="{03E8A320-5B45-4580-9A09-9A39207F1605}"/>
    <cellStyle name="20% - Accent1 33 3" xfId="55891" xr:uid="{6CD5F6FE-7684-4D1A-91DD-E22C26EEA17E}"/>
    <cellStyle name="20% - Accent1 34" xfId="50693" xr:uid="{C089D5E9-4370-4829-A4E7-30263E52931F}"/>
    <cellStyle name="20% - Accent1 34 2" xfId="51131" xr:uid="{23A6107A-0683-44A2-8F0F-2E47EF65D9B4}"/>
    <cellStyle name="20% - Accent1 34 2 2" xfId="56404" xr:uid="{05ACA888-6A8C-46D1-8F32-AFB49BBBAF93}"/>
    <cellStyle name="20% - Accent1 34 3" xfId="55905" xr:uid="{CD642FEE-4491-4532-AD2A-494CD179804D}"/>
    <cellStyle name="20% - Accent1 35" xfId="50706" xr:uid="{1E098115-8F0B-406F-80B9-1038CC37FB87}"/>
    <cellStyle name="20% - Accent1 35 2" xfId="51145" xr:uid="{FB210DA6-7648-4697-8344-D4825BD8613C}"/>
    <cellStyle name="20% - Accent1 35 2 2" xfId="56430" xr:uid="{078BFCC3-612D-4E21-8907-87F3AE6831F6}"/>
    <cellStyle name="20% - Accent1 35 3" xfId="55931" xr:uid="{252D2BFA-5C88-4A73-B6DB-BBBDCDF821D7}"/>
    <cellStyle name="20% - Accent1 36" xfId="50719" xr:uid="{84172705-EBAA-40B3-92A5-8B4E56A75E7C}"/>
    <cellStyle name="20% - Accent1 36 2" xfId="51158" xr:uid="{015F6D23-EA87-4EFD-A0FE-4132350CD0C7}"/>
    <cellStyle name="20% - Accent1 36 2 2" xfId="56443" xr:uid="{86322C15-3935-4AFF-8DAB-1698D718D009}"/>
    <cellStyle name="20% - Accent1 36 3" xfId="55944" xr:uid="{5D8E60CF-BEA4-416F-B565-9331DE6E6A49}"/>
    <cellStyle name="20% - Accent1 37" xfId="50732" xr:uid="{F5F536F3-ADF9-4D4C-A3CB-9EC8D2027AFC}"/>
    <cellStyle name="20% - Accent1 37 2" xfId="51171" xr:uid="{59EC4FD2-ACEC-49E3-B26D-6685D9B57F3E}"/>
    <cellStyle name="20% - Accent1 37 2 2" xfId="56456" xr:uid="{6C2F2358-4EDC-4A34-996D-8D2CB54EE1C4}"/>
    <cellStyle name="20% - Accent1 37 3" xfId="55957" xr:uid="{5D473BF8-7667-4E8B-A51A-A2E4CFCCD771}"/>
    <cellStyle name="20% - Accent1 38" xfId="50745" xr:uid="{C1A60F7F-D09F-4DF6-A3F8-70C0CC037028}"/>
    <cellStyle name="20% - Accent1 38 2" xfId="55970" xr:uid="{B5F016CC-375C-4825-8644-8609264E63DB}"/>
    <cellStyle name="20% - Accent1 39" xfId="50774" xr:uid="{A0E38E01-E9CA-492E-8336-8EC97B5C3EED}"/>
    <cellStyle name="20% - Accent1 39 2" xfId="55996" xr:uid="{AA233ECA-9ACF-4DEA-8AF6-15083601988A}"/>
    <cellStyle name="20% - Accent1 4" xfId="334" xr:uid="{FE57E609-EAAE-41EA-877F-5F345692A10F}"/>
    <cellStyle name="20% - Accent1 4 2" xfId="988" xr:uid="{74042686-A731-4227-A36F-D33CC8154212}"/>
    <cellStyle name="20% - Accent1 4 2 2" xfId="53977" xr:uid="{06C0F930-7898-472A-A78D-DFF544C4BCA4}"/>
    <cellStyle name="20% - Accent1 4 3" xfId="51646" xr:uid="{A403C366-21A8-41DE-9D22-EE15869326E2}"/>
    <cellStyle name="20% - Accent1 4 3 2" xfId="55511" xr:uid="{1C9DE814-542B-499C-8DCD-6DCF2817C0B4}"/>
    <cellStyle name="20% - Accent1 40" xfId="51185" xr:uid="{30F40694-F3CF-409D-8B57-895B27782B6C}"/>
    <cellStyle name="20% - Accent1 40 2" xfId="56470" xr:uid="{047E159D-9FF6-45E4-A9E2-E4A77CBEA254}"/>
    <cellStyle name="20% - Accent1 41" xfId="51198" xr:uid="{0A873DD0-789E-4CE4-BB5D-B60ADED989D8}"/>
    <cellStyle name="20% - Accent1 41 2" xfId="56483" xr:uid="{DA56E188-1B37-4172-AE85-E83F6414FDFB}"/>
    <cellStyle name="20% - Accent1 42" xfId="51211" xr:uid="{8876F93E-1904-49F5-B95A-E5DD80C77F9A}"/>
    <cellStyle name="20% - Accent1 42 2" xfId="56496" xr:uid="{B3BBEC01-B598-4E92-8E11-B6D52DD50C87}"/>
    <cellStyle name="20% - Accent1 43" xfId="51224" xr:uid="{536AAA76-1F92-49E0-964B-5F0F543D318A}"/>
    <cellStyle name="20% - Accent1 43 2" xfId="56509" xr:uid="{CD91EB91-B2DB-4985-8382-1F85E97DDF4A}"/>
    <cellStyle name="20% - Accent1 44" xfId="51237" xr:uid="{153096BD-1491-4822-8503-DFA0276FF9F0}"/>
    <cellStyle name="20% - Accent1 44 2" xfId="56522" xr:uid="{8D6EBA4D-BB47-4DE6-89FA-F337FAD5762A}"/>
    <cellStyle name="20% - Accent1 45" xfId="51250" xr:uid="{368FFCD7-3CF3-4926-BBDB-79E35557C0DD}"/>
    <cellStyle name="20% - Accent1 45 2" xfId="56535" xr:uid="{91CBA137-D842-43A0-9F63-BF196A71CB7F}"/>
    <cellStyle name="20% - Accent1 46" xfId="51263" xr:uid="{AA497D6A-5934-4E1C-B701-40BABE3F926D}"/>
    <cellStyle name="20% - Accent1 46 2" xfId="56548" xr:uid="{835ECE69-77A6-4C21-858E-59A7BDD881CE}"/>
    <cellStyle name="20% - Accent1 47" xfId="51289" xr:uid="{43813F67-F8EF-4A57-8107-D3F9E650F094}"/>
    <cellStyle name="20% - Accent1 47 2" xfId="56573" xr:uid="{B56D97B6-E339-4103-AB0D-6172D2F593C3}"/>
    <cellStyle name="20% - Accent1 48" xfId="51317" xr:uid="{2ACB521A-EFAB-4354-BA43-5E54DF5938B2}"/>
    <cellStyle name="20% - Accent1 48 2" xfId="56599" xr:uid="{FB0B7B3F-0EB7-40F1-978C-141519D52698}"/>
    <cellStyle name="20% - Accent1 49" xfId="51330" xr:uid="{EBBF3054-BA9E-4268-A9E5-010D991B9B2B}"/>
    <cellStyle name="20% - Accent1 49 2" xfId="56612" xr:uid="{D3188E8C-EE70-4294-B63B-5C7F39EE3764}"/>
    <cellStyle name="20% - Accent1 5" xfId="327" xr:uid="{450C1423-4873-4B41-BA10-5C47415FED80}"/>
    <cellStyle name="20% - Accent1 5 2" xfId="989" xr:uid="{0CE6D0E2-E67E-47C4-BC3D-820C0698BF6C}"/>
    <cellStyle name="20% - Accent1 5 2 2" xfId="56025" xr:uid="{BE29990D-80D5-406E-9420-5995D54F2A8F}"/>
    <cellStyle name="20% - Accent1 5 3" xfId="47652" xr:uid="{F3A38C80-2972-4FC2-9A3A-F9760DA8A7BA}"/>
    <cellStyle name="20% - Accent1 5 3 2" xfId="55525" xr:uid="{3947A45B-1E8C-4FA2-822F-85D17AC86BE8}"/>
    <cellStyle name="20% - Accent1 50" xfId="51343" xr:uid="{31556173-18E5-4A37-A29B-5E287AE19DAA}"/>
    <cellStyle name="20% - Accent1 50 2" xfId="56625" xr:uid="{8087AD0E-352E-481E-BA2A-C72CDB09A738}"/>
    <cellStyle name="20% - Accent1 51" xfId="51356" xr:uid="{05679256-7382-40E1-AE88-676A604A0033}"/>
    <cellStyle name="20% - Accent1 51 2" xfId="56638" xr:uid="{AF90F8E9-2309-48A1-82B0-0F811194D565}"/>
    <cellStyle name="20% - Accent1 52" xfId="51369" xr:uid="{2E3435C2-D01C-48F0-A64F-28D8D270C924}"/>
    <cellStyle name="20% - Accent1 52 2" xfId="56651" xr:uid="{A5113204-46B2-4E20-BEB5-0CC7AF4835CC}"/>
    <cellStyle name="20% - Accent1 53" xfId="51382" xr:uid="{F7429DD7-6C59-4837-A407-2B44B25A4860}"/>
    <cellStyle name="20% - Accent1 53 2" xfId="56664" xr:uid="{69649C6D-9277-45CE-99AF-815E466F1799}"/>
    <cellStyle name="20% - Accent1 54" xfId="51395" xr:uid="{8499145E-29FC-48C6-9B74-724A47AF6512}"/>
    <cellStyle name="20% - Accent1 54 2" xfId="56677" xr:uid="{8C4C40DE-356B-441A-B529-B075397934E6}"/>
    <cellStyle name="20% - Accent1 55" xfId="51408" xr:uid="{2D17A2BB-E79C-4875-A4E2-D525466370C2}"/>
    <cellStyle name="20% - Accent1 55 2" xfId="56690" xr:uid="{E42BCE3C-32CB-43DE-882E-511F7E5903CD}"/>
    <cellStyle name="20% - Accent1 56" xfId="51421" xr:uid="{507F39F6-C382-413D-AA7B-4A87D5C776FD}"/>
    <cellStyle name="20% - Accent1 56 2" xfId="56703" xr:uid="{6189ADC1-B2E0-488A-91CA-AF504D1CA140}"/>
    <cellStyle name="20% - Accent1 57" xfId="51434" xr:uid="{DB8E3210-6A8B-4679-B0FE-3D2E2891E0D5}"/>
    <cellStyle name="20% - Accent1 57 2" xfId="56716" xr:uid="{C73E0759-307D-471D-9FEB-F43A8802BAF0}"/>
    <cellStyle name="20% - Accent1 58" xfId="51447" xr:uid="{072CB118-CDC2-4238-ADC8-4D55144D448A}"/>
    <cellStyle name="20% - Accent1 58 2" xfId="56729" xr:uid="{025870D8-83A6-40A3-BD17-4074DF20E8E1}"/>
    <cellStyle name="20% - Accent1 59" xfId="51460" xr:uid="{7C08C3A3-6D3C-4517-8821-476A1E36C1CF}"/>
    <cellStyle name="20% - Accent1 59 2" xfId="56742" xr:uid="{E63E565C-5850-4C3F-8229-2768263B866D}"/>
    <cellStyle name="20% - Accent1 6" xfId="990" xr:uid="{89E02233-C838-42AB-BB84-718071CF1C0A}"/>
    <cellStyle name="20% - Accent1 6 2" xfId="1627" xr:uid="{9D767C72-447A-4A30-B114-DE4D799A65F7}"/>
    <cellStyle name="20% - Accent1 6 2 2" xfId="56038" xr:uid="{B9BC5E6D-86D2-4859-8EDC-DC480878C6BA}"/>
    <cellStyle name="20% - Accent1 6 3" xfId="48203" xr:uid="{A5400E56-F57B-4F13-B122-BCDBFD70CDDF}"/>
    <cellStyle name="20% - Accent1 6 3 2" xfId="55538" xr:uid="{EBB61EAB-C9D5-4DAE-BC7F-453A46CA1785}"/>
    <cellStyle name="20% - Accent1 60" xfId="51473" xr:uid="{8390336C-4351-49C6-B919-FCC7A7CE085F}"/>
    <cellStyle name="20% - Accent1 60 2" xfId="56755" xr:uid="{86A9FA32-9326-4A1E-8810-25DD32274453}"/>
    <cellStyle name="20% - Accent1 61" xfId="51486" xr:uid="{E2E246AC-D08F-4004-9191-8D53A89A80C9}"/>
    <cellStyle name="20% - Accent1 61 2" xfId="56768" xr:uid="{15AF3C48-B198-4E64-BCFC-1D0E1598EDFD}"/>
    <cellStyle name="20% - Accent1 62" xfId="51519" xr:uid="{FC7216A9-7946-4289-8EF4-2F49F4C13B90}"/>
    <cellStyle name="20% - Accent1 62 2" xfId="56781" xr:uid="{19957399-4E98-4B2F-9B81-636DC9176FE4}"/>
    <cellStyle name="20% - Accent1 63" xfId="51532" xr:uid="{6587AF3A-5FDC-4538-8D56-969CDE1B1E62}"/>
    <cellStyle name="20% - Accent1 63 2" xfId="56794" xr:uid="{72A5761A-9F79-4BED-B1DF-9FF90A162E1B}"/>
    <cellStyle name="20% - Accent1 64" xfId="51545" xr:uid="{C5D3EF91-11F2-472B-9D56-07453FB0BF1D}"/>
    <cellStyle name="20% - Accent1 64 2" xfId="56807" xr:uid="{430D48D7-0BC3-4177-994E-97E1AC5B3337}"/>
    <cellStyle name="20% - Accent1 65" xfId="51558" xr:uid="{D139ED10-1281-4C68-88A3-FD9CA3DDA6D8}"/>
    <cellStyle name="20% - Accent1 65 2" xfId="56820" xr:uid="{CB8566F6-63A1-4330-A076-857E8E5F53D8}"/>
    <cellStyle name="20% - Accent1 66" xfId="51571" xr:uid="{E662C081-E31D-4ADE-8A87-370076A57EC4}"/>
    <cellStyle name="20% - Accent1 66 2" xfId="56833" xr:uid="{533137D0-9CB8-4659-A94A-830F98B7BF4D}"/>
    <cellStyle name="20% - Accent1 67" xfId="51584" xr:uid="{3AE9B2A8-DFB7-41B2-9BB0-F777C3CDB3ED}"/>
    <cellStyle name="20% - Accent1 67 2" xfId="56846" xr:uid="{792FA0DD-D94B-4301-8B94-02FB9BBB0F80}"/>
    <cellStyle name="20% - Accent1 68" xfId="51597" xr:uid="{925FB5D2-4BE1-4266-A0C4-8C3895909E07}"/>
    <cellStyle name="20% - Accent1 68 2" xfId="56859" xr:uid="{0D80878F-227D-433A-ACEE-40F33FF438D6}"/>
    <cellStyle name="20% - Accent1 69" xfId="51623" xr:uid="{8889B7C6-E165-40C0-A27A-FD3CCAFF7D3B}"/>
    <cellStyle name="20% - Accent1 69 2" xfId="56872" xr:uid="{9EA33FCC-0DD3-4815-B23B-4A768D0DEBDB}"/>
    <cellStyle name="20% - Accent1 7" xfId="991" xr:uid="{CFD4D12A-1875-437B-BB75-1815AA5F55A6}"/>
    <cellStyle name="20% - Accent1 7 2" xfId="1628" xr:uid="{A1E56445-E49E-4887-A10C-023DD242FEF9}"/>
    <cellStyle name="20% - Accent1 7 2 2" xfId="56051" xr:uid="{C00B1FE5-DB8C-48E8-94C0-FCC86FA50C99}"/>
    <cellStyle name="20% - Accent1 7 3" xfId="49300" xr:uid="{AC267DDA-BC74-42A5-BA31-2B2A375E2797}"/>
    <cellStyle name="20% - Accent1 7 3 2" xfId="55551" xr:uid="{CC37CF53-BCEB-460B-8B01-BBF6B764856E}"/>
    <cellStyle name="20% - Accent1 70" xfId="55176" xr:uid="{35BB2CB9-8D4A-499C-B817-F00A9B86A3EE}"/>
    <cellStyle name="20% - Accent1 70 2" xfId="56885" xr:uid="{0298E65D-C617-4A8C-AEA8-6D95B95502FE}"/>
    <cellStyle name="20% - Accent1 71" xfId="55189" xr:uid="{44C2096E-869C-4CA0-9D62-47BF8E0CEAA1}"/>
    <cellStyle name="20% - Accent1 71 2" xfId="56898" xr:uid="{42E46646-5D40-4CAE-97AC-141C56265534}"/>
    <cellStyle name="20% - Accent1 72" xfId="55202" xr:uid="{BD485D8B-44C3-4AC9-A165-9EE664C73A87}"/>
    <cellStyle name="20% - Accent1 72 2" xfId="56911" xr:uid="{453E8F77-2E07-4C43-8D29-9DC70CA7EEEA}"/>
    <cellStyle name="20% - Accent1 73" xfId="55215" xr:uid="{FAB8E5D3-70F6-4B90-A2B4-C81360BECA4D}"/>
    <cellStyle name="20% - Accent1 73 2" xfId="56924" xr:uid="{7810B992-8AA2-420E-8900-C76029ACEE80}"/>
    <cellStyle name="20% - Accent1 74" xfId="55228" xr:uid="{31D17222-181B-4EF5-9978-0B3634291810}"/>
    <cellStyle name="20% - Accent1 74 2" xfId="56937" xr:uid="{A5276D9E-ED1E-4E16-A708-0C249654D4D1}"/>
    <cellStyle name="20% - Accent1 75" xfId="55241" xr:uid="{0AE1BDFC-19C1-4A8D-8D3C-83BD1509BF9E}"/>
    <cellStyle name="20% - Accent1 75 2" xfId="56950" xr:uid="{366EB706-18C1-420D-A092-FA48CBCA7EED}"/>
    <cellStyle name="20% - Accent1 76" xfId="55254" xr:uid="{5A23FB8E-27DC-4914-90B6-B8129491964C}"/>
    <cellStyle name="20% - Accent1 76 2" xfId="56963" xr:uid="{B798343A-9B7F-47B2-BB38-C86771113E49}"/>
    <cellStyle name="20% - Accent1 77" xfId="55267" xr:uid="{B60CB27D-1C10-410B-AF8D-31AC7137C095}"/>
    <cellStyle name="20% - Accent1 77 2" xfId="56976" xr:uid="{F254827F-7C06-4850-B602-9B9B5A831B9A}"/>
    <cellStyle name="20% - Accent1 78" xfId="55280" xr:uid="{30902471-7CD7-4FF8-8C20-C4FEB5C379EB}"/>
    <cellStyle name="20% - Accent1 78 2" xfId="56989" xr:uid="{67ED767D-241F-492E-B950-5EC41B2009FE}"/>
    <cellStyle name="20% - Accent1 79" xfId="55293" xr:uid="{321E6292-3DA6-456F-B481-B2676026DF07}"/>
    <cellStyle name="20% - Accent1 79 2" xfId="57002" xr:uid="{74F3BACB-82D6-432B-8CFA-E6291C0FC2DF}"/>
    <cellStyle name="20% - Accent1 8" xfId="992" xr:uid="{112A6CF3-68AE-4C93-A9B0-7E0BF8E2ACC1}"/>
    <cellStyle name="20% - Accent1 8 2" xfId="50792" xr:uid="{55B6CD39-2213-4DAD-ACB7-8C3754350733}"/>
    <cellStyle name="20% - Accent1 8 2 2" xfId="56064" xr:uid="{594AFF95-D61A-4008-A536-5C9A42FC3ECE}"/>
    <cellStyle name="20% - Accent1 8 3" xfId="55564" xr:uid="{181787E6-4857-4FAF-9501-8F0BE6187EAC}"/>
    <cellStyle name="20% - Accent1 80" xfId="55306" xr:uid="{986D1D6C-4891-421E-8FD5-4558174DCC88}"/>
    <cellStyle name="20% - Accent1 80 2" xfId="57015" xr:uid="{0B639825-D204-41C2-B85C-2301EE1B4B78}"/>
    <cellStyle name="20% - Accent1 81" xfId="55319" xr:uid="{B73BD0F7-812F-4346-94A3-E66BC2F17481}"/>
    <cellStyle name="20% - Accent1 81 2" xfId="57028" xr:uid="{683C9D24-FE46-442E-99B1-573952F76A76}"/>
    <cellStyle name="20% - Accent1 82" xfId="55332" xr:uid="{C25AA9A4-1A2E-45E0-A3E6-775A04A9079D}"/>
    <cellStyle name="20% - Accent1 82 2" xfId="57041" xr:uid="{9D8CF6B1-64B8-4836-B36B-A164A5DB1E5A}"/>
    <cellStyle name="20% - Accent1 83" xfId="55345" xr:uid="{8A3C061D-8447-4A74-B525-DB9DEA1D3D9F}"/>
    <cellStyle name="20% - Accent1 83 2" xfId="57054" xr:uid="{01741C79-B6E6-4248-A0FB-074C2E40650F}"/>
    <cellStyle name="20% - Accent1 84" xfId="55359" xr:uid="{440B9515-83AE-4DC2-9289-F549F9D93B44}"/>
    <cellStyle name="20% - Accent1 84 2" xfId="57068" xr:uid="{6BD5CA6D-07F2-4836-9C99-C377CEDE7D19}"/>
    <cellStyle name="20% - Accent1 85" xfId="55372" xr:uid="{8EA78DA2-9DF7-4BE7-9E19-E4BDE73FDC83}"/>
    <cellStyle name="20% - Accent1 85 2" xfId="57081" xr:uid="{BE19BD2E-B94C-4A3D-B7C8-DF9574388D8F}"/>
    <cellStyle name="20% - Accent1 86" xfId="55385" xr:uid="{AE64944B-2127-4D4E-B987-03B66C87ECC0}"/>
    <cellStyle name="20% - Accent1 86 2" xfId="57094" xr:uid="{6FB453B0-DB6C-4C02-9D49-BC958F146315}"/>
    <cellStyle name="20% - Accent1 87" xfId="55398" xr:uid="{C15A4E26-8E12-456C-B87D-F0E0FE6574E9}"/>
    <cellStyle name="20% - Accent1 87 2" xfId="57107" xr:uid="{DF2AC320-BA14-4595-8334-1B1EB157BB96}"/>
    <cellStyle name="20% - Accent1 88" xfId="55412" xr:uid="{145BF329-AA69-41E4-8FA5-0DF8CBB992A4}"/>
    <cellStyle name="20% - Accent1 88 2" xfId="57120" xr:uid="{2830403E-D78E-4759-8C40-4535B2812826}"/>
    <cellStyle name="20% - Accent1 89" xfId="55425" xr:uid="{0499E244-D542-4D73-93F6-6C8891E4AE68}"/>
    <cellStyle name="20% - Accent1 89 2" xfId="57133" xr:uid="{3CE7A725-9CA0-4DB3-A927-F2DAF4F9AC98}"/>
    <cellStyle name="20% - Accent1 9" xfId="993" xr:uid="{1AB9C871-9818-49A2-8AD7-49CBFCA2600A}"/>
    <cellStyle name="20% - Accent1 9 2" xfId="1842" xr:uid="{1B3765F4-F26A-4037-9ADA-3D6405A564AB}"/>
    <cellStyle name="20% - Accent1 9 2 2" xfId="56077" xr:uid="{4F9B14C2-6E0F-4D6C-96F1-63318E1A53C1}"/>
    <cellStyle name="20% - Accent1 9 2 3" xfId="50805" xr:uid="{9B109ED6-7702-491C-A3FC-3CB1ADFA0C85}"/>
    <cellStyle name="20% - Accent1 9 3" xfId="55577" xr:uid="{501F2BB2-2E3C-4D1F-A033-42219F129ED5}"/>
    <cellStyle name="20% - Accent1 90" xfId="55438" xr:uid="{634C7800-7D24-4C1A-9965-B32E0E0F58CE}"/>
    <cellStyle name="20% - Accent1 91" xfId="55451" xr:uid="{98717082-24E2-4175-AD5E-014012A751DF}"/>
    <cellStyle name="20% - Accent1 92" xfId="57146" xr:uid="{4F4E7588-B64E-40F5-B273-6330D42B8832}"/>
    <cellStyle name="20% - Accent1 93" xfId="57159" xr:uid="{3DBF0BDC-AA3C-4A94-A639-22E455E0FC97}"/>
    <cellStyle name="20% - Accent1 94" xfId="57172" xr:uid="{3D8A85E9-4EBE-4BB8-A50A-2D647730F16F}"/>
    <cellStyle name="20% - Accent1 95" xfId="57185" xr:uid="{7CE5582F-7F7C-4536-A57E-8604D2E1BB2C}"/>
    <cellStyle name="20% - Accent1 96" xfId="57199" xr:uid="{1D9DD891-C66E-4694-9192-65B9E9A4A3E4}"/>
    <cellStyle name="20% - Accent1 97" xfId="57212" xr:uid="{20A7B3B8-C8D0-4C64-9F0D-9CA7D7171ED1}"/>
    <cellStyle name="20% - Accent1 98" xfId="55154" xr:uid="{278BB352-8D8D-405F-A311-F3A93B7EFDB3}"/>
    <cellStyle name="20% - Accent1 99" xfId="1940" xr:uid="{5B7AEC4F-50CB-4479-BEB1-A66BEF53A549}"/>
    <cellStyle name="20% - Accent2 10" xfId="994" xr:uid="{5641B631-AB0B-4D0E-928D-28712645FEF6}"/>
    <cellStyle name="20% - Accent2 10 2" xfId="50820" xr:uid="{88B2298A-AB32-40D4-A6F9-813249E7F5EC}"/>
    <cellStyle name="20% - Accent2 10 2 2" xfId="56092" xr:uid="{401F480E-38CC-4713-B812-BF9064CB62C8}"/>
    <cellStyle name="20% - Accent2 10 3" xfId="55592" xr:uid="{3DF4E2D6-CA2C-421E-AABF-11647550DFAB}"/>
    <cellStyle name="20% - Accent2 11" xfId="1393" xr:uid="{FA787A06-F63B-4CFB-97A0-DEFC5A59FA35}"/>
    <cellStyle name="20% - Accent2 11 2" xfId="50833" xr:uid="{E9D3B18B-AA87-4DF3-A45F-F1295D95EFDC}"/>
    <cellStyle name="20% - Accent2 11 2 2" xfId="56105" xr:uid="{57453471-3623-405D-A7AC-3A518C7F1191}"/>
    <cellStyle name="20% - Accent2 11 3" xfId="55605" xr:uid="{9765A723-102D-4804-939C-EC357BDCC479}"/>
    <cellStyle name="20% - Accent2 12" xfId="50408" xr:uid="{748E9109-A53B-4359-8087-714065803243}"/>
    <cellStyle name="20% - Accent2 12 2" xfId="50846" xr:uid="{22B5957B-68B2-4719-83AC-EB39D2512A33}"/>
    <cellStyle name="20% - Accent2 12 2 2" xfId="56118" xr:uid="{E3161F40-5723-41A9-A892-CCA553A54787}"/>
    <cellStyle name="20% - Accent2 12 3" xfId="55618" xr:uid="{B6C2B7BC-8E5E-465C-823E-1504110F19C3}"/>
    <cellStyle name="20% - Accent2 13" xfId="50421" xr:uid="{AB09A2A4-0F77-4C3E-9507-70CED518C981}"/>
    <cellStyle name="20% - Accent2 13 2" xfId="50859" xr:uid="{4D7B1C40-134D-4AB7-81C6-503B57C33A03}"/>
    <cellStyle name="20% - Accent2 13 2 2" xfId="56131" xr:uid="{C0AE8291-5A8F-4483-88EB-A0D3E6EB30F7}"/>
    <cellStyle name="20% - Accent2 13 3" xfId="55631" xr:uid="{A411F11E-5AFC-4ACC-B662-AA1630F31A81}"/>
    <cellStyle name="20% - Accent2 14" xfId="50434" xr:uid="{FFCA6C23-878F-4B0C-9BFD-DA68019ABC12}"/>
    <cellStyle name="20% - Accent2 14 2" xfId="50872" xr:uid="{4B18D535-FD2E-41D5-85B5-35C05F844D0F}"/>
    <cellStyle name="20% - Accent2 14 2 2" xfId="56145" xr:uid="{9359F61F-1F1C-4F8A-AF7E-ED41ED205B96}"/>
    <cellStyle name="20% - Accent2 14 3" xfId="55645" xr:uid="{A5BFA1FC-0A21-459A-9A1C-BC29C6B64BD5}"/>
    <cellStyle name="20% - Accent2 15" xfId="50447" xr:uid="{FFE5C726-46FD-4B3B-94F2-AE6498A48709}"/>
    <cellStyle name="20% - Accent2 15 2" xfId="50885" xr:uid="{9876334D-4A5D-4F08-8352-3B31DBBB5C70}"/>
    <cellStyle name="20% - Accent2 15 2 2" xfId="56158" xr:uid="{3BE7F2E0-AA29-450A-B509-D77FEA108747}"/>
    <cellStyle name="20% - Accent2 15 3" xfId="55658" xr:uid="{C48C421E-94A1-4AE5-A986-48E7A9DA2E11}"/>
    <cellStyle name="20% - Accent2 16" xfId="50460" xr:uid="{2E5097EA-2275-4D40-8B05-314480015CF3}"/>
    <cellStyle name="20% - Accent2 16 2" xfId="50898" xr:uid="{EB79E862-292A-4058-A0DB-F440C79DD310}"/>
    <cellStyle name="20% - Accent2 16 2 2" xfId="56171" xr:uid="{DD9C66D0-9654-47CD-9E7B-64403628B103}"/>
    <cellStyle name="20% - Accent2 16 3" xfId="55671" xr:uid="{FE137724-8BEB-45BB-9B5F-569546792304}"/>
    <cellStyle name="20% - Accent2 17" xfId="50473" xr:uid="{9F8303E0-3936-4E03-A029-4C9BCD9A364A}"/>
    <cellStyle name="20% - Accent2 17 2" xfId="50911" xr:uid="{B4C2AA40-4DCB-41C5-9915-9A694776FADD}"/>
    <cellStyle name="20% - Accent2 17 2 2" xfId="56184" xr:uid="{686E1E20-D0D5-4050-9757-D92CA0700CBA}"/>
    <cellStyle name="20% - Accent2 17 3" xfId="55684" xr:uid="{FF1175B7-E52C-44CE-A304-BD73A3C6032C}"/>
    <cellStyle name="20% - Accent2 18" xfId="50486" xr:uid="{91C06D7A-25E3-49C5-9705-924FED74FF9C}"/>
    <cellStyle name="20% - Accent2 18 2" xfId="50924" xr:uid="{86954EA3-FC7E-478B-918F-0BD19457A899}"/>
    <cellStyle name="20% - Accent2 18 2 2" xfId="56197" xr:uid="{221D3684-3034-4C64-BAAF-5D5E6060C477}"/>
    <cellStyle name="20% - Accent2 18 3" xfId="55697" xr:uid="{E2444838-67ED-4665-9250-19642FD80CA4}"/>
    <cellStyle name="20% - Accent2 19" xfId="50499" xr:uid="{91B15B27-EF2E-4934-ADEF-14268270FB7B}"/>
    <cellStyle name="20% - Accent2 19 2" xfId="50937" xr:uid="{8980A82E-2938-48B4-9705-8DB347036A15}"/>
    <cellStyle name="20% - Accent2 19 2 2" xfId="56210" xr:uid="{6B1D1C0B-BFC6-44E2-9F42-72BE15D7EADC}"/>
    <cellStyle name="20% - Accent2 19 3" xfId="55710" xr:uid="{0B8C56A4-0C20-4F84-8E7A-4FD311BE2E08}"/>
    <cellStyle name="20% - Accent2 2" xfId="336" xr:uid="{FCD50BF8-0CEB-45DE-8BB8-B2913E5DD043}"/>
    <cellStyle name="20% - Accent2 2 10" xfId="51647" xr:uid="{31E8BA7B-DF47-4795-A583-F09C14D9A980}"/>
    <cellStyle name="20% - Accent2 2 2" xfId="337" xr:uid="{B44E2D38-4C17-4479-A297-693C2A3E1BD7}"/>
    <cellStyle name="20% - Accent2 2 2 2" xfId="1629" xr:uid="{F4E8BF4A-FF60-4F02-9B0E-DA565C916424}"/>
    <cellStyle name="20% - Accent2 2 2 2 2" xfId="48209" xr:uid="{B4AB32A0-CEEF-40DB-B545-DCE0BE906C44}"/>
    <cellStyle name="20% - Accent2 2 2 2 2 2" xfId="53978" xr:uid="{95943B25-7E0A-465A-9564-8A9CC342F5A1}"/>
    <cellStyle name="20% - Accent2 2 2 2 3" xfId="49889" xr:uid="{292CB9E2-3383-4416-B64D-07B57AA7999D}"/>
    <cellStyle name="20% - Accent2 2 2 3" xfId="1427" xr:uid="{0B3FA9CF-77C1-4D8C-8FAC-1E5A24FCF78D}"/>
    <cellStyle name="20% - Accent2 2 2 3 2" xfId="55501" xr:uid="{2CF9844A-204B-4F89-9507-7D841E45D606}"/>
    <cellStyle name="20% - Accent2 2 2 3 3" xfId="51648" xr:uid="{29551309-0E39-41AE-9EC3-FB9ADB6A98B8}"/>
    <cellStyle name="20% - Accent2 2 2 4" xfId="15666" xr:uid="{B29928E7-8CDC-44CB-80DA-2719B55F4241}"/>
    <cellStyle name="20% - Accent2 2 3" xfId="338" xr:uid="{7067E6F4-2EF7-4CA4-B1D7-983AE91AFB73}"/>
    <cellStyle name="20% - Accent2 2 3 2" xfId="1630" xr:uid="{D3F8757A-D04A-4496-A790-5F159A9A1304}"/>
    <cellStyle name="20% - Accent2 2 3 2 2" xfId="49921" xr:uid="{64B06222-6BE0-44D5-9253-40F8ED60558A}"/>
    <cellStyle name="20% - Accent2 2 3 2 2 2" xfId="56419" xr:uid="{1C1ACDD7-0B67-4595-801E-3A588FD7148C}"/>
    <cellStyle name="20% - Accent2 2 3 3" xfId="1428" xr:uid="{C9731A33-E029-46B6-8005-D30D94A0802A}"/>
    <cellStyle name="20% - Accent2 2 3 3 2" xfId="55920" xr:uid="{535A68B7-3F34-49B9-89DB-C18806FD7B73}"/>
    <cellStyle name="20% - Accent2 2 3 3 3" xfId="51649" xr:uid="{A985534B-A2D5-4F1E-BB55-E9AFB50E8456}"/>
    <cellStyle name="20% - Accent2 2 3 4" xfId="15461" xr:uid="{BAB92FA2-0B34-45E2-8BFF-8BC8E2493387}"/>
    <cellStyle name="20% - Accent2 2 3 5" xfId="2262" xr:uid="{C885557E-64C9-4FDF-B7AF-849B22B83555}"/>
    <cellStyle name="20% - Accent2 2 4" xfId="934" xr:uid="{7162832F-505B-49CC-B087-0E1E8950E2D5}"/>
    <cellStyle name="20% - Accent2 2 4 2" xfId="1631" xr:uid="{8569F97A-F535-4114-9D6D-241971E92F5E}"/>
    <cellStyle name="20% - Accent2 2 4 2 2" xfId="49955" xr:uid="{787DF1A2-A6A8-440C-B501-346FDF9F4CA2}"/>
    <cellStyle name="20% - Accent2 2 4 3" xfId="48208" xr:uid="{F5DE3BB1-5E8F-42F5-A624-A63754EA38D8}"/>
    <cellStyle name="20% - Accent2 2 4 4" xfId="49775" xr:uid="{79EBB808-D622-4936-BFA8-3F416F488739}"/>
    <cellStyle name="20% - Accent2 2 5" xfId="1632" xr:uid="{18A840B3-699D-4E26-BA9E-3AAB5E06C393}"/>
    <cellStyle name="20% - Accent2 2 5 2" xfId="49993" xr:uid="{A45E7581-7F29-4063-955C-EEBB9CD15AA6}"/>
    <cellStyle name="20% - Accent2 2 5 2 2" xfId="54179" xr:uid="{B889BBC4-8D81-4B8C-8BB8-AD584315F856}"/>
    <cellStyle name="20% - Accent2 2 5 3" xfId="49804" xr:uid="{FE121E68-3556-4AAA-B2A8-E8F53658E010}"/>
    <cellStyle name="20% - Accent2 2 6" xfId="49837" xr:uid="{58BF1491-4914-439D-94E7-FB046A2CD4C9}"/>
    <cellStyle name="20% - Accent2 2 6 2" xfId="50038" xr:uid="{D3B028DE-7E86-47C8-982B-76FABCE6C9C1}"/>
    <cellStyle name="20% - Accent2 2 6 2 2" xfId="54201" xr:uid="{B5B342A3-C0EC-4E89-B766-0E744302F741}"/>
    <cellStyle name="20% - Accent2 2 6 3" xfId="51612" xr:uid="{6C47C4F8-0B22-41E2-890C-FA721C0584B8}"/>
    <cellStyle name="20% - Accent2 2 7" xfId="53866" xr:uid="{441A2DC0-503F-475C-878C-79F43D59827A}"/>
    <cellStyle name="20% - Accent2 2 7 2" xfId="54218" xr:uid="{855803D1-CB61-4255-B3F9-2CD45BF9AA39}"/>
    <cellStyle name="20% - Accent2 2 8" xfId="53889" xr:uid="{0CBE491F-D5DB-4880-81D2-A3E4DEC907BF}"/>
    <cellStyle name="20% - Accent2 2 8 2" xfId="54237" xr:uid="{49FA453E-2638-4F0C-B5D4-F22C540BC6D0}"/>
    <cellStyle name="20% - Accent2 2 9" xfId="53929" xr:uid="{E299E132-E831-4D4B-AE0C-1D700F55312B}"/>
    <cellStyle name="20% - Accent2 2 9 2" xfId="54272" xr:uid="{AC08C29D-9DB3-4894-888B-81DAC7590E64}"/>
    <cellStyle name="20% - Accent2 20" xfId="50512" xr:uid="{6319DADC-64C8-4771-9E92-60A672B3E6B0}"/>
    <cellStyle name="20% - Accent2 20 2" xfId="50950" xr:uid="{217A3545-B9DD-4E70-82F3-A42EA9564747}"/>
    <cellStyle name="20% - Accent2 20 2 2" xfId="56223" xr:uid="{1636BA4B-C4E1-4B08-8B60-E0A683BBC88E}"/>
    <cellStyle name="20% - Accent2 20 3" xfId="55724" xr:uid="{BFB54BC4-F9C4-4715-BC26-C0B823D1D792}"/>
    <cellStyle name="20% - Accent2 21" xfId="50525" xr:uid="{81F1C289-3A8A-4B97-8BB7-75E74ECAAF93}"/>
    <cellStyle name="20% - Accent2 21 2" xfId="50963" xr:uid="{DD6FECFE-5EC6-4F32-BB40-80A36595D8CC}"/>
    <cellStyle name="20% - Accent2 21 2 2" xfId="56236" xr:uid="{3956F10D-646A-4222-BD3B-14FCB9C9E263}"/>
    <cellStyle name="20% - Accent2 21 3" xfId="55737" xr:uid="{71B700AB-A502-4B63-8AD9-443E347D2BD6}"/>
    <cellStyle name="20% - Accent2 22" xfId="50538" xr:uid="{C7A542F5-C180-416C-BB40-BF19F2AE7BDA}"/>
    <cellStyle name="20% - Accent2 22 2" xfId="50976" xr:uid="{18E19445-7260-4DD8-9150-37FC8471A639}"/>
    <cellStyle name="20% - Accent2 22 2 2" xfId="56249" xr:uid="{9F124230-74F2-4E06-A58D-2A6C17358491}"/>
    <cellStyle name="20% - Accent2 22 3" xfId="55750" xr:uid="{8325AF34-51A7-4220-A01C-84CF6CDD70EF}"/>
    <cellStyle name="20% - Accent2 23" xfId="50551" xr:uid="{C90C1E37-F33F-46A4-BD34-B1E6406D8241}"/>
    <cellStyle name="20% - Accent2 23 2" xfId="50989" xr:uid="{E55F17E9-1583-4E95-A8F0-AE4C55A190A5}"/>
    <cellStyle name="20% - Accent2 23 2 2" xfId="56262" xr:uid="{AECC76EA-6CD8-4766-8609-2BBD2EDC53DC}"/>
    <cellStyle name="20% - Accent2 23 3" xfId="55763" xr:uid="{686AF494-E7E9-4336-9397-09DACBE840EA}"/>
    <cellStyle name="20% - Accent2 24" xfId="50564" xr:uid="{A183CFF5-2BB7-401C-9F97-8D176EE453FB}"/>
    <cellStyle name="20% - Accent2 24 2" xfId="51002" xr:uid="{44C43482-FD9D-400A-B49A-300699866F6C}"/>
    <cellStyle name="20% - Accent2 24 2 2" xfId="56275" xr:uid="{095C41B4-54CE-4BEE-A196-D227DC3E71CD}"/>
    <cellStyle name="20% - Accent2 24 3" xfId="55776" xr:uid="{998060BC-B7B3-4369-AEEB-22B260C13B1F}"/>
    <cellStyle name="20% - Accent2 25" xfId="50577" xr:uid="{525C65F1-9C69-4117-88FE-F4819A54B5EB}"/>
    <cellStyle name="20% - Accent2 25 2" xfId="51015" xr:uid="{3225F5BD-B845-4A20-9CA8-DEF6C5E1461C}"/>
    <cellStyle name="20% - Accent2 25 2 2" xfId="56288" xr:uid="{6E15E909-9129-4553-9CBF-AA873931ADE9}"/>
    <cellStyle name="20% - Accent2 25 3" xfId="55789" xr:uid="{567AC21E-E36A-41AC-A80E-240FDACE0D81}"/>
    <cellStyle name="20% - Accent2 26" xfId="50590" xr:uid="{E8DE854A-5BAF-467C-8636-27F4921C714A}"/>
    <cellStyle name="20% - Accent2 26 2" xfId="51028" xr:uid="{765DFBFA-13EE-453B-A429-56E110D96D98}"/>
    <cellStyle name="20% - Accent2 26 2 2" xfId="56301" xr:uid="{B0ACBD35-D5FF-4923-84DE-C4D0D8298BC6}"/>
    <cellStyle name="20% - Accent2 26 3" xfId="55802" xr:uid="{754F9A48-1401-4F4C-BA61-0343437FCFFB}"/>
    <cellStyle name="20% - Accent2 27" xfId="50603" xr:uid="{DEE5690E-CF75-4E4E-9B6D-ABEC264977C4}"/>
    <cellStyle name="20% - Accent2 27 2" xfId="51041" xr:uid="{FD4385F9-89A4-479D-BA00-69A781484928}"/>
    <cellStyle name="20% - Accent2 27 2 2" xfId="56314" xr:uid="{203E025B-BAFD-4828-BD15-0DE29BF709E3}"/>
    <cellStyle name="20% - Accent2 27 3" xfId="55815" xr:uid="{04059FA7-5541-4D07-84F0-F1D47E786B5A}"/>
    <cellStyle name="20% - Accent2 28" xfId="50616" xr:uid="{49D0C3FC-31A8-40BA-A120-57A401FD7368}"/>
    <cellStyle name="20% - Accent2 28 2" xfId="51054" xr:uid="{8CF6195F-09D5-4AE0-8AE9-071C5D8A220F}"/>
    <cellStyle name="20% - Accent2 28 2 2" xfId="56327" xr:uid="{95AFCA7B-D146-4521-9A03-86CFFCC54E4E}"/>
    <cellStyle name="20% - Accent2 28 3" xfId="55828" xr:uid="{52CD4AFD-AF45-48E4-B06A-CEAE4BA434EA}"/>
    <cellStyle name="20% - Accent2 29" xfId="50629" xr:uid="{B0CB4AA9-C6FB-4766-831A-A779CA162523}"/>
    <cellStyle name="20% - Accent2 29 2" xfId="51067" xr:uid="{5049FD9A-79F9-4940-9F62-BF048BA19EF3}"/>
    <cellStyle name="20% - Accent2 29 2 2" xfId="56340" xr:uid="{48DD2289-4FE6-41AE-ABD6-687B2A2A30BE}"/>
    <cellStyle name="20% - Accent2 29 3" xfId="55841" xr:uid="{BB787B8F-FAA8-43EF-96DC-C926DD8821E6}"/>
    <cellStyle name="20% - Accent2 3" xfId="339" xr:uid="{D851B683-62A4-4C31-8BF0-7F8DC7A68276}"/>
    <cellStyle name="20% - Accent2 3 2" xfId="340" xr:uid="{B71027B2-0F6E-4A19-9C9F-32E2D323138E}"/>
    <cellStyle name="20% - Accent2 3 2 2" xfId="1633" xr:uid="{BE195245-6CC7-4C5C-AF7B-45E1F3F005BF}"/>
    <cellStyle name="20% - Accent2 3 2 2 2" xfId="49658" xr:uid="{D0F82143-4619-42CF-B8C3-CA1C99408680}"/>
    <cellStyle name="20% - Accent2 3 2 2 2 2" xfId="56011" xr:uid="{D31B54D7-C878-4145-8881-B0ABA39EA5A6}"/>
    <cellStyle name="20% - Accent2 3 2 3" xfId="1429" xr:uid="{5971DAC2-6B7F-4B32-BC83-85C234458906}"/>
    <cellStyle name="20% - Accent2 3 2 3 2" xfId="51650" xr:uid="{B12F8078-E9A8-4F76-9E81-D77C6918EE8E}"/>
    <cellStyle name="20% - Accent2 3 2 4" xfId="15667" xr:uid="{819B59F4-E051-498C-A771-5413265007C3}"/>
    <cellStyle name="20% - Accent2 3 3" xfId="341" xr:uid="{6D2C1D98-8D4F-4BD2-A6C3-7FD0047A3FB3}"/>
    <cellStyle name="20% - Accent2 3 3 2" xfId="1634" xr:uid="{F4929617-81ED-445D-8F8D-2973C1B851CF}"/>
    <cellStyle name="20% - Accent2 3 3 3" xfId="15558" xr:uid="{33D9BD7B-B1D8-4E29-B9D5-2E2F895A5284}"/>
    <cellStyle name="20% - Accent2 3 4" xfId="1430" xr:uid="{2406EE20-3606-4264-9C22-F4F3CE2EF75B}"/>
    <cellStyle name="20% - Accent2 3 4 2" xfId="1635" xr:uid="{1CBEC81D-6348-4002-9478-EBC8CF5362E9}"/>
    <cellStyle name="20% - Accent2 3 4 3" xfId="48210" xr:uid="{9918B59B-D885-49F4-B190-317E64567E25}"/>
    <cellStyle name="20% - Accent2 3 5" xfId="1636" xr:uid="{532FCA23-0D83-4BD8-90E1-36B9E8FB4B96}"/>
    <cellStyle name="20% - Accent2 3 5 2" xfId="49564" xr:uid="{DA6B2D50-773C-401E-AFBF-C71C35465CCD}"/>
    <cellStyle name="20% - Accent2 30" xfId="50643" xr:uid="{D6A42A2A-F7D7-4800-84F5-6C961E08C919}"/>
    <cellStyle name="20% - Accent2 30 2" xfId="51081" xr:uid="{C1AB226F-94B6-4A26-842D-20FF11E6DAC1}"/>
    <cellStyle name="20% - Accent2 30 2 2" xfId="56354" xr:uid="{074543D5-F3E3-4893-BA67-86EBA42EE46A}"/>
    <cellStyle name="20% - Accent2 30 3" xfId="55854" xr:uid="{B8BD6301-30F9-4C05-9B81-0A049F9FECA7}"/>
    <cellStyle name="20% - Accent2 31" xfId="50656" xr:uid="{5F5048CE-027E-4536-A4FC-7866D875EB37}"/>
    <cellStyle name="20% - Accent2 31 2" xfId="51094" xr:uid="{071EF6EA-F3D0-41F1-B9EB-F4EA6EA197B5}"/>
    <cellStyle name="20% - Accent2 31 2 2" xfId="56367" xr:uid="{68FC7C0D-70C3-4FC5-A6E3-FC2DEF4867BF}"/>
    <cellStyle name="20% - Accent2 31 3" xfId="55867" xr:uid="{E3889A2A-F059-4414-AAA9-A12104EEFDB9}"/>
    <cellStyle name="20% - Accent2 32" xfId="50669" xr:uid="{FCFD08B6-46D5-4C87-873D-5155A6C953F5}"/>
    <cellStyle name="20% - Accent2 32 2" xfId="51107" xr:uid="{0BA49012-52BA-4359-80B2-204A5836B653}"/>
    <cellStyle name="20% - Accent2 32 2 2" xfId="56380" xr:uid="{FBE1AE9A-E5F2-47AC-8CAB-DBF1B62E5919}"/>
    <cellStyle name="20% - Accent2 32 3" xfId="55880" xr:uid="{32B16DA8-F788-49D7-8478-724A10E4A9D5}"/>
    <cellStyle name="20% - Accent2 33" xfId="50682" xr:uid="{A77A5116-ED94-49A2-8B45-FFA7423944E8}"/>
    <cellStyle name="20% - Accent2 33 2" xfId="51120" xr:uid="{6C0E31ED-5D3E-4149-B843-8D9077EB1D8C}"/>
    <cellStyle name="20% - Accent2 33 2 2" xfId="56393" xr:uid="{8AC7DDED-4EBF-4C3B-89B7-3FDD1C0DB379}"/>
    <cellStyle name="20% - Accent2 33 3" xfId="55893" xr:uid="{E61DDAA5-0A4B-49B0-9490-D8CB866E7ED5}"/>
    <cellStyle name="20% - Accent2 34" xfId="50695" xr:uid="{56E6B990-92F6-458B-9DB7-AA58C160AE03}"/>
    <cellStyle name="20% - Accent2 34 2" xfId="51133" xr:uid="{B8089B3E-BDFC-4B88-BA06-B15093B684DE}"/>
    <cellStyle name="20% - Accent2 34 2 2" xfId="56406" xr:uid="{0EDC8A66-8364-49C2-9C3F-1446C3BBDB6F}"/>
    <cellStyle name="20% - Accent2 34 3" xfId="55907" xr:uid="{51EAEB38-3430-4204-9423-B1B7FFF97775}"/>
    <cellStyle name="20% - Accent2 35" xfId="50708" xr:uid="{8C7854BC-6E57-466C-B240-585DBF6AEFD7}"/>
    <cellStyle name="20% - Accent2 35 2" xfId="51147" xr:uid="{C242F9CE-A9A3-4269-B5CA-443FB40774C9}"/>
    <cellStyle name="20% - Accent2 35 2 2" xfId="56432" xr:uid="{0078F4F5-935D-4DD5-87BB-948FCFBDC242}"/>
    <cellStyle name="20% - Accent2 35 3" xfId="55933" xr:uid="{2BBEF4CA-43DF-4463-965A-3BAFA5DE6045}"/>
    <cellStyle name="20% - Accent2 36" xfId="50721" xr:uid="{7FD3DA27-CB06-4D76-B025-8859FD790F05}"/>
    <cellStyle name="20% - Accent2 36 2" xfId="51160" xr:uid="{CD559E7A-7F69-459B-A3DD-62E333CC161F}"/>
    <cellStyle name="20% - Accent2 36 2 2" xfId="56445" xr:uid="{44A4B200-E624-4C7F-A758-C92F8C1F1F33}"/>
    <cellStyle name="20% - Accent2 36 3" xfId="55946" xr:uid="{4924CD49-5293-432E-8BBF-5E2909CC1153}"/>
    <cellStyle name="20% - Accent2 37" xfId="50734" xr:uid="{5366EAFF-3D39-490B-9BAF-6422277667CC}"/>
    <cellStyle name="20% - Accent2 37 2" xfId="51173" xr:uid="{CBBE7E20-37C0-4928-8B07-89A6B9E1903E}"/>
    <cellStyle name="20% - Accent2 37 2 2" xfId="56458" xr:uid="{66776395-BFFB-421C-B436-81233A983CB7}"/>
    <cellStyle name="20% - Accent2 37 3" xfId="55959" xr:uid="{ABD5681C-11F0-4381-93AA-9F3AF1EC752A}"/>
    <cellStyle name="20% - Accent2 38" xfId="50747" xr:uid="{EE77B190-2C0D-4E6D-A52E-85EF30FF2F2D}"/>
    <cellStyle name="20% - Accent2 38 2" xfId="55972" xr:uid="{51556EDF-DD3F-4D85-A427-80C1E2B8CD1E}"/>
    <cellStyle name="20% - Accent2 39" xfId="50776" xr:uid="{1DBF3D6D-4936-427C-BD5A-3D9178903023}"/>
    <cellStyle name="20% - Accent2 39 2" xfId="55998" xr:uid="{37A7AC5E-FE98-4346-B15D-97C62414A7CB}"/>
    <cellStyle name="20% - Accent2 4" xfId="342" xr:uid="{EF401BFF-A136-4412-84D3-0852467678CC}"/>
    <cellStyle name="20% - Accent2 4 2" xfId="995" xr:uid="{510DCA6D-F327-44D1-A31C-790DF6E77731}"/>
    <cellStyle name="20% - Accent2 4 2 2" xfId="53979" xr:uid="{49E64E9E-5BC2-4EAA-A1E7-A5980D9EAB1E}"/>
    <cellStyle name="20% - Accent2 4 3" xfId="51651" xr:uid="{8D0A9BB3-C5FC-4928-B939-2A8C9F82FDE9}"/>
    <cellStyle name="20% - Accent2 4 3 2" xfId="55513" xr:uid="{53732338-547F-4806-AA41-7CC1F3CACC53}"/>
    <cellStyle name="20% - Accent2 40" xfId="51187" xr:uid="{A63E49E0-56AC-46EA-BA4C-30130CD9CA78}"/>
    <cellStyle name="20% - Accent2 40 2" xfId="56472" xr:uid="{76E14DA1-3560-4463-A358-D5338F4B4C99}"/>
    <cellStyle name="20% - Accent2 41" xfId="51200" xr:uid="{F87FC093-2C16-44B4-8DEA-E473C3F0E0C3}"/>
    <cellStyle name="20% - Accent2 41 2" xfId="56485" xr:uid="{5827485F-79F9-4B8C-AC65-2F309F924712}"/>
    <cellStyle name="20% - Accent2 42" xfId="51213" xr:uid="{F22B7A48-ED79-4BEA-8E1B-EDA0F6889E1D}"/>
    <cellStyle name="20% - Accent2 42 2" xfId="56498" xr:uid="{70C2CB54-F9E4-4208-8E9A-667CF7833128}"/>
    <cellStyle name="20% - Accent2 43" xfId="51226" xr:uid="{ECEF7E2A-7184-4F7D-8119-331341B67B6D}"/>
    <cellStyle name="20% - Accent2 43 2" xfId="56511" xr:uid="{0C4128D0-655A-4F10-A13A-FFF2E3FF551A}"/>
    <cellStyle name="20% - Accent2 44" xfId="51239" xr:uid="{9B2C1FEF-0A89-4E43-83C2-1C7D958DAEDE}"/>
    <cellStyle name="20% - Accent2 44 2" xfId="56524" xr:uid="{7EB41C44-508A-409A-8007-0AD19574D91F}"/>
    <cellStyle name="20% - Accent2 45" xfId="51252" xr:uid="{79534CD3-2781-4C59-A396-77F2596CDFF4}"/>
    <cellStyle name="20% - Accent2 45 2" xfId="56537" xr:uid="{D95FC360-0BC1-44E2-8A2A-1C5275B36770}"/>
    <cellStyle name="20% - Accent2 46" xfId="51265" xr:uid="{9FB36346-0D24-493D-AC5E-E3F13960251E}"/>
    <cellStyle name="20% - Accent2 46 2" xfId="56550" xr:uid="{610D8743-CF3E-4902-8EFC-818F41702991}"/>
    <cellStyle name="20% - Accent2 47" xfId="51291" xr:uid="{1A848607-6D8D-4FC1-ACF9-C9CCCE9F52A1}"/>
    <cellStyle name="20% - Accent2 47 2" xfId="56575" xr:uid="{7922E429-5F5C-4D15-BA36-B32BF527C526}"/>
    <cellStyle name="20% - Accent2 48" xfId="51319" xr:uid="{1E1AA081-8F84-4327-8D82-AEA8537C4C74}"/>
    <cellStyle name="20% - Accent2 48 2" xfId="56601" xr:uid="{F5E5A08C-4AAE-41C2-A9DB-D37154EFAC49}"/>
    <cellStyle name="20% - Accent2 49" xfId="51332" xr:uid="{B100F0A3-03DA-4201-A2AE-D8DDE55D9360}"/>
    <cellStyle name="20% - Accent2 49 2" xfId="56614" xr:uid="{7D91078D-0B70-472E-A79B-FC0C8FD8C2FA}"/>
    <cellStyle name="20% - Accent2 5" xfId="335" xr:uid="{ABDD46E8-A82F-4479-B92B-ACE366CE4857}"/>
    <cellStyle name="20% - Accent2 5 2" xfId="996" xr:uid="{DF5F0115-6912-4F2F-B9FF-4AAC9E8C0F25}"/>
    <cellStyle name="20% - Accent2 5 2 2" xfId="56027" xr:uid="{2D100ADF-5FB8-490A-82BD-C995CCC519FF}"/>
    <cellStyle name="20% - Accent2 5 3" xfId="47655" xr:uid="{6846D347-E765-42F7-BDA6-8B813D0265DF}"/>
    <cellStyle name="20% - Accent2 5 3 2" xfId="55527" xr:uid="{F903DAB5-CF7C-4BEF-9567-5B11531BD3C4}"/>
    <cellStyle name="20% - Accent2 50" xfId="51345" xr:uid="{1EF8D8BB-7EC5-4AFC-BD83-97310CD21C23}"/>
    <cellStyle name="20% - Accent2 50 2" xfId="56627" xr:uid="{09FEF6E1-D600-45E5-BEFC-F597068D8382}"/>
    <cellStyle name="20% - Accent2 51" xfId="51358" xr:uid="{616BE5B1-6A50-4E0C-95FA-C2F23EF8FC42}"/>
    <cellStyle name="20% - Accent2 51 2" xfId="56640" xr:uid="{9C7D4018-80A7-49FE-BF1C-74BEAF4D73B0}"/>
    <cellStyle name="20% - Accent2 52" xfId="51371" xr:uid="{46A35CAD-87AA-4A47-8FD2-A46697074DED}"/>
    <cellStyle name="20% - Accent2 52 2" xfId="56653" xr:uid="{99C96B35-EA96-49BE-BC5B-418C3D9EE545}"/>
    <cellStyle name="20% - Accent2 53" xfId="51384" xr:uid="{14913B90-2250-4333-80CF-E0063B1A56A9}"/>
    <cellStyle name="20% - Accent2 53 2" xfId="56666" xr:uid="{68B6334D-ACD4-43EE-9416-DFC7C46C0ABE}"/>
    <cellStyle name="20% - Accent2 54" xfId="51397" xr:uid="{872FEA19-DF3C-42DF-AAE9-0FFB96225798}"/>
    <cellStyle name="20% - Accent2 54 2" xfId="56679" xr:uid="{E4D9AA1C-F485-4ADE-A888-8ED1967C1E5C}"/>
    <cellStyle name="20% - Accent2 55" xfId="51410" xr:uid="{1A3EDBD5-0259-4250-997E-DFBD3F75F07E}"/>
    <cellStyle name="20% - Accent2 55 2" xfId="56692" xr:uid="{97C54F6A-30B1-4A07-A6B0-A40F917A089B}"/>
    <cellStyle name="20% - Accent2 56" xfId="51423" xr:uid="{97B864E0-9063-4ABC-8931-D42B7C58379A}"/>
    <cellStyle name="20% - Accent2 56 2" xfId="56705" xr:uid="{47A0D666-86C3-46E8-9B1E-8D480F456A1C}"/>
    <cellStyle name="20% - Accent2 57" xfId="51436" xr:uid="{C7D9E5CB-D035-4E70-8AF3-F4DF64737201}"/>
    <cellStyle name="20% - Accent2 57 2" xfId="56718" xr:uid="{27FE9864-5385-44B2-8BE2-BC2C820F552A}"/>
    <cellStyle name="20% - Accent2 58" xfId="51449" xr:uid="{E5229D78-19F5-42F0-AD77-207C05BA4DB5}"/>
    <cellStyle name="20% - Accent2 58 2" xfId="56731" xr:uid="{D535DFF4-DA4D-43C8-845C-939E9F4199F6}"/>
    <cellStyle name="20% - Accent2 59" xfId="51462" xr:uid="{61535B4A-81E7-4AB3-96F0-B890848C20E7}"/>
    <cellStyle name="20% - Accent2 59 2" xfId="56744" xr:uid="{16BDD9EB-55E1-4009-8031-54904E1E7A57}"/>
    <cellStyle name="20% - Accent2 6" xfId="997" xr:uid="{DC829286-813B-42ED-B48E-431C5F159E6E}"/>
    <cellStyle name="20% - Accent2 6 2" xfId="1637" xr:uid="{C1A42D6B-DFAE-422E-AFED-0262060D797F}"/>
    <cellStyle name="20% - Accent2 6 2 2" xfId="56040" xr:uid="{8057CD39-2103-4D01-A0A4-47FF2A16341B}"/>
    <cellStyle name="20% - Accent2 6 3" xfId="48207" xr:uid="{1B6ED66E-DE1E-421B-A95E-582FCF692F45}"/>
    <cellStyle name="20% - Accent2 6 3 2" xfId="55540" xr:uid="{B41D7164-4666-4551-8BA7-7197A54CDA0E}"/>
    <cellStyle name="20% - Accent2 60" xfId="51475" xr:uid="{C45DA3B0-7EC4-4630-AC0A-5B4B2237895A}"/>
    <cellStyle name="20% - Accent2 60 2" xfId="56757" xr:uid="{92C60B03-D4E3-4879-B27E-CCF535A786FF}"/>
    <cellStyle name="20% - Accent2 61" xfId="51488" xr:uid="{BEFF6C61-72F4-48E3-B548-539AB3899EEA}"/>
    <cellStyle name="20% - Accent2 61 2" xfId="56770" xr:uid="{98174DD2-D9A6-4ED2-A898-A6C52A459EDF}"/>
    <cellStyle name="20% - Accent2 62" xfId="51521" xr:uid="{59FE4F6A-36FD-413A-BB61-231D9E3D265F}"/>
    <cellStyle name="20% - Accent2 62 2" xfId="56783" xr:uid="{20F22322-7214-4A0D-AE45-608FD7E92329}"/>
    <cellStyle name="20% - Accent2 63" xfId="51534" xr:uid="{81040D1F-6E0D-45ED-BC9B-70FD6F7A1CD1}"/>
    <cellStyle name="20% - Accent2 63 2" xfId="56796" xr:uid="{522ADFA2-5029-4B50-A433-D3A238C3E3A1}"/>
    <cellStyle name="20% - Accent2 64" xfId="51547" xr:uid="{7E397777-A2F4-428F-B18F-65629E95D131}"/>
    <cellStyle name="20% - Accent2 64 2" xfId="56809" xr:uid="{BADB9C04-2D5D-4B7B-BE6B-A293123BE376}"/>
    <cellStyle name="20% - Accent2 65" xfId="51560" xr:uid="{66DBA955-95D2-4FFF-8156-174982D3FAE5}"/>
    <cellStyle name="20% - Accent2 65 2" xfId="56822" xr:uid="{56485878-14FB-4104-A3EC-1A11E769B0A9}"/>
    <cellStyle name="20% - Accent2 66" xfId="51573" xr:uid="{63C7A075-2407-4972-A34F-041A02BD6128}"/>
    <cellStyle name="20% - Accent2 66 2" xfId="56835" xr:uid="{334F8456-A0DB-4D2A-8685-01A68ED3EB1A}"/>
    <cellStyle name="20% - Accent2 67" xfId="51586" xr:uid="{E45A623D-5A40-441C-8E48-2F620E305B13}"/>
    <cellStyle name="20% - Accent2 67 2" xfId="56848" xr:uid="{17D34731-FA36-42BB-B33D-929B0C166BED}"/>
    <cellStyle name="20% - Accent2 68" xfId="51599" xr:uid="{CABD6621-CA0E-401F-9161-A3FCB0B0CAA2}"/>
    <cellStyle name="20% - Accent2 68 2" xfId="56861" xr:uid="{0DE48C37-C67A-4137-ADEF-64AFBC888A29}"/>
    <cellStyle name="20% - Accent2 69" xfId="51625" xr:uid="{279FC3A1-64C5-4940-B075-FFA58AA64341}"/>
    <cellStyle name="20% - Accent2 69 2" xfId="56874" xr:uid="{6E6D4A2E-7E5A-4600-9BD8-7633C6A36605}"/>
    <cellStyle name="20% - Accent2 7" xfId="998" xr:uid="{BBEE9D0B-0FA8-474E-A756-FD80FCC1447A}"/>
    <cellStyle name="20% - Accent2 7 2" xfId="1638" xr:uid="{9D3E13C4-46DA-4C9E-8F98-9557C2FEA149}"/>
    <cellStyle name="20% - Accent2 7 2 2" xfId="56053" xr:uid="{B7DEEBA7-69DB-40E5-A7FC-D62FD36E7519}"/>
    <cellStyle name="20% - Accent2 7 3" xfId="49303" xr:uid="{7EC9F0DC-A660-461A-8A21-EF933B832CD8}"/>
    <cellStyle name="20% - Accent2 7 3 2" xfId="55553" xr:uid="{4ACEB9D7-65F4-4863-99FC-0B439C881665}"/>
    <cellStyle name="20% - Accent2 70" xfId="55178" xr:uid="{39DDBD33-65EF-45A3-A6B5-F9260501C4AF}"/>
    <cellStyle name="20% - Accent2 70 2" xfId="56887" xr:uid="{DB70CBFC-C73F-49BC-AC75-032C0E8CAF0A}"/>
    <cellStyle name="20% - Accent2 71" xfId="55191" xr:uid="{55A1FC0B-C0EE-4CEB-A829-D15CE8C737C2}"/>
    <cellStyle name="20% - Accent2 71 2" xfId="56900" xr:uid="{608D1580-A55C-4658-ADFB-8587308B8091}"/>
    <cellStyle name="20% - Accent2 72" xfId="55204" xr:uid="{F8EBBE7E-2C24-4220-AA86-A2A7F49F130F}"/>
    <cellStyle name="20% - Accent2 72 2" xfId="56913" xr:uid="{F151B0EC-F6F5-4175-A323-FF886BE9137F}"/>
    <cellStyle name="20% - Accent2 73" xfId="55217" xr:uid="{DFA60070-82C9-4186-BC47-09971AD9965D}"/>
    <cellStyle name="20% - Accent2 73 2" xfId="56926" xr:uid="{E56214F6-267A-42EE-840E-7E4509182048}"/>
    <cellStyle name="20% - Accent2 74" xfId="55230" xr:uid="{8825B5DE-FB0B-4572-9A80-D2AF0F7DBC58}"/>
    <cellStyle name="20% - Accent2 74 2" xfId="56939" xr:uid="{489C530C-2744-4180-ABB0-0FD950FE2D4F}"/>
    <cellStyle name="20% - Accent2 75" xfId="55243" xr:uid="{3E1D2B29-5F68-43CB-90D2-2FBCB822ACE2}"/>
    <cellStyle name="20% - Accent2 75 2" xfId="56952" xr:uid="{64522056-4CC4-4D97-B6C1-7F40D3C707CE}"/>
    <cellStyle name="20% - Accent2 76" xfId="55256" xr:uid="{5E188922-DD8E-48D0-9DDA-213E9D0B3D7C}"/>
    <cellStyle name="20% - Accent2 76 2" xfId="56965" xr:uid="{3A1082A6-D672-4618-9166-1912E5275324}"/>
    <cellStyle name="20% - Accent2 77" xfId="55269" xr:uid="{20339A03-B937-4D1E-B67F-B179E7C5AB66}"/>
    <cellStyle name="20% - Accent2 77 2" xfId="56978" xr:uid="{8E7B55AB-2F11-4387-ABE5-7CB16227A0CB}"/>
    <cellStyle name="20% - Accent2 78" xfId="55282" xr:uid="{06272F78-A1CA-4855-963D-D8B0B4F20862}"/>
    <cellStyle name="20% - Accent2 78 2" xfId="56991" xr:uid="{59FB06CC-3595-427E-8486-E6885A5B2952}"/>
    <cellStyle name="20% - Accent2 79" xfId="55295" xr:uid="{697FA2F2-F353-4008-9ABD-1F22969C00C7}"/>
    <cellStyle name="20% - Accent2 79 2" xfId="57004" xr:uid="{ED75384A-2E5A-4485-BBB3-CA8162270000}"/>
    <cellStyle name="20% - Accent2 8" xfId="999" xr:uid="{01A90F00-CCEE-42BB-A492-8B7D1D7F2923}"/>
    <cellStyle name="20% - Accent2 8 2" xfId="50794" xr:uid="{92EFD01C-D645-447E-BEC9-2B8CCF03C0E2}"/>
    <cellStyle name="20% - Accent2 8 2 2" xfId="56066" xr:uid="{FF8C4C92-FF19-489F-AC42-84B12EE9CB0A}"/>
    <cellStyle name="20% - Accent2 8 3" xfId="55566" xr:uid="{FDE0505D-B0B0-41C7-8448-C1CC10C75A9D}"/>
    <cellStyle name="20% - Accent2 80" xfId="55308" xr:uid="{7B07CF4D-0BCC-47B1-A3E6-9D197C92E752}"/>
    <cellStyle name="20% - Accent2 80 2" xfId="57017" xr:uid="{19C4AF3B-B3FB-4896-93AD-2B633C0473B7}"/>
    <cellStyle name="20% - Accent2 81" xfId="55321" xr:uid="{906407F1-EC17-4426-9604-6A819563218A}"/>
    <cellStyle name="20% - Accent2 81 2" xfId="57030" xr:uid="{37A4DB6A-CEAA-4101-957D-E3D23E346E74}"/>
    <cellStyle name="20% - Accent2 82" xfId="55334" xr:uid="{B882E0D7-BB3D-4198-8006-40EC1410D03A}"/>
    <cellStyle name="20% - Accent2 82 2" xfId="57043" xr:uid="{C49799A3-0AF9-4324-8399-912CF21B3CB9}"/>
    <cellStyle name="20% - Accent2 83" xfId="55347" xr:uid="{A6BB4179-9480-4BF7-9A31-7B37942AB254}"/>
    <cellStyle name="20% - Accent2 83 2" xfId="57056" xr:uid="{EDBFCB67-AEBD-415B-8F0A-ECFF5384FFD7}"/>
    <cellStyle name="20% - Accent2 84" xfId="55361" xr:uid="{46859AF9-7CB1-49C9-9523-36AA591BF371}"/>
    <cellStyle name="20% - Accent2 84 2" xfId="57070" xr:uid="{70AF9E6A-8E50-4D3F-BA10-D0255E64522C}"/>
    <cellStyle name="20% - Accent2 85" xfId="55374" xr:uid="{59B695F6-C43F-4959-BC6E-5A9D6159B22E}"/>
    <cellStyle name="20% - Accent2 85 2" xfId="57083" xr:uid="{EF545EB9-CF90-4726-B5D7-CCF111B59A5E}"/>
    <cellStyle name="20% - Accent2 86" xfId="55387" xr:uid="{4C951BB4-8358-491A-BD24-DE5F925CA068}"/>
    <cellStyle name="20% - Accent2 86 2" xfId="57096" xr:uid="{E6EF06A2-8D33-4B62-B287-917DAB2123DC}"/>
    <cellStyle name="20% - Accent2 87" xfId="55400" xr:uid="{36506458-EA3A-4866-9236-557C1851E440}"/>
    <cellStyle name="20% - Accent2 87 2" xfId="57109" xr:uid="{E2A7682F-9F1F-4CF7-9B5F-972157A40E16}"/>
    <cellStyle name="20% - Accent2 88" xfId="55414" xr:uid="{93C71A41-A217-46FD-90A3-C23077458A3B}"/>
    <cellStyle name="20% - Accent2 88 2" xfId="57122" xr:uid="{BB6E3041-104A-4A34-ABAF-E483D57B2EF6}"/>
    <cellStyle name="20% - Accent2 89" xfId="55427" xr:uid="{DF85E64C-D1FC-407F-AB9F-94C3768A8ADB}"/>
    <cellStyle name="20% - Accent2 89 2" xfId="57135" xr:uid="{1EA3D190-DD25-45BC-A1C0-C4C2117CAFFC}"/>
    <cellStyle name="20% - Accent2 9" xfId="1000" xr:uid="{A4695998-2691-4743-A61D-F5A32B5529A1}"/>
    <cellStyle name="20% - Accent2 9 2" xfId="1843" xr:uid="{40E71B7E-BDB3-4C9D-8D7E-4E41C85DA15D}"/>
    <cellStyle name="20% - Accent2 9 2 2" xfId="56079" xr:uid="{F89825DD-23A0-4E85-9DC6-04DBAA1C4EAC}"/>
    <cellStyle name="20% - Accent2 9 2 3" xfId="50807" xr:uid="{5886CB90-2EBF-407D-8A16-512E6113AC2F}"/>
    <cellStyle name="20% - Accent2 9 3" xfId="55579" xr:uid="{93FB08CE-601B-4B90-86EB-77FFC1CF638F}"/>
    <cellStyle name="20% - Accent2 90" xfId="55440" xr:uid="{283AAC49-976E-4FF6-B1A1-1C5225373618}"/>
    <cellStyle name="20% - Accent2 91" xfId="55453" xr:uid="{24FE89BE-4ED9-410C-BBDB-83A91CC13204}"/>
    <cellStyle name="20% - Accent2 92" xfId="57148" xr:uid="{C350D73C-EB27-4A7F-B648-00B3D5504D9D}"/>
    <cellStyle name="20% - Accent2 93" xfId="57161" xr:uid="{A09BBF48-E871-43D4-9F85-7FC6352EBD6B}"/>
    <cellStyle name="20% - Accent2 94" xfId="57174" xr:uid="{F2BDACDC-E849-4206-A338-086365C0888D}"/>
    <cellStyle name="20% - Accent2 95" xfId="57187" xr:uid="{54D13AB0-E925-40A5-BEC6-8E5E7AE89780}"/>
    <cellStyle name="20% - Accent2 96" xfId="57201" xr:uid="{9B6932A2-9554-400F-B44E-22295E321144}"/>
    <cellStyle name="20% - Accent2 97" xfId="57214" xr:uid="{11AD193B-3057-48E6-BEAA-DB1BFFDE7DED}"/>
    <cellStyle name="20% - Accent2 98" xfId="55156" xr:uid="{EC43F4AD-0705-4417-B9E3-FAF484B652D0}"/>
    <cellStyle name="20% - Accent2 99" xfId="2260" xr:uid="{28957769-8C54-409A-AABA-C6674E985F3F}"/>
    <cellStyle name="20% - Accent3 10" xfId="1001" xr:uid="{F992F5A2-E605-4150-8B47-96DCB677DBC8}"/>
    <cellStyle name="20% - Accent3 10 2" xfId="50822" xr:uid="{35AAA069-4341-484B-B423-42079CF530C8}"/>
    <cellStyle name="20% - Accent3 10 2 2" xfId="56094" xr:uid="{18DB8096-C074-45F6-A97E-9B55F20C74C5}"/>
    <cellStyle name="20% - Accent3 10 3" xfId="55594" xr:uid="{AE562FF9-3842-49B3-9062-469602B34734}"/>
    <cellStyle name="20% - Accent3 11" xfId="1394" xr:uid="{D80075DD-7D7A-4982-BD8E-4875F0BE3AA8}"/>
    <cellStyle name="20% - Accent3 11 2" xfId="50835" xr:uid="{7D56B746-CDBF-46CC-ACEB-AAC6FDE30AEA}"/>
    <cellStyle name="20% - Accent3 11 2 2" xfId="56107" xr:uid="{6810FE83-E98B-4366-A6CC-711D516B4FAC}"/>
    <cellStyle name="20% - Accent3 11 3" xfId="55607" xr:uid="{4E3C21DC-108C-4A8C-BD5E-FF6A289A9AB0}"/>
    <cellStyle name="20% - Accent3 12" xfId="50410" xr:uid="{5BA03C4B-E3FE-442C-943D-863570BBB4CB}"/>
    <cellStyle name="20% - Accent3 12 2" xfId="50848" xr:uid="{80D0A360-77FA-4881-B733-675695E74422}"/>
    <cellStyle name="20% - Accent3 12 2 2" xfId="56120" xr:uid="{FD0F3F61-796D-49E1-B069-7AA079C7233A}"/>
    <cellStyle name="20% - Accent3 12 3" xfId="55620" xr:uid="{A4313FAB-956B-4CDE-9EAB-D7174C554384}"/>
    <cellStyle name="20% - Accent3 13" xfId="50423" xr:uid="{7B8559A4-AD58-4848-B6AB-905F84A623ED}"/>
    <cellStyle name="20% - Accent3 13 2" xfId="50861" xr:uid="{78C40BB4-6EE6-4D1B-9F05-E5AAE75FFA7D}"/>
    <cellStyle name="20% - Accent3 13 2 2" xfId="56133" xr:uid="{38F99ABF-69D4-4766-9778-D4528BAE040B}"/>
    <cellStyle name="20% - Accent3 13 3" xfId="55633" xr:uid="{FA30F90F-B66D-4032-A0CA-2F019F573E77}"/>
    <cellStyle name="20% - Accent3 14" xfId="50436" xr:uid="{3082DE8B-7908-4C28-A809-86E64BBC3D9F}"/>
    <cellStyle name="20% - Accent3 14 2" xfId="50874" xr:uid="{1555EBF4-590F-4121-9B2B-81003FABB5E0}"/>
    <cellStyle name="20% - Accent3 14 2 2" xfId="56147" xr:uid="{D511A19E-CF18-492E-AA3A-8D245AB36587}"/>
    <cellStyle name="20% - Accent3 14 3" xfId="55647" xr:uid="{4E6F9D9A-87C4-4E26-BBF2-47A1E2C0E6EF}"/>
    <cellStyle name="20% - Accent3 15" xfId="50449" xr:uid="{E87936FB-7F7F-44A0-8D1B-F803F17A8C5C}"/>
    <cellStyle name="20% - Accent3 15 2" xfId="50887" xr:uid="{AE6C07C7-97EB-4121-ACB8-53B7FE8FE897}"/>
    <cellStyle name="20% - Accent3 15 2 2" xfId="56160" xr:uid="{B5D39977-43F0-4EA9-960C-81DFE8294A08}"/>
    <cellStyle name="20% - Accent3 15 3" xfId="55660" xr:uid="{E7E5B7EB-E9C2-4D06-842F-B0425B6767C9}"/>
    <cellStyle name="20% - Accent3 16" xfId="50462" xr:uid="{90F8EC68-FE65-4119-B27E-7A7C429FBA46}"/>
    <cellStyle name="20% - Accent3 16 2" xfId="50900" xr:uid="{5C132370-54F7-43BD-977D-D4F3B9FC8772}"/>
    <cellStyle name="20% - Accent3 16 2 2" xfId="56173" xr:uid="{E864D0A8-5226-4781-A77A-0634D4A5D963}"/>
    <cellStyle name="20% - Accent3 16 3" xfId="55673" xr:uid="{3304DE39-975B-4F43-B678-3890658A296B}"/>
    <cellStyle name="20% - Accent3 17" xfId="50475" xr:uid="{7A76415A-971D-49E5-96C4-ADBBDF005633}"/>
    <cellStyle name="20% - Accent3 17 2" xfId="50913" xr:uid="{2C6A3DF9-955F-4613-A257-DABB0D70818A}"/>
    <cellStyle name="20% - Accent3 17 2 2" xfId="56186" xr:uid="{4F63E2FB-B282-4BE7-9B11-02FDFA0DBA24}"/>
    <cellStyle name="20% - Accent3 17 3" xfId="55686" xr:uid="{96CB1C02-B037-4675-B0B7-09B3D8E3E92B}"/>
    <cellStyle name="20% - Accent3 18" xfId="50488" xr:uid="{920D70E2-9624-450A-94D2-309F19E8CB74}"/>
    <cellStyle name="20% - Accent3 18 2" xfId="50926" xr:uid="{B6D80007-C403-4BDE-9347-04C56B77ED54}"/>
    <cellStyle name="20% - Accent3 18 2 2" xfId="56199" xr:uid="{A93B1425-877D-4264-B300-F4E93BCE441E}"/>
    <cellStyle name="20% - Accent3 18 3" xfId="55699" xr:uid="{F3BBE53C-C903-446E-BD6A-1BDBC4C68739}"/>
    <cellStyle name="20% - Accent3 19" xfId="50501" xr:uid="{435EB6A7-6567-4A1A-8268-373AE2A447DF}"/>
    <cellStyle name="20% - Accent3 19 2" xfId="50939" xr:uid="{82C59A31-F803-4D3B-9288-6CC5FEB9D361}"/>
    <cellStyle name="20% - Accent3 19 2 2" xfId="56212" xr:uid="{774F08DE-CB86-4A91-A930-EAD0820E1C20}"/>
    <cellStyle name="20% - Accent3 19 3" xfId="55712" xr:uid="{152DB1E1-10E7-4FCE-A9C6-3E03867D60D5}"/>
    <cellStyle name="20% - Accent3 2" xfId="344" xr:uid="{A30380DC-E8E4-4D91-A320-863327989AD2}"/>
    <cellStyle name="20% - Accent3 2 10" xfId="51652" xr:uid="{7C4AFAB2-D1DF-4675-B154-8D20012BBE11}"/>
    <cellStyle name="20% - Accent3 2 2" xfId="345" xr:uid="{689A6996-2B44-428C-A663-57E2C0BB6D15}"/>
    <cellStyle name="20% - Accent3 2 2 2" xfId="1639" xr:uid="{21E0DD83-C8AF-42A7-B444-2D928C46324A}"/>
    <cellStyle name="20% - Accent3 2 2 2 2" xfId="48213" xr:uid="{094FBAAC-8CBF-433E-B1BC-6D42DCAD01F4}"/>
    <cellStyle name="20% - Accent3 2 2 2 2 2" xfId="53980" xr:uid="{3CB1D4BA-867C-4D53-9692-EABC0605D3CE}"/>
    <cellStyle name="20% - Accent3 2 2 2 3" xfId="49891" xr:uid="{15714BA8-AA30-4AD9-BC46-E2D9793B54C8}"/>
    <cellStyle name="20% - Accent3 2 2 3" xfId="1431" xr:uid="{32632598-C2D9-4BD5-B0EA-B84F88823E76}"/>
    <cellStyle name="20% - Accent3 2 2 3 2" xfId="55503" xr:uid="{1963A828-CC62-4212-902F-65AA3C5FB7BB}"/>
    <cellStyle name="20% - Accent3 2 2 3 3" xfId="51653" xr:uid="{8FB69226-284C-4134-A5CE-6BE94D1C3498}"/>
    <cellStyle name="20% - Accent3 2 2 4" xfId="15668" xr:uid="{FCF6CA8E-A787-4369-B89E-C210CD834C68}"/>
    <cellStyle name="20% - Accent3 2 3" xfId="346" xr:uid="{70725E5B-D6F5-4495-9B9C-021D27CA9B8E}"/>
    <cellStyle name="20% - Accent3 2 3 2" xfId="1640" xr:uid="{94D1625D-EB44-4517-BBDF-62CA0B8C6F25}"/>
    <cellStyle name="20% - Accent3 2 3 2 2" xfId="49924" xr:uid="{636A7D9C-38BE-432E-AAE6-A60E380B033D}"/>
    <cellStyle name="20% - Accent3 2 3 2 2 2" xfId="56421" xr:uid="{BA1E00AD-91BD-4353-AA39-8E5A9EAC3499}"/>
    <cellStyle name="20% - Accent3 2 3 3" xfId="1432" xr:uid="{D6E903D7-629A-45F0-9AEC-7C47F39E81F5}"/>
    <cellStyle name="20% - Accent3 2 3 3 2" xfId="55922" xr:uid="{543A558E-C9D9-4988-A7DD-D4A09D162379}"/>
    <cellStyle name="20% - Accent3 2 3 3 3" xfId="51654" xr:uid="{CBB0DF59-9D30-4E6B-A987-6FE5107287D7}"/>
    <cellStyle name="20% - Accent3 2 3 4" xfId="15465" xr:uid="{BE2FBD3B-1124-4808-AD85-EF9F772E2A23}"/>
    <cellStyle name="20% - Accent3 2 3 5" xfId="2263" xr:uid="{CE677058-0A50-4402-BE09-0C8BB73CF558}"/>
    <cellStyle name="20% - Accent3 2 4" xfId="935" xr:uid="{B62B5ED7-DBE7-4394-A544-75EE8DA593FE}"/>
    <cellStyle name="20% - Accent3 2 4 2" xfId="1641" xr:uid="{22D945E6-BF21-4FA2-844E-FF69F12F199B}"/>
    <cellStyle name="20% - Accent3 2 4 2 2" xfId="49958" xr:uid="{B2617256-2DC8-4356-AB4A-AC309B68D3DC}"/>
    <cellStyle name="20% - Accent3 2 4 3" xfId="48212" xr:uid="{FA78156E-0122-4061-BB40-1EECE4C4748B}"/>
    <cellStyle name="20% - Accent3 2 4 4" xfId="49778" xr:uid="{39E820CD-56CC-4D62-B45B-296C5345F3EC}"/>
    <cellStyle name="20% - Accent3 2 5" xfId="1642" xr:uid="{84DFA30F-C96B-4038-B36C-AC1E214DA2DA}"/>
    <cellStyle name="20% - Accent3 2 5 2" xfId="49996" xr:uid="{E1598D83-E120-4E78-BEE6-CAEC44452B56}"/>
    <cellStyle name="20% - Accent3 2 5 2 2" xfId="54181" xr:uid="{4E5A2378-AB6D-4861-8437-50D1253E3698}"/>
    <cellStyle name="20% - Accent3 2 5 3" xfId="49806" xr:uid="{2D3F5A2B-E3D6-46EB-94B6-1EB89504239F}"/>
    <cellStyle name="20% - Accent3 2 6" xfId="49840" xr:uid="{9A1D4367-9373-45D9-B53F-182DA0F6B238}"/>
    <cellStyle name="20% - Accent3 2 6 2" xfId="50041" xr:uid="{AEF5087C-1674-4079-8024-16496A3251D1}"/>
    <cellStyle name="20% - Accent3 2 6 2 2" xfId="54203" xr:uid="{D15F2CFD-4D37-410A-900B-E86693C66413}"/>
    <cellStyle name="20% - Accent3 2 6 3" xfId="51614" xr:uid="{FB2B32A8-8B54-493D-ADF0-A3671AB7A66A}"/>
    <cellStyle name="20% - Accent3 2 7" xfId="53868" xr:uid="{BA19CA23-1CED-4F3C-987D-DE4CE47FBF2A}"/>
    <cellStyle name="20% - Accent3 2 7 2" xfId="54220" xr:uid="{1697C171-6056-46DE-9E98-495F9C35142E}"/>
    <cellStyle name="20% - Accent3 2 8" xfId="53891" xr:uid="{55741D3F-D2AE-4B7C-9F7E-1330C140CBEA}"/>
    <cellStyle name="20% - Accent3 2 8 2" xfId="54239" xr:uid="{C5E1DF8D-C489-4E20-89FE-68684FEE3EFA}"/>
    <cellStyle name="20% - Accent3 2 9" xfId="53931" xr:uid="{C72DB8CA-7311-4BBE-A8D3-365DCC7AF9EB}"/>
    <cellStyle name="20% - Accent3 2 9 2" xfId="54274" xr:uid="{191CF707-C3FE-476C-834E-BB9A79F1BBC4}"/>
    <cellStyle name="20% - Accent3 20" xfId="50514" xr:uid="{6E52E486-D012-47FF-B451-123BE2459D4E}"/>
    <cellStyle name="20% - Accent3 20 2" xfId="50952" xr:uid="{82ACC6A5-534B-4FB8-AC6E-2F25321DD613}"/>
    <cellStyle name="20% - Accent3 20 2 2" xfId="56225" xr:uid="{6100530E-7F59-4752-835E-E7796180F90D}"/>
    <cellStyle name="20% - Accent3 20 3" xfId="55726" xr:uid="{6E6B50D5-463C-4338-9999-43EEAE2CF1F1}"/>
    <cellStyle name="20% - Accent3 21" xfId="50527" xr:uid="{B5752F60-4D93-4E96-AF16-620C9A226994}"/>
    <cellStyle name="20% - Accent3 21 2" xfId="50965" xr:uid="{AB628EE0-110B-49D9-B000-D40D6CA5961A}"/>
    <cellStyle name="20% - Accent3 21 2 2" xfId="56238" xr:uid="{2FB53D3B-20C4-4D4F-AF33-87E4BC4CD9A8}"/>
    <cellStyle name="20% - Accent3 21 3" xfId="55739" xr:uid="{3C7EDC0E-51D8-4285-8D02-27EDE5BCD263}"/>
    <cellStyle name="20% - Accent3 22" xfId="50540" xr:uid="{E22190F1-A08B-4E13-A845-91094744BF77}"/>
    <cellStyle name="20% - Accent3 22 2" xfId="50978" xr:uid="{0B2CC952-1431-4511-A70F-0A6C2AA3B1CF}"/>
    <cellStyle name="20% - Accent3 22 2 2" xfId="56251" xr:uid="{A512C3DE-0528-456A-87B0-6B1FB38B6663}"/>
    <cellStyle name="20% - Accent3 22 3" xfId="55752" xr:uid="{79CD0D41-E085-47A0-A7B2-62BB32763FBF}"/>
    <cellStyle name="20% - Accent3 23" xfId="50553" xr:uid="{57FFD7C3-32B0-41AF-8868-930632EC311F}"/>
    <cellStyle name="20% - Accent3 23 2" xfId="50991" xr:uid="{AEE10EE1-BFFB-4161-ACCC-12E0DEC0C7AD}"/>
    <cellStyle name="20% - Accent3 23 2 2" xfId="56264" xr:uid="{923BEFD7-6FA7-4563-8AB8-B87563ACE165}"/>
    <cellStyle name="20% - Accent3 23 3" xfId="55765" xr:uid="{01AFBB2A-37A3-44C9-A3CD-CF0D10D9F373}"/>
    <cellStyle name="20% - Accent3 24" xfId="50566" xr:uid="{447BDB74-1001-4710-B1D4-AB7222FBDDB2}"/>
    <cellStyle name="20% - Accent3 24 2" xfId="51004" xr:uid="{61EA8248-24DB-4750-84D0-1D3EAFC50AAB}"/>
    <cellStyle name="20% - Accent3 24 2 2" xfId="56277" xr:uid="{9952BDA5-86A2-406E-B1BF-739009FF602B}"/>
    <cellStyle name="20% - Accent3 24 3" xfId="55778" xr:uid="{0AEBB782-FACB-4423-8A03-5658CA872A1C}"/>
    <cellStyle name="20% - Accent3 25" xfId="50579" xr:uid="{5EE02F6C-02E2-497E-BD76-B66FC8352565}"/>
    <cellStyle name="20% - Accent3 25 2" xfId="51017" xr:uid="{BC460CEA-0E6F-434D-BDF5-EAB3DCBFCE68}"/>
    <cellStyle name="20% - Accent3 25 2 2" xfId="56290" xr:uid="{008F8396-8DC0-470B-B2BB-4CAAA9E21A82}"/>
    <cellStyle name="20% - Accent3 25 3" xfId="55791" xr:uid="{91B68D1C-DEA4-4BCC-BE6F-0DB08D9841DF}"/>
    <cellStyle name="20% - Accent3 26" xfId="50592" xr:uid="{D7EFF87B-525E-4EF2-93DA-947DA0F9B96A}"/>
    <cellStyle name="20% - Accent3 26 2" xfId="51030" xr:uid="{DE73BE12-99D3-42E6-980B-58E33C0CFB67}"/>
    <cellStyle name="20% - Accent3 26 2 2" xfId="56303" xr:uid="{60EEDD9D-0970-465A-901F-4043CD41E4DA}"/>
    <cellStyle name="20% - Accent3 26 3" xfId="55804" xr:uid="{130F37E8-0B3B-41D2-9A45-FEDB1A122929}"/>
    <cellStyle name="20% - Accent3 27" xfId="50605" xr:uid="{E081D88D-1B96-4351-B17A-A43E6E9A5883}"/>
    <cellStyle name="20% - Accent3 27 2" xfId="51043" xr:uid="{005B4C76-8AC7-492D-BCC0-FEB0C35B721C}"/>
    <cellStyle name="20% - Accent3 27 2 2" xfId="56316" xr:uid="{C88F57E0-A0A4-44CB-97EF-CF2CE7FC516B}"/>
    <cellStyle name="20% - Accent3 27 3" xfId="55817" xr:uid="{E9BAA407-150B-4157-B3E0-C2042609CA02}"/>
    <cellStyle name="20% - Accent3 28" xfId="50618" xr:uid="{183BCEB6-6731-4760-8979-180E86D565FD}"/>
    <cellStyle name="20% - Accent3 28 2" xfId="51056" xr:uid="{928E3B06-B6EB-4C61-9F3E-7B811ED2DB1A}"/>
    <cellStyle name="20% - Accent3 28 2 2" xfId="56329" xr:uid="{6C1969AB-F33C-424A-9AB6-85D41AA5E8F1}"/>
    <cellStyle name="20% - Accent3 28 3" xfId="55830" xr:uid="{F5120700-1FC8-47AF-97F5-326BD971E999}"/>
    <cellStyle name="20% - Accent3 29" xfId="50631" xr:uid="{95D18348-EFA4-4630-A011-842605BD40B9}"/>
    <cellStyle name="20% - Accent3 29 2" xfId="51069" xr:uid="{B32CA0D2-7DA5-414F-B3E4-3F30EA0DF4EC}"/>
    <cellStyle name="20% - Accent3 29 2 2" xfId="56342" xr:uid="{AD7D3542-3160-4036-84AE-BF0374947B84}"/>
    <cellStyle name="20% - Accent3 29 3" xfId="55843" xr:uid="{7ECC64E8-2658-4D64-8B84-B6ACA927DD6B}"/>
    <cellStyle name="20% - Accent3 3" xfId="347" xr:uid="{70C0D08B-12E7-43D8-BE4D-2DC22A99C852}"/>
    <cellStyle name="20% - Accent3 3 2" xfId="348" xr:uid="{0A013793-0996-4F01-8F7C-62192B2BAFE8}"/>
    <cellStyle name="20% - Accent3 3 2 2" xfId="1643" xr:uid="{7937C23D-B5E6-4EF0-968E-F2D927D8E9C5}"/>
    <cellStyle name="20% - Accent3 3 2 2 2" xfId="49661" xr:uid="{CEB130EC-BA94-4016-9679-E2A462531F52}"/>
    <cellStyle name="20% - Accent3 3 2 2 2 2" xfId="56013" xr:uid="{3C0728B1-E319-4C5C-8047-EB928388CAFD}"/>
    <cellStyle name="20% - Accent3 3 2 3" xfId="1433" xr:uid="{48C758D6-9DA1-4038-8824-1576275ED22F}"/>
    <cellStyle name="20% - Accent3 3 2 3 2" xfId="51655" xr:uid="{AA509AB0-F003-4B35-BFAE-4E3D6E363DFD}"/>
    <cellStyle name="20% - Accent3 3 2 4" xfId="15669" xr:uid="{ACB0059B-8003-4042-8902-778265A3EC5F}"/>
    <cellStyle name="20% - Accent3 3 3" xfId="349" xr:uid="{9E4B9FA2-9BF2-4776-BAFB-98A90F3BC47B}"/>
    <cellStyle name="20% - Accent3 3 3 2" xfId="1644" xr:uid="{F7C2B896-2E07-46CB-8ADB-BAA76E19A6F5}"/>
    <cellStyle name="20% - Accent3 3 3 3" xfId="15559" xr:uid="{CF9D278D-4A7A-4AC5-9839-61F40275CD4A}"/>
    <cellStyle name="20% - Accent3 3 4" xfId="1434" xr:uid="{138A9830-F557-4AEE-A300-80B3A13A5A08}"/>
    <cellStyle name="20% - Accent3 3 4 2" xfId="1645" xr:uid="{FBF84730-D67A-4AA9-B0B7-FA6B8024FD13}"/>
    <cellStyle name="20% - Accent3 3 4 3" xfId="48214" xr:uid="{FEE531AD-3EC1-4E6A-8946-7C26E5A8F776}"/>
    <cellStyle name="20% - Accent3 3 5" xfId="1646" xr:uid="{AB95C2E9-1939-458D-8748-C2DF7BB66609}"/>
    <cellStyle name="20% - Accent3 3 5 2" xfId="49568" xr:uid="{3AD85C02-1D2D-469A-B8BB-E61A5F9C0B30}"/>
    <cellStyle name="20% - Accent3 30" xfId="50645" xr:uid="{6A7B4ED2-29F8-4B8A-A9F3-3FD63580B8C7}"/>
    <cellStyle name="20% - Accent3 30 2" xfId="51083" xr:uid="{3A171F91-7F89-4B63-9C00-E43BF5E8AF50}"/>
    <cellStyle name="20% - Accent3 30 2 2" xfId="56356" xr:uid="{DABBC469-C77A-49AA-A0C5-7BF8FD694DF4}"/>
    <cellStyle name="20% - Accent3 30 3" xfId="55856" xr:uid="{AF39DAA0-6683-4F7C-A6F5-9537E6B8A6F9}"/>
    <cellStyle name="20% - Accent3 31" xfId="50658" xr:uid="{DD202425-87BB-44A0-8083-4326B21D456D}"/>
    <cellStyle name="20% - Accent3 31 2" xfId="51096" xr:uid="{B94AFDE7-629C-428A-B3C2-FE3557C4F5AE}"/>
    <cellStyle name="20% - Accent3 31 2 2" xfId="56369" xr:uid="{FAC2E4DE-4A80-48BF-ABF6-A178962EE189}"/>
    <cellStyle name="20% - Accent3 31 3" xfId="55869" xr:uid="{82B7ABED-DB2C-449C-A4B0-3C15B7FB61F5}"/>
    <cellStyle name="20% - Accent3 32" xfId="50671" xr:uid="{FEEA5CAE-9D89-4B0D-A04C-A5E94E5BDEA5}"/>
    <cellStyle name="20% - Accent3 32 2" xfId="51109" xr:uid="{CB0AA80E-0946-4733-9F86-398FCA483E83}"/>
    <cellStyle name="20% - Accent3 32 2 2" xfId="56382" xr:uid="{A1600093-1186-4EAF-BDD0-80D80D92E747}"/>
    <cellStyle name="20% - Accent3 32 3" xfId="55882" xr:uid="{57D1D41E-5D11-4964-86CE-2FDA091FCADD}"/>
    <cellStyle name="20% - Accent3 33" xfId="50684" xr:uid="{05D35699-952D-4CB5-9A82-73D442A57399}"/>
    <cellStyle name="20% - Accent3 33 2" xfId="51122" xr:uid="{38461AAE-51A7-4777-ABB9-FFC90EF884B0}"/>
    <cellStyle name="20% - Accent3 33 2 2" xfId="56395" xr:uid="{F6D3A3AE-6C3D-429C-8A47-FE8EE6BF6ABA}"/>
    <cellStyle name="20% - Accent3 33 3" xfId="55895" xr:uid="{CDB3F38A-5820-4971-9BCC-D5291611778C}"/>
    <cellStyle name="20% - Accent3 34" xfId="50697" xr:uid="{479AC545-C73F-46B9-B068-31BB88CB9A65}"/>
    <cellStyle name="20% - Accent3 34 2" xfId="51135" xr:uid="{06B14C92-69D0-4B7D-A236-ADD3E5D60603}"/>
    <cellStyle name="20% - Accent3 34 2 2" xfId="56408" xr:uid="{16032531-A937-4E61-BFD0-7DE87B719EEC}"/>
    <cellStyle name="20% - Accent3 34 3" xfId="55909" xr:uid="{2F6E99EB-2047-45DD-BF36-7EDFC4F5EBE2}"/>
    <cellStyle name="20% - Accent3 35" xfId="50710" xr:uid="{BAD9A72A-8BBB-40C6-94E4-992257768D16}"/>
    <cellStyle name="20% - Accent3 35 2" xfId="51149" xr:uid="{3A8B34D0-4C9C-4C0A-93ED-3B1A319256E4}"/>
    <cellStyle name="20% - Accent3 35 2 2" xfId="56434" xr:uid="{1530E96C-84E8-40DB-B660-6160410730C6}"/>
    <cellStyle name="20% - Accent3 35 3" xfId="55935" xr:uid="{D949AB57-12C8-4253-A9B2-B28383EC3E4A}"/>
    <cellStyle name="20% - Accent3 36" xfId="50723" xr:uid="{D823059A-0822-4E2F-B13A-A158D68DFFA9}"/>
    <cellStyle name="20% - Accent3 36 2" xfId="51162" xr:uid="{AD779DFB-E0F9-486B-8ABA-28033E5F14FD}"/>
    <cellStyle name="20% - Accent3 36 2 2" xfId="56447" xr:uid="{41C33632-8774-48C0-BF8E-D7D6B1713CFB}"/>
    <cellStyle name="20% - Accent3 36 3" xfId="55948" xr:uid="{48FF6F98-BD64-42CF-8420-DBD340FF3A2F}"/>
    <cellStyle name="20% - Accent3 37" xfId="50736" xr:uid="{3A8E9E37-1BE0-416E-B516-13A0C3FF6A9A}"/>
    <cellStyle name="20% - Accent3 37 2" xfId="51175" xr:uid="{AD27B242-5F86-4361-BB14-9F4E8AB084C8}"/>
    <cellStyle name="20% - Accent3 37 2 2" xfId="56460" xr:uid="{BF952937-C241-4289-A657-C3F20477F680}"/>
    <cellStyle name="20% - Accent3 37 3" xfId="55961" xr:uid="{2805A6A1-97E4-47A4-B35D-D1B43678CB79}"/>
    <cellStyle name="20% - Accent3 38" xfId="50749" xr:uid="{AE429CC0-D2FA-4AF9-8513-654C3848713D}"/>
    <cellStyle name="20% - Accent3 38 2" xfId="55974" xr:uid="{D7FEF9C1-22A9-4B07-93DB-F81B64179587}"/>
    <cellStyle name="20% - Accent3 39" xfId="50778" xr:uid="{8B0AB288-0A8D-4DD7-8AE2-71C576DB497A}"/>
    <cellStyle name="20% - Accent3 39 2" xfId="56000" xr:uid="{91859BF4-3C52-487E-A846-46B7D47C16DD}"/>
    <cellStyle name="20% - Accent3 4" xfId="350" xr:uid="{55536157-884D-4EC8-AA0F-C95219064691}"/>
    <cellStyle name="20% - Accent3 4 2" xfId="1002" xr:uid="{4F46F6F2-85CB-467E-9D18-834C39C3A922}"/>
    <cellStyle name="20% - Accent3 4 2 2" xfId="53981" xr:uid="{33E379D6-7452-4D7D-95E3-2846951ED109}"/>
    <cellStyle name="20% - Accent3 4 3" xfId="51656" xr:uid="{F8CF7261-2F9D-4764-B842-EB460D4E4B3A}"/>
    <cellStyle name="20% - Accent3 4 3 2" xfId="55515" xr:uid="{FEDEE355-0F31-430A-93D1-C38B8CF82977}"/>
    <cellStyle name="20% - Accent3 40" xfId="51189" xr:uid="{275CCC59-E620-410E-B2B7-9E020856C16F}"/>
    <cellStyle name="20% - Accent3 40 2" xfId="56474" xr:uid="{DF99B144-9786-4A0D-8E34-1F71000CFCA1}"/>
    <cellStyle name="20% - Accent3 41" xfId="51202" xr:uid="{A9F52CFA-7341-49BC-82B5-0A47630BA3E3}"/>
    <cellStyle name="20% - Accent3 41 2" xfId="56487" xr:uid="{2358057D-2772-4555-934A-B2FE6B4EEC3B}"/>
    <cellStyle name="20% - Accent3 42" xfId="51215" xr:uid="{C35571BA-7056-42C8-82C5-39D6DCBBF51F}"/>
    <cellStyle name="20% - Accent3 42 2" xfId="56500" xr:uid="{E4D8EE78-D6C0-4B45-96AC-A387C2A201B0}"/>
    <cellStyle name="20% - Accent3 43" xfId="51228" xr:uid="{2F3EE0A9-DED5-47DF-9109-A09860C534FC}"/>
    <cellStyle name="20% - Accent3 43 2" xfId="56513" xr:uid="{5C34F7D6-52C0-419B-814E-99CE536A95D3}"/>
    <cellStyle name="20% - Accent3 44" xfId="51241" xr:uid="{0082B657-0394-4FB6-83DD-DB1F2EDD0650}"/>
    <cellStyle name="20% - Accent3 44 2" xfId="56526" xr:uid="{06E6188E-4037-46E7-B4F4-B982AB64CE27}"/>
    <cellStyle name="20% - Accent3 45" xfId="51254" xr:uid="{EC26E9A6-464B-4F02-A6BC-EC5975D9781F}"/>
    <cellStyle name="20% - Accent3 45 2" xfId="56539" xr:uid="{401276BD-C808-4E16-9AA5-3926376E0EF6}"/>
    <cellStyle name="20% - Accent3 46" xfId="51267" xr:uid="{49B552D4-3740-4AA1-ADF1-5FC9CA716B2F}"/>
    <cellStyle name="20% - Accent3 46 2" xfId="56552" xr:uid="{E5CBB441-6EF4-462F-B6C4-5783636EB823}"/>
    <cellStyle name="20% - Accent3 47" xfId="51293" xr:uid="{AD05F50D-6813-46C4-BFC8-F3A0E8D72008}"/>
    <cellStyle name="20% - Accent3 47 2" xfId="56577" xr:uid="{08757372-AB52-44E8-9385-7D03112DD8AC}"/>
    <cellStyle name="20% - Accent3 48" xfId="51321" xr:uid="{2A5EE6FD-2DB6-495E-B1C1-83A6A0988B3E}"/>
    <cellStyle name="20% - Accent3 48 2" xfId="56603" xr:uid="{93333FBB-9F55-4CE0-8452-CD6CA9B38D72}"/>
    <cellStyle name="20% - Accent3 49" xfId="51334" xr:uid="{32018848-6F25-4B9F-8CB7-1C12F5EE8281}"/>
    <cellStyle name="20% - Accent3 49 2" xfId="56616" xr:uid="{160FC3FB-C948-4F06-8F6B-F1534843706D}"/>
    <cellStyle name="20% - Accent3 5" xfId="343" xr:uid="{A0E635CB-A9C3-43AC-A86E-D33457716E91}"/>
    <cellStyle name="20% - Accent3 5 2" xfId="1003" xr:uid="{74EE5B21-EAF1-4BB6-BD9E-FA4013617ABC}"/>
    <cellStyle name="20% - Accent3 5 2 2" xfId="56029" xr:uid="{A9C379D5-A70C-49D1-8C7F-BA329DD0F794}"/>
    <cellStyle name="20% - Accent3 5 3" xfId="47658" xr:uid="{7BDE5A7B-D143-4674-B909-8623645FD5A3}"/>
    <cellStyle name="20% - Accent3 5 3 2" xfId="55529" xr:uid="{A0CCA9B3-8B3F-458E-B512-1C37E3714E65}"/>
    <cellStyle name="20% - Accent3 50" xfId="51347" xr:uid="{28E125C8-8084-4AEB-8B97-880D34CA48E6}"/>
    <cellStyle name="20% - Accent3 50 2" xfId="56629" xr:uid="{E2A6BF2A-09DA-4CA7-813C-8048ED07431D}"/>
    <cellStyle name="20% - Accent3 51" xfId="51360" xr:uid="{AC3EFC12-E000-4B7B-BF39-353F4B1859B8}"/>
    <cellStyle name="20% - Accent3 51 2" xfId="56642" xr:uid="{F4A44CFC-83E4-483F-B4E3-50CB4B7099A0}"/>
    <cellStyle name="20% - Accent3 52" xfId="51373" xr:uid="{556ABE42-4D31-498C-AC9E-AC79670ADE1A}"/>
    <cellStyle name="20% - Accent3 52 2" xfId="56655" xr:uid="{685D2724-69D1-4F6E-98F0-1DA34725613C}"/>
    <cellStyle name="20% - Accent3 53" xfId="51386" xr:uid="{5F290EAD-6E31-410F-B0A1-F08ACBE8631F}"/>
    <cellStyle name="20% - Accent3 53 2" xfId="56668" xr:uid="{5D0457E9-DE95-4FF1-95DB-FF72A2AA7F1C}"/>
    <cellStyle name="20% - Accent3 54" xfId="51399" xr:uid="{87FC37B9-39DA-4C66-A9C5-6C8DA2384857}"/>
    <cellStyle name="20% - Accent3 54 2" xfId="56681" xr:uid="{43A2F0D8-E659-41AF-8691-210A88D42089}"/>
    <cellStyle name="20% - Accent3 55" xfId="51412" xr:uid="{A421C08E-05B4-4CCA-A810-9BB56B1A24D4}"/>
    <cellStyle name="20% - Accent3 55 2" xfId="56694" xr:uid="{21CC7515-027B-4AC3-9CB2-ED6FE61D2A7E}"/>
    <cellStyle name="20% - Accent3 56" xfId="51425" xr:uid="{EDADCF1F-7A9C-4E13-B528-1F896E7E7D47}"/>
    <cellStyle name="20% - Accent3 56 2" xfId="56707" xr:uid="{10549681-2C99-4F94-ACEC-375971C82122}"/>
    <cellStyle name="20% - Accent3 57" xfId="51438" xr:uid="{DAE346FB-EDFA-4A7D-B38B-13D5F69490A0}"/>
    <cellStyle name="20% - Accent3 57 2" xfId="56720" xr:uid="{DA5029E0-93FD-479A-A8C2-E92F3C76F7B9}"/>
    <cellStyle name="20% - Accent3 58" xfId="51451" xr:uid="{2ABD3973-C267-4EEB-841C-073A4A2D6596}"/>
    <cellStyle name="20% - Accent3 58 2" xfId="56733" xr:uid="{FA89E227-4F03-4173-AE35-3E8459DC7194}"/>
    <cellStyle name="20% - Accent3 59" xfId="51464" xr:uid="{614ABAFD-5925-474B-A443-AF19B372A765}"/>
    <cellStyle name="20% - Accent3 59 2" xfId="56746" xr:uid="{89BDA217-0529-4E5F-82E7-4AD654D15AC7}"/>
    <cellStyle name="20% - Accent3 6" xfId="1004" xr:uid="{2ED108FC-568D-45CB-BE8A-BBA20AB0CC97}"/>
    <cellStyle name="20% - Accent3 6 2" xfId="1647" xr:uid="{839C9E23-2116-4F59-9B95-C6DBE8125250}"/>
    <cellStyle name="20% - Accent3 6 2 2" xfId="56042" xr:uid="{56891497-EA67-4157-A6BF-A235C9C03D56}"/>
    <cellStyle name="20% - Accent3 6 3" xfId="48211" xr:uid="{3D2AD910-346D-4A55-827B-3FB07145E12F}"/>
    <cellStyle name="20% - Accent3 6 3 2" xfId="55542" xr:uid="{5595A1C8-9A37-4941-85F8-FD9D2075A7A6}"/>
    <cellStyle name="20% - Accent3 60" xfId="51477" xr:uid="{8888C4D0-48A9-462F-B646-CC17CA1CDF74}"/>
    <cellStyle name="20% - Accent3 60 2" xfId="56759" xr:uid="{5D2513A5-82C2-4BE0-AC1E-AEB15B4891D8}"/>
    <cellStyle name="20% - Accent3 61" xfId="51490" xr:uid="{38EA4622-1F28-47BF-8D0F-CBA4524A9365}"/>
    <cellStyle name="20% - Accent3 61 2" xfId="56772" xr:uid="{4AEE5771-C2E9-4BA2-8D58-4316A6667F13}"/>
    <cellStyle name="20% - Accent3 62" xfId="51523" xr:uid="{2858824A-E71F-46EB-AB56-5DBC1EAE0D01}"/>
    <cellStyle name="20% - Accent3 62 2" xfId="56785" xr:uid="{B3EFEBFD-1352-419B-96A3-4765C3CBA88F}"/>
    <cellStyle name="20% - Accent3 63" xfId="51536" xr:uid="{73BDD2A9-E342-49EB-9678-BCEB8626877D}"/>
    <cellStyle name="20% - Accent3 63 2" xfId="56798" xr:uid="{8C4A96A5-E792-44BD-A477-CE6C3CAF7002}"/>
    <cellStyle name="20% - Accent3 64" xfId="51549" xr:uid="{A0A7AA62-DF62-4E25-B719-EDD278F5E25A}"/>
    <cellStyle name="20% - Accent3 64 2" xfId="56811" xr:uid="{BF36E30B-C030-45FE-9368-ECD57DCE5BFC}"/>
    <cellStyle name="20% - Accent3 65" xfId="51562" xr:uid="{4DCBEAF7-06B5-46EF-A14D-66B3931F05B2}"/>
    <cellStyle name="20% - Accent3 65 2" xfId="56824" xr:uid="{68F41898-1AAA-47C3-97F7-1DFC4F52003D}"/>
    <cellStyle name="20% - Accent3 66" xfId="51575" xr:uid="{98D86D78-4300-4C92-B148-6F316125CCB4}"/>
    <cellStyle name="20% - Accent3 66 2" xfId="56837" xr:uid="{64EDC52E-98DE-46C1-9613-60C09241BB8E}"/>
    <cellStyle name="20% - Accent3 67" xfId="51588" xr:uid="{426BB328-EEFE-4159-B9C8-0973029804E9}"/>
    <cellStyle name="20% - Accent3 67 2" xfId="56850" xr:uid="{F6B6E59B-F887-4CC3-90B4-45D5850D5D4B}"/>
    <cellStyle name="20% - Accent3 68" xfId="51601" xr:uid="{8B94E3AC-A647-4C27-B419-E1DC93066906}"/>
    <cellStyle name="20% - Accent3 68 2" xfId="56863" xr:uid="{CE42DA94-FF18-4244-97DC-E86E596B2D23}"/>
    <cellStyle name="20% - Accent3 69" xfId="51627" xr:uid="{C32AD940-0596-4592-8B5B-2035EC2504FB}"/>
    <cellStyle name="20% - Accent3 69 2" xfId="56876" xr:uid="{6769E8AA-08DA-462F-95A6-11744CDA66C0}"/>
    <cellStyle name="20% - Accent3 7" xfId="1005" xr:uid="{8D1583B5-0C1E-49D6-81FE-64DA3337DDE0}"/>
    <cellStyle name="20% - Accent3 7 2" xfId="1648" xr:uid="{D5FE751D-73A2-4628-9637-4E93BE9ACD31}"/>
    <cellStyle name="20% - Accent3 7 2 2" xfId="56055" xr:uid="{0202B0A6-7821-45F4-AEC5-AEA33453CCE9}"/>
    <cellStyle name="20% - Accent3 7 3" xfId="49306" xr:uid="{3430AE54-A4A1-4E4B-9E27-8D5FB7D03942}"/>
    <cellStyle name="20% - Accent3 7 3 2" xfId="55555" xr:uid="{38AECAA8-8C19-4A48-97F0-B1CA740D0092}"/>
    <cellStyle name="20% - Accent3 70" xfId="55180" xr:uid="{71BEAD59-81F2-4F5B-A1C1-8050E7C23B97}"/>
    <cellStyle name="20% - Accent3 70 2" xfId="56889" xr:uid="{4DD4CDE4-3860-4474-BF77-B8D2D4FA0D48}"/>
    <cellStyle name="20% - Accent3 71" xfId="55193" xr:uid="{942C068B-509C-4632-8935-23E78979CDEC}"/>
    <cellStyle name="20% - Accent3 71 2" xfId="56902" xr:uid="{A1EEC2B4-BCB6-46C4-8131-6047B46773C2}"/>
    <cellStyle name="20% - Accent3 72" xfId="55206" xr:uid="{1C6F2225-0512-4171-BE56-F111D0FFFB3C}"/>
    <cellStyle name="20% - Accent3 72 2" xfId="56915" xr:uid="{E90C1CA6-2AE0-4625-8EBC-003C3F836DD6}"/>
    <cellStyle name="20% - Accent3 73" xfId="55219" xr:uid="{3E5D4483-8A3B-49E6-8F37-B7E3252A5686}"/>
    <cellStyle name="20% - Accent3 73 2" xfId="56928" xr:uid="{6A74ED1C-7BE9-4273-96C2-9577CF48FD22}"/>
    <cellStyle name="20% - Accent3 74" xfId="55232" xr:uid="{996F1072-A238-48DD-97C7-666AB68133FB}"/>
    <cellStyle name="20% - Accent3 74 2" xfId="56941" xr:uid="{28755D80-0FCA-4C10-8DED-E6350E0694D4}"/>
    <cellStyle name="20% - Accent3 75" xfId="55245" xr:uid="{00604634-6EF6-4042-AB27-614DD7BF2A2F}"/>
    <cellStyle name="20% - Accent3 75 2" xfId="56954" xr:uid="{2581B432-B7F1-43F7-B3C1-A2F906DF344E}"/>
    <cellStyle name="20% - Accent3 76" xfId="55258" xr:uid="{5E5577BC-1657-4993-8E80-DF01AFBC2468}"/>
    <cellStyle name="20% - Accent3 76 2" xfId="56967" xr:uid="{14DF88D2-3EC6-4E49-9863-404BB53CE60C}"/>
    <cellStyle name="20% - Accent3 77" xfId="55271" xr:uid="{253E6B3C-88E3-4CA7-9E5C-B7FC7BFE3B5B}"/>
    <cellStyle name="20% - Accent3 77 2" xfId="56980" xr:uid="{2A375CF4-D305-4269-BAAE-C5C1A1991724}"/>
    <cellStyle name="20% - Accent3 78" xfId="55284" xr:uid="{C0BF2A64-F195-481C-916D-E757824F028A}"/>
    <cellStyle name="20% - Accent3 78 2" xfId="56993" xr:uid="{4FE1DB72-4863-4FA4-B51A-42B9A1B816C0}"/>
    <cellStyle name="20% - Accent3 79" xfId="55297" xr:uid="{C95FC0D4-7AED-47B0-AA60-D170B8B03E04}"/>
    <cellStyle name="20% - Accent3 79 2" xfId="57006" xr:uid="{EF516623-650D-4AEC-9A9D-F8C28BF3EABD}"/>
    <cellStyle name="20% - Accent3 8" xfId="1006" xr:uid="{798D89ED-11F0-44C0-ACDA-9783EEF69EBF}"/>
    <cellStyle name="20% - Accent3 8 2" xfId="50796" xr:uid="{6BC3CF18-63A7-468D-9FFE-05E88B0BE5E5}"/>
    <cellStyle name="20% - Accent3 8 2 2" xfId="56068" xr:uid="{BAF98242-4BE7-4BA1-A477-A9B3C64DE307}"/>
    <cellStyle name="20% - Accent3 8 3" xfId="55568" xr:uid="{29258FC1-603F-4BF6-9D0F-B29AD8F1D1E7}"/>
    <cellStyle name="20% - Accent3 80" xfId="55310" xr:uid="{6A8EF478-545F-4963-9D74-2030AD51E9A0}"/>
    <cellStyle name="20% - Accent3 80 2" xfId="57019" xr:uid="{1229059D-B354-402D-8AB4-03A4D62A4297}"/>
    <cellStyle name="20% - Accent3 81" xfId="55323" xr:uid="{2818B8CA-E756-4225-B14E-B5F0A7816EE2}"/>
    <cellStyle name="20% - Accent3 81 2" xfId="57032" xr:uid="{E360E118-CB72-4A82-9DE0-3AA6362D7680}"/>
    <cellStyle name="20% - Accent3 82" xfId="55336" xr:uid="{24CEDE4C-CF06-4299-916C-1F7EC81B44DD}"/>
    <cellStyle name="20% - Accent3 82 2" xfId="57045" xr:uid="{FCEC72D5-2767-4707-BCB6-5C734827644D}"/>
    <cellStyle name="20% - Accent3 83" xfId="55349" xr:uid="{AF066B82-B52C-4E02-940F-61333C30A66F}"/>
    <cellStyle name="20% - Accent3 83 2" xfId="57058" xr:uid="{A7E6DCCB-82C3-4184-8F58-3D57EF300AB4}"/>
    <cellStyle name="20% - Accent3 84" xfId="55363" xr:uid="{79438349-11EA-40A1-8442-BA52A08A21C8}"/>
    <cellStyle name="20% - Accent3 84 2" xfId="57072" xr:uid="{92D0017E-45F7-4E76-965C-D9B9B1E2BE5D}"/>
    <cellStyle name="20% - Accent3 85" xfId="55376" xr:uid="{D0E80C12-21C3-42B6-9D40-9960E0F0A12A}"/>
    <cellStyle name="20% - Accent3 85 2" xfId="57085" xr:uid="{D6D9A0DB-8E88-404E-9532-D8CC3F1E8AE5}"/>
    <cellStyle name="20% - Accent3 86" xfId="55389" xr:uid="{7A5EA670-BA88-4774-BA7C-D1276CF469E8}"/>
    <cellStyle name="20% - Accent3 86 2" xfId="57098" xr:uid="{A201D129-DCA1-44C4-9EE6-4856A12E07BC}"/>
    <cellStyle name="20% - Accent3 87" xfId="55402" xr:uid="{437C0E60-B88B-43F5-A973-66FA56D40A44}"/>
    <cellStyle name="20% - Accent3 87 2" xfId="57111" xr:uid="{63ADE5F9-1372-41A4-8A17-B698E33D56D2}"/>
    <cellStyle name="20% - Accent3 88" xfId="55416" xr:uid="{12A1320A-5910-449F-878D-6DA48CC508A5}"/>
    <cellStyle name="20% - Accent3 88 2" xfId="57124" xr:uid="{22857FF9-A275-44A8-8E3D-BBF9EE81DF0B}"/>
    <cellStyle name="20% - Accent3 89" xfId="55429" xr:uid="{1B9E523F-9EC6-45BD-BE93-0212629A0568}"/>
    <cellStyle name="20% - Accent3 89 2" xfId="57137" xr:uid="{E39A7BB1-3667-49D7-8E68-B52E8C96197E}"/>
    <cellStyle name="20% - Accent3 9" xfId="1007" xr:uid="{146F2510-F98D-485A-930A-22C7CCF1874B}"/>
    <cellStyle name="20% - Accent3 9 2" xfId="1844" xr:uid="{B4369B4A-297F-43DC-89BF-053752B1FCFF}"/>
    <cellStyle name="20% - Accent3 9 2 2" xfId="56081" xr:uid="{A4C5EF89-A7F0-4CA7-8F88-938806DDF6EF}"/>
    <cellStyle name="20% - Accent3 9 2 3" xfId="50809" xr:uid="{A2B6AD9B-CAFB-4C9C-870F-7B2D83E9A0D4}"/>
    <cellStyle name="20% - Accent3 9 3" xfId="55581" xr:uid="{D216CE92-3061-4CC8-B665-5444A65ACADE}"/>
    <cellStyle name="20% - Accent3 90" xfId="55442" xr:uid="{E38032AE-F4AF-429E-AEBF-E9236868B3A4}"/>
    <cellStyle name="20% - Accent3 91" xfId="55455" xr:uid="{F27C9376-2572-4B09-9B7E-17FBE3587AD9}"/>
    <cellStyle name="20% - Accent3 92" xfId="57150" xr:uid="{FF2524B1-A580-49EC-900A-1EFFE2C6EB9C}"/>
    <cellStyle name="20% - Accent3 93" xfId="57163" xr:uid="{714B7BB9-EAC3-47D2-9E39-A6409A1B0493}"/>
    <cellStyle name="20% - Accent3 94" xfId="57176" xr:uid="{561B1AD6-02F8-4EA8-A36E-705BB6F1FB04}"/>
    <cellStyle name="20% - Accent3 95" xfId="57189" xr:uid="{631BCA4D-7FFC-4F30-B09E-4C41DE620678}"/>
    <cellStyle name="20% - Accent3 96" xfId="57203" xr:uid="{06D75954-481D-4D67-8F87-6AF78A0CF82B}"/>
    <cellStyle name="20% - Accent3 97" xfId="57216" xr:uid="{5AF40AC7-3D68-47F9-BC6A-21E750A84C2E}"/>
    <cellStyle name="20% - Accent3 98" xfId="55158" xr:uid="{3137359C-B04B-44EF-93B6-77DB15F81D6B}"/>
    <cellStyle name="20% - Accent3 99" xfId="1939" xr:uid="{569111A7-9C17-465E-A386-529897DC69F5}"/>
    <cellStyle name="20% - Accent4 10" xfId="1008" xr:uid="{C0846069-9CFA-4772-B1F4-D6C7F1198253}"/>
    <cellStyle name="20% - Accent4 10 2" xfId="50824" xr:uid="{02B6106C-4991-43BD-A701-2235E5C642B0}"/>
    <cellStyle name="20% - Accent4 10 2 2" xfId="56096" xr:uid="{9D8C1E70-FC55-4224-9B29-2068FD0662BE}"/>
    <cellStyle name="20% - Accent4 10 3" xfId="55596" xr:uid="{9C7EAC0F-1D74-4C4B-88BC-B13001EDEAF3}"/>
    <cellStyle name="20% - Accent4 11" xfId="1395" xr:uid="{905BFB68-0FED-4BBB-9A34-C5DE05D6B3AF}"/>
    <cellStyle name="20% - Accent4 11 2" xfId="50837" xr:uid="{875FB93E-8828-494F-B0B0-52608062EACD}"/>
    <cellStyle name="20% - Accent4 11 2 2" xfId="56109" xr:uid="{2BA9264B-CC09-4431-A0B7-FC3F2EF38452}"/>
    <cellStyle name="20% - Accent4 11 3" xfId="55609" xr:uid="{327C428A-6DC6-4A8E-87FC-586ABA2D53D2}"/>
    <cellStyle name="20% - Accent4 12" xfId="50412" xr:uid="{479B23A5-A88C-41FE-AD2E-6448F6846DC4}"/>
    <cellStyle name="20% - Accent4 12 2" xfId="50850" xr:uid="{2C7BD901-23D9-4025-ACDC-92E8B33EEBBD}"/>
    <cellStyle name="20% - Accent4 12 2 2" xfId="56122" xr:uid="{6D94C1B5-13E2-4BDD-A877-17E766EFE8EA}"/>
    <cellStyle name="20% - Accent4 12 3" xfId="55622" xr:uid="{7BBA001A-1A02-4356-8266-C0E5DFF4961E}"/>
    <cellStyle name="20% - Accent4 13" xfId="50425" xr:uid="{F076E0B4-AC4A-495C-87C9-217783BA726E}"/>
    <cellStyle name="20% - Accent4 13 2" xfId="50863" xr:uid="{2E267E9A-D3DF-454A-9032-00A81EEAFF98}"/>
    <cellStyle name="20% - Accent4 13 2 2" xfId="56135" xr:uid="{1F4FA042-38B0-4728-A32B-73448737D739}"/>
    <cellStyle name="20% - Accent4 13 3" xfId="55635" xr:uid="{F34DBFB3-7CC0-4E44-BFFB-F1EB337F0617}"/>
    <cellStyle name="20% - Accent4 14" xfId="50438" xr:uid="{5E4CD134-28CD-4C1D-A19C-BC91458F57DA}"/>
    <cellStyle name="20% - Accent4 14 2" xfId="50876" xr:uid="{4DF1283C-2121-4A26-9DBF-C7200456355F}"/>
    <cellStyle name="20% - Accent4 14 2 2" xfId="56149" xr:uid="{B26D01D5-1146-4776-BD18-A21FFB6FD833}"/>
    <cellStyle name="20% - Accent4 14 3" xfId="55649" xr:uid="{1BE92ABE-558D-4FBF-AE8B-831F6D8D27B4}"/>
    <cellStyle name="20% - Accent4 15" xfId="50451" xr:uid="{4CFA2EFE-BA87-40A9-9834-3E5050F1CDB0}"/>
    <cellStyle name="20% - Accent4 15 2" xfId="50889" xr:uid="{292CAEE6-118E-4A6B-AB84-66A2F6A2023C}"/>
    <cellStyle name="20% - Accent4 15 2 2" xfId="56162" xr:uid="{2F0BDFB9-2F53-4595-933A-400383ACD86A}"/>
    <cellStyle name="20% - Accent4 15 3" xfId="55662" xr:uid="{46908A40-DA04-40F8-B4AB-5DA2268EA76D}"/>
    <cellStyle name="20% - Accent4 16" xfId="50464" xr:uid="{C0DD4E26-7078-4F73-9A05-B06C76BF2FCD}"/>
    <cellStyle name="20% - Accent4 16 2" xfId="50902" xr:uid="{5280365E-D3D2-4B4F-BEC6-1C9CFE1F4A56}"/>
    <cellStyle name="20% - Accent4 16 2 2" xfId="56175" xr:uid="{4A461B2C-6A27-49AC-8EE2-26E13F5491F2}"/>
    <cellStyle name="20% - Accent4 16 3" xfId="55675" xr:uid="{765992BA-E0E7-42CA-8E6A-25FDAD993430}"/>
    <cellStyle name="20% - Accent4 17" xfId="50477" xr:uid="{A20B8A52-AD45-4AF5-B0F2-93EFDF433838}"/>
    <cellStyle name="20% - Accent4 17 2" xfId="50915" xr:uid="{CFF45F54-3277-481F-87E4-BB6F82A57E87}"/>
    <cellStyle name="20% - Accent4 17 2 2" xfId="56188" xr:uid="{627B2677-F924-45C9-A1A7-889EB45BF1EA}"/>
    <cellStyle name="20% - Accent4 17 3" xfId="55688" xr:uid="{1B1A4FB4-AF2C-4A64-86C0-228EDBE1C777}"/>
    <cellStyle name="20% - Accent4 18" xfId="50490" xr:uid="{83F96092-FFA1-45F2-8914-F913CC8DB97A}"/>
    <cellStyle name="20% - Accent4 18 2" xfId="50928" xr:uid="{CEC0F36E-828C-4D34-BB96-80337BDEE932}"/>
    <cellStyle name="20% - Accent4 18 2 2" xfId="56201" xr:uid="{2F064C86-6927-48A9-8271-10C124894971}"/>
    <cellStyle name="20% - Accent4 18 3" xfId="55701" xr:uid="{AA542607-B60D-46D7-A4D2-8D87753F337B}"/>
    <cellStyle name="20% - Accent4 19" xfId="50503" xr:uid="{4AC6B74F-43E4-42C1-B282-65A4C5C2A0D4}"/>
    <cellStyle name="20% - Accent4 19 2" xfId="50941" xr:uid="{4CC5C1C2-2E01-4EC1-9025-602453C84731}"/>
    <cellStyle name="20% - Accent4 19 2 2" xfId="56214" xr:uid="{A953039C-774C-4616-9170-79BECD7C225F}"/>
    <cellStyle name="20% - Accent4 19 3" xfId="55714" xr:uid="{EA3917DE-6ABF-4E91-A1CF-D0E155901402}"/>
    <cellStyle name="20% - Accent4 2" xfId="352" xr:uid="{8B82EC37-4711-4760-AFF3-A16CCE617FC4}"/>
    <cellStyle name="20% - Accent4 2 10" xfId="51657" xr:uid="{729F3433-5620-4189-BC57-AD59AA7D9F17}"/>
    <cellStyle name="20% - Accent4 2 2" xfId="353" xr:uid="{BB9B993D-341A-4F6D-B82F-1454F936D84E}"/>
    <cellStyle name="20% - Accent4 2 2 2" xfId="1649" xr:uid="{0E81AEDD-D0B1-4B2B-819A-D9226BD32645}"/>
    <cellStyle name="20% - Accent4 2 2 2 2" xfId="48217" xr:uid="{0442A97A-580D-48E2-8DB7-EF640D503E88}"/>
    <cellStyle name="20% - Accent4 2 2 2 2 2" xfId="53982" xr:uid="{7B64C738-365D-4268-9169-4B21BE66DFD7}"/>
    <cellStyle name="20% - Accent4 2 2 2 3" xfId="49893" xr:uid="{66747C04-063A-42BA-A203-E3185E297739}"/>
    <cellStyle name="20% - Accent4 2 2 3" xfId="1435" xr:uid="{860ED92D-0175-4A7D-8A89-F63E79E83AF6}"/>
    <cellStyle name="20% - Accent4 2 2 3 2" xfId="55505" xr:uid="{6DD8168F-0647-499C-9A26-5C57EE36B432}"/>
    <cellStyle name="20% - Accent4 2 2 3 3" xfId="51658" xr:uid="{4E55DC9B-CD2D-46B0-B100-6CECC8CB8FA0}"/>
    <cellStyle name="20% - Accent4 2 2 4" xfId="15670" xr:uid="{324E6896-62B8-47C5-95C6-2C256B7389C3}"/>
    <cellStyle name="20% - Accent4 2 3" xfId="354" xr:uid="{25646DB9-689F-490E-9D5A-281933288424}"/>
    <cellStyle name="20% - Accent4 2 3 2" xfId="1650" xr:uid="{961B8C2E-3E28-4AD8-891B-946FD6FD84F6}"/>
    <cellStyle name="20% - Accent4 2 3 2 2" xfId="49927" xr:uid="{DB12855C-48A0-4648-BE86-3B051428ACFE}"/>
    <cellStyle name="20% - Accent4 2 3 2 2 2" xfId="56423" xr:uid="{4505D812-1549-4C39-9BA0-2BAE44BB0BED}"/>
    <cellStyle name="20% - Accent4 2 3 3" xfId="1436" xr:uid="{BB612EF6-5DAA-4C8B-A811-401D49A2FF82}"/>
    <cellStyle name="20% - Accent4 2 3 3 2" xfId="55924" xr:uid="{47D76B4E-A94F-45BD-B8BA-A3F79CAB998C}"/>
    <cellStyle name="20% - Accent4 2 3 3 3" xfId="51659" xr:uid="{045E28A3-77AB-4B70-86C3-E88A98551359}"/>
    <cellStyle name="20% - Accent4 2 3 4" xfId="15469" xr:uid="{4479A736-67B2-4389-BEEA-A5EB2AB309D8}"/>
    <cellStyle name="20% - Accent4 2 3 5" xfId="2270" xr:uid="{AD854DDC-46F7-4BC6-B422-598C1C4164EC}"/>
    <cellStyle name="20% - Accent4 2 4" xfId="936" xr:uid="{6F2FA59B-8CF6-4B5B-AEA7-17ED8D6220F8}"/>
    <cellStyle name="20% - Accent4 2 4 2" xfId="1651" xr:uid="{13D0CFC6-459E-4150-ADD8-CD8E91537663}"/>
    <cellStyle name="20% - Accent4 2 4 2 2" xfId="49961" xr:uid="{FE62C285-9D7C-42D1-90D0-7F05C3A90258}"/>
    <cellStyle name="20% - Accent4 2 4 3" xfId="48216" xr:uid="{F8D9E2F8-DB30-461E-A05F-07BD65CE80A2}"/>
    <cellStyle name="20% - Accent4 2 4 4" xfId="49781" xr:uid="{A7B236CA-B495-422F-BB56-D70C203B9274}"/>
    <cellStyle name="20% - Accent4 2 5" xfId="1652" xr:uid="{F2B8273B-268B-4D71-8424-2B93439DD72E}"/>
    <cellStyle name="20% - Accent4 2 5 2" xfId="49999" xr:uid="{71EDC552-568F-443D-932D-13BD8E04ACE1}"/>
    <cellStyle name="20% - Accent4 2 5 2 2" xfId="54183" xr:uid="{2B8B084A-E3DF-4C01-9153-5538B690C82F}"/>
    <cellStyle name="20% - Accent4 2 5 3" xfId="49808" xr:uid="{2B3A9395-6DFA-4938-8885-7C0536730B62}"/>
    <cellStyle name="20% - Accent4 2 6" xfId="49843" xr:uid="{7952B3BB-6C75-4176-8882-B123153580A2}"/>
    <cellStyle name="20% - Accent4 2 6 2" xfId="50044" xr:uid="{A2F2C113-A3A3-49F5-8232-8337AB881989}"/>
    <cellStyle name="20% - Accent4 2 6 2 2" xfId="54205" xr:uid="{AAFE07C3-A19F-4646-8225-330DD05682DF}"/>
    <cellStyle name="20% - Accent4 2 6 3" xfId="51616" xr:uid="{7B884728-803D-468A-A68F-3FFE4176A82A}"/>
    <cellStyle name="20% - Accent4 2 7" xfId="53870" xr:uid="{D32877AC-9DEA-46C9-9189-34A2E20AE394}"/>
    <cellStyle name="20% - Accent4 2 7 2" xfId="54222" xr:uid="{0F7A8F2E-1538-492D-B475-92B05A0FBFF8}"/>
    <cellStyle name="20% - Accent4 2 8" xfId="53893" xr:uid="{4FC9E71E-5F2C-41CB-A713-0AF3EF194AC9}"/>
    <cellStyle name="20% - Accent4 2 8 2" xfId="54241" xr:uid="{4BE494F1-06D2-4B97-85C4-85215FD949F5}"/>
    <cellStyle name="20% - Accent4 2 9" xfId="53933" xr:uid="{894D50DF-6365-4E06-9068-6028995B5113}"/>
    <cellStyle name="20% - Accent4 2 9 2" xfId="54276" xr:uid="{90C4282B-38BE-44E3-8F21-5DF437C8B3C6}"/>
    <cellStyle name="20% - Accent4 20" xfId="50516" xr:uid="{F3A16549-934B-46E3-B6E9-4ADE407183C1}"/>
    <cellStyle name="20% - Accent4 20 2" xfId="50954" xr:uid="{FC575932-E23E-4C4F-9484-FD9AAE8458A8}"/>
    <cellStyle name="20% - Accent4 20 2 2" xfId="56227" xr:uid="{9C497DA9-CFF4-40B0-BA1D-3A24C7304C1C}"/>
    <cellStyle name="20% - Accent4 20 3" xfId="55728" xr:uid="{66E8EDA9-BFAA-4378-8349-A09AD4A7C48A}"/>
    <cellStyle name="20% - Accent4 21" xfId="50529" xr:uid="{60CE227F-10EB-46F7-BAF1-1BABEF844582}"/>
    <cellStyle name="20% - Accent4 21 2" xfId="50967" xr:uid="{5F63CAF1-CBE8-4D36-AC50-F77F689C2F8D}"/>
    <cellStyle name="20% - Accent4 21 2 2" xfId="56240" xr:uid="{14B098BD-920D-4873-920F-E7CC1B08FA53}"/>
    <cellStyle name="20% - Accent4 21 3" xfId="55741" xr:uid="{2444189D-F99C-4AD0-9AF3-27AC999EDBBC}"/>
    <cellStyle name="20% - Accent4 22" xfId="50542" xr:uid="{D83F039C-5C35-42B6-BAEC-6B281D932B6E}"/>
    <cellStyle name="20% - Accent4 22 2" xfId="50980" xr:uid="{679CD7E6-8911-4633-8988-E92684D8F548}"/>
    <cellStyle name="20% - Accent4 22 2 2" xfId="56253" xr:uid="{7F9E1181-DCAB-47A7-9026-824935901681}"/>
    <cellStyle name="20% - Accent4 22 3" xfId="55754" xr:uid="{24C9BA69-2F5E-46E8-AE0D-52F5CEBB49C2}"/>
    <cellStyle name="20% - Accent4 23" xfId="50555" xr:uid="{5255AA3C-01C3-46CF-BDE2-D5050A6C683B}"/>
    <cellStyle name="20% - Accent4 23 2" xfId="50993" xr:uid="{77047FD0-3BAC-468D-96DA-ABAF10BCFBE1}"/>
    <cellStyle name="20% - Accent4 23 2 2" xfId="56266" xr:uid="{00502239-0733-43FF-8B12-61B0287A2AD8}"/>
    <cellStyle name="20% - Accent4 23 3" xfId="55767" xr:uid="{C51939E0-30E1-4846-89A3-F1A81CB6EF25}"/>
    <cellStyle name="20% - Accent4 24" xfId="50568" xr:uid="{56C36FED-A6E8-43E9-A21E-EDE657F8B715}"/>
    <cellStyle name="20% - Accent4 24 2" xfId="51006" xr:uid="{956E4513-AED4-4135-A672-3013F9839908}"/>
    <cellStyle name="20% - Accent4 24 2 2" xfId="56279" xr:uid="{C0A671AD-7B9C-452D-A964-0725295E067B}"/>
    <cellStyle name="20% - Accent4 24 3" xfId="55780" xr:uid="{E9357EE4-620E-47A3-BF51-A2BF226566E1}"/>
    <cellStyle name="20% - Accent4 25" xfId="50581" xr:uid="{875100B0-96A3-4E92-A4D1-3C0E6936D30D}"/>
    <cellStyle name="20% - Accent4 25 2" xfId="51019" xr:uid="{EEE41D05-BFD7-4322-9497-E2CCD2A56E49}"/>
    <cellStyle name="20% - Accent4 25 2 2" xfId="56292" xr:uid="{B8B47AC8-6097-4283-A7FC-712DC216D4CE}"/>
    <cellStyle name="20% - Accent4 25 3" xfId="55793" xr:uid="{3851BF77-6BE5-4A17-B446-3C169A405B28}"/>
    <cellStyle name="20% - Accent4 26" xfId="50594" xr:uid="{77FEC024-B4BB-4EED-AD56-88493D43B772}"/>
    <cellStyle name="20% - Accent4 26 2" xfId="51032" xr:uid="{DF59BEC1-6728-4AA5-9FEC-27DC3A4B05F7}"/>
    <cellStyle name="20% - Accent4 26 2 2" xfId="56305" xr:uid="{C4B73731-E8EF-491C-A672-A4C793C23DA8}"/>
    <cellStyle name="20% - Accent4 26 3" xfId="55806" xr:uid="{D3DE111D-002B-4A19-A1AA-4BB77D7B06D3}"/>
    <cellStyle name="20% - Accent4 27" xfId="50607" xr:uid="{B8F98163-CF0E-4967-B138-F7E6CFDE9713}"/>
    <cellStyle name="20% - Accent4 27 2" xfId="51045" xr:uid="{ADDD9613-6389-4D92-AB6E-AF682BE0574D}"/>
    <cellStyle name="20% - Accent4 27 2 2" xfId="56318" xr:uid="{B0606F08-CFB5-42AC-976C-DA9323CFF207}"/>
    <cellStyle name="20% - Accent4 27 3" xfId="55819" xr:uid="{E4E42CB2-EE68-4191-B21A-E07408043CA7}"/>
    <cellStyle name="20% - Accent4 28" xfId="50620" xr:uid="{F72E688E-CDE4-4AB2-B011-B8178822AB30}"/>
    <cellStyle name="20% - Accent4 28 2" xfId="51058" xr:uid="{EBE32F51-416F-4529-9731-0D896AD588ED}"/>
    <cellStyle name="20% - Accent4 28 2 2" xfId="56331" xr:uid="{F2EB036B-4A7C-4B5F-826E-E90062B24CB0}"/>
    <cellStyle name="20% - Accent4 28 3" xfId="55832" xr:uid="{9ECBDF05-EB08-47CF-8975-D4428B9960FB}"/>
    <cellStyle name="20% - Accent4 29" xfId="50633" xr:uid="{B616F87D-ECAA-4179-BF34-45C24DC8502E}"/>
    <cellStyle name="20% - Accent4 29 2" xfId="51071" xr:uid="{5A3A6B74-9703-4518-890F-5A8FC933D9A9}"/>
    <cellStyle name="20% - Accent4 29 2 2" xfId="56344" xr:uid="{528F9534-B6F8-4A51-B35D-EF6BAF8389F7}"/>
    <cellStyle name="20% - Accent4 29 3" xfId="55845" xr:uid="{7E0DE268-C439-4837-B33D-2793450781CC}"/>
    <cellStyle name="20% - Accent4 3" xfId="355" xr:uid="{7AF966E9-5D25-4A54-88C3-684F2CFE826F}"/>
    <cellStyle name="20% - Accent4 3 2" xfId="356" xr:uid="{66D6C4EB-D31F-4681-911A-18A8D0A92D0F}"/>
    <cellStyle name="20% - Accent4 3 2 2" xfId="1653" xr:uid="{5881470A-6789-4B42-B2C4-ADA6E21D6B34}"/>
    <cellStyle name="20% - Accent4 3 2 2 2" xfId="49664" xr:uid="{B0258CA6-B07C-48C2-BAF9-515A81CFFBB2}"/>
    <cellStyle name="20% - Accent4 3 2 2 2 2" xfId="56015" xr:uid="{8D059F5C-5E13-45B0-A467-CFF8D6539FF3}"/>
    <cellStyle name="20% - Accent4 3 2 3" xfId="1437" xr:uid="{7785EF56-6E84-4CDF-8E6C-BAC918B94E4B}"/>
    <cellStyle name="20% - Accent4 3 2 3 2" xfId="51660" xr:uid="{5107426F-651D-4421-A4C3-6F781C714173}"/>
    <cellStyle name="20% - Accent4 3 2 4" xfId="15671" xr:uid="{CFD64F9F-C460-4433-8529-934B82E5E934}"/>
    <cellStyle name="20% - Accent4 3 3" xfId="357" xr:uid="{87805880-C4EC-41AC-8D0F-8C25D9D37C65}"/>
    <cellStyle name="20% - Accent4 3 3 2" xfId="1654" xr:uid="{CE624556-3EAB-4908-AC67-BD0792B1AFA6}"/>
    <cellStyle name="20% - Accent4 3 3 3" xfId="15560" xr:uid="{EE8DB3A7-D336-419C-87B3-84076A8F4DC1}"/>
    <cellStyle name="20% - Accent4 3 4" xfId="1438" xr:uid="{7FF0E9E6-28FE-41B2-A39B-3501B029E4FF}"/>
    <cellStyle name="20% - Accent4 3 4 2" xfId="1655" xr:uid="{F857234C-C40C-4A71-B764-0131F4852117}"/>
    <cellStyle name="20% - Accent4 3 4 3" xfId="48218" xr:uid="{FD90AE90-BFDE-42E2-A730-3A72E60419EB}"/>
    <cellStyle name="20% - Accent4 3 5" xfId="1656" xr:uid="{47E972FA-139E-4640-9B1A-44CE2DCED393}"/>
    <cellStyle name="20% - Accent4 3 5 2" xfId="49572" xr:uid="{0F1CCEEC-6F06-451D-9094-4131BAC075D8}"/>
    <cellStyle name="20% - Accent4 30" xfId="50647" xr:uid="{3ED7A1EE-7AFE-4230-B0B3-1D55D4B3278C}"/>
    <cellStyle name="20% - Accent4 30 2" xfId="51085" xr:uid="{6CEE5713-4511-49C0-88A1-6144E6B16959}"/>
    <cellStyle name="20% - Accent4 30 2 2" xfId="56358" xr:uid="{5C42B9D7-A612-4020-80A1-5FC4A0C460F8}"/>
    <cellStyle name="20% - Accent4 30 3" xfId="55858" xr:uid="{B52414B7-A97F-4DAC-81AC-E54DED0E4F68}"/>
    <cellStyle name="20% - Accent4 31" xfId="50660" xr:uid="{14C00540-7E1C-4E50-98A0-4A08ABE5CF59}"/>
    <cellStyle name="20% - Accent4 31 2" xfId="51098" xr:uid="{297CBD26-91A2-4C3E-99C7-60FEF6B98348}"/>
    <cellStyle name="20% - Accent4 31 2 2" xfId="56371" xr:uid="{0F6A5483-DD65-47FA-A265-FD129CE9E1C8}"/>
    <cellStyle name="20% - Accent4 31 3" xfId="55871" xr:uid="{E61C84AB-8EF5-4032-9873-5BBF23613296}"/>
    <cellStyle name="20% - Accent4 32" xfId="50673" xr:uid="{211844C2-1206-4DC0-9B7A-4118C8EE2590}"/>
    <cellStyle name="20% - Accent4 32 2" xfId="51111" xr:uid="{CF9886FA-FB61-4CA0-9931-A77200D0DFB5}"/>
    <cellStyle name="20% - Accent4 32 2 2" xfId="56384" xr:uid="{693D4AF4-B6ED-4C8E-B4F1-26ADB9D6CB68}"/>
    <cellStyle name="20% - Accent4 32 3" xfId="55884" xr:uid="{63E6797F-EC4C-42B4-A9BA-37772933000C}"/>
    <cellStyle name="20% - Accent4 33" xfId="50686" xr:uid="{D19E9604-131C-49C7-A3F4-FB34C2BE75A8}"/>
    <cellStyle name="20% - Accent4 33 2" xfId="51124" xr:uid="{445D6098-D11B-44BB-90BE-90EC28E76B9D}"/>
    <cellStyle name="20% - Accent4 33 2 2" xfId="56397" xr:uid="{A0DD8CE1-AD3F-4788-93E7-4937F5158BEC}"/>
    <cellStyle name="20% - Accent4 33 3" xfId="55897" xr:uid="{70667052-7603-4FCB-A6FF-9F1551CE83E7}"/>
    <cellStyle name="20% - Accent4 34" xfId="50699" xr:uid="{55901AE0-8AB8-4437-AE62-1FCE89203F5C}"/>
    <cellStyle name="20% - Accent4 34 2" xfId="51137" xr:uid="{F8A15130-56C3-4D8F-BE64-604E9A7F6C2D}"/>
    <cellStyle name="20% - Accent4 34 2 2" xfId="56410" xr:uid="{3D29E1CF-DA36-430E-9A38-7ECC9ED2C99A}"/>
    <cellStyle name="20% - Accent4 34 3" xfId="55911" xr:uid="{2858031C-07C9-45DA-BAD9-4538705E4962}"/>
    <cellStyle name="20% - Accent4 35" xfId="50712" xr:uid="{86B3EE5D-C3C1-47FF-A94D-A23256507934}"/>
    <cellStyle name="20% - Accent4 35 2" xfId="51151" xr:uid="{4C52185B-1AFF-4387-BB4E-9946CB45EB73}"/>
    <cellStyle name="20% - Accent4 35 2 2" xfId="56436" xr:uid="{193FE8A8-8EB0-483A-89E3-4101B4C5B0D7}"/>
    <cellStyle name="20% - Accent4 35 3" xfId="55937" xr:uid="{756AE758-86F8-479C-B2F1-697FE3CE8A5F}"/>
    <cellStyle name="20% - Accent4 36" xfId="50725" xr:uid="{BC6919A5-98F6-46C3-A922-CC03025C5685}"/>
    <cellStyle name="20% - Accent4 36 2" xfId="51164" xr:uid="{E473C047-DD63-43CA-AEFE-5EEAAA86017D}"/>
    <cellStyle name="20% - Accent4 36 2 2" xfId="56449" xr:uid="{E55724D6-F1E9-44A4-AF4D-6FDA98C9543E}"/>
    <cellStyle name="20% - Accent4 36 3" xfId="55950" xr:uid="{2895F074-F630-4EF6-9F0A-E17E0B48FD30}"/>
    <cellStyle name="20% - Accent4 37" xfId="50738" xr:uid="{3572AE2B-17A9-4104-8C1E-D599DE7D6440}"/>
    <cellStyle name="20% - Accent4 37 2" xfId="51177" xr:uid="{3884CB5F-4A89-4800-B370-1824AF1EB33C}"/>
    <cellStyle name="20% - Accent4 37 2 2" xfId="56462" xr:uid="{541CBC7D-589B-49DE-BFBB-D7F404869258}"/>
    <cellStyle name="20% - Accent4 37 3" xfId="55963" xr:uid="{F744AE6E-0409-4183-9208-DCE869313FBF}"/>
    <cellStyle name="20% - Accent4 38" xfId="50751" xr:uid="{BA029268-8E1F-42A8-A93B-8E451EC4DAB5}"/>
    <cellStyle name="20% - Accent4 38 2" xfId="55976" xr:uid="{61D689FD-81B0-4914-A232-089BF596D533}"/>
    <cellStyle name="20% - Accent4 39" xfId="50780" xr:uid="{F9BB660D-9F18-4879-B00B-237E94C99914}"/>
    <cellStyle name="20% - Accent4 39 2" xfId="56002" xr:uid="{5BE02BA1-3E27-41B7-9D5C-CDAA8B351999}"/>
    <cellStyle name="20% - Accent4 4" xfId="358" xr:uid="{73641022-3E1D-45C9-A313-CA0E7C5572BD}"/>
    <cellStyle name="20% - Accent4 4 2" xfId="1009" xr:uid="{516282AE-57F3-45AD-93C0-783DDC1A3DD2}"/>
    <cellStyle name="20% - Accent4 4 2 2" xfId="53983" xr:uid="{8B28C4CB-822D-4992-87DA-5401419FDDBC}"/>
    <cellStyle name="20% - Accent4 4 3" xfId="51661" xr:uid="{3D1955BE-0EC3-4089-A424-273ECE3BCD81}"/>
    <cellStyle name="20% - Accent4 4 3 2" xfId="55517" xr:uid="{AFF71C00-8669-4424-823C-30F8C6C4DCE8}"/>
    <cellStyle name="20% - Accent4 40" xfId="51191" xr:uid="{1D7BB067-1580-496F-A358-1DD13849C58B}"/>
    <cellStyle name="20% - Accent4 40 2" xfId="56476" xr:uid="{B3B6E733-46B7-46F7-96BE-6A86189D99CA}"/>
    <cellStyle name="20% - Accent4 41" xfId="51204" xr:uid="{9F482460-2607-4E15-9737-A252AF4B2F0F}"/>
    <cellStyle name="20% - Accent4 41 2" xfId="56489" xr:uid="{88C5B118-C723-42C9-81AF-7836A31C6DA1}"/>
    <cellStyle name="20% - Accent4 42" xfId="51217" xr:uid="{43D6A3A7-ACF3-4D11-AFAA-ED605D76E436}"/>
    <cellStyle name="20% - Accent4 42 2" xfId="56502" xr:uid="{DF2DF1D5-856F-4B23-98FE-64387A1F447B}"/>
    <cellStyle name="20% - Accent4 43" xfId="51230" xr:uid="{2D62930F-C72F-4930-9887-707CC2C4F4E4}"/>
    <cellStyle name="20% - Accent4 43 2" xfId="56515" xr:uid="{1756FEE6-496E-4222-8F11-972057D14FF8}"/>
    <cellStyle name="20% - Accent4 44" xfId="51243" xr:uid="{D8A24C52-1850-4766-A672-D2CD2EF2FBCF}"/>
    <cellStyle name="20% - Accent4 44 2" xfId="56528" xr:uid="{F26C6364-BBC1-46F8-9058-C498C5DCAF49}"/>
    <cellStyle name="20% - Accent4 45" xfId="51256" xr:uid="{558CEE7A-FE98-4A7B-AF89-922ACD33B60F}"/>
    <cellStyle name="20% - Accent4 45 2" xfId="56541" xr:uid="{701A7ABB-EB1F-44D9-B1BF-128DCE4A18F2}"/>
    <cellStyle name="20% - Accent4 46" xfId="51269" xr:uid="{8BF0F4D4-3461-4A13-BDB8-74AED7FB855C}"/>
    <cellStyle name="20% - Accent4 46 2" xfId="56554" xr:uid="{6CEC26A9-4D20-4FC4-B066-C96F4900A5D5}"/>
    <cellStyle name="20% - Accent4 47" xfId="51295" xr:uid="{C51452C2-4441-4C65-A8DD-FED84D302BC1}"/>
    <cellStyle name="20% - Accent4 47 2" xfId="56579" xr:uid="{46E314D6-1DF4-4274-A279-846C2F0DD476}"/>
    <cellStyle name="20% - Accent4 48" xfId="51323" xr:uid="{A60551F2-1963-48D1-9931-B9185FBFCF27}"/>
    <cellStyle name="20% - Accent4 48 2" xfId="56605" xr:uid="{8E778E3F-693D-4004-98B1-A90B3E030E1C}"/>
    <cellStyle name="20% - Accent4 49" xfId="51336" xr:uid="{786D7BF2-BB76-4697-B558-40577FF1D829}"/>
    <cellStyle name="20% - Accent4 49 2" xfId="56618" xr:uid="{654B5EDC-9465-4C13-BADC-C3A58923EF70}"/>
    <cellStyle name="20% - Accent4 5" xfId="351" xr:uid="{D054F397-93A7-4483-B684-1656D116E1FE}"/>
    <cellStyle name="20% - Accent4 5 2" xfId="1010" xr:uid="{C243ECEE-1213-46FF-9CF4-3B35CD0AC8AC}"/>
    <cellStyle name="20% - Accent4 5 2 2" xfId="56031" xr:uid="{D35E88C7-A2BB-4452-8E24-0CC3B153DCE8}"/>
    <cellStyle name="20% - Accent4 5 3" xfId="47661" xr:uid="{9DA58819-02CD-42E1-BCEB-8846798DDA45}"/>
    <cellStyle name="20% - Accent4 5 3 2" xfId="55531" xr:uid="{F7740886-AA1A-4305-AF47-612ADFDEA5F7}"/>
    <cellStyle name="20% - Accent4 50" xfId="51349" xr:uid="{E1F73E6C-1216-47EE-84B3-B3883C1393B2}"/>
    <cellStyle name="20% - Accent4 50 2" xfId="56631" xr:uid="{9F904526-57F0-4858-8A91-ED6066E127BB}"/>
    <cellStyle name="20% - Accent4 51" xfId="51362" xr:uid="{F61B2989-343E-4E55-ADB3-8A9ABF2A1597}"/>
    <cellStyle name="20% - Accent4 51 2" xfId="56644" xr:uid="{937058D9-628B-4F26-904A-FAEE22DF1A81}"/>
    <cellStyle name="20% - Accent4 52" xfId="51375" xr:uid="{046704C2-A507-4AEE-A7A3-14EBBF8FCEDB}"/>
    <cellStyle name="20% - Accent4 52 2" xfId="56657" xr:uid="{B257262E-0A62-4349-94EA-53ACED91CE91}"/>
    <cellStyle name="20% - Accent4 53" xfId="51388" xr:uid="{FC2AD533-23B0-4A00-BDBA-E200745B6492}"/>
    <cellStyle name="20% - Accent4 53 2" xfId="56670" xr:uid="{314EFF5C-2D82-45B8-B09A-5A5676648AD0}"/>
    <cellStyle name="20% - Accent4 54" xfId="51401" xr:uid="{7072DE50-3139-4220-9DB3-847C6E9DB251}"/>
    <cellStyle name="20% - Accent4 54 2" xfId="56683" xr:uid="{7868A9E4-73F1-40D4-A16C-450CC6405A45}"/>
    <cellStyle name="20% - Accent4 55" xfId="51414" xr:uid="{1E02B069-17BC-4986-BF61-13F87F2A8BCD}"/>
    <cellStyle name="20% - Accent4 55 2" xfId="56696" xr:uid="{D4866E1C-E60C-4976-B778-49A692164E88}"/>
    <cellStyle name="20% - Accent4 56" xfId="51427" xr:uid="{3A4ED868-6BB1-4F24-8633-7F999FA14B20}"/>
    <cellStyle name="20% - Accent4 56 2" xfId="56709" xr:uid="{496C50CF-7DAA-46F2-82E8-57B981576A15}"/>
    <cellStyle name="20% - Accent4 57" xfId="51440" xr:uid="{AC284B3D-CE7F-42E0-B765-3A0CBC1236CA}"/>
    <cellStyle name="20% - Accent4 57 2" xfId="56722" xr:uid="{412F7054-1E07-40D9-99C8-C04890008817}"/>
    <cellStyle name="20% - Accent4 58" xfId="51453" xr:uid="{64CAA092-4311-4200-8BE6-9D8B903EFCC1}"/>
    <cellStyle name="20% - Accent4 58 2" xfId="56735" xr:uid="{E630FBAB-0417-47E9-9994-2007DEF0E35A}"/>
    <cellStyle name="20% - Accent4 59" xfId="51466" xr:uid="{5845E5AE-06D6-4E52-8830-CC6321E44B53}"/>
    <cellStyle name="20% - Accent4 59 2" xfId="56748" xr:uid="{209EE4C4-9BCF-424E-95BD-763AAA5F0279}"/>
    <cellStyle name="20% - Accent4 6" xfId="1011" xr:uid="{FCDDD014-F889-4210-9623-B5D1893F5668}"/>
    <cellStyle name="20% - Accent4 6 2" xfId="1657" xr:uid="{33B5C976-5701-4397-97F8-55BB9AB40888}"/>
    <cellStyle name="20% - Accent4 6 2 2" xfId="56044" xr:uid="{9B9EA989-1B72-4AD9-BF80-45F5327FDA06}"/>
    <cellStyle name="20% - Accent4 6 3" xfId="48215" xr:uid="{2417F70C-9256-41E9-A816-BE8EB65235A6}"/>
    <cellStyle name="20% - Accent4 6 3 2" xfId="55544" xr:uid="{7C197A53-1F86-4714-8309-EC9BD393BDC8}"/>
    <cellStyle name="20% - Accent4 60" xfId="51479" xr:uid="{7D358BBD-CDF9-482A-A77F-3ED86C1A9898}"/>
    <cellStyle name="20% - Accent4 60 2" xfId="56761" xr:uid="{6567C0EF-3A15-4856-B6F8-B58AA469ACCF}"/>
    <cellStyle name="20% - Accent4 61" xfId="51492" xr:uid="{37CD6E27-CF1E-4A41-84A3-E2D183DA6599}"/>
    <cellStyle name="20% - Accent4 61 2" xfId="56774" xr:uid="{0EE8866D-A53F-4113-B637-D52DF56DEE76}"/>
    <cellStyle name="20% - Accent4 62" xfId="51525" xr:uid="{A8F8D6D1-2B89-4A19-A32A-77F81D0DE0D5}"/>
    <cellStyle name="20% - Accent4 62 2" xfId="56787" xr:uid="{32E919D4-80F9-49E0-8823-F92826A26BB4}"/>
    <cellStyle name="20% - Accent4 63" xfId="51538" xr:uid="{314E6F75-64E1-4B18-BD51-426BEDCD0F4E}"/>
    <cellStyle name="20% - Accent4 63 2" xfId="56800" xr:uid="{56346002-50F0-46A4-99D9-BDE6546645C2}"/>
    <cellStyle name="20% - Accent4 64" xfId="51551" xr:uid="{23B5440B-F95A-48AE-9D85-E085E698E5AE}"/>
    <cellStyle name="20% - Accent4 64 2" xfId="56813" xr:uid="{B6C8D64D-40FF-46F5-AB42-FC1F24E52856}"/>
    <cellStyle name="20% - Accent4 65" xfId="51564" xr:uid="{A0593B44-0CF7-495E-BC1B-2B8BC27FF45B}"/>
    <cellStyle name="20% - Accent4 65 2" xfId="56826" xr:uid="{242F4461-64C0-4EF5-9724-0263E1563FB5}"/>
    <cellStyle name="20% - Accent4 66" xfId="51577" xr:uid="{6853BDE6-A65E-4A06-87EA-06B1F89667DA}"/>
    <cellStyle name="20% - Accent4 66 2" xfId="56839" xr:uid="{0A04921E-A982-4F1E-BFD5-10C378DF35DF}"/>
    <cellStyle name="20% - Accent4 67" xfId="51590" xr:uid="{EF869156-39E9-44CC-B86E-B5C1868D4C78}"/>
    <cellStyle name="20% - Accent4 67 2" xfId="56852" xr:uid="{AE4FAC8B-E914-4D96-B54D-DFAC13DDF806}"/>
    <cellStyle name="20% - Accent4 68" xfId="51603" xr:uid="{35C57B16-997F-4CD3-87B2-E32702562A66}"/>
    <cellStyle name="20% - Accent4 68 2" xfId="56865" xr:uid="{58958487-88C7-461B-B175-C7C5B4E5260C}"/>
    <cellStyle name="20% - Accent4 69" xfId="51629" xr:uid="{0017BC3A-8390-425A-B0DD-CBF4EBFE083A}"/>
    <cellStyle name="20% - Accent4 69 2" xfId="56878" xr:uid="{EFF11E5A-39C9-410F-ACFC-4D90ACC7D8F6}"/>
    <cellStyle name="20% - Accent4 7" xfId="1012" xr:uid="{72E6EF05-F15F-412E-8A13-22880783109D}"/>
    <cellStyle name="20% - Accent4 7 2" xfId="1658" xr:uid="{CC7BB2B2-841B-401E-998E-760DD47FD63D}"/>
    <cellStyle name="20% - Accent4 7 2 2" xfId="56057" xr:uid="{21337462-9C35-418E-B154-7B09667EF6F7}"/>
    <cellStyle name="20% - Accent4 7 3" xfId="49309" xr:uid="{544FF36A-7ADE-4191-B606-F88F2F42A2E0}"/>
    <cellStyle name="20% - Accent4 7 3 2" xfId="55557" xr:uid="{8161B199-0B0A-49F5-A765-1F847960735D}"/>
    <cellStyle name="20% - Accent4 70" xfId="55182" xr:uid="{E9C2385E-BDAC-43B3-9A06-74A5586DCBBA}"/>
    <cellStyle name="20% - Accent4 70 2" xfId="56891" xr:uid="{1650A459-5761-40AD-ACF8-114593B261A5}"/>
    <cellStyle name="20% - Accent4 71" xfId="55195" xr:uid="{4D8C3D6B-267C-408E-A35E-EEDE143D220F}"/>
    <cellStyle name="20% - Accent4 71 2" xfId="56904" xr:uid="{B683017F-0D5A-41BE-91CE-E3B606A1DF6B}"/>
    <cellStyle name="20% - Accent4 72" xfId="55208" xr:uid="{96A34354-B290-41C8-8779-1093871BE408}"/>
    <cellStyle name="20% - Accent4 72 2" xfId="56917" xr:uid="{2F4DAA24-834F-4EBF-A691-7E828B34D6E6}"/>
    <cellStyle name="20% - Accent4 73" xfId="55221" xr:uid="{55C1DFA1-12DC-4C23-8B8D-75B4A52051FB}"/>
    <cellStyle name="20% - Accent4 73 2" xfId="56930" xr:uid="{7D21C42D-5ED9-4A14-8202-39E5563C0278}"/>
    <cellStyle name="20% - Accent4 74" xfId="55234" xr:uid="{2BBFE518-113F-4BC0-A766-B3F195F0EA0E}"/>
    <cellStyle name="20% - Accent4 74 2" xfId="56943" xr:uid="{859F7E6B-E317-42EF-AEDF-7F43B34D022F}"/>
    <cellStyle name="20% - Accent4 75" xfId="55247" xr:uid="{D3D64CF8-447B-492D-B2A6-9D4E77AC3CAF}"/>
    <cellStyle name="20% - Accent4 75 2" xfId="56956" xr:uid="{B6BAA2C5-0E13-4EBF-BFC6-0F77CE3C9284}"/>
    <cellStyle name="20% - Accent4 76" xfId="55260" xr:uid="{A03A70AA-55EF-4765-AA74-318570A0F0DA}"/>
    <cellStyle name="20% - Accent4 76 2" xfId="56969" xr:uid="{4927F80C-018E-434B-A8DF-D2051B1B9ECC}"/>
    <cellStyle name="20% - Accent4 77" xfId="55273" xr:uid="{7639F086-52C6-4D43-BFE9-798435E7D44D}"/>
    <cellStyle name="20% - Accent4 77 2" xfId="56982" xr:uid="{89EBE39C-1330-4B33-92E6-0F3CCC8CDE5F}"/>
    <cellStyle name="20% - Accent4 78" xfId="55286" xr:uid="{37990743-1521-4589-A38F-A69EE98211FC}"/>
    <cellStyle name="20% - Accent4 78 2" xfId="56995" xr:uid="{B90D7BF9-4013-41C1-BCE1-EBF9AAEFE906}"/>
    <cellStyle name="20% - Accent4 79" xfId="55299" xr:uid="{47FD08E2-9366-4AD0-96AC-308C3275C96B}"/>
    <cellStyle name="20% - Accent4 79 2" xfId="57008" xr:uid="{F4012722-D732-47B6-995F-3261478CA767}"/>
    <cellStyle name="20% - Accent4 8" xfId="1013" xr:uid="{DCF5E30C-B646-4E18-BA69-E2215D3FC2FA}"/>
    <cellStyle name="20% - Accent4 8 2" xfId="50798" xr:uid="{3A8B36D1-3F85-4331-A633-0572EB37B788}"/>
    <cellStyle name="20% - Accent4 8 2 2" xfId="56070" xr:uid="{558B78F6-4A31-4847-ADCD-7CD69B2BDF88}"/>
    <cellStyle name="20% - Accent4 8 3" xfId="55570" xr:uid="{F72A8168-8598-41C8-964F-E116A9F2A71D}"/>
    <cellStyle name="20% - Accent4 80" xfId="55312" xr:uid="{02CD8B76-C3B1-4F51-BD33-C8893CC15101}"/>
    <cellStyle name="20% - Accent4 80 2" xfId="57021" xr:uid="{7A33F80D-6457-4092-BDDE-ED99C62F2C26}"/>
    <cellStyle name="20% - Accent4 81" xfId="55325" xr:uid="{7D182791-35C8-4076-B6F1-481D3F1D1904}"/>
    <cellStyle name="20% - Accent4 81 2" xfId="57034" xr:uid="{7FBCF4EE-4C22-4624-974B-FA96D0FBE988}"/>
    <cellStyle name="20% - Accent4 82" xfId="55338" xr:uid="{6B449FE7-A991-42C6-A7EF-88198F8F5139}"/>
    <cellStyle name="20% - Accent4 82 2" xfId="57047" xr:uid="{BF93962A-B5DC-4C95-A008-C0F23BCFB2B6}"/>
    <cellStyle name="20% - Accent4 83" xfId="55351" xr:uid="{FDCA96BF-29F8-4B84-B313-C5DEAFCEF126}"/>
    <cellStyle name="20% - Accent4 83 2" xfId="57060" xr:uid="{ADB9A706-1B29-44FD-910E-2191919ECF87}"/>
    <cellStyle name="20% - Accent4 84" xfId="55365" xr:uid="{6AE66B8D-BE9C-4BDE-A6FB-E016DDE591C8}"/>
    <cellStyle name="20% - Accent4 84 2" xfId="57074" xr:uid="{2CFE3708-A49B-4037-8E2E-B60D60BB842B}"/>
    <cellStyle name="20% - Accent4 85" xfId="55378" xr:uid="{27E149A3-1C6B-4911-A5D8-48C8BD618924}"/>
    <cellStyle name="20% - Accent4 85 2" xfId="57087" xr:uid="{ACAB1751-2E50-4CAE-BB60-5C5D1C2E1B02}"/>
    <cellStyle name="20% - Accent4 86" xfId="55391" xr:uid="{0682A90C-7F63-4916-ACA1-3EE1729905ED}"/>
    <cellStyle name="20% - Accent4 86 2" xfId="57100" xr:uid="{06CBCC07-42A7-463B-8564-E1F9CE2545B8}"/>
    <cellStyle name="20% - Accent4 87" xfId="55404" xr:uid="{BA1AAB31-B823-406C-95F6-4D2385FDD20C}"/>
    <cellStyle name="20% - Accent4 87 2" xfId="57113" xr:uid="{CAFD3F9A-DF4D-4875-BBE2-B5B6DD85F0EE}"/>
    <cellStyle name="20% - Accent4 88" xfId="55418" xr:uid="{D23F7842-9D93-47E6-8C57-64E2A18408AE}"/>
    <cellStyle name="20% - Accent4 88 2" xfId="57126" xr:uid="{B4AEBD99-2871-42D1-B718-9B7F0CF9947D}"/>
    <cellStyle name="20% - Accent4 89" xfId="55431" xr:uid="{7D4B8853-D473-4418-8C82-93DECC9337C7}"/>
    <cellStyle name="20% - Accent4 89 2" xfId="57139" xr:uid="{19D2E2C6-193D-4960-A150-FBD35C331764}"/>
    <cellStyle name="20% - Accent4 9" xfId="1014" xr:uid="{88C45824-3B12-4825-8089-B0469BB0EC1F}"/>
    <cellStyle name="20% - Accent4 9 2" xfId="1845" xr:uid="{9DB9CCB8-B18E-4DC9-907E-FEC33612FDCA}"/>
    <cellStyle name="20% - Accent4 9 2 2" xfId="56083" xr:uid="{38AE4193-2D61-4C49-A289-A2AD143E1400}"/>
    <cellStyle name="20% - Accent4 9 2 3" xfId="50811" xr:uid="{ABB1E381-6DFB-4F9D-A509-0B99DCC0E08B}"/>
    <cellStyle name="20% - Accent4 9 3" xfId="55583" xr:uid="{74B309B6-42E1-4BA1-8282-07218D14B9C1}"/>
    <cellStyle name="20% - Accent4 90" xfId="55444" xr:uid="{F25E3E22-8A50-425D-A95E-87CF9B98DAF4}"/>
    <cellStyle name="20% - Accent4 91" xfId="55457" xr:uid="{B082C5C4-1F7F-401E-88F1-2A44A8FC33D5}"/>
    <cellStyle name="20% - Accent4 92" xfId="57152" xr:uid="{E48C402D-2465-491A-BB0C-C082E8E96C1A}"/>
    <cellStyle name="20% - Accent4 93" xfId="57165" xr:uid="{8AC503CE-2A07-4A7F-AED8-0639FF4C1DE8}"/>
    <cellStyle name="20% - Accent4 94" xfId="57178" xr:uid="{FE16C175-3D0C-4D2A-BBE7-B9A43D130932}"/>
    <cellStyle name="20% - Accent4 95" xfId="57191" xr:uid="{C20DC0D5-8A14-447F-A624-A0DFF95F5535}"/>
    <cellStyle name="20% - Accent4 96" xfId="57205" xr:uid="{7A3D3100-CFC9-4494-9F10-C05D7D5AA7A3}"/>
    <cellStyle name="20% - Accent4 97" xfId="57218" xr:uid="{3BA6CA46-2CC3-4049-9D3B-4840F7ED9A58}"/>
    <cellStyle name="20% - Accent4 98" xfId="55160" xr:uid="{C4DF95DE-3D23-4BB5-87A2-A5368EC5858C}"/>
    <cellStyle name="20% - Accent4 99" xfId="2259" xr:uid="{C15E62EB-58BD-4596-9EC8-4951E0C88826}"/>
    <cellStyle name="20% - Accent5 10" xfId="1015" xr:uid="{7B6DDE69-4072-4A29-B318-5C80E286E0CF}"/>
    <cellStyle name="20% - Accent5 10 2" xfId="50826" xr:uid="{777C8414-6D3B-4167-86A9-7F2352139FA0}"/>
    <cellStyle name="20% - Accent5 10 2 2" xfId="56098" xr:uid="{6F4F67A2-8AED-4A7E-91CB-2C78A2FDDFB5}"/>
    <cellStyle name="20% - Accent5 10 3" xfId="55598" xr:uid="{E044BD93-666B-4D55-842E-011F0692FDFC}"/>
    <cellStyle name="20% - Accent5 11" xfId="1396" xr:uid="{E9A4F46A-71BC-4CE5-88AA-63BCBDCA9DC6}"/>
    <cellStyle name="20% - Accent5 11 2" xfId="50839" xr:uid="{F470F69A-B8C0-47D1-9E19-E815632E729D}"/>
    <cellStyle name="20% - Accent5 11 2 2" xfId="56111" xr:uid="{33CF16BD-420E-4BF7-AAEB-F7ADC907D7DD}"/>
    <cellStyle name="20% - Accent5 11 3" xfId="55611" xr:uid="{40654BA8-0DF4-45F9-ACBC-BD39030FDFA5}"/>
    <cellStyle name="20% - Accent5 12" xfId="50414" xr:uid="{4BE2EAA7-A4AE-4FAB-A955-E8E63000C50F}"/>
    <cellStyle name="20% - Accent5 12 2" xfId="50852" xr:uid="{68174B1F-27FD-429F-B42E-AE271A6169C4}"/>
    <cellStyle name="20% - Accent5 12 2 2" xfId="56124" xr:uid="{F706BF91-A4E9-44D2-A31D-552DC1C39596}"/>
    <cellStyle name="20% - Accent5 12 3" xfId="55624" xr:uid="{EBD6BE41-FFDD-4056-BAF9-2841E061BBE2}"/>
    <cellStyle name="20% - Accent5 13" xfId="50427" xr:uid="{48D34727-C7C4-4BA2-8F77-8EC285690867}"/>
    <cellStyle name="20% - Accent5 13 2" xfId="50865" xr:uid="{338C51A1-6632-4D24-A522-D133E65DE89B}"/>
    <cellStyle name="20% - Accent5 13 2 2" xfId="56137" xr:uid="{7AE3D22F-A733-4F2A-887A-CC21AB1ABD9F}"/>
    <cellStyle name="20% - Accent5 13 3" xfId="55637" xr:uid="{2D50D320-9A24-485E-A8A6-F0AB09A22294}"/>
    <cellStyle name="20% - Accent5 14" xfId="50440" xr:uid="{312A1397-BD2E-415B-B4AD-83E87947216C}"/>
    <cellStyle name="20% - Accent5 14 2" xfId="50878" xr:uid="{2D69121C-AA16-45CC-9EC9-39F75F650A98}"/>
    <cellStyle name="20% - Accent5 14 2 2" xfId="56151" xr:uid="{10D49375-4060-4C5C-BDC9-066322E9295A}"/>
    <cellStyle name="20% - Accent5 14 3" xfId="55651" xr:uid="{787C690B-61B2-410A-BF31-74CA639626FC}"/>
    <cellStyle name="20% - Accent5 15" xfId="50453" xr:uid="{F2A9F6FC-630F-48EC-87CE-F9DB3A1D9888}"/>
    <cellStyle name="20% - Accent5 15 2" xfId="50891" xr:uid="{1E2C87D2-799A-4909-AA31-4CF7BE5848F0}"/>
    <cellStyle name="20% - Accent5 15 2 2" xfId="56164" xr:uid="{68E6FC57-1966-4E9D-BDFA-D1E59CC67B35}"/>
    <cellStyle name="20% - Accent5 15 3" xfId="55664" xr:uid="{9D1366FF-5965-4C16-BF9B-7BC5E4B0A204}"/>
    <cellStyle name="20% - Accent5 16" xfId="50466" xr:uid="{5A9A204E-FB1B-4A7D-BBB2-19439AFD51D6}"/>
    <cellStyle name="20% - Accent5 16 2" xfId="50904" xr:uid="{A632D27C-E408-405F-AC68-63265624D7CE}"/>
    <cellStyle name="20% - Accent5 16 2 2" xfId="56177" xr:uid="{D183850F-EFDA-4E95-8AD6-91BD88A176E3}"/>
    <cellStyle name="20% - Accent5 16 3" xfId="55677" xr:uid="{2C948116-CC5D-448A-953B-AEFF2FC08269}"/>
    <cellStyle name="20% - Accent5 17" xfId="50479" xr:uid="{3D94831A-998B-4422-885C-25AA15213DBA}"/>
    <cellStyle name="20% - Accent5 17 2" xfId="50917" xr:uid="{C98D8CE5-C284-45AC-BFFE-B8E2E8BEF583}"/>
    <cellStyle name="20% - Accent5 17 2 2" xfId="56190" xr:uid="{BBD1177E-F429-4485-A3F1-FC9D26C4F972}"/>
    <cellStyle name="20% - Accent5 17 3" xfId="55690" xr:uid="{9A294B2B-61AC-4A31-A745-E717E191DEDB}"/>
    <cellStyle name="20% - Accent5 18" xfId="50492" xr:uid="{61EF8316-2801-4E03-995D-A46257A97F6B}"/>
    <cellStyle name="20% - Accent5 18 2" xfId="50930" xr:uid="{9E0581B3-2A9B-4B03-A5AB-B957F2AA28CB}"/>
    <cellStyle name="20% - Accent5 18 2 2" xfId="56203" xr:uid="{4E686255-E43E-49DD-87C9-760BD7A90942}"/>
    <cellStyle name="20% - Accent5 18 3" xfId="55703" xr:uid="{C664ED9C-15D6-41D5-8627-4AB6175DE0CB}"/>
    <cellStyle name="20% - Accent5 19" xfId="50505" xr:uid="{0B52398D-6DCD-4452-B186-7C0AEE863F61}"/>
    <cellStyle name="20% - Accent5 19 2" xfId="50943" xr:uid="{25644B44-EC05-4EF5-ABCF-CBC5B9583E75}"/>
    <cellStyle name="20% - Accent5 19 2 2" xfId="56216" xr:uid="{54919B73-33BE-46B0-86FC-7354D8876CB4}"/>
    <cellStyle name="20% - Accent5 19 3" xfId="55716" xr:uid="{F804E1AE-D1F0-4D59-B4C8-A3F5CC7B4832}"/>
    <cellStyle name="20% - Accent5 2" xfId="360" xr:uid="{902B0E1A-4EE6-4EE5-933E-3CF1B793D66C}"/>
    <cellStyle name="20% - Accent5 2 10" xfId="51662" xr:uid="{4B444A28-6549-4F9C-9C18-1012B4A5110A}"/>
    <cellStyle name="20% - Accent5 2 2" xfId="361" xr:uid="{4B785D84-04F6-4030-A41E-331CDF4EC997}"/>
    <cellStyle name="20% - Accent5 2 2 2" xfId="1659" xr:uid="{10C3C981-73AE-40AD-B7DF-F19866C28177}"/>
    <cellStyle name="20% - Accent5 2 2 2 2" xfId="48221" xr:uid="{704CAFF3-B8FD-4246-BF0C-6351B5B67F16}"/>
    <cellStyle name="20% - Accent5 2 2 2 2 2" xfId="53984" xr:uid="{B84DA71D-C13E-43FF-95F1-262138BC95CF}"/>
    <cellStyle name="20% - Accent5 2 2 2 3" xfId="49895" xr:uid="{A2CD4B95-E0DA-431A-B588-7D2ECC5BF1DA}"/>
    <cellStyle name="20% - Accent5 2 2 3" xfId="1439" xr:uid="{9E8AD328-D54A-4BA5-BA34-1DBF1EF82247}"/>
    <cellStyle name="20% - Accent5 2 2 3 2" xfId="55507" xr:uid="{9FD8E450-827A-4211-8208-203A2A240FCD}"/>
    <cellStyle name="20% - Accent5 2 2 3 3" xfId="51663" xr:uid="{6B1BEEBC-9C59-4CDF-BFD5-BC45F4E80CBE}"/>
    <cellStyle name="20% - Accent5 2 2 4" xfId="15672" xr:uid="{2AB244A9-4059-4285-927B-B728554E1E5E}"/>
    <cellStyle name="20% - Accent5 2 3" xfId="362" xr:uid="{94944F45-A037-424D-8116-D94A8F6A42F8}"/>
    <cellStyle name="20% - Accent5 2 3 2" xfId="1660" xr:uid="{ADFDE9EF-E6BC-4E53-B0C3-21B790F1D8CA}"/>
    <cellStyle name="20% - Accent5 2 3 2 2" xfId="49930" xr:uid="{A2F86665-2B18-4B01-97BD-F6A71D91A80D}"/>
    <cellStyle name="20% - Accent5 2 3 2 2 2" xfId="56425" xr:uid="{14AEFB46-0A12-4024-AE8E-25EF36324062}"/>
    <cellStyle name="20% - Accent5 2 3 3" xfId="1440" xr:uid="{82305126-61EA-44AF-AA75-479EC1E12B6D}"/>
    <cellStyle name="20% - Accent5 2 3 3 2" xfId="55926" xr:uid="{8C56911F-30BB-434E-BC34-009730AEC9F8}"/>
    <cellStyle name="20% - Accent5 2 3 3 3" xfId="51664" xr:uid="{889AA5C6-33B4-4F48-829D-483DFB7DDA64}"/>
    <cellStyle name="20% - Accent5 2 3 4" xfId="15473" xr:uid="{5A67D1D2-D35C-4D9A-92EE-B8FC9A7F6789}"/>
    <cellStyle name="20% - Accent5 2 3 5" xfId="49446" xr:uid="{39EAE117-29FE-49AE-BD23-46EE6D3C7295}"/>
    <cellStyle name="20% - Accent5 2 4" xfId="937" xr:uid="{AD0FD209-4132-4CD2-8921-0E2B689D0B77}"/>
    <cellStyle name="20% - Accent5 2 4 2" xfId="1661" xr:uid="{41478798-2C6F-4998-9556-EEFC7DA35F6E}"/>
    <cellStyle name="20% - Accent5 2 4 2 2" xfId="49964" xr:uid="{0EEECD69-3726-4BA3-A504-5DB5E3D5AE31}"/>
    <cellStyle name="20% - Accent5 2 4 3" xfId="48220" xr:uid="{26BE35AC-8E67-4D9F-9E18-620C7762E252}"/>
    <cellStyle name="20% - Accent5 2 4 4" xfId="49784" xr:uid="{85B8A71D-B0F3-4DCD-B8C2-3447C5D21AB2}"/>
    <cellStyle name="20% - Accent5 2 5" xfId="1662" xr:uid="{512EB887-A595-4759-96CC-C73C77E33573}"/>
    <cellStyle name="20% - Accent5 2 5 2" xfId="50002" xr:uid="{A69F9CFE-34B4-4570-9603-BF835976B8F0}"/>
    <cellStyle name="20% - Accent5 2 5 2 2" xfId="54185" xr:uid="{9CD56BA5-D430-47F8-B9DE-27C25E30558F}"/>
    <cellStyle name="20% - Accent5 2 5 3" xfId="49810" xr:uid="{ED3A746F-CC97-4C62-A18B-E456620F024E}"/>
    <cellStyle name="20% - Accent5 2 6" xfId="49846" xr:uid="{6FB616B5-C1F5-453D-B0D3-8DE09181F1B2}"/>
    <cellStyle name="20% - Accent5 2 6 2" xfId="50047" xr:uid="{1C220F84-692A-4631-AD21-DB8384F0F823}"/>
    <cellStyle name="20% - Accent5 2 6 2 2" xfId="54207" xr:uid="{89165C0A-A333-400B-A31C-C3ED40BCCBBF}"/>
    <cellStyle name="20% - Accent5 2 6 3" xfId="51618" xr:uid="{CE1B880C-E6DE-4638-8A94-6902D3860C4E}"/>
    <cellStyle name="20% - Accent5 2 7" xfId="53872" xr:uid="{2CD49388-A442-4CF9-9C5D-F098514BC327}"/>
    <cellStyle name="20% - Accent5 2 7 2" xfId="54224" xr:uid="{86574C19-0282-40DC-B20D-DF0E8398CFB9}"/>
    <cellStyle name="20% - Accent5 2 8" xfId="53895" xr:uid="{F627CC67-77BA-4CAB-8AFE-04324AC10002}"/>
    <cellStyle name="20% - Accent5 2 8 2" xfId="54243" xr:uid="{F7AC2218-8F0F-41A0-AEFB-0CD92CA2A5C0}"/>
    <cellStyle name="20% - Accent5 2 9" xfId="53935" xr:uid="{4909CD3F-FC97-4F03-93A3-080E1FE715ED}"/>
    <cellStyle name="20% - Accent5 2 9 2" xfId="54278" xr:uid="{9F94BEB3-905B-4591-82B7-6693333EEA43}"/>
    <cellStyle name="20% - Accent5 20" xfId="50518" xr:uid="{C6BF2899-FD21-4ECC-A76D-7FA9844CDF9F}"/>
    <cellStyle name="20% - Accent5 20 2" xfId="50956" xr:uid="{DBEFCBD3-E40F-46BE-90B5-6DA2089F9C40}"/>
    <cellStyle name="20% - Accent5 20 2 2" xfId="56229" xr:uid="{F596FAE1-FACA-40AA-B664-66BB0B7D7661}"/>
    <cellStyle name="20% - Accent5 20 3" xfId="55730" xr:uid="{37FEAE08-6E42-4F45-9E7E-2CD396C6BFC2}"/>
    <cellStyle name="20% - Accent5 21" xfId="50531" xr:uid="{1A1FD402-D8C3-4FF9-A5AB-652C4E883C47}"/>
    <cellStyle name="20% - Accent5 21 2" xfId="50969" xr:uid="{0CD6E099-47AA-4993-BD89-A1B28B768B7D}"/>
    <cellStyle name="20% - Accent5 21 2 2" xfId="56242" xr:uid="{0B0E97B4-1594-4C94-8C7B-F922B20D5A9E}"/>
    <cellStyle name="20% - Accent5 21 3" xfId="55743" xr:uid="{14C9DCFA-1DE8-43EA-BC5A-C2B3086B8F66}"/>
    <cellStyle name="20% - Accent5 22" xfId="50544" xr:uid="{0CB38263-A19B-48F5-BB42-28113BE960DF}"/>
    <cellStyle name="20% - Accent5 22 2" xfId="50982" xr:uid="{4F365351-222E-44C2-B33D-F80AA07E52CA}"/>
    <cellStyle name="20% - Accent5 22 2 2" xfId="56255" xr:uid="{6A0986BE-7F82-49C3-83F9-00703FA196F1}"/>
    <cellStyle name="20% - Accent5 22 3" xfId="55756" xr:uid="{0F47FF37-539B-46E4-9208-34CFD54AEB53}"/>
    <cellStyle name="20% - Accent5 23" xfId="50557" xr:uid="{B0DF3F63-A635-4B6D-AB25-A71FC4791A0C}"/>
    <cellStyle name="20% - Accent5 23 2" xfId="50995" xr:uid="{EC44B608-8B5A-4CA1-8A4F-459B1ABC5CBF}"/>
    <cellStyle name="20% - Accent5 23 2 2" xfId="56268" xr:uid="{6BE80CEC-4EDE-4EA2-972F-02FF1DE23338}"/>
    <cellStyle name="20% - Accent5 23 3" xfId="55769" xr:uid="{10028ABC-FFA4-4385-BD95-5820C66A5E44}"/>
    <cellStyle name="20% - Accent5 24" xfId="50570" xr:uid="{35E2743E-B028-4B50-B91F-0CDE303F6956}"/>
    <cellStyle name="20% - Accent5 24 2" xfId="51008" xr:uid="{B87271E5-7167-4638-9333-05DF6F7BC613}"/>
    <cellStyle name="20% - Accent5 24 2 2" xfId="56281" xr:uid="{F826F458-096E-4B8D-AF64-0F9320378BE0}"/>
    <cellStyle name="20% - Accent5 24 3" xfId="55782" xr:uid="{33806564-8B9A-436C-A691-DD9EB5E6B97A}"/>
    <cellStyle name="20% - Accent5 25" xfId="50583" xr:uid="{CF59345B-D863-41A9-8A6C-298BBD771303}"/>
    <cellStyle name="20% - Accent5 25 2" xfId="51021" xr:uid="{2AAB7AB3-80F6-4F8F-A6D7-3CBADCDD637D}"/>
    <cellStyle name="20% - Accent5 25 2 2" xfId="56294" xr:uid="{D77A0007-8584-4C04-96BB-E1FDB6EF5D7E}"/>
    <cellStyle name="20% - Accent5 25 3" xfId="55795" xr:uid="{8395CFF9-CAB4-4762-B38F-65EC3F5B7C63}"/>
    <cellStyle name="20% - Accent5 26" xfId="50596" xr:uid="{A601B01C-D721-4CD1-9995-967B47EA495B}"/>
    <cellStyle name="20% - Accent5 26 2" xfId="51034" xr:uid="{36EEC1C5-B8CF-4873-BC79-8FFA3F6F0659}"/>
    <cellStyle name="20% - Accent5 26 2 2" xfId="56307" xr:uid="{A6F9F1E3-5E12-4BD1-8C73-9E8A95AAACE9}"/>
    <cellStyle name="20% - Accent5 26 3" xfId="55808" xr:uid="{F899A514-81B7-4216-8533-5713ED1F871F}"/>
    <cellStyle name="20% - Accent5 27" xfId="50609" xr:uid="{85D703AD-1588-4D02-916C-E2A7419B6312}"/>
    <cellStyle name="20% - Accent5 27 2" xfId="51047" xr:uid="{D87A3583-230D-4EF0-B455-A47BC4F42F77}"/>
    <cellStyle name="20% - Accent5 27 2 2" xfId="56320" xr:uid="{A589094A-92BA-4E70-8961-28FD75FAC3DB}"/>
    <cellStyle name="20% - Accent5 27 3" xfId="55821" xr:uid="{87024A1C-3CE3-4E45-8DFB-204F9C6D7D79}"/>
    <cellStyle name="20% - Accent5 28" xfId="50622" xr:uid="{F36AB68C-C717-4358-938B-30319A135AA6}"/>
    <cellStyle name="20% - Accent5 28 2" xfId="51060" xr:uid="{289050C8-C7E4-4B4D-90D7-97F1F9D42C9A}"/>
    <cellStyle name="20% - Accent5 28 2 2" xfId="56333" xr:uid="{DEAD8036-7C95-454F-A54A-627F760D9191}"/>
    <cellStyle name="20% - Accent5 28 3" xfId="55834" xr:uid="{7A52773F-FA96-4751-BB7E-249C31E01D6C}"/>
    <cellStyle name="20% - Accent5 29" xfId="50635" xr:uid="{2D7AA945-C9AB-4BB3-9ED9-F0F429CF56D7}"/>
    <cellStyle name="20% - Accent5 29 2" xfId="51073" xr:uid="{F18C8D2B-1D08-498D-B06C-32007004F5EB}"/>
    <cellStyle name="20% - Accent5 29 2 2" xfId="56346" xr:uid="{D95D7517-14C5-4B57-953D-17DAE4878581}"/>
    <cellStyle name="20% - Accent5 29 3" xfId="55847" xr:uid="{864FD6D9-4F52-4923-81FE-3AC1A97D40B1}"/>
    <cellStyle name="20% - Accent5 3" xfId="363" xr:uid="{58557366-2E53-4756-AE8C-EACF40AE2429}"/>
    <cellStyle name="20% - Accent5 3 2" xfId="364" xr:uid="{557F6F45-9E53-4561-9FA5-2F7F458586EA}"/>
    <cellStyle name="20% - Accent5 3 2 2" xfId="1663" xr:uid="{42EC3BC7-7234-4FBF-B04E-FBE8F35E1894}"/>
    <cellStyle name="20% - Accent5 3 2 2 2" xfId="49667" xr:uid="{9BE566E6-AD8C-4F20-98F7-83412E38F9F9}"/>
    <cellStyle name="20% - Accent5 3 2 2 2 2" xfId="56017" xr:uid="{F2A885D7-5032-4BA1-8F69-F2A2C8C54E11}"/>
    <cellStyle name="20% - Accent5 3 2 3" xfId="1441" xr:uid="{2D00DB76-F5A9-44C8-AA72-B09A18009D11}"/>
    <cellStyle name="20% - Accent5 3 2 3 2" xfId="51665" xr:uid="{6C37035B-C2E6-4E64-B581-9AC19C8F3ECC}"/>
    <cellStyle name="20% - Accent5 3 2 4" xfId="15673" xr:uid="{7F98937B-0EE2-43EE-9CD1-8D7AB739140F}"/>
    <cellStyle name="20% - Accent5 3 3" xfId="365" xr:uid="{997A6E99-2BED-4C03-918B-C2030067C15C}"/>
    <cellStyle name="20% - Accent5 3 3 2" xfId="1664" xr:uid="{CC78C39F-1C40-468D-8AF7-F91845B5F9AD}"/>
    <cellStyle name="20% - Accent5 3 3 3" xfId="15561" xr:uid="{35CC3666-A548-4870-83FC-9F92B81A5342}"/>
    <cellStyle name="20% - Accent5 3 4" xfId="1442" xr:uid="{DDF7731F-0F0E-4A1D-9319-A10435A8440C}"/>
    <cellStyle name="20% - Accent5 3 4 2" xfId="1665" xr:uid="{D1571C46-D922-4D79-87B4-D70DB3793ECB}"/>
    <cellStyle name="20% - Accent5 3 4 3" xfId="48222" xr:uid="{7E541339-A1E5-4ADC-BE66-707326602250}"/>
    <cellStyle name="20% - Accent5 3 5" xfId="1666" xr:uid="{6C02A97C-0D21-4FEC-88A3-9D5AAD335582}"/>
    <cellStyle name="20% - Accent5 3 5 2" xfId="49576" xr:uid="{BD11F064-D202-4901-A6AA-F117ABE2AF7E}"/>
    <cellStyle name="20% - Accent5 30" xfId="50649" xr:uid="{8835F8B1-224B-4E88-A025-03B43382DF46}"/>
    <cellStyle name="20% - Accent5 30 2" xfId="51087" xr:uid="{62B00499-7B88-45A0-A630-D96FF5D2B8D6}"/>
    <cellStyle name="20% - Accent5 30 2 2" xfId="56360" xr:uid="{15C06678-76D7-4FBB-9F86-10D05FCA293B}"/>
    <cellStyle name="20% - Accent5 30 3" xfId="55860" xr:uid="{A7E476B2-4FB1-4264-83A2-1A9CCD58C8C6}"/>
    <cellStyle name="20% - Accent5 31" xfId="50662" xr:uid="{9F722FC4-4289-4DC3-8D36-9DD3C0298AE8}"/>
    <cellStyle name="20% - Accent5 31 2" xfId="51100" xr:uid="{CA0164F0-B84B-459F-9642-B072F18564C8}"/>
    <cellStyle name="20% - Accent5 31 2 2" xfId="56373" xr:uid="{749D9B57-7D49-46D9-A568-B1E6776F68B1}"/>
    <cellStyle name="20% - Accent5 31 3" xfId="55873" xr:uid="{DE617D3E-1D7F-4A2E-B423-76943EC6B145}"/>
    <cellStyle name="20% - Accent5 32" xfId="50675" xr:uid="{FD835181-6C0A-48BB-A2B6-0F2AACB03C74}"/>
    <cellStyle name="20% - Accent5 32 2" xfId="51113" xr:uid="{70E18A3C-F347-4518-8190-9CD752255E3A}"/>
    <cellStyle name="20% - Accent5 32 2 2" xfId="56386" xr:uid="{40CBA3C9-A9B5-4C2B-A194-A8872980A0AA}"/>
    <cellStyle name="20% - Accent5 32 3" xfId="55886" xr:uid="{A7BD9100-B1FD-40E2-805A-5A3D7FCEAAB0}"/>
    <cellStyle name="20% - Accent5 33" xfId="50688" xr:uid="{4E90E46C-2CD1-43A4-8438-363AADBF2890}"/>
    <cellStyle name="20% - Accent5 33 2" xfId="51126" xr:uid="{86C3D0EB-6A17-4254-A482-50E395362235}"/>
    <cellStyle name="20% - Accent5 33 2 2" xfId="56399" xr:uid="{17EA28AE-BA4C-4732-9962-CDDADD7DC4FF}"/>
    <cellStyle name="20% - Accent5 33 3" xfId="55899" xr:uid="{C969175F-CCC1-4C68-B3B7-54C120E622A3}"/>
    <cellStyle name="20% - Accent5 34" xfId="50701" xr:uid="{90052622-5314-47FA-8DD3-6191BDDFD3BF}"/>
    <cellStyle name="20% - Accent5 34 2" xfId="51139" xr:uid="{48D731E8-B920-4804-AE99-477906B23DCD}"/>
    <cellStyle name="20% - Accent5 34 2 2" xfId="56412" xr:uid="{5CF081B8-2E0F-4E7F-A00B-6C04F444EED5}"/>
    <cellStyle name="20% - Accent5 34 3" xfId="55913" xr:uid="{DC28FE1F-6EB6-417B-B0C7-241F188AEC9D}"/>
    <cellStyle name="20% - Accent5 35" xfId="50714" xr:uid="{705934CB-5FED-4B96-802F-9579477AA2E0}"/>
    <cellStyle name="20% - Accent5 35 2" xfId="51153" xr:uid="{3C2940F5-E22D-4986-A440-CFC5BEA34819}"/>
    <cellStyle name="20% - Accent5 35 2 2" xfId="56438" xr:uid="{5F9A5D57-8A37-4B02-95C6-5DCAB40F0553}"/>
    <cellStyle name="20% - Accent5 35 3" xfId="55939" xr:uid="{0EA3F7D5-9ED7-4185-97B8-B2DF5EFC7503}"/>
    <cellStyle name="20% - Accent5 36" xfId="50727" xr:uid="{A7201631-4F85-48C6-A3DE-FE3B170B6E95}"/>
    <cellStyle name="20% - Accent5 36 2" xfId="51166" xr:uid="{9728FCC4-E755-40D8-917A-DDB582C9A913}"/>
    <cellStyle name="20% - Accent5 36 2 2" xfId="56451" xr:uid="{4D4D7985-0633-4F82-A4BD-369A84C031BB}"/>
    <cellStyle name="20% - Accent5 36 3" xfId="55952" xr:uid="{BBB2624E-AB9D-4D59-A685-E4585DBC994E}"/>
    <cellStyle name="20% - Accent5 37" xfId="50740" xr:uid="{EBE224A0-2A85-4337-82D9-ABBB4B6B70F4}"/>
    <cellStyle name="20% - Accent5 37 2" xfId="51179" xr:uid="{DD75893B-0FC2-4B8C-BF0D-B95FCAF0BCFA}"/>
    <cellStyle name="20% - Accent5 37 2 2" xfId="56464" xr:uid="{E339384D-3D71-4418-AB5D-C5881CD0B4FB}"/>
    <cellStyle name="20% - Accent5 37 3" xfId="55965" xr:uid="{518BF3DA-CC98-4497-A5C5-5EBD89287E3B}"/>
    <cellStyle name="20% - Accent5 38" xfId="50753" xr:uid="{741E3B90-C213-48EB-BEAB-5F225FE4D9DC}"/>
    <cellStyle name="20% - Accent5 38 2" xfId="55978" xr:uid="{81BE8E2D-E1B0-4ED0-9972-24ECA004D9FA}"/>
    <cellStyle name="20% - Accent5 39" xfId="50782" xr:uid="{FEFDDB3A-A3F7-4818-B6D2-CC8998A53ED7}"/>
    <cellStyle name="20% - Accent5 39 2" xfId="56004" xr:uid="{6338F191-A9E3-4A8A-8B0E-B7D08C873DA2}"/>
    <cellStyle name="20% - Accent5 4" xfId="366" xr:uid="{98A549AD-6A8F-497C-B521-F2866A6909E8}"/>
    <cellStyle name="20% - Accent5 4 2" xfId="1016" xr:uid="{9B6ECE2C-8DEA-4B9A-860C-ADA45B36332B}"/>
    <cellStyle name="20% - Accent5 4 2 2" xfId="53985" xr:uid="{9634CBD5-A06C-48EC-9AF9-A1307962B328}"/>
    <cellStyle name="20% - Accent5 4 3" xfId="51666" xr:uid="{0427466B-8364-4EE8-906E-4739EEE68E29}"/>
    <cellStyle name="20% - Accent5 4 3 2" xfId="55519" xr:uid="{996DD468-61FE-4386-87DB-E307B61C3A4A}"/>
    <cellStyle name="20% - Accent5 40" xfId="51193" xr:uid="{B2A586A7-D9A3-4317-A472-42118649C705}"/>
    <cellStyle name="20% - Accent5 40 2" xfId="56478" xr:uid="{A1F7E502-F061-40A0-91A1-267F2F3CC4E4}"/>
    <cellStyle name="20% - Accent5 41" xfId="51206" xr:uid="{B785494B-0594-4DA3-A1A8-B8C6046572CE}"/>
    <cellStyle name="20% - Accent5 41 2" xfId="56491" xr:uid="{5230BA71-A36C-4E14-9598-90B2C252A55B}"/>
    <cellStyle name="20% - Accent5 42" xfId="51219" xr:uid="{F10686FF-F2E0-4972-B0BB-E8423FA0EAF7}"/>
    <cellStyle name="20% - Accent5 42 2" xfId="56504" xr:uid="{6149ACFC-DF6C-4D20-9674-CB3154653AA1}"/>
    <cellStyle name="20% - Accent5 43" xfId="51232" xr:uid="{6B97B371-A988-4214-9230-57DE46ED7189}"/>
    <cellStyle name="20% - Accent5 43 2" xfId="56517" xr:uid="{F3712083-B13F-4028-A45F-16A26A51183B}"/>
    <cellStyle name="20% - Accent5 44" xfId="51245" xr:uid="{3DB8211B-E576-47BB-A2B5-D2A7EEB64DBF}"/>
    <cellStyle name="20% - Accent5 44 2" xfId="56530" xr:uid="{BD3BAFCC-3522-41B1-8B2F-05173F202025}"/>
    <cellStyle name="20% - Accent5 45" xfId="51258" xr:uid="{35EDCA91-A2B1-4704-9140-C078331A3BF4}"/>
    <cellStyle name="20% - Accent5 45 2" xfId="56543" xr:uid="{EAFEE9B0-E095-4520-863C-BE97EA7F7547}"/>
    <cellStyle name="20% - Accent5 46" xfId="51271" xr:uid="{4F71CA6F-49BA-4A1B-8039-B8090C1539C5}"/>
    <cellStyle name="20% - Accent5 46 2" xfId="56556" xr:uid="{56E6A60B-2E4D-4AB4-AF96-DD2BDE514A37}"/>
    <cellStyle name="20% - Accent5 47" xfId="51297" xr:uid="{55428790-B22B-45B2-BF7A-8B7389A30831}"/>
    <cellStyle name="20% - Accent5 47 2" xfId="56581" xr:uid="{9D47B6C7-C5BB-4879-9EC7-8D8DF071191D}"/>
    <cellStyle name="20% - Accent5 48" xfId="51325" xr:uid="{B3E9821D-847E-4D87-8EC5-474F088BAB66}"/>
    <cellStyle name="20% - Accent5 48 2" xfId="56607" xr:uid="{A4B60EC7-BBD7-440A-B168-4CB606F2073E}"/>
    <cellStyle name="20% - Accent5 49" xfId="51338" xr:uid="{08B9E37E-1EE6-4FFA-94AB-11A06F0A80B1}"/>
    <cellStyle name="20% - Accent5 49 2" xfId="56620" xr:uid="{38BD0F07-3CFD-4E54-B6D5-BA8F697BCCCB}"/>
    <cellStyle name="20% - Accent5 5" xfId="359" xr:uid="{002FA0F5-8D95-4AF1-8ABF-C42403E664FA}"/>
    <cellStyle name="20% - Accent5 5 2" xfId="1017" xr:uid="{51727FF6-A440-4F4D-B260-7CDE575796A3}"/>
    <cellStyle name="20% - Accent5 5 2 2" xfId="56033" xr:uid="{167C9E0B-7C4E-4CB6-8FE3-1EB2B24BAC6E}"/>
    <cellStyle name="20% - Accent5 5 3" xfId="47664" xr:uid="{B84F679E-4778-4EA3-9082-6B0577567B0F}"/>
    <cellStyle name="20% - Accent5 5 3 2" xfId="55533" xr:uid="{739A5F0A-76E1-4C73-A840-245ECA89A794}"/>
    <cellStyle name="20% - Accent5 50" xfId="51351" xr:uid="{3AF75370-9647-4E17-9B48-5DF07F3DCE48}"/>
    <cellStyle name="20% - Accent5 50 2" xfId="56633" xr:uid="{21CE9E59-87CB-4757-9E08-52E4F616EF43}"/>
    <cellStyle name="20% - Accent5 51" xfId="51364" xr:uid="{FD8F9998-09A8-411F-8B0A-34F8CF377906}"/>
    <cellStyle name="20% - Accent5 51 2" xfId="56646" xr:uid="{8767ED9E-9648-42A4-BAFA-F9810EDF0016}"/>
    <cellStyle name="20% - Accent5 52" xfId="51377" xr:uid="{AB11B8BA-EF4B-4657-A008-B8F7476210C8}"/>
    <cellStyle name="20% - Accent5 52 2" xfId="56659" xr:uid="{5655E5DC-57B7-444C-BD87-70F08E8F6DCE}"/>
    <cellStyle name="20% - Accent5 53" xfId="51390" xr:uid="{11D47E6B-9A7C-45C2-AA53-B9FBAB024A5B}"/>
    <cellStyle name="20% - Accent5 53 2" xfId="56672" xr:uid="{B908F86E-DC2B-4060-ACA0-3C3A9252B20D}"/>
    <cellStyle name="20% - Accent5 54" xfId="51403" xr:uid="{C5575441-F88B-4BB9-93C1-F71823E64EDC}"/>
    <cellStyle name="20% - Accent5 54 2" xfId="56685" xr:uid="{D2CF08C5-1715-419D-AEED-66F6C7F96B48}"/>
    <cellStyle name="20% - Accent5 55" xfId="51416" xr:uid="{8815305A-2F7C-4CFD-BABB-6338EC019724}"/>
    <cellStyle name="20% - Accent5 55 2" xfId="56698" xr:uid="{EEF1EBCC-1B0C-4373-B351-E16121133378}"/>
    <cellStyle name="20% - Accent5 56" xfId="51429" xr:uid="{8BC97B4D-7BEF-4A58-AA05-F2D25525FE35}"/>
    <cellStyle name="20% - Accent5 56 2" xfId="56711" xr:uid="{C465DCC1-85E8-4084-A3C2-A3AA1FEAA2A6}"/>
    <cellStyle name="20% - Accent5 57" xfId="51442" xr:uid="{576D99DB-BE8D-4A29-9595-30D885347ABE}"/>
    <cellStyle name="20% - Accent5 57 2" xfId="56724" xr:uid="{2BD44479-6671-4585-90C2-5DE2BC23D849}"/>
    <cellStyle name="20% - Accent5 58" xfId="51455" xr:uid="{8212D095-C6EE-473C-87CB-ADAB45F1E755}"/>
    <cellStyle name="20% - Accent5 58 2" xfId="56737" xr:uid="{8BCEEB70-A0F9-4AC1-955B-5C51329F0AC4}"/>
    <cellStyle name="20% - Accent5 59" xfId="51468" xr:uid="{B9111652-CEB4-4FDB-817E-32B1ACC0DDBB}"/>
    <cellStyle name="20% - Accent5 59 2" xfId="56750" xr:uid="{7F118438-7F37-4EA9-92C1-7FE7D1526B92}"/>
    <cellStyle name="20% - Accent5 6" xfId="1018" xr:uid="{650719F1-7A49-4FB0-B0FA-CDFAB337F93A}"/>
    <cellStyle name="20% - Accent5 6 2" xfId="1667" xr:uid="{8BC17AFB-29A2-4E1D-BCB3-05D7A6E23D9D}"/>
    <cellStyle name="20% - Accent5 6 2 2" xfId="56046" xr:uid="{7CCDF2EB-89D2-4D5E-8E5B-2AE3D3B66A84}"/>
    <cellStyle name="20% - Accent5 6 3" xfId="48219" xr:uid="{B62C664D-26FA-40D4-95E3-AAB92E622DCD}"/>
    <cellStyle name="20% - Accent5 6 3 2" xfId="55546" xr:uid="{84FA8F0E-3FAB-46C4-8B87-2F2FA0CAFD03}"/>
    <cellStyle name="20% - Accent5 60" xfId="51481" xr:uid="{877DF2FE-C61F-4259-8C61-6D9CCBBFC1E2}"/>
    <cellStyle name="20% - Accent5 60 2" xfId="56763" xr:uid="{47254B5B-EC71-4835-81AB-1295D5F4A44E}"/>
    <cellStyle name="20% - Accent5 61" xfId="51494" xr:uid="{FD777AB8-3975-4715-B86C-19E650C0055C}"/>
    <cellStyle name="20% - Accent5 61 2" xfId="56776" xr:uid="{EEBCD828-5718-4958-9CB5-4A610CEDC2B9}"/>
    <cellStyle name="20% - Accent5 62" xfId="51527" xr:uid="{EC6F5186-7F18-4746-B79F-07BD7D363F07}"/>
    <cellStyle name="20% - Accent5 62 2" xfId="56789" xr:uid="{8E26B24C-B1D9-44D2-BDFD-F7C3D6DAB1E6}"/>
    <cellStyle name="20% - Accent5 63" xfId="51540" xr:uid="{981EAC4B-2AF7-4FDA-B818-B76B0CE735EC}"/>
    <cellStyle name="20% - Accent5 63 2" xfId="56802" xr:uid="{C707A03E-C250-4907-BB59-64404889E758}"/>
    <cellStyle name="20% - Accent5 64" xfId="51553" xr:uid="{CE1526B9-7B1F-489E-B316-DB168CEFF867}"/>
    <cellStyle name="20% - Accent5 64 2" xfId="56815" xr:uid="{862025D6-5139-427D-92FE-D2DBDCC309B2}"/>
    <cellStyle name="20% - Accent5 65" xfId="51566" xr:uid="{06C84433-B032-4C89-967C-D466A24D16A8}"/>
    <cellStyle name="20% - Accent5 65 2" xfId="56828" xr:uid="{85B0CD3E-EC94-4AE4-AE2B-855AC86A4F4C}"/>
    <cellStyle name="20% - Accent5 66" xfId="51579" xr:uid="{90794998-757C-4AC0-A712-D20D06853706}"/>
    <cellStyle name="20% - Accent5 66 2" xfId="56841" xr:uid="{010FDE34-6B45-43C8-A094-13A65AE25B63}"/>
    <cellStyle name="20% - Accent5 67" xfId="51592" xr:uid="{87F91B8D-8401-40BB-AF71-3AF9618243BA}"/>
    <cellStyle name="20% - Accent5 67 2" xfId="56854" xr:uid="{AA56F379-EF3E-407F-AB07-838EA2F91FAE}"/>
    <cellStyle name="20% - Accent5 68" xfId="51605" xr:uid="{C068B368-6443-4919-9148-CA6FFD868824}"/>
    <cellStyle name="20% - Accent5 68 2" xfId="56867" xr:uid="{24392271-A8B8-4257-AE33-3ABD4ED51636}"/>
    <cellStyle name="20% - Accent5 69" xfId="51631" xr:uid="{963F9AF0-B209-4517-9596-90A373933AD3}"/>
    <cellStyle name="20% - Accent5 69 2" xfId="56880" xr:uid="{648D0D14-AD87-4F59-84F3-5EC4DFC0D33E}"/>
    <cellStyle name="20% - Accent5 7" xfId="1019" xr:uid="{F2EF4204-3A03-4567-9FDE-D2A646088AF4}"/>
    <cellStyle name="20% - Accent5 7 2" xfId="1668" xr:uid="{C88A8CF6-AF2C-493C-8FEA-073B1B9FB14A}"/>
    <cellStyle name="20% - Accent5 7 2 2" xfId="56059" xr:uid="{F4D40C9F-2A5D-426A-B1FA-5F0AC73E3076}"/>
    <cellStyle name="20% - Accent5 7 3" xfId="49312" xr:uid="{9AF4201A-4193-47F3-A72C-F56FBDA737F5}"/>
    <cellStyle name="20% - Accent5 7 3 2" xfId="55559" xr:uid="{46C38737-88B5-4A4F-8958-B8CB05586DF9}"/>
    <cellStyle name="20% - Accent5 70" xfId="55184" xr:uid="{2E3C55CF-12F1-4C38-B7AD-21B2BBD95033}"/>
    <cellStyle name="20% - Accent5 70 2" xfId="56893" xr:uid="{20C1650E-A8A8-4B4F-8B0B-32F1B5FC1D5B}"/>
    <cellStyle name="20% - Accent5 71" xfId="55197" xr:uid="{F9F3D3F1-4F59-488B-AD50-A5CC869E5FFB}"/>
    <cellStyle name="20% - Accent5 71 2" xfId="56906" xr:uid="{E66D3EC4-4C0F-4D56-A14F-DE438B47B4E2}"/>
    <cellStyle name="20% - Accent5 72" xfId="55210" xr:uid="{88BA0C2F-E1EF-4DE4-B342-D84390F94FD1}"/>
    <cellStyle name="20% - Accent5 72 2" xfId="56919" xr:uid="{11200B6E-84D3-4CC5-AF02-64DBE4E52383}"/>
    <cellStyle name="20% - Accent5 73" xfId="55223" xr:uid="{618FC9C5-BADD-4046-BE10-59EFF5A6B7E5}"/>
    <cellStyle name="20% - Accent5 73 2" xfId="56932" xr:uid="{CCF4B434-07AA-465A-8731-4936EB2C76DD}"/>
    <cellStyle name="20% - Accent5 74" xfId="55236" xr:uid="{7B46399A-6A42-49CF-A05B-55A9544E5CE6}"/>
    <cellStyle name="20% - Accent5 74 2" xfId="56945" xr:uid="{B37D5398-236B-43D7-8421-87EF3393B625}"/>
    <cellStyle name="20% - Accent5 75" xfId="55249" xr:uid="{A1497981-6EF2-4A3C-B6C4-046FE1A4B72C}"/>
    <cellStyle name="20% - Accent5 75 2" xfId="56958" xr:uid="{E01CF52A-CE00-4C02-A19B-6DF414F671F8}"/>
    <cellStyle name="20% - Accent5 76" xfId="55262" xr:uid="{4C692589-BA64-4FB9-8796-DDCAAD08885B}"/>
    <cellStyle name="20% - Accent5 76 2" xfId="56971" xr:uid="{4E299652-4D8C-4F06-9A5C-52DF3EF54B5C}"/>
    <cellStyle name="20% - Accent5 77" xfId="55275" xr:uid="{56BA940F-67C1-4566-AFDC-1796B8A7FE03}"/>
    <cellStyle name="20% - Accent5 77 2" xfId="56984" xr:uid="{78AE5D0A-B9FF-4521-90E0-1D5137F8F141}"/>
    <cellStyle name="20% - Accent5 78" xfId="55288" xr:uid="{6AEE0BD8-E9CC-4267-B972-6EC7D264E22E}"/>
    <cellStyle name="20% - Accent5 78 2" xfId="56997" xr:uid="{FCD2D36B-7900-4CD4-A140-C0D0AC50D9CC}"/>
    <cellStyle name="20% - Accent5 79" xfId="55301" xr:uid="{0527C75A-9CE3-4A6B-BF30-71D29458EA8D}"/>
    <cellStyle name="20% - Accent5 79 2" xfId="57010" xr:uid="{2DD086CC-4C4B-4773-9C17-F747426BE027}"/>
    <cellStyle name="20% - Accent5 8" xfId="1020" xr:uid="{7BA363A0-0FA1-46F2-91B7-2F282679B524}"/>
    <cellStyle name="20% - Accent5 8 2" xfId="50800" xr:uid="{761518F0-7333-4B6B-B967-B4AD2B21F8D1}"/>
    <cellStyle name="20% - Accent5 8 2 2" xfId="56072" xr:uid="{2B4C2882-42F4-43B4-8FB0-A87357A8B25B}"/>
    <cellStyle name="20% - Accent5 8 3" xfId="55572" xr:uid="{524E07AC-C4C7-4920-972B-0A4A3AA5409E}"/>
    <cellStyle name="20% - Accent5 80" xfId="55314" xr:uid="{B5DBFCAC-040E-4DC6-9DE4-36DB00C762AB}"/>
    <cellStyle name="20% - Accent5 80 2" xfId="57023" xr:uid="{FC1B594A-0980-4CCF-88C9-F551FC4593F2}"/>
    <cellStyle name="20% - Accent5 81" xfId="55327" xr:uid="{198B8A24-FF6E-4964-ADD9-D4EC49372C8A}"/>
    <cellStyle name="20% - Accent5 81 2" xfId="57036" xr:uid="{C4C2A24F-AB73-4E67-BB56-CEC09FE1C072}"/>
    <cellStyle name="20% - Accent5 82" xfId="55340" xr:uid="{A2097257-AAE4-4212-A322-2A226A559BA6}"/>
    <cellStyle name="20% - Accent5 82 2" xfId="57049" xr:uid="{20EA9237-CD6C-475A-9A0E-F01F68830096}"/>
    <cellStyle name="20% - Accent5 83" xfId="55353" xr:uid="{7B7C7DBC-FD9E-4A44-ABF7-A994786D98E6}"/>
    <cellStyle name="20% - Accent5 83 2" xfId="57062" xr:uid="{B9BA07F3-E4AE-4DE4-B135-60801EC1994C}"/>
    <cellStyle name="20% - Accent5 84" xfId="55367" xr:uid="{B201184C-EA72-4346-A262-B40B8AB8EAF2}"/>
    <cellStyle name="20% - Accent5 84 2" xfId="57076" xr:uid="{E9A666FD-44CA-4AD3-BD21-F17B05439092}"/>
    <cellStyle name="20% - Accent5 85" xfId="55380" xr:uid="{9FB43B54-1CF7-48BF-BA72-69AD0A0DB5AB}"/>
    <cellStyle name="20% - Accent5 85 2" xfId="57089" xr:uid="{90500B8C-F89C-4580-AF31-9537DA3D6AA2}"/>
    <cellStyle name="20% - Accent5 86" xfId="55393" xr:uid="{9FCF5C70-4CA9-4404-9ACF-4AFEF0263BE0}"/>
    <cellStyle name="20% - Accent5 86 2" xfId="57102" xr:uid="{4D634982-EFD7-469F-93A5-EB065F1B33F4}"/>
    <cellStyle name="20% - Accent5 87" xfId="55406" xr:uid="{F12968CA-5319-43B9-8B3E-B30ED896DF2D}"/>
    <cellStyle name="20% - Accent5 87 2" xfId="57115" xr:uid="{1BF4262C-AD1B-40B9-A488-0561B94819D7}"/>
    <cellStyle name="20% - Accent5 88" xfId="55420" xr:uid="{7A44E785-1770-4416-9D1D-6E3A1C7CD955}"/>
    <cellStyle name="20% - Accent5 88 2" xfId="57128" xr:uid="{A7132499-67CE-4521-B7E3-80C7BD19CDC1}"/>
    <cellStyle name="20% - Accent5 89" xfId="55433" xr:uid="{45A8A454-2411-4842-BDEE-7BA9919DA92F}"/>
    <cellStyle name="20% - Accent5 89 2" xfId="57141" xr:uid="{818BAAA0-923D-47A4-B3FF-3B2E85766818}"/>
    <cellStyle name="20% - Accent5 9" xfId="1021" xr:uid="{04435747-4045-4AA6-9033-2207B9363019}"/>
    <cellStyle name="20% - Accent5 9 2" xfId="1846" xr:uid="{47C67D87-07CF-42E4-831A-4D9CDB6A665C}"/>
    <cellStyle name="20% - Accent5 9 2 2" xfId="56085" xr:uid="{D0DD8CB8-0351-4000-87E4-5E19903F338B}"/>
    <cellStyle name="20% - Accent5 9 2 3" xfId="50813" xr:uid="{B710461C-368C-433D-A2C7-50C4A667CA1C}"/>
    <cellStyle name="20% - Accent5 9 3" xfId="55585" xr:uid="{3E788127-CEDC-4313-A787-2D9567F26CB0}"/>
    <cellStyle name="20% - Accent5 90" xfId="55446" xr:uid="{E00BCB88-0250-4FB0-BB27-B14E265F822E}"/>
    <cellStyle name="20% - Accent5 91" xfId="55459" xr:uid="{B9BD31C4-5810-4A74-9145-EDA65537E415}"/>
    <cellStyle name="20% - Accent5 92" xfId="57154" xr:uid="{6CF1BCA3-D0E9-4385-8B6D-2798824F1A14}"/>
    <cellStyle name="20% - Accent5 93" xfId="57167" xr:uid="{1E1AAC8D-D08B-4F44-A4D3-53E9E32C0DDB}"/>
    <cellStyle name="20% - Accent5 94" xfId="57180" xr:uid="{02C6ED57-5BB0-4B26-B118-8811F1FD24B9}"/>
    <cellStyle name="20% - Accent5 95" xfId="57193" xr:uid="{55CCA953-5F37-4F61-B153-1E28A917B4BE}"/>
    <cellStyle name="20% - Accent5 96" xfId="57207" xr:uid="{8114AB92-395E-4AFD-981B-281EEC3CEE77}"/>
    <cellStyle name="20% - Accent5 97" xfId="57220" xr:uid="{08D35BE7-8D7A-435F-A044-99CD20B81D36}"/>
    <cellStyle name="20% - Accent5 98" xfId="55162" xr:uid="{DD3D982E-5AD2-44BF-BCF2-A7CDC865993C}"/>
    <cellStyle name="20% - Accent5 99" xfId="1938" xr:uid="{629F2A8D-EBA6-4168-AED1-F4270013D932}"/>
    <cellStyle name="20% - Accent6 10" xfId="1022" xr:uid="{8E0A5C77-B535-4B0B-B97B-862813339C21}"/>
    <cellStyle name="20% - Accent6 10 2" xfId="50828" xr:uid="{567FE629-6369-4E41-A409-C59927629055}"/>
    <cellStyle name="20% - Accent6 10 2 2" xfId="56100" xr:uid="{30DF5B9E-BFD4-4D2D-B0E0-1A6E5F5538F9}"/>
    <cellStyle name="20% - Accent6 10 3" xfId="55600" xr:uid="{F3B1C75E-E4E8-4C5E-9F34-8448648C4098}"/>
    <cellStyle name="20% - Accent6 11" xfId="1397" xr:uid="{9861C837-850B-44E5-B0A8-575120770EF8}"/>
    <cellStyle name="20% - Accent6 11 2" xfId="50841" xr:uid="{F196CB33-B75C-47C5-BA0A-23816586DE8A}"/>
    <cellStyle name="20% - Accent6 11 2 2" xfId="56113" xr:uid="{E99C8B7E-7950-41CA-AEA4-CFD2B6D660C1}"/>
    <cellStyle name="20% - Accent6 11 3" xfId="55613" xr:uid="{538E54CA-C58E-423C-B847-96C04E966D53}"/>
    <cellStyle name="20% - Accent6 12" xfId="50416" xr:uid="{FDD14C3F-88C9-4476-9ADE-2C56E881C54E}"/>
    <cellStyle name="20% - Accent6 12 2" xfId="50854" xr:uid="{32218B67-9AA8-463E-A4D2-810F5A4F52C8}"/>
    <cellStyle name="20% - Accent6 12 2 2" xfId="56126" xr:uid="{ADDA8CAF-8477-4615-B424-A765A27C6461}"/>
    <cellStyle name="20% - Accent6 12 3" xfId="55626" xr:uid="{C28AA0F2-85CE-49D5-A216-F039F43C7BAA}"/>
    <cellStyle name="20% - Accent6 13" xfId="50429" xr:uid="{2EC70283-A268-4625-82C8-A8D61FB00A23}"/>
    <cellStyle name="20% - Accent6 13 2" xfId="50867" xr:uid="{309092A6-2B55-449C-BFB5-89C04AF43E7D}"/>
    <cellStyle name="20% - Accent6 13 2 2" xfId="56139" xr:uid="{FE853E11-4FE9-4C98-AD39-6190A4A0386E}"/>
    <cellStyle name="20% - Accent6 13 3" xfId="55639" xr:uid="{41EB84A6-8792-4D13-B311-7BAC3D6B75E0}"/>
    <cellStyle name="20% - Accent6 14" xfId="50442" xr:uid="{995ADC5F-E7D4-49D4-B6DF-006634F0C479}"/>
    <cellStyle name="20% - Accent6 14 2" xfId="50880" xr:uid="{669EE731-B644-4559-9ED7-E781CC50F85A}"/>
    <cellStyle name="20% - Accent6 14 2 2" xfId="56153" xr:uid="{428EBD2D-E436-4739-8EA6-6D8BEEBE7894}"/>
    <cellStyle name="20% - Accent6 14 3" xfId="55653" xr:uid="{3479D929-3456-4294-AED3-F7DCC48F0C94}"/>
    <cellStyle name="20% - Accent6 15" xfId="50455" xr:uid="{18C9BD95-9030-497E-84C8-715CC2067147}"/>
    <cellStyle name="20% - Accent6 15 2" xfId="50893" xr:uid="{60BFBF51-C78A-4F2A-B058-5EAF99C5549D}"/>
    <cellStyle name="20% - Accent6 15 2 2" xfId="56166" xr:uid="{AA5C3224-0623-42E3-A353-B193F972BDE7}"/>
    <cellStyle name="20% - Accent6 15 3" xfId="55666" xr:uid="{5CC11982-759E-41FE-84E8-73A1FF265AC5}"/>
    <cellStyle name="20% - Accent6 16" xfId="50468" xr:uid="{25176B84-B31B-4CE4-A47E-C81AA94D65C3}"/>
    <cellStyle name="20% - Accent6 16 2" xfId="50906" xr:uid="{CD4987F3-08D4-4896-B3C5-00DC9F5C51B7}"/>
    <cellStyle name="20% - Accent6 16 2 2" xfId="56179" xr:uid="{7B0AB82A-545C-44CE-B8BC-D6A5E7B1AF98}"/>
    <cellStyle name="20% - Accent6 16 3" xfId="55679" xr:uid="{4AD28D6C-5346-4081-B6DF-235FB992D6D7}"/>
    <cellStyle name="20% - Accent6 17" xfId="50481" xr:uid="{D8B8BFD1-6EC6-4CD8-8FB9-3732098B2D73}"/>
    <cellStyle name="20% - Accent6 17 2" xfId="50919" xr:uid="{594373A0-EC33-4170-8980-06172EEF0F80}"/>
    <cellStyle name="20% - Accent6 17 2 2" xfId="56192" xr:uid="{62BD9F64-12D7-4560-A1C7-6C91C8D64D66}"/>
    <cellStyle name="20% - Accent6 17 3" xfId="55692" xr:uid="{91AFBD00-E873-4347-90B6-54FDCCE853AF}"/>
    <cellStyle name="20% - Accent6 18" xfId="50494" xr:uid="{D1AF5B4E-344B-449F-A115-D11E5F1FAC1C}"/>
    <cellStyle name="20% - Accent6 18 2" xfId="50932" xr:uid="{B6B33E63-6B6D-4AE8-9996-C26FF1CEE0A3}"/>
    <cellStyle name="20% - Accent6 18 2 2" xfId="56205" xr:uid="{05160425-87C2-4C3B-BFC4-D109A246EB88}"/>
    <cellStyle name="20% - Accent6 18 3" xfId="55705" xr:uid="{E1FBBE17-267B-42BE-84E7-5BBFA794B3A8}"/>
    <cellStyle name="20% - Accent6 19" xfId="50507" xr:uid="{E0842B64-41AF-44A6-BE97-CDDB18784465}"/>
    <cellStyle name="20% - Accent6 19 2" xfId="50945" xr:uid="{149DE8D9-59E6-44A0-973B-F218876E24DA}"/>
    <cellStyle name="20% - Accent6 19 2 2" xfId="56218" xr:uid="{BDC44EB7-DF34-47EF-BD9F-41E40D1069D1}"/>
    <cellStyle name="20% - Accent6 19 3" xfId="55718" xr:uid="{B6628B14-238E-43A5-8B93-7193348E4FF6}"/>
    <cellStyle name="20% - Accent6 2" xfId="368" xr:uid="{A6CB9EC2-8F92-49C8-BEA2-C68140A310C9}"/>
    <cellStyle name="20% - Accent6 2 10" xfId="51667" xr:uid="{713609EE-EC77-426A-A5D1-0CFC21FE0A83}"/>
    <cellStyle name="20% - Accent6 2 2" xfId="369" xr:uid="{436BFB04-7BE4-44E4-80B9-7BB5C377771F}"/>
    <cellStyle name="20% - Accent6 2 2 2" xfId="1669" xr:uid="{2BF0E758-7E6E-4431-A687-F03DF45D8F88}"/>
    <cellStyle name="20% - Accent6 2 2 2 2" xfId="48225" xr:uid="{71C17386-71E8-427A-ADE2-4730D90930DD}"/>
    <cellStyle name="20% - Accent6 2 2 2 2 2" xfId="53986" xr:uid="{A82D5855-FDA3-41DE-B565-DE1F5AFE0544}"/>
    <cellStyle name="20% - Accent6 2 2 2 3" xfId="49897" xr:uid="{7F8A7C86-0522-4E13-BEFF-A14751A14071}"/>
    <cellStyle name="20% - Accent6 2 2 3" xfId="1443" xr:uid="{7ADF0249-E4CB-4BDB-A3FC-04FE4F3E7043}"/>
    <cellStyle name="20% - Accent6 2 2 3 2" xfId="55509" xr:uid="{E3389477-5D0A-4A11-A4D3-922C065A917F}"/>
    <cellStyle name="20% - Accent6 2 2 3 3" xfId="51668" xr:uid="{CA027B1F-C269-4E2F-9D36-596B717B6309}"/>
    <cellStyle name="20% - Accent6 2 2 4" xfId="15674" xr:uid="{3FE0A46F-BA78-421D-9518-4D926A29B594}"/>
    <cellStyle name="20% - Accent6 2 3" xfId="370" xr:uid="{617AABF5-2434-4E2A-91E6-71684F45778D}"/>
    <cellStyle name="20% - Accent6 2 3 2" xfId="1670" xr:uid="{9952D5B0-7DAF-407B-99E6-B489ED5FB884}"/>
    <cellStyle name="20% - Accent6 2 3 2 2" xfId="49933" xr:uid="{D333E2C4-1260-42A0-BFCD-9B955ECAE13E}"/>
    <cellStyle name="20% - Accent6 2 3 2 2 2" xfId="56427" xr:uid="{F342EA8F-4FEC-4A4F-AAED-4EBD3F43F41E}"/>
    <cellStyle name="20% - Accent6 2 3 3" xfId="1444" xr:uid="{03141B67-F2E4-49D5-A9B2-43C1842C9D66}"/>
    <cellStyle name="20% - Accent6 2 3 3 2" xfId="55928" xr:uid="{56B8048E-5F07-426F-92A0-F1F71DA2CFA9}"/>
    <cellStyle name="20% - Accent6 2 3 3 3" xfId="51669" xr:uid="{F37D9827-7167-45D8-8F4D-4C1F23E6C6DB}"/>
    <cellStyle name="20% - Accent6 2 3 4" xfId="15477" xr:uid="{A67B9699-A3A4-4F68-ABE3-A6647F0F43EC}"/>
    <cellStyle name="20% - Accent6 2 3 5" xfId="1945" xr:uid="{A181F9B1-C327-4769-9B93-1CE6F17B506C}"/>
    <cellStyle name="20% - Accent6 2 4" xfId="938" xr:uid="{6DBF9018-A8B3-42C0-9DA6-0423245DE4A5}"/>
    <cellStyle name="20% - Accent6 2 4 2" xfId="1671" xr:uid="{5D57DC28-A2E4-4CC8-BDD2-F75A442FF49C}"/>
    <cellStyle name="20% - Accent6 2 4 2 2" xfId="49967" xr:uid="{1A55A31B-A270-4D8C-804C-4CF5B20B1376}"/>
    <cellStyle name="20% - Accent6 2 4 3" xfId="48224" xr:uid="{FD4C95E5-AB5B-461C-A47C-A68E8F1FBEA9}"/>
    <cellStyle name="20% - Accent6 2 4 4" xfId="49787" xr:uid="{471E9A71-B9E2-4E6A-B305-07D3FF15A2F4}"/>
    <cellStyle name="20% - Accent6 2 5" xfId="1672" xr:uid="{15803C52-5E34-4250-8021-5179F3FD267A}"/>
    <cellStyle name="20% - Accent6 2 5 2" xfId="50005" xr:uid="{828B2AF2-0DF1-40F5-8D61-F2239274ED5A}"/>
    <cellStyle name="20% - Accent6 2 5 2 2" xfId="54187" xr:uid="{4BE1B51B-AF93-452C-A0B0-E6B4A4733297}"/>
    <cellStyle name="20% - Accent6 2 5 3" xfId="49812" xr:uid="{C25FA749-1223-49CD-94EC-C46CCBD56344}"/>
    <cellStyle name="20% - Accent6 2 6" xfId="49849" xr:uid="{F87306E0-DB3E-46AD-B4CE-32CF5038072E}"/>
    <cellStyle name="20% - Accent6 2 6 2" xfId="50050" xr:uid="{75A774B1-9F91-4456-81C1-F5C7AAD9CE44}"/>
    <cellStyle name="20% - Accent6 2 6 2 2" xfId="54209" xr:uid="{58FAF96A-218A-4FB2-AB3B-000566727AE7}"/>
    <cellStyle name="20% - Accent6 2 6 3" xfId="51620" xr:uid="{9005F8A0-571F-4F55-A400-A55E4FA644A7}"/>
    <cellStyle name="20% - Accent6 2 7" xfId="53874" xr:uid="{10D93D28-B57E-41E8-A6EE-DA46DF37BC0A}"/>
    <cellStyle name="20% - Accent6 2 7 2" xfId="54226" xr:uid="{413762EC-6913-4684-9873-35415D4A7856}"/>
    <cellStyle name="20% - Accent6 2 8" xfId="53897" xr:uid="{20DCE60D-4E0D-413F-8C68-F5DE37F0CA10}"/>
    <cellStyle name="20% - Accent6 2 8 2" xfId="54245" xr:uid="{777E9D1C-8143-464F-B186-0F90757EC7D2}"/>
    <cellStyle name="20% - Accent6 2 9" xfId="53937" xr:uid="{F77412D6-7271-4CE4-9569-8527708FE155}"/>
    <cellStyle name="20% - Accent6 2 9 2" xfId="54280" xr:uid="{B0660354-DDBB-4510-9641-4B158FA96833}"/>
    <cellStyle name="20% - Accent6 20" xfId="50520" xr:uid="{CD47FBAE-B879-4056-A611-EC3D5FDF2397}"/>
    <cellStyle name="20% - Accent6 20 2" xfId="50958" xr:uid="{4824E551-B57B-4B63-A75F-B618B076F4A4}"/>
    <cellStyle name="20% - Accent6 20 2 2" xfId="56231" xr:uid="{14D36D42-31D7-47D3-8C3A-535495577403}"/>
    <cellStyle name="20% - Accent6 20 3" xfId="55732" xr:uid="{3030965A-24D7-41A9-9C61-FE5D76552E37}"/>
    <cellStyle name="20% - Accent6 21" xfId="50533" xr:uid="{79E64633-2C70-4C30-881C-56A91B65192B}"/>
    <cellStyle name="20% - Accent6 21 2" xfId="50971" xr:uid="{8B751EF9-3344-47AC-B0B1-5ADB1B8087BA}"/>
    <cellStyle name="20% - Accent6 21 2 2" xfId="56244" xr:uid="{8FA90230-5D8D-4DEC-92EA-72EBE1FE8D44}"/>
    <cellStyle name="20% - Accent6 21 3" xfId="55745" xr:uid="{914AD736-134A-46D0-B202-70DFBFCECB71}"/>
    <cellStyle name="20% - Accent6 22" xfId="50546" xr:uid="{341BE2FF-5A4D-44AF-B992-A88F239B6101}"/>
    <cellStyle name="20% - Accent6 22 2" xfId="50984" xr:uid="{3F9C4A0A-A4F9-4340-AB55-205C0D6EA721}"/>
    <cellStyle name="20% - Accent6 22 2 2" xfId="56257" xr:uid="{48A0BC95-A0FC-49D4-9389-6D8471C59D91}"/>
    <cellStyle name="20% - Accent6 22 3" xfId="55758" xr:uid="{5AEE7D3D-799B-4386-A3FB-C0C3108B629A}"/>
    <cellStyle name="20% - Accent6 23" xfId="50559" xr:uid="{C49F6D92-3766-4604-B2FD-327B1DDD258B}"/>
    <cellStyle name="20% - Accent6 23 2" xfId="50997" xr:uid="{6F9545B1-B8E1-4859-BC56-FB36EEB4B765}"/>
    <cellStyle name="20% - Accent6 23 2 2" xfId="56270" xr:uid="{053E089E-B9E8-436F-A874-B48FDB6B9505}"/>
    <cellStyle name="20% - Accent6 23 3" xfId="55771" xr:uid="{7EB1B727-CBCE-4EB6-8EB7-2275A77A8E5B}"/>
    <cellStyle name="20% - Accent6 24" xfId="50572" xr:uid="{40B658BC-3A4A-4C98-9348-72D8E8B28873}"/>
    <cellStyle name="20% - Accent6 24 2" xfId="51010" xr:uid="{18CDD468-3645-4122-96ED-526A3FE058BC}"/>
    <cellStyle name="20% - Accent6 24 2 2" xfId="56283" xr:uid="{3C70A9AE-39F5-401E-988D-5BD6C1A3ECAD}"/>
    <cellStyle name="20% - Accent6 24 3" xfId="55784" xr:uid="{442A5FD3-0007-425B-B71E-2F41BF6444CC}"/>
    <cellStyle name="20% - Accent6 25" xfId="50585" xr:uid="{7E72964E-BB74-410B-A733-90C6FA5B02D3}"/>
    <cellStyle name="20% - Accent6 25 2" xfId="51023" xr:uid="{1E5B0597-46E8-44D3-91A6-51AB5541FBF6}"/>
    <cellStyle name="20% - Accent6 25 2 2" xfId="56296" xr:uid="{DB75C031-5221-4647-A874-1D5E58EF36E7}"/>
    <cellStyle name="20% - Accent6 25 3" xfId="55797" xr:uid="{B9E20E5C-85B0-4EB1-90BF-AA4FFAE23E37}"/>
    <cellStyle name="20% - Accent6 26" xfId="50598" xr:uid="{D0C18710-37A1-438D-AAB0-27BDEC35DADA}"/>
    <cellStyle name="20% - Accent6 26 2" xfId="51036" xr:uid="{F9206BA4-073E-4656-9CC0-1F927B00F156}"/>
    <cellStyle name="20% - Accent6 26 2 2" xfId="56309" xr:uid="{6011674D-C9AE-412B-ABB3-CC33A38CE8E6}"/>
    <cellStyle name="20% - Accent6 26 3" xfId="55810" xr:uid="{107D16DD-3BD4-443A-96A7-40B3CD030E50}"/>
    <cellStyle name="20% - Accent6 27" xfId="50611" xr:uid="{CDAB8072-4A21-4567-A26A-3FB1FB4B61A6}"/>
    <cellStyle name="20% - Accent6 27 2" xfId="51049" xr:uid="{41B4D2FF-FAAD-4E75-BFC3-70EA04307196}"/>
    <cellStyle name="20% - Accent6 27 2 2" xfId="56322" xr:uid="{77C59BAF-AD84-46EB-B02F-D1EADB8D2BFB}"/>
    <cellStyle name="20% - Accent6 27 3" xfId="55823" xr:uid="{1A6650F9-C516-4E59-AC2D-C179D7C04B2C}"/>
    <cellStyle name="20% - Accent6 28" xfId="50624" xr:uid="{96B16793-5057-48FA-A9BA-43CD5D93A303}"/>
    <cellStyle name="20% - Accent6 28 2" xfId="51062" xr:uid="{ED5AD71E-B6EB-44B9-B6C4-EF18EB89DE55}"/>
    <cellStyle name="20% - Accent6 28 2 2" xfId="56335" xr:uid="{A8511984-2688-42DA-917F-ADB0957FC84C}"/>
    <cellStyle name="20% - Accent6 28 3" xfId="55836" xr:uid="{548BE01B-FE37-4EC6-ACDE-1DAC2E782AFD}"/>
    <cellStyle name="20% - Accent6 29" xfId="50637" xr:uid="{67A28B49-0AFE-4BB7-8996-A3F17E158382}"/>
    <cellStyle name="20% - Accent6 29 2" xfId="51075" xr:uid="{18D6F217-050F-4E66-B3C0-0D59F5E75DD6}"/>
    <cellStyle name="20% - Accent6 29 2 2" xfId="56348" xr:uid="{F83D4934-56FF-453F-BF06-981FD3F7EE85}"/>
    <cellStyle name="20% - Accent6 29 3" xfId="55849" xr:uid="{5B2DB066-4C90-4E8E-AA81-3AAE449E1249}"/>
    <cellStyle name="20% - Accent6 3" xfId="371" xr:uid="{447C2CEB-B41B-4314-B221-76558B5ED085}"/>
    <cellStyle name="20% - Accent6 3 2" xfId="372" xr:uid="{488C4C98-49C9-44F0-8698-C67B654B3EE7}"/>
    <cellStyle name="20% - Accent6 3 2 2" xfId="1673" xr:uid="{FAA9D078-12CA-4C68-A600-E46F360E1911}"/>
    <cellStyle name="20% - Accent6 3 2 2 2" xfId="49670" xr:uid="{554A9461-D33E-4B25-9E84-B1C308126DDB}"/>
    <cellStyle name="20% - Accent6 3 2 2 2 2" xfId="56019" xr:uid="{048914D1-B6FF-4D7B-A294-CB2C24901CF3}"/>
    <cellStyle name="20% - Accent6 3 2 3" xfId="1445" xr:uid="{9DA77C56-39D1-4AF4-AB50-5FC51952087A}"/>
    <cellStyle name="20% - Accent6 3 2 3 2" xfId="51670" xr:uid="{0958B5B3-55B0-490E-9F60-165F897925D7}"/>
    <cellStyle name="20% - Accent6 3 2 4" xfId="15675" xr:uid="{7493DB57-C86E-4170-B26D-495BBB54D15C}"/>
    <cellStyle name="20% - Accent6 3 3" xfId="373" xr:uid="{106B5376-0E4A-4D75-85A7-FB4EF914EF27}"/>
    <cellStyle name="20% - Accent6 3 3 2" xfId="1674" xr:uid="{53861A6C-4B7D-4B83-ADC6-EEB526062357}"/>
    <cellStyle name="20% - Accent6 3 3 3" xfId="15562" xr:uid="{9C04FC61-1894-4B39-B181-ADB80216A4F2}"/>
    <cellStyle name="20% - Accent6 3 4" xfId="1446" xr:uid="{88CE3290-5DB6-479A-A444-0A15403FE681}"/>
    <cellStyle name="20% - Accent6 3 4 2" xfId="1675" xr:uid="{AE6016E8-CC05-408D-AF55-71B416CF89CF}"/>
    <cellStyle name="20% - Accent6 3 4 3" xfId="48226" xr:uid="{8B32F94E-3EAD-4A89-8901-ADD62D44C7FC}"/>
    <cellStyle name="20% - Accent6 3 5" xfId="1676" xr:uid="{0F763B59-6B9B-45F0-AF18-3DAEA235A3C9}"/>
    <cellStyle name="20% - Accent6 3 5 2" xfId="49580" xr:uid="{F5C854DD-61E6-4D05-876A-21709460E0BE}"/>
    <cellStyle name="20% - Accent6 30" xfId="50651" xr:uid="{C28D8FD7-4B0B-461D-AE14-89C2DFDA9C76}"/>
    <cellStyle name="20% - Accent6 30 2" xfId="51089" xr:uid="{9F8FB8E7-95A5-4948-B573-AB88E6E94937}"/>
    <cellStyle name="20% - Accent6 30 2 2" xfId="56362" xr:uid="{F8DA1C23-0F00-4578-9AF2-A19DB0726816}"/>
    <cellStyle name="20% - Accent6 30 3" xfId="55862" xr:uid="{BC8173DF-8761-4EAE-A662-5A6F99003F5C}"/>
    <cellStyle name="20% - Accent6 31" xfId="50664" xr:uid="{ABE1A552-6D85-4686-8759-725F3F0DED60}"/>
    <cellStyle name="20% - Accent6 31 2" xfId="51102" xr:uid="{AFE10B30-844B-49C5-BF00-E28BEBAA2002}"/>
    <cellStyle name="20% - Accent6 31 2 2" xfId="56375" xr:uid="{D16DB544-32C0-4C47-A1DC-39C0D0344CE4}"/>
    <cellStyle name="20% - Accent6 31 3" xfId="55875" xr:uid="{FA4A3FA3-DFC0-4C12-97AE-E145586E01CE}"/>
    <cellStyle name="20% - Accent6 32" xfId="50677" xr:uid="{75AD549A-E3F4-4959-B3E9-B6D6BE3BFEED}"/>
    <cellStyle name="20% - Accent6 32 2" xfId="51115" xr:uid="{75296018-3F5C-49E3-BC5D-BB485508CF67}"/>
    <cellStyle name="20% - Accent6 32 2 2" xfId="56388" xr:uid="{63487CCA-E832-41DD-B040-8AB28C5AB297}"/>
    <cellStyle name="20% - Accent6 32 3" xfId="55888" xr:uid="{BBCEA662-973D-4F97-BA49-10611AB3EF9C}"/>
    <cellStyle name="20% - Accent6 33" xfId="50690" xr:uid="{DDA45716-6248-4A4F-AE2C-9DC4ABBB64C0}"/>
    <cellStyle name="20% - Accent6 33 2" xfId="51128" xr:uid="{79FD041A-DACA-4917-99FA-ED3AFABFCD93}"/>
    <cellStyle name="20% - Accent6 33 2 2" xfId="56401" xr:uid="{75648950-3D28-4656-8161-9D695C6C389B}"/>
    <cellStyle name="20% - Accent6 33 3" xfId="55901" xr:uid="{CED81DE2-E2ED-41D0-B5C5-17843C81FF5E}"/>
    <cellStyle name="20% - Accent6 34" xfId="50703" xr:uid="{79D4B8CC-3D34-4BCB-8535-378E68CBB1B9}"/>
    <cellStyle name="20% - Accent6 34 2" xfId="51141" xr:uid="{E591987D-0099-4690-AD85-456748ED5C90}"/>
    <cellStyle name="20% - Accent6 34 2 2" xfId="56414" xr:uid="{22F2F91A-07D0-4802-8CA7-F2C09E846616}"/>
    <cellStyle name="20% - Accent6 34 3" xfId="55915" xr:uid="{107C3F37-3E57-4D8E-ABF9-FA0C96EBB256}"/>
    <cellStyle name="20% - Accent6 35" xfId="50716" xr:uid="{C0D85EE3-B259-43D4-A59C-627864F531CD}"/>
    <cellStyle name="20% - Accent6 35 2" xfId="51155" xr:uid="{7AECF856-1360-4A52-A8DE-F493E9D087F2}"/>
    <cellStyle name="20% - Accent6 35 2 2" xfId="56440" xr:uid="{9EE229A5-EA08-45FB-9534-9B27CBBA54A0}"/>
    <cellStyle name="20% - Accent6 35 3" xfId="55941" xr:uid="{6916EE25-FCC3-4C66-B8A1-31F2340CA5B9}"/>
    <cellStyle name="20% - Accent6 36" xfId="50729" xr:uid="{22C34970-3803-49E1-8D42-BA1D019D0055}"/>
    <cellStyle name="20% - Accent6 36 2" xfId="51168" xr:uid="{B89E031E-75A5-4426-9A0A-CCCE87489A25}"/>
    <cellStyle name="20% - Accent6 36 2 2" xfId="56453" xr:uid="{22F6374F-EA2C-4A0A-9985-A295D3B05C6D}"/>
    <cellStyle name="20% - Accent6 36 3" xfId="55954" xr:uid="{28AEA910-E840-4DAC-95CA-10EB3E4D32FF}"/>
    <cellStyle name="20% - Accent6 37" xfId="50742" xr:uid="{5F9D49C3-3741-41FD-80B8-86A0725FDEDB}"/>
    <cellStyle name="20% - Accent6 37 2" xfId="51181" xr:uid="{28A1EA53-0FDF-48C7-BEB7-7966D3A4E190}"/>
    <cellStyle name="20% - Accent6 37 2 2" xfId="56466" xr:uid="{F6BFC5CE-68BE-452D-9835-0F058DAE4CEC}"/>
    <cellStyle name="20% - Accent6 37 3" xfId="55967" xr:uid="{86648552-75BD-43F6-BD29-7E049B6D6B79}"/>
    <cellStyle name="20% - Accent6 38" xfId="50755" xr:uid="{0E8C5CA0-D0A4-438E-BAD7-8E0D8ECA0D14}"/>
    <cellStyle name="20% - Accent6 38 2" xfId="55980" xr:uid="{47FE8FD8-AEC4-42AA-9746-9D8A059AE64C}"/>
    <cellStyle name="20% - Accent6 39" xfId="50784" xr:uid="{E82B3D8E-34F5-44B0-A0B2-9637C19E555D}"/>
    <cellStyle name="20% - Accent6 39 2" xfId="56006" xr:uid="{0165EBF5-CAD3-4044-AAAE-90F441C32C79}"/>
    <cellStyle name="20% - Accent6 4" xfId="374" xr:uid="{F0759DC5-5804-43F7-90B9-C16872A600CD}"/>
    <cellStyle name="20% - Accent6 4 2" xfId="1023" xr:uid="{4F871420-C12B-4F5A-B6D5-3C5E4EDEA5F6}"/>
    <cellStyle name="20% - Accent6 4 2 2" xfId="53987" xr:uid="{ABCCEA5A-D623-49C0-96F1-34759BB990AD}"/>
    <cellStyle name="20% - Accent6 4 3" xfId="51671" xr:uid="{3C90EC85-90B5-4A7F-9D3E-78F94F813BBB}"/>
    <cellStyle name="20% - Accent6 4 3 2" xfId="55521" xr:uid="{0A6911AA-A81E-468A-B403-B003E1E93D4C}"/>
    <cellStyle name="20% - Accent6 40" xfId="51195" xr:uid="{09C2139A-7F60-440A-B898-5DF866956FDA}"/>
    <cellStyle name="20% - Accent6 40 2" xfId="56480" xr:uid="{006AAFD4-A8DD-4E84-AB27-49F9143E8B10}"/>
    <cellStyle name="20% - Accent6 41" xfId="51208" xr:uid="{4FCB3085-01C5-4609-A6C2-78C667ACE3CE}"/>
    <cellStyle name="20% - Accent6 41 2" xfId="56493" xr:uid="{C79A63C0-FE8F-4D09-9B0A-41C8BFDB8606}"/>
    <cellStyle name="20% - Accent6 42" xfId="51221" xr:uid="{A897DF27-F3AC-4516-A986-CF77653EF900}"/>
    <cellStyle name="20% - Accent6 42 2" xfId="56506" xr:uid="{335B16B2-C516-43D8-8EF8-E7CFF86C74ED}"/>
    <cellStyle name="20% - Accent6 43" xfId="51234" xr:uid="{E7F3093E-E6C5-40DB-843C-A97F72E8DE2C}"/>
    <cellStyle name="20% - Accent6 43 2" xfId="56519" xr:uid="{2D7FAC7F-36D1-4BAD-A2D7-EF5C36BF8288}"/>
    <cellStyle name="20% - Accent6 44" xfId="51247" xr:uid="{0783A9C4-F965-4716-A6D2-4959263DCB14}"/>
    <cellStyle name="20% - Accent6 44 2" xfId="56532" xr:uid="{C2735031-4184-4CB5-A50A-92ED3DF3E845}"/>
    <cellStyle name="20% - Accent6 45" xfId="51260" xr:uid="{496415CA-6D86-49F9-9327-1FBE7861CB49}"/>
    <cellStyle name="20% - Accent6 45 2" xfId="56545" xr:uid="{5206A926-4035-4607-B0B6-0CFF71DAF69F}"/>
    <cellStyle name="20% - Accent6 46" xfId="51273" xr:uid="{232A0B96-C4F0-42C3-86A8-ADB8E89920AC}"/>
    <cellStyle name="20% - Accent6 46 2" xfId="56558" xr:uid="{98FCBC1E-E4D6-4F99-9DC2-A6C5B0C20445}"/>
    <cellStyle name="20% - Accent6 47" xfId="51299" xr:uid="{89DC2351-2B09-4921-8744-ABAA2B8574A3}"/>
    <cellStyle name="20% - Accent6 47 2" xfId="56583" xr:uid="{D2A9B430-BFE6-4C0C-AE21-6FE635A49B02}"/>
    <cellStyle name="20% - Accent6 48" xfId="51327" xr:uid="{B1F4F8C5-3531-4032-9E83-A89FA6040DC0}"/>
    <cellStyle name="20% - Accent6 48 2" xfId="56609" xr:uid="{3C33CF56-A2D2-44EB-BFFF-7BBF8CAB8AEC}"/>
    <cellStyle name="20% - Accent6 49" xfId="51340" xr:uid="{8A8E52D3-DECC-4546-8A91-03A14076C007}"/>
    <cellStyle name="20% - Accent6 49 2" xfId="56622" xr:uid="{B09A076E-3D94-40D5-A9DC-9A8B793728AF}"/>
    <cellStyle name="20% - Accent6 5" xfId="367" xr:uid="{42B982F5-C2A1-41F8-AEB0-BE9857FC820D}"/>
    <cellStyle name="20% - Accent6 5 2" xfId="1024" xr:uid="{F5BCDACA-1226-40FF-BFE3-6EB10279A40B}"/>
    <cellStyle name="20% - Accent6 5 2 2" xfId="56035" xr:uid="{C50A8223-5D9A-419A-828B-716E70E57A38}"/>
    <cellStyle name="20% - Accent6 5 3" xfId="47667" xr:uid="{B0ED8931-37B9-447B-9097-046D702F222A}"/>
    <cellStyle name="20% - Accent6 5 3 2" xfId="55535" xr:uid="{46E46FA8-613C-4E8F-A738-F804EBB6E95D}"/>
    <cellStyle name="20% - Accent6 50" xfId="51353" xr:uid="{64E589B7-8143-4E75-8298-E7C42C677EDC}"/>
    <cellStyle name="20% - Accent6 50 2" xfId="56635" xr:uid="{7F442357-8936-4359-A9DC-02424838E675}"/>
    <cellStyle name="20% - Accent6 51" xfId="51366" xr:uid="{261AF777-B87B-424C-A56F-4964F885E9FA}"/>
    <cellStyle name="20% - Accent6 51 2" xfId="56648" xr:uid="{45A36342-36E9-4BE7-A709-49DEC96DF49A}"/>
    <cellStyle name="20% - Accent6 52" xfId="51379" xr:uid="{9C668D40-3A1E-4513-AA10-308A89448230}"/>
    <cellStyle name="20% - Accent6 52 2" xfId="56661" xr:uid="{58897609-9551-49A5-8286-1B197D0C7460}"/>
    <cellStyle name="20% - Accent6 53" xfId="51392" xr:uid="{55F0DAE4-8AD4-4159-8424-875477A781C0}"/>
    <cellStyle name="20% - Accent6 53 2" xfId="56674" xr:uid="{DFE3755E-6D48-4BCB-8D30-30852AE63BAA}"/>
    <cellStyle name="20% - Accent6 54" xfId="51405" xr:uid="{A7527AE0-0E06-4018-B978-60436B9074B2}"/>
    <cellStyle name="20% - Accent6 54 2" xfId="56687" xr:uid="{013BD3EA-9ADA-4FB3-91DD-6B61BD1AA6C2}"/>
    <cellStyle name="20% - Accent6 55" xfId="51418" xr:uid="{26A5B7EF-5977-4232-B45A-F2B55A756C35}"/>
    <cellStyle name="20% - Accent6 55 2" xfId="56700" xr:uid="{90E52786-1A47-4DA6-B1F5-4A46571BC674}"/>
    <cellStyle name="20% - Accent6 56" xfId="51431" xr:uid="{7A400E33-0A36-4E3D-912B-9BB96F57246C}"/>
    <cellStyle name="20% - Accent6 56 2" xfId="56713" xr:uid="{1FFA36F4-08E0-425B-85D5-8E9721D5B0FB}"/>
    <cellStyle name="20% - Accent6 57" xfId="51444" xr:uid="{00922D16-6403-4BD0-814E-679B380BD985}"/>
    <cellStyle name="20% - Accent6 57 2" xfId="56726" xr:uid="{1B0D3EC9-0FBF-4C3C-87D5-32243109A91C}"/>
    <cellStyle name="20% - Accent6 58" xfId="51457" xr:uid="{B5E93E65-00FC-48AF-965D-E975C3D63F3D}"/>
    <cellStyle name="20% - Accent6 58 2" xfId="56739" xr:uid="{0EA7D7C1-1D37-4BE8-B63C-DD7D067CC666}"/>
    <cellStyle name="20% - Accent6 59" xfId="51470" xr:uid="{8E37A105-1B47-4CD6-B7D5-1A548C4D34DB}"/>
    <cellStyle name="20% - Accent6 59 2" xfId="56752" xr:uid="{E9B75142-E9D0-401E-B05A-5A1BD9BA18E8}"/>
    <cellStyle name="20% - Accent6 6" xfId="1025" xr:uid="{B57E03CA-0AD4-47FF-BF60-BC75CAC3F35D}"/>
    <cellStyle name="20% - Accent6 6 2" xfId="1677" xr:uid="{27D59BCC-BAFB-45E1-B1A1-35E01664DC85}"/>
    <cellStyle name="20% - Accent6 6 2 2" xfId="56048" xr:uid="{FD4086A6-E0E2-4E71-864E-4F117ECFF289}"/>
    <cellStyle name="20% - Accent6 6 3" xfId="48223" xr:uid="{176FC39C-0CA8-4027-9AB7-DBE0231EA20C}"/>
    <cellStyle name="20% - Accent6 6 3 2" xfId="55548" xr:uid="{9581B686-533A-4AF3-8D3B-2C0B2F36D804}"/>
    <cellStyle name="20% - Accent6 60" xfId="51483" xr:uid="{E8210A79-C910-49DF-9F0F-0D729E87BE07}"/>
    <cellStyle name="20% - Accent6 60 2" xfId="56765" xr:uid="{FB692A57-6571-4ED2-B2DB-124A126EFE52}"/>
    <cellStyle name="20% - Accent6 61" xfId="51496" xr:uid="{5DD381D2-0B29-43E3-8648-C25B0C7FDFF8}"/>
    <cellStyle name="20% - Accent6 61 2" xfId="56778" xr:uid="{26A74052-0BA4-4957-96A8-754C7033D9F8}"/>
    <cellStyle name="20% - Accent6 62" xfId="51529" xr:uid="{6C3F8F86-29E9-4365-8A9B-997CDA38A22D}"/>
    <cellStyle name="20% - Accent6 62 2" xfId="56791" xr:uid="{0AE89376-D27A-4BF1-9981-48AE98977585}"/>
    <cellStyle name="20% - Accent6 63" xfId="51542" xr:uid="{0E36387D-CC41-4DCC-A5B0-971D67E1E9EC}"/>
    <cellStyle name="20% - Accent6 63 2" xfId="56804" xr:uid="{34CED139-630D-452D-A1DA-EE3F84414008}"/>
    <cellStyle name="20% - Accent6 64" xfId="51555" xr:uid="{9C016038-7D14-4368-8ED3-3C4ABBF0BA98}"/>
    <cellStyle name="20% - Accent6 64 2" xfId="56817" xr:uid="{D68C9FFF-CF5D-46BE-BAB3-3B894A984BA1}"/>
    <cellStyle name="20% - Accent6 65" xfId="51568" xr:uid="{EDF96367-11EF-40CD-BDB6-7F1B2DCC517B}"/>
    <cellStyle name="20% - Accent6 65 2" xfId="56830" xr:uid="{E56185ED-9CD8-45A1-B2CE-E25746C74D28}"/>
    <cellStyle name="20% - Accent6 66" xfId="51581" xr:uid="{2C26057B-B5A4-4460-B9C9-77CF122BBC24}"/>
    <cellStyle name="20% - Accent6 66 2" xfId="56843" xr:uid="{B8DE5D41-6510-40DC-89AD-58FBD7C7BC29}"/>
    <cellStyle name="20% - Accent6 67" xfId="51594" xr:uid="{A89A5759-D743-4043-A969-5DE96AB5D273}"/>
    <cellStyle name="20% - Accent6 67 2" xfId="56856" xr:uid="{E0479105-0601-4F57-A77D-C3B9BFD8A559}"/>
    <cellStyle name="20% - Accent6 68" xfId="51607" xr:uid="{64EF23C9-5142-489C-A577-6F4066090D85}"/>
    <cellStyle name="20% - Accent6 68 2" xfId="56869" xr:uid="{769489AC-1B46-481B-AEA4-C7F4AB3D1CD9}"/>
    <cellStyle name="20% - Accent6 69" xfId="51633" xr:uid="{A5108F81-8901-436C-A6EA-AEE8399D6DC6}"/>
    <cellStyle name="20% - Accent6 69 2" xfId="56882" xr:uid="{A742E8FD-6B75-4096-B80F-4AAA8BA93278}"/>
    <cellStyle name="20% - Accent6 7" xfId="1026" xr:uid="{3A9F292B-021A-4809-80EE-F99523574974}"/>
    <cellStyle name="20% - Accent6 7 2" xfId="1678" xr:uid="{4F742971-50C3-43E8-B224-8F78F312421B}"/>
    <cellStyle name="20% - Accent6 7 2 2" xfId="56061" xr:uid="{EE3179B9-06CD-4AD2-A48D-D84D6B459478}"/>
    <cellStyle name="20% - Accent6 7 3" xfId="49315" xr:uid="{9DB7083A-BBB2-45AE-8149-F58580AA1656}"/>
    <cellStyle name="20% - Accent6 7 3 2" xfId="55561" xr:uid="{F4F4B7A1-60D7-49D6-B3DF-C9974D041E96}"/>
    <cellStyle name="20% - Accent6 70" xfId="55186" xr:uid="{89049F87-78C6-4DBA-86DA-7A5416B82DB5}"/>
    <cellStyle name="20% - Accent6 70 2" xfId="56895" xr:uid="{8E2B8F19-623A-41FE-8B4B-FFED2DF48A0C}"/>
    <cellStyle name="20% - Accent6 71" xfId="55199" xr:uid="{A1187E65-25D4-4248-9AA1-8B8D1136A3AD}"/>
    <cellStyle name="20% - Accent6 71 2" xfId="56908" xr:uid="{0FBC8913-E2D2-4C32-8D17-4865D063F1F6}"/>
    <cellStyle name="20% - Accent6 72" xfId="55212" xr:uid="{00AD5480-CD29-4A0E-B16A-8AFC6F039276}"/>
    <cellStyle name="20% - Accent6 72 2" xfId="56921" xr:uid="{9967DCED-05CF-429B-90BB-9E6B1429F149}"/>
    <cellStyle name="20% - Accent6 73" xfId="55225" xr:uid="{1B0DCF53-AAF8-44E6-877D-31372B1AA246}"/>
    <cellStyle name="20% - Accent6 73 2" xfId="56934" xr:uid="{D65D56D3-2FCA-4458-AAF0-B20B50CDFE9F}"/>
    <cellStyle name="20% - Accent6 74" xfId="55238" xr:uid="{2995AD6C-D43D-4953-B098-9F05E1A0C16B}"/>
    <cellStyle name="20% - Accent6 74 2" xfId="56947" xr:uid="{E6520097-0D7C-491E-B37F-5820F3DF8D06}"/>
    <cellStyle name="20% - Accent6 75" xfId="55251" xr:uid="{5488DB04-5B1F-4642-B684-96DF2C4188B0}"/>
    <cellStyle name="20% - Accent6 75 2" xfId="56960" xr:uid="{48554C7E-0266-4EDA-940F-29E3C9EC2179}"/>
    <cellStyle name="20% - Accent6 76" xfId="55264" xr:uid="{9878DAEB-8D38-45B7-BE18-8451D35231FB}"/>
    <cellStyle name="20% - Accent6 76 2" xfId="56973" xr:uid="{4F63B663-5617-4042-B135-73E238261A3E}"/>
    <cellStyle name="20% - Accent6 77" xfId="55277" xr:uid="{24FA577C-481B-4E6C-B7A7-6FCCAF1B0D49}"/>
    <cellStyle name="20% - Accent6 77 2" xfId="56986" xr:uid="{C80E469A-189B-4A98-996C-23F33A84F07D}"/>
    <cellStyle name="20% - Accent6 78" xfId="55290" xr:uid="{0D11FC07-4820-4D5B-ADFE-8BED5D37A78E}"/>
    <cellStyle name="20% - Accent6 78 2" xfId="56999" xr:uid="{EADB787D-8A8F-450B-B94A-632B743F3969}"/>
    <cellStyle name="20% - Accent6 79" xfId="55303" xr:uid="{1B26CF8E-6560-4B31-8B4C-B348B8F29ACD}"/>
    <cellStyle name="20% - Accent6 79 2" xfId="57012" xr:uid="{22D836FF-D193-4377-93D0-16E849C2C5B3}"/>
    <cellStyle name="20% - Accent6 8" xfId="1027" xr:uid="{0534D313-9C94-40A9-BD29-1CCF425A6DC6}"/>
    <cellStyle name="20% - Accent6 8 2" xfId="50802" xr:uid="{801EDFE9-9B26-4890-B237-FD6796C9B9E8}"/>
    <cellStyle name="20% - Accent6 8 2 2" xfId="56074" xr:uid="{E7BEA98B-A845-4151-A431-2A66B45ED56E}"/>
    <cellStyle name="20% - Accent6 8 3" xfId="55574" xr:uid="{3259F368-C253-45A2-B295-AF290DEE9603}"/>
    <cellStyle name="20% - Accent6 80" xfId="55316" xr:uid="{C6AEBC3A-B430-4ED2-97F5-FE8F6E7B0C7D}"/>
    <cellStyle name="20% - Accent6 80 2" xfId="57025" xr:uid="{ADF70A54-57B7-48A9-BDF5-EACD00273781}"/>
    <cellStyle name="20% - Accent6 81" xfId="55329" xr:uid="{4782AA75-8167-4E26-9652-343D0ADEF589}"/>
    <cellStyle name="20% - Accent6 81 2" xfId="57038" xr:uid="{0EB7D762-C1A1-47E2-B91B-298CE9D1659F}"/>
    <cellStyle name="20% - Accent6 82" xfId="55342" xr:uid="{6471F650-14B6-4F06-9B4F-5113E2BDDB29}"/>
    <cellStyle name="20% - Accent6 82 2" xfId="57051" xr:uid="{4AF1AA77-EB80-4D23-9751-AA0EFA22EF11}"/>
    <cellStyle name="20% - Accent6 83" xfId="55355" xr:uid="{F1E0DEE8-B89B-4F82-9A62-25543A64C4C5}"/>
    <cellStyle name="20% - Accent6 83 2" xfId="57064" xr:uid="{46FD1763-8BBA-4412-B4B8-60E555885141}"/>
    <cellStyle name="20% - Accent6 84" xfId="55369" xr:uid="{3CAFE646-7E0F-464B-85A3-A906DD41D127}"/>
    <cellStyle name="20% - Accent6 84 2" xfId="57078" xr:uid="{4DE18B47-D576-422D-91F9-91E84C5FE5BE}"/>
    <cellStyle name="20% - Accent6 85" xfId="55382" xr:uid="{79860220-67F8-4FAC-BC5E-22ADF9674A08}"/>
    <cellStyle name="20% - Accent6 85 2" xfId="57091" xr:uid="{087FFFD0-71F2-42E2-BDFF-28FC5AACB68B}"/>
    <cellStyle name="20% - Accent6 86" xfId="55395" xr:uid="{6801C756-336A-4D29-827D-E5F0EEA964D8}"/>
    <cellStyle name="20% - Accent6 86 2" xfId="57104" xr:uid="{A2E260E1-1354-4FEF-8A2E-C19F05A18B9E}"/>
    <cellStyle name="20% - Accent6 87" xfId="55408" xr:uid="{887CD62A-D273-4E38-9F6A-B710350A6D6D}"/>
    <cellStyle name="20% - Accent6 87 2" xfId="57117" xr:uid="{052FAF18-29DB-447D-876E-1AAE37C53279}"/>
    <cellStyle name="20% - Accent6 88" xfId="55422" xr:uid="{B9648841-9D73-4CFC-A7E3-AEFB137FA5A7}"/>
    <cellStyle name="20% - Accent6 88 2" xfId="57130" xr:uid="{91D5246C-C704-43D8-98BD-8F6F504CEF6D}"/>
    <cellStyle name="20% - Accent6 89" xfId="55435" xr:uid="{372FE507-6A28-477D-A34E-0BA22F625F6B}"/>
    <cellStyle name="20% - Accent6 89 2" xfId="57143" xr:uid="{52CFAF1A-AEF5-48E5-A960-CAEF45CD923F}"/>
    <cellStyle name="20% - Accent6 9" xfId="1028" xr:uid="{A6F8263C-C799-4F4A-ADE3-53CED5F8C612}"/>
    <cellStyle name="20% - Accent6 9 2" xfId="1847" xr:uid="{69D06AE5-F08D-45BB-B823-03598EE0398B}"/>
    <cellStyle name="20% - Accent6 9 2 2" xfId="56087" xr:uid="{768578AA-C6D8-4199-94C6-4505243D79AB}"/>
    <cellStyle name="20% - Accent6 9 2 3" xfId="50815" xr:uid="{2FDFA545-3778-4762-B7E8-EB9A762D9812}"/>
    <cellStyle name="20% - Accent6 9 3" xfId="55587" xr:uid="{B8918FA4-431E-4132-BD0B-3FD54F5D0851}"/>
    <cellStyle name="20% - Accent6 90" xfId="55448" xr:uid="{80FDD73A-C8C4-4431-8F67-FF5CAC0EC100}"/>
    <cellStyle name="20% - Accent6 91" xfId="55461" xr:uid="{845C4DA3-F9DA-4442-927A-B1B292C3F1AD}"/>
    <cellStyle name="20% - Accent6 92" xfId="57156" xr:uid="{8AC66F61-FE82-4D3D-A8B7-4081499ECA79}"/>
    <cellStyle name="20% - Accent6 93" xfId="57169" xr:uid="{EA8DB03C-DE91-4EC6-8E93-ED909627F735}"/>
    <cellStyle name="20% - Accent6 94" xfId="57182" xr:uid="{FE33BBBA-A4CF-4AB3-AD5C-B5E5039E89B2}"/>
    <cellStyle name="20% - Accent6 95" xfId="57195" xr:uid="{29909451-E9A6-4A36-8C68-B8910037F041}"/>
    <cellStyle name="20% - Accent6 96" xfId="57209" xr:uid="{DC732FA5-B654-4C03-95A5-7B539674CFF4}"/>
    <cellStyle name="20% - Accent6 97" xfId="57222" xr:uid="{DF3D9AA2-AF6A-41E1-B61A-63FB9E0AD6F2}"/>
    <cellStyle name="20% - Accent6 98" xfId="55164" xr:uid="{955D2F2F-241F-41F6-8471-07906C0E67A4}"/>
    <cellStyle name="20% - Accent6 99" xfId="2258" xr:uid="{B00A24A4-26FF-435E-9EBB-8ADFB2D219BE}"/>
    <cellStyle name="20% - ส่วนที่ถูกเน้น1 2" xfId="50350" xr:uid="{DADB6B27-6331-45AD-B64B-AF931731C495}"/>
    <cellStyle name="20% - ส่วนที่ถูกเน้น1 2 2" xfId="50758" xr:uid="{59D1734E-F2B4-4F4C-A99E-9F2102D5F409}"/>
    <cellStyle name="20% - ส่วนที่ถูกเน้น1 2 2 2" xfId="55982" xr:uid="{0A224216-3A5D-4A07-87F8-33FE2FB6042A}"/>
    <cellStyle name="20% - ส่วนที่ถูกเน้น1 2 3" xfId="55496" xr:uid="{901F8170-CA9D-40D6-ABE5-6F58CE373AC7}"/>
    <cellStyle name="20% - ส่วนที่ถูกเน้น1 3" xfId="51276" xr:uid="{B9504836-2636-4F6B-980B-B290CBDB4505}"/>
    <cellStyle name="20% - ส่วนที่ถูกเน้น1 3 2" xfId="56560" xr:uid="{2D659199-5F17-476A-90D2-30B3B3E589C8}"/>
    <cellStyle name="20% - ส่วนที่ถูกเน้น1 4" xfId="51302" xr:uid="{C7F18124-E047-4D90-A43B-A02DDBBF3CE4}"/>
    <cellStyle name="20% - ส่วนที่ถูกเน้น1 4 2" xfId="56586" xr:uid="{B4B11D96-BB21-4DA0-84A0-4CF1AAC2335E}"/>
    <cellStyle name="20% - ส่วนที่ถูกเน้น1 5" xfId="55464" xr:uid="{842D0A7C-5E02-42BA-8509-ACB938DE658D}"/>
    <cellStyle name="20% - ส่วนที่ถูกเน้น2 2" xfId="50351" xr:uid="{47A79CA8-B445-4105-90EA-53D3622ED9A6}"/>
    <cellStyle name="20% - ส่วนที่ถูกเน้น2 2 2" xfId="50759" xr:uid="{F4874084-9108-47D8-9204-DB6C27F1499D}"/>
    <cellStyle name="20% - ส่วนที่ถูกเน้น2 2 2 2" xfId="55983" xr:uid="{8DD69AF6-4F4C-426B-BED6-6CDDA355AEB4}"/>
    <cellStyle name="20% - ส่วนที่ถูกเน้น2 2 3" xfId="55495" xr:uid="{43D64D93-DC97-4C3A-9C29-3C718C246F23}"/>
    <cellStyle name="20% - ส่วนที่ถูกเน้น2 3" xfId="51278" xr:uid="{2D9AAEAF-3AF5-42F3-B4C8-5A5726CADDCF}"/>
    <cellStyle name="20% - ส่วนที่ถูกเน้น2 3 2" xfId="56562" xr:uid="{B3ED45CF-2140-432D-976C-616288BD574B}"/>
    <cellStyle name="20% - ส่วนที่ถูกเน้น2 4" xfId="51304" xr:uid="{E8CACC4B-CFBF-4777-814A-D54F90DC201F}"/>
    <cellStyle name="20% - ส่วนที่ถูกเน้น2 4 2" xfId="56588" xr:uid="{42483D03-306C-4EB0-9997-571C47B5B618}"/>
    <cellStyle name="20% - ส่วนที่ถูกเน้น2 5" xfId="55466" xr:uid="{8E309916-7537-4C3E-9629-7983B774750A}"/>
    <cellStyle name="20% - ส่วนที่ถูกเน้น3 2" xfId="50352" xr:uid="{E60A0AA3-8191-4974-AE30-16513995C2A2}"/>
    <cellStyle name="20% - ส่วนที่ถูกเน้น3 2 2" xfId="50760" xr:uid="{0D5D2AFF-C5C4-4134-A92C-315EED3B8219}"/>
    <cellStyle name="20% - ส่วนที่ถูกเน้น3 2 2 2" xfId="55984" xr:uid="{6509DA94-9339-4AE0-ADD3-0037ED20E190}"/>
    <cellStyle name="20% - ส่วนที่ถูกเน้น3 2 3" xfId="55492" xr:uid="{08CD490D-3E40-451A-94B3-A82B6AB1F5E2}"/>
    <cellStyle name="20% - ส่วนที่ถูกเน้น3 3" xfId="51280" xr:uid="{7ECE835C-EC9E-4BF1-9B50-868E3E6BA6A6}"/>
    <cellStyle name="20% - ส่วนที่ถูกเน้น3 3 2" xfId="56564" xr:uid="{4AFC5ED1-1D18-4FDC-8A72-0615FE59A25E}"/>
    <cellStyle name="20% - ส่วนที่ถูกเน้น3 4" xfId="51306" xr:uid="{2ED9BBAF-B75D-40FF-B790-FD128FB39C39}"/>
    <cellStyle name="20% - ส่วนที่ถูกเน้น3 4 2" xfId="56590" xr:uid="{661F98EC-B8E8-4712-AC8C-23AD8783069D}"/>
    <cellStyle name="20% - ส่วนที่ถูกเน้น3 5" xfId="55468" xr:uid="{C0C7C0F1-01CD-4745-A48A-39B04C716397}"/>
    <cellStyle name="20% - ส่วนที่ถูกเน้น4 2" xfId="50353" xr:uid="{30969C29-7778-4159-928C-B5B8C4FDDE6C}"/>
    <cellStyle name="20% - ส่วนที่ถูกเน้น4 2 2" xfId="50761" xr:uid="{DC13FE47-40A7-452D-AA34-99025FCD3657}"/>
    <cellStyle name="20% - ส่วนที่ถูกเน้น4 2 2 2" xfId="55985" xr:uid="{3EBE430B-CE58-42C4-A105-1F01DADDC706}"/>
    <cellStyle name="20% - ส่วนที่ถูกเน้น4 2 3" xfId="55476" xr:uid="{5A06A81B-02E8-45F2-9CA3-6123B6978539}"/>
    <cellStyle name="20% - ส่วนที่ถูกเน้น4 3" xfId="51282" xr:uid="{072FD3A6-B772-4D18-A9A8-12DD6DCE7397}"/>
    <cellStyle name="20% - ส่วนที่ถูกเน้น4 3 2" xfId="56566" xr:uid="{D63EBF23-9BF6-46D2-B697-4273D2D7C740}"/>
    <cellStyle name="20% - ส่วนที่ถูกเน้น4 4" xfId="51308" xr:uid="{01473522-118A-4FEA-AA39-2DB93B4D55ED}"/>
    <cellStyle name="20% - ส่วนที่ถูกเน้น4 4 2" xfId="56592" xr:uid="{897CE941-6083-46D6-9C4F-0BEB4B8E09B1}"/>
    <cellStyle name="20% - ส่วนที่ถูกเน้น4 5" xfId="55470" xr:uid="{AFC93420-D41C-4677-B59A-C656C3D6D11E}"/>
    <cellStyle name="20% - ส่วนที่ถูกเน้น5 2" xfId="50354" xr:uid="{5DB9236D-03DC-42CC-B0BF-58B9367FCE51}"/>
    <cellStyle name="20% - ส่วนที่ถูกเน้น5 2 2" xfId="50762" xr:uid="{275F15ED-1D39-402B-8247-1950623B76A5}"/>
    <cellStyle name="20% - ส่วนที่ถูกเน้น5 2 2 2" xfId="55986" xr:uid="{3C9B8C8A-3F6B-4557-A341-4B3FB436CF96}"/>
    <cellStyle name="20% - ส่วนที่ถูกเน้น5 2 3" xfId="55477" xr:uid="{998A6127-F483-49E1-982F-D37A25F49A88}"/>
    <cellStyle name="20% - ส่วนที่ถูกเน้น5 3" xfId="51284" xr:uid="{5C880342-A0C9-4A6E-BEEA-73B274EF0EFA}"/>
    <cellStyle name="20% - ส่วนที่ถูกเน้น5 3 2" xfId="56568" xr:uid="{B4AC4A69-0210-4763-95BA-E1946E93AF60}"/>
    <cellStyle name="20% - ส่วนที่ถูกเน้น5 4" xfId="51310" xr:uid="{4D68BD5E-EB27-42FB-B94B-5EE14DF681E6}"/>
    <cellStyle name="20% - ส่วนที่ถูกเน้น5 4 2" xfId="56594" xr:uid="{02FEF45B-4CD0-49CE-929F-C4267D0D0B88}"/>
    <cellStyle name="20% - ส่วนที่ถูกเน้น5 5" xfId="55472" xr:uid="{4769E76B-8B2D-4606-84C1-CF8237A65C59}"/>
    <cellStyle name="20% - ส่วนที่ถูกเน้น6 2" xfId="50355" xr:uid="{1D8E21DE-778E-4DFF-AE2C-00E12981DAD4}"/>
    <cellStyle name="20% - ส่วนที่ถูกเน้น6 2 2" xfId="50763" xr:uid="{E9304C6F-D9C7-4B0C-954F-C7F63B00BA05}"/>
    <cellStyle name="20% - ส่วนที่ถูกเน้น6 2 2 2" xfId="55987" xr:uid="{FF969F2F-EC84-434E-ABA9-BC9906B7FFF3}"/>
    <cellStyle name="20% - ส่วนที่ถูกเน้น6 2 3" xfId="55481" xr:uid="{9DB3D9FA-9366-46B1-9551-3CFF8FB91B57}"/>
    <cellStyle name="20% - ส่วนที่ถูกเน้น6 3" xfId="51286" xr:uid="{47F142B3-D2C3-4361-8DF9-330697972D88}"/>
    <cellStyle name="20% - ส่วนที่ถูกเน้น6 3 2" xfId="56570" xr:uid="{14BB152C-F869-4E9A-9C11-60090ED3E964}"/>
    <cellStyle name="20% - ส่วนที่ถูกเน้น6 4" xfId="51312" xr:uid="{BDC77EE1-9794-4D4B-BA37-983E90579580}"/>
    <cellStyle name="20% - ส่วนที่ถูกเน้น6 4 2" xfId="56596" xr:uid="{138DE0A5-8BEE-4AE3-B7EA-A31ACE97BCB5}"/>
    <cellStyle name="20% - ส่วนที่ถูกเน้น6 5" xfId="55474" xr:uid="{1B719C29-A45F-4C4D-BE5C-198264F2C0EA}"/>
    <cellStyle name="3232" xfId="1937" xr:uid="{A506B04A-B9B2-4C06-AF02-26030B1B9215}"/>
    <cellStyle name="40% - Accent1 10" xfId="1029" xr:uid="{89E30B92-6EF5-4025-93E5-A18C22DA0BE4}"/>
    <cellStyle name="40% - Accent1 10 2" xfId="50819" xr:uid="{EDF2C86E-AA47-467F-828D-75E9A5E05273}"/>
    <cellStyle name="40% - Accent1 10 2 2" xfId="56091" xr:uid="{4BB9F075-6FE2-4727-A7C3-19966E397A29}"/>
    <cellStyle name="40% - Accent1 10 3" xfId="55591" xr:uid="{57A89211-EC4F-4D60-8622-F57293C83F6F}"/>
    <cellStyle name="40% - Accent1 11" xfId="1398" xr:uid="{6057A914-C6C0-4B97-AF3D-C420A6B51586}"/>
    <cellStyle name="40% - Accent1 11 2" xfId="50832" xr:uid="{D9202784-7B46-4A9C-AC9D-6891F582A311}"/>
    <cellStyle name="40% - Accent1 11 2 2" xfId="56104" xr:uid="{E1AC9B70-8089-4233-B3BB-DE398D248FAC}"/>
    <cellStyle name="40% - Accent1 11 3" xfId="55604" xr:uid="{A099D0E6-64CA-457D-A51B-F9A3DB3D7798}"/>
    <cellStyle name="40% - Accent1 12" xfId="50407" xr:uid="{619CDD36-84D3-4D48-9862-42BDDCF753B1}"/>
    <cellStyle name="40% - Accent1 12 2" xfId="50845" xr:uid="{1C94376C-24C3-4EB2-B8E1-B5B7C2C7E3E0}"/>
    <cellStyle name="40% - Accent1 12 2 2" xfId="56117" xr:uid="{5F8FF1DC-C4A2-4B50-B801-F25DB081E7D3}"/>
    <cellStyle name="40% - Accent1 12 3" xfId="55617" xr:uid="{CEDC22AD-C815-4674-842D-722FCF7C8878}"/>
    <cellStyle name="40% - Accent1 13" xfId="50420" xr:uid="{A94337F9-43BB-4F8B-9B25-A1EF83EA0868}"/>
    <cellStyle name="40% - Accent1 13 2" xfId="50858" xr:uid="{9ED0F835-1E73-4278-9917-DD50D00FD943}"/>
    <cellStyle name="40% - Accent1 13 2 2" xfId="56130" xr:uid="{DB1E5422-872C-4A7F-BEDC-5DF2237A9525}"/>
    <cellStyle name="40% - Accent1 13 3" xfId="55630" xr:uid="{88FD6CCF-9CFF-4BEC-B778-70BBC905A91A}"/>
    <cellStyle name="40% - Accent1 14" xfId="50433" xr:uid="{6C432083-7848-4FAA-9CE1-EF9772069A0F}"/>
    <cellStyle name="40% - Accent1 14 2" xfId="50871" xr:uid="{CECCC37C-0FAC-47A7-A69D-DF47E0E2857F}"/>
    <cellStyle name="40% - Accent1 14 2 2" xfId="56144" xr:uid="{A2AE166A-C30A-473D-8892-2A8278CD1A46}"/>
    <cellStyle name="40% - Accent1 14 3" xfId="55644" xr:uid="{8D92E88A-5E50-4E42-AF80-B4F1CBE9482D}"/>
    <cellStyle name="40% - Accent1 15" xfId="50446" xr:uid="{A6FEC375-3FAB-4F0E-8EC1-A0BB93CBEC13}"/>
    <cellStyle name="40% - Accent1 15 2" xfId="50884" xr:uid="{901E26E0-752A-49BD-86CC-76D92E381E62}"/>
    <cellStyle name="40% - Accent1 15 2 2" xfId="56157" xr:uid="{25864518-14FF-491B-A1C3-7E5F8C0F04D2}"/>
    <cellStyle name="40% - Accent1 15 3" xfId="55657" xr:uid="{C4C4E055-1771-4E30-920C-183CC08610B2}"/>
    <cellStyle name="40% - Accent1 16" xfId="50459" xr:uid="{A0825019-656F-4CAB-954D-896ED1F078F2}"/>
    <cellStyle name="40% - Accent1 16 2" xfId="50897" xr:uid="{CC3B40FD-BFA5-434B-B313-5498E526D862}"/>
    <cellStyle name="40% - Accent1 16 2 2" xfId="56170" xr:uid="{5F3B93B8-8311-4703-83D8-A28E768C7C6A}"/>
    <cellStyle name="40% - Accent1 16 3" xfId="55670" xr:uid="{FDF66971-5C4C-4CF2-B19A-F7B845B1DCCC}"/>
    <cellStyle name="40% - Accent1 17" xfId="50472" xr:uid="{304F46CA-1C34-4E42-BF83-981EE6034346}"/>
    <cellStyle name="40% - Accent1 17 2" xfId="50910" xr:uid="{7CFBF847-E2C1-4D6B-B5C0-2A1BBB10016C}"/>
    <cellStyle name="40% - Accent1 17 2 2" xfId="56183" xr:uid="{AB823063-EA93-4402-A1D3-D8EB80BA16B4}"/>
    <cellStyle name="40% - Accent1 17 3" xfId="55683" xr:uid="{8EF33E86-D091-4BB6-A6DD-5F0C2DF61BE4}"/>
    <cellStyle name="40% - Accent1 18" xfId="50485" xr:uid="{C7960E5B-6D9B-4364-8106-EA26D1999A10}"/>
    <cellStyle name="40% - Accent1 18 2" xfId="50923" xr:uid="{FF4AA5FB-93B5-4FC7-A220-6E3DB0ED0090}"/>
    <cellStyle name="40% - Accent1 18 2 2" xfId="56196" xr:uid="{E8BD6893-CC92-4ED3-A3AA-1C7F16E8F0A2}"/>
    <cellStyle name="40% - Accent1 18 3" xfId="55696" xr:uid="{818E6427-C35A-4D3B-B79E-03111F47DC8E}"/>
    <cellStyle name="40% - Accent1 19" xfId="50498" xr:uid="{4DD9B2CF-2D38-4947-BCC8-4A92469D8C7E}"/>
    <cellStyle name="40% - Accent1 19 2" xfId="50936" xr:uid="{8BD3A2AD-C1ED-459D-A82A-FD8AB10D7376}"/>
    <cellStyle name="40% - Accent1 19 2 2" xfId="56209" xr:uid="{EC7659A6-8323-40DA-94B9-04A91C1DAC7A}"/>
    <cellStyle name="40% - Accent1 19 3" xfId="55709" xr:uid="{DB883C99-F1C4-41CE-8BAF-2E4FDA276434}"/>
    <cellStyle name="40% - Accent1 2" xfId="376" xr:uid="{A7E37D56-CFFC-4EC6-B81A-BE9AC8437195}"/>
    <cellStyle name="40% - Accent1 2 10" xfId="51672" xr:uid="{04BD35CC-F543-40F9-8F7F-35A48DD363CC}"/>
    <cellStyle name="40% - Accent1 2 2" xfId="377" xr:uid="{292E50BD-DB0B-4868-980D-4C7043C7D691}"/>
    <cellStyle name="40% - Accent1 2 2 2" xfId="1679" xr:uid="{CB62E93F-F866-4BE7-A19A-BD3A7B3E966F}"/>
    <cellStyle name="40% - Accent1 2 2 2 2" xfId="48229" xr:uid="{6B9718BB-CEB5-437F-A5EB-FD452EF6D35C}"/>
    <cellStyle name="40% - Accent1 2 2 2 2 2" xfId="53988" xr:uid="{70DA094A-54A9-450F-B7EE-7766FDD371AD}"/>
    <cellStyle name="40% - Accent1 2 2 2 3" xfId="49888" xr:uid="{2C195828-F794-4000-8708-A5E163D71565}"/>
    <cellStyle name="40% - Accent1 2 2 3" xfId="1447" xr:uid="{FD6D5485-0FDF-45D3-9DC4-8C1722AECA6F}"/>
    <cellStyle name="40% - Accent1 2 2 3 2" xfId="55500" xr:uid="{89B312B4-EF21-44A0-BA54-7090721A75E3}"/>
    <cellStyle name="40% - Accent1 2 2 3 3" xfId="51673" xr:uid="{941D5BA1-72CB-4E14-B871-1A960D61E1DE}"/>
    <cellStyle name="40% - Accent1 2 2 4" xfId="15676" xr:uid="{A5C9DAB9-7640-4AD0-9988-028AF6043A92}"/>
    <cellStyle name="40% - Accent1 2 3" xfId="378" xr:uid="{E84F91B8-55AD-4B3F-8CB9-324B7421D1EA}"/>
    <cellStyle name="40% - Accent1 2 3 2" xfId="1680" xr:uid="{BF003C9C-8F78-42B0-AB35-D2CEB2CBFABC}"/>
    <cellStyle name="40% - Accent1 2 3 2 2" xfId="49919" xr:uid="{DC5A516D-E8B5-4EBE-BE45-19A51FA9559D}"/>
    <cellStyle name="40% - Accent1 2 3 2 2 2" xfId="56418" xr:uid="{83E4871D-740B-4BDB-BB0D-D327B0A644A6}"/>
    <cellStyle name="40% - Accent1 2 3 3" xfId="1448" xr:uid="{AB3E5E09-0D04-4115-ABAC-7B6DDE3F581B}"/>
    <cellStyle name="40% - Accent1 2 3 3 2" xfId="55919" xr:uid="{1EBEBD84-050C-4E92-9336-0D32094AE77C}"/>
    <cellStyle name="40% - Accent1 2 3 3 3" xfId="51674" xr:uid="{2FE2C7F4-BE53-49D8-B021-A8CC6CB45000}"/>
    <cellStyle name="40% - Accent1 2 3 4" xfId="15458" xr:uid="{FC05A56A-A880-4965-A4E6-7D27975F341E}"/>
    <cellStyle name="40% - Accent1 2 3 5" xfId="1941" xr:uid="{5DAB897A-7B64-4116-B016-EA69C4DE0C76}"/>
    <cellStyle name="40% - Accent1 2 4" xfId="939" xr:uid="{8F00FCD4-D6E6-4E07-9797-B057700B5C5F}"/>
    <cellStyle name="40% - Accent1 2 4 2" xfId="1681" xr:uid="{6585089F-2D81-4EA5-9944-E01C2679225B}"/>
    <cellStyle name="40% - Accent1 2 4 2 2" xfId="49953" xr:uid="{BE84C089-69D2-4DC2-A75A-7CC8C1C8CFC9}"/>
    <cellStyle name="40% - Accent1 2 4 3" xfId="48228" xr:uid="{FEAFE2AF-BEB3-4A83-821B-38D9B65B8CCE}"/>
    <cellStyle name="40% - Accent1 2 4 4" xfId="49773" xr:uid="{89C94574-C426-4D37-AD72-1CFDAC54E3FB}"/>
    <cellStyle name="40% - Accent1 2 5" xfId="1682" xr:uid="{FA8C6F48-2151-4992-BC1A-F51DC92C9B55}"/>
    <cellStyle name="40% - Accent1 2 5 2" xfId="49991" xr:uid="{4F412361-F379-408C-B8A5-B1C858AA8BEC}"/>
    <cellStyle name="40% - Accent1 2 5 2 2" xfId="54178" xr:uid="{4839A4C4-E74E-4AB6-9E27-15D4DFB6FC7D}"/>
    <cellStyle name="40% - Accent1 2 5 3" xfId="49803" xr:uid="{016A9AF8-DF45-4CAE-8652-3C7791E11693}"/>
    <cellStyle name="40% - Accent1 2 6" xfId="49835" xr:uid="{5FDD02F1-D189-4D2A-8873-F3A7D4EC6721}"/>
    <cellStyle name="40% - Accent1 2 6 2" xfId="50036" xr:uid="{E132BE2B-5C8A-42E5-978C-7A8F18E26B34}"/>
    <cellStyle name="40% - Accent1 2 6 2 2" xfId="54200" xr:uid="{729E330D-BFC7-4FA4-9FD7-5E26B904B6EC}"/>
    <cellStyle name="40% - Accent1 2 6 3" xfId="51611" xr:uid="{A5BDF8D3-16E8-4F0F-B8CD-AC36515D8A44}"/>
    <cellStyle name="40% - Accent1 2 7" xfId="53865" xr:uid="{018C09EA-1443-4048-946F-EED2A957D8BC}"/>
    <cellStyle name="40% - Accent1 2 7 2" xfId="54217" xr:uid="{063A8652-D519-49F2-BED7-ACF4B2066A0C}"/>
    <cellStyle name="40% - Accent1 2 8" xfId="53888" xr:uid="{AA3B404F-3AC8-4B30-AA22-86FFB7C0B9A7}"/>
    <cellStyle name="40% - Accent1 2 8 2" xfId="54236" xr:uid="{03D1A88E-4649-478A-B6A9-479C7530594E}"/>
    <cellStyle name="40% - Accent1 2 9" xfId="53928" xr:uid="{92F786D0-F809-448B-AC37-C80A9FA2F140}"/>
    <cellStyle name="40% - Accent1 2 9 2" xfId="54271" xr:uid="{61BC1509-4F18-4AC9-981F-B5015B32134F}"/>
    <cellStyle name="40% - Accent1 20" xfId="50511" xr:uid="{383B21BD-52CE-4DCC-8D3B-7BA8DE462D88}"/>
    <cellStyle name="40% - Accent1 20 2" xfId="50949" xr:uid="{44237838-0B81-4494-B4DA-5D96FFC641AE}"/>
    <cellStyle name="40% - Accent1 20 2 2" xfId="56222" xr:uid="{0A9E7CFF-F587-4A88-931F-178901CAB68A}"/>
    <cellStyle name="40% - Accent1 20 3" xfId="55723" xr:uid="{EFA8796F-CBAB-4053-B3B5-FDEAF5A68237}"/>
    <cellStyle name="40% - Accent1 21" xfId="50524" xr:uid="{14066FCC-1B49-4FEC-B72B-D79FC13DC1C2}"/>
    <cellStyle name="40% - Accent1 21 2" xfId="50962" xr:uid="{1A3252AC-F260-45FB-AA94-0BDB20222E77}"/>
    <cellStyle name="40% - Accent1 21 2 2" xfId="56235" xr:uid="{ED99E110-CF33-402D-902C-3859822E6D67}"/>
    <cellStyle name="40% - Accent1 21 3" xfId="55736" xr:uid="{3CDD3DE7-1423-4287-9E15-6AA9EB3F8D70}"/>
    <cellStyle name="40% - Accent1 22" xfId="50537" xr:uid="{C890F225-E4F5-474B-A543-DFE64C775A93}"/>
    <cellStyle name="40% - Accent1 22 2" xfId="50975" xr:uid="{75E35EC1-5F27-4FA9-9E0C-057826EFE8F2}"/>
    <cellStyle name="40% - Accent1 22 2 2" xfId="56248" xr:uid="{1D4C88A9-08D9-48BE-9B92-791E0242E3AF}"/>
    <cellStyle name="40% - Accent1 22 3" xfId="55749" xr:uid="{C3670686-9FDB-4221-A5E5-4CE4429EB964}"/>
    <cellStyle name="40% - Accent1 23" xfId="50550" xr:uid="{AB6A590F-DB89-447C-B5B1-B49C8A1B88EA}"/>
    <cellStyle name="40% - Accent1 23 2" xfId="50988" xr:uid="{929EE120-2DBF-4C88-BEB2-E3923C939E49}"/>
    <cellStyle name="40% - Accent1 23 2 2" xfId="56261" xr:uid="{5B128303-7A4D-41BA-A3DF-3A0F81F100F7}"/>
    <cellStyle name="40% - Accent1 23 3" xfId="55762" xr:uid="{AC2EC85D-BC22-40DB-8D72-952E27C36A12}"/>
    <cellStyle name="40% - Accent1 24" xfId="50563" xr:uid="{F8CE1CE1-F193-4B29-AE0C-BA80B26E7E0D}"/>
    <cellStyle name="40% - Accent1 24 2" xfId="51001" xr:uid="{FF5E8AA7-1A2C-4265-90BD-CC398ACBDC92}"/>
    <cellStyle name="40% - Accent1 24 2 2" xfId="56274" xr:uid="{1C0A16A3-4537-4E3A-B00A-8A65112C7FF5}"/>
    <cellStyle name="40% - Accent1 24 3" xfId="55775" xr:uid="{95585A23-E0A8-4496-BA3B-CC8FF96B598D}"/>
    <cellStyle name="40% - Accent1 25" xfId="50576" xr:uid="{7EEE487E-132E-4169-B1DA-1F0539BEBC3B}"/>
    <cellStyle name="40% - Accent1 25 2" xfId="51014" xr:uid="{225ABA25-E309-48E1-9D30-A874B38FAD92}"/>
    <cellStyle name="40% - Accent1 25 2 2" xfId="56287" xr:uid="{833EFB9F-B72F-45EE-99F5-7B1DDE908B77}"/>
    <cellStyle name="40% - Accent1 25 3" xfId="55788" xr:uid="{D1224789-6CE2-40C7-BE37-859F31E4A881}"/>
    <cellStyle name="40% - Accent1 26" xfId="50589" xr:uid="{FB639DA1-AF05-428A-8224-AE363C6D6799}"/>
    <cellStyle name="40% - Accent1 26 2" xfId="51027" xr:uid="{E846E6A6-C010-404B-AB2F-C34ACDCB9DD8}"/>
    <cellStyle name="40% - Accent1 26 2 2" xfId="56300" xr:uid="{07456B87-DE59-4BE6-B902-32390F1F4C6E}"/>
    <cellStyle name="40% - Accent1 26 3" xfId="55801" xr:uid="{01D1187C-1331-49F4-8D2A-79FEB22BB5B0}"/>
    <cellStyle name="40% - Accent1 27" xfId="50602" xr:uid="{B6C1731E-3196-4C5F-823C-183169C93E70}"/>
    <cellStyle name="40% - Accent1 27 2" xfId="51040" xr:uid="{538BD161-3E0D-4C36-A585-AB3D26B5E74B}"/>
    <cellStyle name="40% - Accent1 27 2 2" xfId="56313" xr:uid="{DC187804-E22A-400E-B09F-6B78054F3126}"/>
    <cellStyle name="40% - Accent1 27 3" xfId="55814" xr:uid="{705C381E-B3E5-4DD8-9DC2-A77B1A5FD7F6}"/>
    <cellStyle name="40% - Accent1 28" xfId="50615" xr:uid="{A05EA684-9109-4648-A7D4-D5E97B5D2779}"/>
    <cellStyle name="40% - Accent1 28 2" xfId="51053" xr:uid="{E73EAB6D-9799-48B3-8B30-FEC796D62A05}"/>
    <cellStyle name="40% - Accent1 28 2 2" xfId="56326" xr:uid="{8E97249D-7520-4F71-BA2C-F09563726293}"/>
    <cellStyle name="40% - Accent1 28 3" xfId="55827" xr:uid="{777E3D1E-BD4B-4BFC-B9F7-79BF714DB46E}"/>
    <cellStyle name="40% - Accent1 29" xfId="50628" xr:uid="{6CDBDBC2-4E97-4ECD-AEA8-F6F064AD95AA}"/>
    <cellStyle name="40% - Accent1 29 2" xfId="51066" xr:uid="{67285A50-C3D6-4240-8279-AA8A4C344F42}"/>
    <cellStyle name="40% - Accent1 29 2 2" xfId="56339" xr:uid="{47DA1148-39DE-4576-BA23-F7CF73E3009A}"/>
    <cellStyle name="40% - Accent1 29 3" xfId="55840" xr:uid="{73C2A704-69A8-4956-8B65-C2A14B5EB847}"/>
    <cellStyle name="40% - Accent1 3" xfId="379" xr:uid="{5103696A-1438-44C2-9AB6-93C0469A1847}"/>
    <cellStyle name="40% - Accent1 3 2" xfId="380" xr:uid="{815CC81F-5B8C-4B73-99A6-06CB61C331C0}"/>
    <cellStyle name="40% - Accent1 3 2 2" xfId="1683" xr:uid="{444A322C-EFB3-41C3-AE62-51EE6DF4E892}"/>
    <cellStyle name="40% - Accent1 3 2 2 2" xfId="49656" xr:uid="{6DF5A94F-B6D5-4F10-9656-0A2047AEA678}"/>
    <cellStyle name="40% - Accent1 3 2 2 2 2" xfId="56010" xr:uid="{74DEDAD1-41E6-48ED-AD5B-733E12615009}"/>
    <cellStyle name="40% - Accent1 3 2 3" xfId="1449" xr:uid="{3EB5C73C-14C0-4164-AE72-1AF5F8BC144C}"/>
    <cellStyle name="40% - Accent1 3 2 3 2" xfId="51675" xr:uid="{97C49AE7-9FEF-4831-9290-6134590BC6A4}"/>
    <cellStyle name="40% - Accent1 3 2 4" xfId="15677" xr:uid="{530A0218-0347-462E-9808-9B62794CA085}"/>
    <cellStyle name="40% - Accent1 3 3" xfId="381" xr:uid="{9DBA3D37-EFF8-4F90-9C4F-B091B49F5113}"/>
    <cellStyle name="40% - Accent1 3 3 2" xfId="1684" xr:uid="{DA5FB71E-A33B-4E90-96C4-63876962493D}"/>
    <cellStyle name="40% - Accent1 3 3 3" xfId="15563" xr:uid="{D63BCF60-AA21-4590-9920-5C300BFDE6F9}"/>
    <cellStyle name="40% - Accent1 3 4" xfId="1450" xr:uid="{9C436680-5BC2-4BF3-9785-74FA8EC8F947}"/>
    <cellStyle name="40% - Accent1 3 4 2" xfId="1685" xr:uid="{4D17BA0F-EB66-4E41-9A45-478C0A502C0F}"/>
    <cellStyle name="40% - Accent1 3 4 3" xfId="48230" xr:uid="{79B69F06-9410-4958-9EE0-5D978B77D240}"/>
    <cellStyle name="40% - Accent1 3 5" xfId="1686" xr:uid="{E50E0B1F-84F0-4B37-8B28-DA09EE3834EF}"/>
    <cellStyle name="40% - Accent1 3 5 2" xfId="49561" xr:uid="{87D00F18-6645-46C7-8C32-D1F6A38E96D1}"/>
    <cellStyle name="40% - Accent1 30" xfId="50642" xr:uid="{65C8F9DD-FEC3-4761-866D-8D7002B6A86C}"/>
    <cellStyle name="40% - Accent1 30 2" xfId="51080" xr:uid="{D448A9FD-4E42-4D93-AA9D-CCBD49E8AD45}"/>
    <cellStyle name="40% - Accent1 30 2 2" xfId="56353" xr:uid="{47255F7A-38BC-48CE-9904-432C7AE83E1B}"/>
    <cellStyle name="40% - Accent1 30 3" xfId="55853" xr:uid="{6B695691-3E20-4579-B459-3128DE068322}"/>
    <cellStyle name="40% - Accent1 31" xfId="50655" xr:uid="{2D247832-4A87-4994-B307-8CD5CB16C2B6}"/>
    <cellStyle name="40% - Accent1 31 2" xfId="51093" xr:uid="{F7240EE8-6687-45E0-9F6D-ECB7D772C946}"/>
    <cellStyle name="40% - Accent1 31 2 2" xfId="56366" xr:uid="{A3CBA86A-37CC-48D4-A3C3-7348FC97CD82}"/>
    <cellStyle name="40% - Accent1 31 3" xfId="55866" xr:uid="{687A79A8-400F-4DA4-9229-7D522B0F98D2}"/>
    <cellStyle name="40% - Accent1 32" xfId="50668" xr:uid="{F268E785-3964-4742-B786-FC26DED30E09}"/>
    <cellStyle name="40% - Accent1 32 2" xfId="51106" xr:uid="{0918B139-C060-4EDD-A21D-54FE1B0461FC}"/>
    <cellStyle name="40% - Accent1 32 2 2" xfId="56379" xr:uid="{1FC4098D-E533-4AFD-B999-1CFDE7464697}"/>
    <cellStyle name="40% - Accent1 32 3" xfId="55879" xr:uid="{11BAE68E-BF2F-4F2C-B76C-1B3A4C7B326E}"/>
    <cellStyle name="40% - Accent1 33" xfId="50681" xr:uid="{FF2213F2-29A0-46D2-8887-CF509EEFC3C2}"/>
    <cellStyle name="40% - Accent1 33 2" xfId="51119" xr:uid="{54F108E1-BA96-4C61-A89B-A2160501574A}"/>
    <cellStyle name="40% - Accent1 33 2 2" xfId="56392" xr:uid="{15A7B363-DBC6-44FA-B2FD-ADC3D09027E7}"/>
    <cellStyle name="40% - Accent1 33 3" xfId="55892" xr:uid="{3AF21CE0-DDC7-4B48-9B46-C80893634E84}"/>
    <cellStyle name="40% - Accent1 34" xfId="50694" xr:uid="{214BCF47-468F-4930-BAB1-986D15293F61}"/>
    <cellStyle name="40% - Accent1 34 2" xfId="51132" xr:uid="{A52AED36-E400-498B-83D7-3AFAFDDD9327}"/>
    <cellStyle name="40% - Accent1 34 2 2" xfId="56405" xr:uid="{3DC8AB91-905C-4123-97DE-D96B38FB20AD}"/>
    <cellStyle name="40% - Accent1 34 3" xfId="55906" xr:uid="{F65C67CA-A6B5-48A2-B424-F286C8DEEDA3}"/>
    <cellStyle name="40% - Accent1 35" xfId="50707" xr:uid="{836A75F2-20AB-4EA4-838B-A0C8204BAF67}"/>
    <cellStyle name="40% - Accent1 35 2" xfId="51146" xr:uid="{2160F7A5-ED39-4DA6-A172-5C18FC07F1D2}"/>
    <cellStyle name="40% - Accent1 35 2 2" xfId="56431" xr:uid="{0601C7D9-AEB6-406E-9CEB-48F9A411BB28}"/>
    <cellStyle name="40% - Accent1 35 3" xfId="55932" xr:uid="{4943EF06-5E1F-454D-A502-F1B4B68F5A7E}"/>
    <cellStyle name="40% - Accent1 36" xfId="50720" xr:uid="{E5042C8D-A776-46FD-8A62-AD58059B6F38}"/>
    <cellStyle name="40% - Accent1 36 2" xfId="51159" xr:uid="{46C2FD4E-CD25-476D-9A1C-8AA0A92CDFDB}"/>
    <cellStyle name="40% - Accent1 36 2 2" xfId="56444" xr:uid="{B6915436-8332-4837-9EAA-57B94693E5C3}"/>
    <cellStyle name="40% - Accent1 36 3" xfId="55945" xr:uid="{63106FA5-FF39-499F-B159-88E8047086A0}"/>
    <cellStyle name="40% - Accent1 37" xfId="50733" xr:uid="{6D14C821-FDC4-416E-9265-E93BCC6A9DC8}"/>
    <cellStyle name="40% - Accent1 37 2" xfId="51172" xr:uid="{2E359CA2-7F21-41CF-91DD-42E7477BB8CE}"/>
    <cellStyle name="40% - Accent1 37 2 2" xfId="56457" xr:uid="{47752643-2BC5-4930-A3B3-05A91567B3E9}"/>
    <cellStyle name="40% - Accent1 37 3" xfId="55958" xr:uid="{77594CC4-5647-4A22-9B1D-F11A4D75C1A1}"/>
    <cellStyle name="40% - Accent1 38" xfId="50746" xr:uid="{23B7B0CD-F462-472C-AF6E-74CCE706F9B5}"/>
    <cellStyle name="40% - Accent1 38 2" xfId="55971" xr:uid="{C171D930-C382-438F-8FA2-EA32EF2C8950}"/>
    <cellStyle name="40% - Accent1 39" xfId="50775" xr:uid="{5992874A-4611-4B2C-B399-C2D19E472CE8}"/>
    <cellStyle name="40% - Accent1 39 2" xfId="55997" xr:uid="{7E02E683-BDD1-4DF8-93A6-8DADD52F702A}"/>
    <cellStyle name="40% - Accent1 4" xfId="382" xr:uid="{BE55D1D3-F461-4AEB-9776-AB0776BB958C}"/>
    <cellStyle name="40% - Accent1 4 2" xfId="1030" xr:uid="{39FAE9BE-CB46-48F3-9FFD-5A85B6137D9F}"/>
    <cellStyle name="40% - Accent1 4 2 2" xfId="53989" xr:uid="{0A8F1A88-C37C-4ED5-BD8D-5BFCBA7E264D}"/>
    <cellStyle name="40% - Accent1 4 3" xfId="51676" xr:uid="{3A1CA5EF-37DD-4732-A398-6D144680F784}"/>
    <cellStyle name="40% - Accent1 4 3 2" xfId="55512" xr:uid="{ED43977E-F1ED-4F89-890A-A6BAA165F9B5}"/>
    <cellStyle name="40% - Accent1 40" xfId="51186" xr:uid="{B73DDCAA-E04F-47FC-B9DC-A9D0982D8043}"/>
    <cellStyle name="40% - Accent1 40 2" xfId="56471" xr:uid="{DF3BC206-0B5E-459D-9959-952A38E9CB25}"/>
    <cellStyle name="40% - Accent1 41" xfId="51199" xr:uid="{07242669-AF07-414A-8988-C1817710E01C}"/>
    <cellStyle name="40% - Accent1 41 2" xfId="56484" xr:uid="{CF2BB89A-48D0-4D4A-AF2A-225FE3A23080}"/>
    <cellStyle name="40% - Accent1 42" xfId="51212" xr:uid="{E9B14576-EB7C-41BB-B962-358A29E31EF8}"/>
    <cellStyle name="40% - Accent1 42 2" xfId="56497" xr:uid="{9BD76DC5-69C0-41DD-A6B5-C4B0DB7088A7}"/>
    <cellStyle name="40% - Accent1 43" xfId="51225" xr:uid="{7ECFC17F-6737-446B-9951-1777C7A2CBBB}"/>
    <cellStyle name="40% - Accent1 43 2" xfId="56510" xr:uid="{A3963E7D-6475-42F2-BE22-E4414643468F}"/>
    <cellStyle name="40% - Accent1 44" xfId="51238" xr:uid="{5538C9C9-C157-4F0A-BC28-1B74862E6A90}"/>
    <cellStyle name="40% - Accent1 44 2" xfId="56523" xr:uid="{5EAE86FB-DB48-44FD-8D34-2DBA80F93D57}"/>
    <cellStyle name="40% - Accent1 45" xfId="51251" xr:uid="{651780C5-A6DE-45A9-968F-F8CAE27261EF}"/>
    <cellStyle name="40% - Accent1 45 2" xfId="56536" xr:uid="{668E1F15-CD41-431D-BBDA-6962C81577FF}"/>
    <cellStyle name="40% - Accent1 46" xfId="51264" xr:uid="{486C6CFA-2FDB-473D-AA72-5B5AFC313BD9}"/>
    <cellStyle name="40% - Accent1 46 2" xfId="56549" xr:uid="{26E90D41-7392-420D-8E60-1445E59DC7C9}"/>
    <cellStyle name="40% - Accent1 47" xfId="51290" xr:uid="{AC004100-09EF-4C2D-832F-C0FADC4F6128}"/>
    <cellStyle name="40% - Accent1 47 2" xfId="56574" xr:uid="{68469912-894A-45E8-9F72-08AEE6907EB8}"/>
    <cellStyle name="40% - Accent1 48" xfId="51318" xr:uid="{421B0830-3D56-436B-BEEC-FD76BB1EC1CC}"/>
    <cellStyle name="40% - Accent1 48 2" xfId="56600" xr:uid="{EAF6A4EB-B4DD-40DF-98E0-EDFE4279FC4F}"/>
    <cellStyle name="40% - Accent1 49" xfId="51331" xr:uid="{D28736BD-04C4-4796-B49A-AF9E700FFC2B}"/>
    <cellStyle name="40% - Accent1 49 2" xfId="56613" xr:uid="{C2B41E7E-4300-44E6-ADBD-61000D3B6EA6}"/>
    <cellStyle name="40% - Accent1 5" xfId="375" xr:uid="{013D197F-0A5C-4660-9DEB-C4329471EAB1}"/>
    <cellStyle name="40% - Accent1 5 2" xfId="1031" xr:uid="{95946E98-211D-4BE8-B0D5-0091ACF8E517}"/>
    <cellStyle name="40% - Accent1 5 2 2" xfId="56026" xr:uid="{43A2E46C-4A6B-4B7E-B7EB-2A162671548D}"/>
    <cellStyle name="40% - Accent1 5 3" xfId="47653" xr:uid="{2D7D0D75-CF20-4D2B-BEC3-C14FFF1DF64D}"/>
    <cellStyle name="40% - Accent1 5 3 2" xfId="55526" xr:uid="{D9E6506B-6042-4140-A911-5F7099839C28}"/>
    <cellStyle name="40% - Accent1 50" xfId="51344" xr:uid="{9D6B9AE8-AF5E-433D-8979-A99CD4C02A05}"/>
    <cellStyle name="40% - Accent1 50 2" xfId="56626" xr:uid="{386D0135-4B19-4E25-845C-ED3D921F6AEF}"/>
    <cellStyle name="40% - Accent1 51" xfId="51357" xr:uid="{FC8753D7-C0F0-4FDB-8235-994870143FF9}"/>
    <cellStyle name="40% - Accent1 51 2" xfId="56639" xr:uid="{130E0488-3C10-46D2-8E0E-11F6BE3B4A9C}"/>
    <cellStyle name="40% - Accent1 52" xfId="51370" xr:uid="{1404D267-DF55-4B47-BEFA-DB77EAC49B13}"/>
    <cellStyle name="40% - Accent1 52 2" xfId="56652" xr:uid="{B4D0B0F7-EEDC-4E4D-B93E-32455E6DDB68}"/>
    <cellStyle name="40% - Accent1 53" xfId="51383" xr:uid="{629B0FBE-DC78-4CA5-8CBD-C39F1B28A378}"/>
    <cellStyle name="40% - Accent1 53 2" xfId="56665" xr:uid="{99D187C4-CCA0-4CDB-990F-2DF2ED81C32C}"/>
    <cellStyle name="40% - Accent1 54" xfId="51396" xr:uid="{2DDC0156-E86E-4E98-93D0-71FAD434024B}"/>
    <cellStyle name="40% - Accent1 54 2" xfId="56678" xr:uid="{0AA1D519-7EDB-407A-811C-96A514C3B15A}"/>
    <cellStyle name="40% - Accent1 55" xfId="51409" xr:uid="{9F9B2E39-15F9-468F-B9F2-2A77F9F702BF}"/>
    <cellStyle name="40% - Accent1 55 2" xfId="56691" xr:uid="{F80207F8-D1DF-4B92-96F3-4C17A064C580}"/>
    <cellStyle name="40% - Accent1 56" xfId="51422" xr:uid="{9D2A0202-E709-4328-9827-CA218CF20FD6}"/>
    <cellStyle name="40% - Accent1 56 2" xfId="56704" xr:uid="{D7858667-F0E2-42D7-89EC-AD6348921734}"/>
    <cellStyle name="40% - Accent1 57" xfId="51435" xr:uid="{8C6823F2-E725-4851-874B-83C05D2DF94D}"/>
    <cellStyle name="40% - Accent1 57 2" xfId="56717" xr:uid="{D15C213F-D1DB-4A8E-A980-6E2B7B15429B}"/>
    <cellStyle name="40% - Accent1 58" xfId="51448" xr:uid="{43642E89-B07B-4A68-88C5-390108C33915}"/>
    <cellStyle name="40% - Accent1 58 2" xfId="56730" xr:uid="{8644E948-5ADF-40CE-B2AB-4846B3C1CB1D}"/>
    <cellStyle name="40% - Accent1 59" xfId="51461" xr:uid="{6A1875C6-1EDC-46E4-9527-CECB8CA26F37}"/>
    <cellStyle name="40% - Accent1 59 2" xfId="56743" xr:uid="{D3688505-6484-4D56-B0F3-01808A0DB377}"/>
    <cellStyle name="40% - Accent1 6" xfId="1032" xr:uid="{83F57287-CE5F-41A5-B65C-7F2B5CE6BB3C}"/>
    <cellStyle name="40% - Accent1 6 2" xfId="1687" xr:uid="{A7C1781A-2D2D-4474-9862-D7B56972E92C}"/>
    <cellStyle name="40% - Accent1 6 2 2" xfId="56039" xr:uid="{5562CF87-C56A-4410-A1AD-C72D6EED491B}"/>
    <cellStyle name="40% - Accent1 6 3" xfId="48227" xr:uid="{8927D8AD-6D5A-433A-896C-9EC0739CCC22}"/>
    <cellStyle name="40% - Accent1 6 3 2" xfId="55539" xr:uid="{26E146E9-09E2-4DE0-B4A6-0BF208398083}"/>
    <cellStyle name="40% - Accent1 60" xfId="51474" xr:uid="{6CD65FF4-1C8C-47FA-A7BA-6BBEC267B85E}"/>
    <cellStyle name="40% - Accent1 60 2" xfId="56756" xr:uid="{2382C297-FE34-442B-BCDC-D4C9CFF9E56F}"/>
    <cellStyle name="40% - Accent1 61" xfId="51487" xr:uid="{88040015-4E3A-4A92-A942-5B14F38A01ED}"/>
    <cellStyle name="40% - Accent1 61 2" xfId="56769" xr:uid="{90D64811-D2C0-472F-BE7B-2B85EFEFFCCF}"/>
    <cellStyle name="40% - Accent1 62" xfId="51520" xr:uid="{DC54836F-82D2-484B-AF46-F4ED1E9FF312}"/>
    <cellStyle name="40% - Accent1 62 2" xfId="56782" xr:uid="{4C792FC5-D274-491F-903F-2B2F8E6AF854}"/>
    <cellStyle name="40% - Accent1 63" xfId="51533" xr:uid="{B2C6B95E-3997-411D-8019-A1EFA17FF624}"/>
    <cellStyle name="40% - Accent1 63 2" xfId="56795" xr:uid="{8E74798F-4465-469D-8DFC-472DF5051846}"/>
    <cellStyle name="40% - Accent1 64" xfId="51546" xr:uid="{F65C640F-425B-4857-B361-A4F69450D044}"/>
    <cellStyle name="40% - Accent1 64 2" xfId="56808" xr:uid="{FC04F356-64EE-41B5-BC99-CA370BD075B1}"/>
    <cellStyle name="40% - Accent1 65" xfId="51559" xr:uid="{91E05246-84E6-46AA-9382-09AF1DED78D2}"/>
    <cellStyle name="40% - Accent1 65 2" xfId="56821" xr:uid="{C85A5E29-C4F8-4B70-BAB1-80685A07B916}"/>
    <cellStyle name="40% - Accent1 66" xfId="51572" xr:uid="{BB3D75DB-81A7-4449-978D-EB1514A1B659}"/>
    <cellStyle name="40% - Accent1 66 2" xfId="56834" xr:uid="{DC45686E-9FDF-41C5-B3C6-DB1D82082356}"/>
    <cellStyle name="40% - Accent1 67" xfId="51585" xr:uid="{02692510-0FEB-410E-AE24-9318FA51CF19}"/>
    <cellStyle name="40% - Accent1 67 2" xfId="56847" xr:uid="{40A18426-DCFC-4313-A891-B76B2F6F2F3B}"/>
    <cellStyle name="40% - Accent1 68" xfId="51598" xr:uid="{32E7F669-306B-434D-94FB-048DD4063ACA}"/>
    <cellStyle name="40% - Accent1 68 2" xfId="56860" xr:uid="{A1743535-98EA-4F3F-9E94-411ED1478A3F}"/>
    <cellStyle name="40% - Accent1 69" xfId="51624" xr:uid="{3C58A991-07B3-4B73-955F-5599A44B6D31}"/>
    <cellStyle name="40% - Accent1 69 2" xfId="56873" xr:uid="{1FAAC1FB-F0F7-4ABC-8C8A-BEF2ED4A72AE}"/>
    <cellStyle name="40% - Accent1 7" xfId="1033" xr:uid="{B2BC5FC1-7574-44B9-B7FD-E792A06CA4C7}"/>
    <cellStyle name="40% - Accent1 7 2" xfId="1688" xr:uid="{418656CB-4EFF-4F95-99C6-F8686575A6BF}"/>
    <cellStyle name="40% - Accent1 7 2 2" xfId="56052" xr:uid="{A4B67611-F507-4CCB-A75A-78A1BEB53097}"/>
    <cellStyle name="40% - Accent1 7 3" xfId="49301" xr:uid="{A0577DAD-C052-4AE0-87AE-CCC84F349F76}"/>
    <cellStyle name="40% - Accent1 7 3 2" xfId="55552" xr:uid="{D0F55E11-A17D-4772-A5E5-DD3F906AD396}"/>
    <cellStyle name="40% - Accent1 70" xfId="55177" xr:uid="{8F3FF43B-8A96-4948-A561-A05DB394CA5B}"/>
    <cellStyle name="40% - Accent1 70 2" xfId="56886" xr:uid="{8E59B56A-E5BD-4CBB-AFE8-7EA2BAACAEFA}"/>
    <cellStyle name="40% - Accent1 71" xfId="55190" xr:uid="{063E7552-D95B-4A66-9A56-EB19DF28C003}"/>
    <cellStyle name="40% - Accent1 71 2" xfId="56899" xr:uid="{D86401C8-3579-4292-92CB-158A5A1B4E9F}"/>
    <cellStyle name="40% - Accent1 72" xfId="55203" xr:uid="{BF8F0C2C-4151-4DC5-B8D3-22B41E87530F}"/>
    <cellStyle name="40% - Accent1 72 2" xfId="56912" xr:uid="{834EC28B-2462-4B94-958C-015AD70D939B}"/>
    <cellStyle name="40% - Accent1 73" xfId="55216" xr:uid="{0AA2476D-270E-442D-98F2-48298617FBF7}"/>
    <cellStyle name="40% - Accent1 73 2" xfId="56925" xr:uid="{FF7CBDBC-81A3-4DDF-B450-3923227234F7}"/>
    <cellStyle name="40% - Accent1 74" xfId="55229" xr:uid="{03DC2B60-CA06-4E7F-B92E-BB3FEA66A3F7}"/>
    <cellStyle name="40% - Accent1 74 2" xfId="56938" xr:uid="{0C9AD9E6-2B70-4C40-833A-B86ABEAE4950}"/>
    <cellStyle name="40% - Accent1 75" xfId="55242" xr:uid="{5065EE33-65B0-44F7-A0EB-74DF601299BC}"/>
    <cellStyle name="40% - Accent1 75 2" xfId="56951" xr:uid="{D13F5C46-59F3-49D5-9C97-5993D7556B8E}"/>
    <cellStyle name="40% - Accent1 76" xfId="55255" xr:uid="{69C93D2F-57DF-442F-AAB8-A531EBB06D5A}"/>
    <cellStyle name="40% - Accent1 76 2" xfId="56964" xr:uid="{D791F127-7A85-43C1-8657-253256A09969}"/>
    <cellStyle name="40% - Accent1 77" xfId="55268" xr:uid="{D24B5DEB-7AAC-476D-87A4-EFE53821ED86}"/>
    <cellStyle name="40% - Accent1 77 2" xfId="56977" xr:uid="{B0A74C19-6151-4AC3-8057-C27BFFA21342}"/>
    <cellStyle name="40% - Accent1 78" xfId="55281" xr:uid="{D9E18D17-6DC0-4F84-8AF6-BEECB79BD3A0}"/>
    <cellStyle name="40% - Accent1 78 2" xfId="56990" xr:uid="{94BDD2FE-AB7D-4A67-8134-2B95471F004D}"/>
    <cellStyle name="40% - Accent1 79" xfId="55294" xr:uid="{DBA5927D-6FDC-48A8-B4E4-955A8A33C166}"/>
    <cellStyle name="40% - Accent1 79 2" xfId="57003" xr:uid="{693CC0C4-A5EE-4B6D-89AB-3C0426F670F8}"/>
    <cellStyle name="40% - Accent1 8" xfId="1034" xr:uid="{C51AD8B4-944A-4986-A810-7B8B387C4050}"/>
    <cellStyle name="40% - Accent1 8 2" xfId="50793" xr:uid="{DB6307A1-887A-4E98-8045-6711DA18844A}"/>
    <cellStyle name="40% - Accent1 8 2 2" xfId="56065" xr:uid="{44D91954-6D02-4ABB-AC4E-1F6C0503CC0E}"/>
    <cellStyle name="40% - Accent1 8 3" xfId="55565" xr:uid="{43B9ADE3-944F-4A97-AC3E-99CA6627902A}"/>
    <cellStyle name="40% - Accent1 80" xfId="55307" xr:uid="{33B852BC-A548-42CF-A40C-1548FBCC07C5}"/>
    <cellStyle name="40% - Accent1 80 2" xfId="57016" xr:uid="{8360B0B7-9B7E-4FD1-99E5-23DB9C0A9AEF}"/>
    <cellStyle name="40% - Accent1 81" xfId="55320" xr:uid="{C21DA02D-4085-4D1C-AB93-1BE7548E7A08}"/>
    <cellStyle name="40% - Accent1 81 2" xfId="57029" xr:uid="{3D6A9EBD-8CC8-448A-A04D-FD6E562F5521}"/>
    <cellStyle name="40% - Accent1 82" xfId="55333" xr:uid="{BF1C1D9E-BA62-4895-9422-66C875959D58}"/>
    <cellStyle name="40% - Accent1 82 2" xfId="57042" xr:uid="{2CA0DCCC-7987-4C60-9991-FB6FB414EB12}"/>
    <cellStyle name="40% - Accent1 83" xfId="55346" xr:uid="{CC12F7A4-4AF1-443D-B1FE-E924C865E49F}"/>
    <cellStyle name="40% - Accent1 83 2" xfId="57055" xr:uid="{1466B92A-E173-4D1F-AF7E-8CA1CD09FAC0}"/>
    <cellStyle name="40% - Accent1 84" xfId="55360" xr:uid="{53FDD8C9-F21F-4689-8B83-27AB7B233FA9}"/>
    <cellStyle name="40% - Accent1 84 2" xfId="57069" xr:uid="{1425FB5F-117D-429C-A87F-39B2C015F18D}"/>
    <cellStyle name="40% - Accent1 85" xfId="55373" xr:uid="{636EE8A9-01A1-459B-AA40-AAD5BEE3DD15}"/>
    <cellStyle name="40% - Accent1 85 2" xfId="57082" xr:uid="{31858AA8-9005-47E5-915B-7E5738665F24}"/>
    <cellStyle name="40% - Accent1 86" xfId="55386" xr:uid="{52FA2C9F-69E6-48AD-B445-C32F9624ACB1}"/>
    <cellStyle name="40% - Accent1 86 2" xfId="57095" xr:uid="{CD5E4878-5C2A-4A75-A294-961DFADFB337}"/>
    <cellStyle name="40% - Accent1 87" xfId="55399" xr:uid="{77E978A8-E9A8-49B3-998A-04C1F441561E}"/>
    <cellStyle name="40% - Accent1 87 2" xfId="57108" xr:uid="{5389A38F-51B3-4199-8148-FEBDEB9D0C97}"/>
    <cellStyle name="40% - Accent1 88" xfId="55413" xr:uid="{3D4AE6B0-3AFB-4B80-B74B-5C6B1703F4AC}"/>
    <cellStyle name="40% - Accent1 88 2" xfId="57121" xr:uid="{2CDF06D9-51A0-4149-9CBC-3C6F16A36E40}"/>
    <cellStyle name="40% - Accent1 89" xfId="55426" xr:uid="{62FE043C-2C92-4CD7-A1AE-6F064C201789}"/>
    <cellStyle name="40% - Accent1 89 2" xfId="57134" xr:uid="{79F2A822-B02C-40D1-B70D-CB189F9A1172}"/>
    <cellStyle name="40% - Accent1 9" xfId="1035" xr:uid="{40B2B3A9-9F56-4693-9E2B-9FED9DB8DE6E}"/>
    <cellStyle name="40% - Accent1 9 2" xfId="1848" xr:uid="{63CAD8AC-CA3A-458B-ACCE-1E448E98696F}"/>
    <cellStyle name="40% - Accent1 9 2 2" xfId="56078" xr:uid="{77676A52-BC7D-44D9-8228-F8006E50E4AB}"/>
    <cellStyle name="40% - Accent1 9 2 3" xfId="50806" xr:uid="{7854A8CF-D488-4530-81AE-12336C4EB98A}"/>
    <cellStyle name="40% - Accent1 9 3" xfId="55578" xr:uid="{86DA7CCA-144F-4DFF-A077-DD45853C453A}"/>
    <cellStyle name="40% - Accent1 90" xfId="55439" xr:uid="{19BC85C4-C9A6-482C-A17F-FD7798A2F52C}"/>
    <cellStyle name="40% - Accent1 91" xfId="55452" xr:uid="{F39E1AEC-6E61-4D65-8E5B-ABD0E529EC82}"/>
    <cellStyle name="40% - Accent1 92" xfId="57147" xr:uid="{E6E6204A-54A8-4043-AA67-7C6B218E8F1F}"/>
    <cellStyle name="40% - Accent1 93" xfId="57160" xr:uid="{44EEC0B7-B38C-474F-8F83-A9FB7C0740CD}"/>
    <cellStyle name="40% - Accent1 94" xfId="57173" xr:uid="{C2D36B00-5F83-49C5-99E2-86526FE02EB4}"/>
    <cellStyle name="40% - Accent1 95" xfId="57186" xr:uid="{415CA552-2390-45BB-98A6-0A0C9F303718}"/>
    <cellStyle name="40% - Accent1 96" xfId="57200" xr:uid="{CDE8CAC8-4F68-48B8-87CC-4C95BB0876E5}"/>
    <cellStyle name="40% - Accent1 97" xfId="57213" xr:uid="{045D0C27-A958-4328-94C4-37B360768D60}"/>
    <cellStyle name="40% - Accent1 98" xfId="55155" xr:uid="{F5CADDA7-03D0-4590-B065-258318F6FCDD}"/>
    <cellStyle name="40% - Accent1 99" xfId="2210" xr:uid="{E7427D4D-9A31-4875-AD02-EDE9D15553D2}"/>
    <cellStyle name="40% - Accent2 10" xfId="1036" xr:uid="{D53E7A4F-AF96-4082-8B69-CC69A9A6FB31}"/>
    <cellStyle name="40% - Accent2 10 2" xfId="50821" xr:uid="{39C4D380-AA10-4B16-87AA-006AB789DC10}"/>
    <cellStyle name="40% - Accent2 10 2 2" xfId="56093" xr:uid="{023FCC06-C224-4A7A-B8D2-61E504A6B9F6}"/>
    <cellStyle name="40% - Accent2 10 3" xfId="55593" xr:uid="{2401B91F-F8B5-4545-B09F-87591A37A650}"/>
    <cellStyle name="40% - Accent2 11" xfId="1399" xr:uid="{7CB65765-3FF2-4AEC-901E-70DB70D3FF5F}"/>
    <cellStyle name="40% - Accent2 11 2" xfId="50834" xr:uid="{4A74C807-3696-4157-ADC1-0A5F5EFC7BF5}"/>
    <cellStyle name="40% - Accent2 11 2 2" xfId="56106" xr:uid="{D49BA34F-C21B-4362-AF88-9D61D57E05B7}"/>
    <cellStyle name="40% - Accent2 11 3" xfId="55606" xr:uid="{399DB748-20B3-45F7-8132-220A9740B4D3}"/>
    <cellStyle name="40% - Accent2 12" xfId="50409" xr:uid="{FF41A370-EB66-41E3-A6F7-8C49D23FBC77}"/>
    <cellStyle name="40% - Accent2 12 2" xfId="50847" xr:uid="{B3FA0A0E-33DF-46F1-94B8-E862D68C9A5F}"/>
    <cellStyle name="40% - Accent2 12 2 2" xfId="56119" xr:uid="{36746FA0-6766-43A0-BACA-793AE3AEBDF5}"/>
    <cellStyle name="40% - Accent2 12 3" xfId="55619" xr:uid="{239533E5-56B4-4B7D-9C04-58BF64A7E1B4}"/>
    <cellStyle name="40% - Accent2 13" xfId="50422" xr:uid="{B9B746E2-DB73-4492-A610-CF3BA7C5005A}"/>
    <cellStyle name="40% - Accent2 13 2" xfId="50860" xr:uid="{3E9EDE07-808B-4DBA-96A8-A16FAF0E96CD}"/>
    <cellStyle name="40% - Accent2 13 2 2" xfId="56132" xr:uid="{B536671C-8F36-49FA-B095-7371DE39D139}"/>
    <cellStyle name="40% - Accent2 13 3" xfId="55632" xr:uid="{7752F4E8-1559-4E67-9F7E-AA678975E050}"/>
    <cellStyle name="40% - Accent2 14" xfId="50435" xr:uid="{680040D0-1DD8-46AB-9326-40AC38AED02A}"/>
    <cellStyle name="40% - Accent2 14 2" xfId="50873" xr:uid="{E9C1F543-AB8F-44BB-A203-7E58C120D32A}"/>
    <cellStyle name="40% - Accent2 14 2 2" xfId="56146" xr:uid="{59004A5F-0BB4-4945-8FA2-0067FBCA8134}"/>
    <cellStyle name="40% - Accent2 14 3" xfId="55646" xr:uid="{1CB4C693-CB92-4392-8090-E237FFE668B2}"/>
    <cellStyle name="40% - Accent2 15" xfId="50448" xr:uid="{34742C76-F6C7-41C5-B55E-8FC55FD5F6E5}"/>
    <cellStyle name="40% - Accent2 15 2" xfId="50886" xr:uid="{58EFD000-4F84-4A22-9177-A88E3495A39C}"/>
    <cellStyle name="40% - Accent2 15 2 2" xfId="56159" xr:uid="{0BD28B73-CFDA-4D3C-8677-15B98E1A4F7F}"/>
    <cellStyle name="40% - Accent2 15 3" xfId="55659" xr:uid="{B6F88885-5ADE-440A-B670-5B06FC00F959}"/>
    <cellStyle name="40% - Accent2 16" xfId="50461" xr:uid="{6DF21A99-3FCB-4BA4-B087-C6811FF52918}"/>
    <cellStyle name="40% - Accent2 16 2" xfId="50899" xr:uid="{AC2388B5-061A-44CF-A7D7-F97682C185D2}"/>
    <cellStyle name="40% - Accent2 16 2 2" xfId="56172" xr:uid="{E33017E9-2529-4F14-B4D6-E9431721465E}"/>
    <cellStyle name="40% - Accent2 16 3" xfId="55672" xr:uid="{9194E37F-96BE-4320-966B-7ACBA6FE800B}"/>
    <cellStyle name="40% - Accent2 17" xfId="50474" xr:uid="{44406036-10B8-4EF8-8FDD-731A5CAB24EF}"/>
    <cellStyle name="40% - Accent2 17 2" xfId="50912" xr:uid="{215A2714-A1AD-449D-A676-DF148DD0544E}"/>
    <cellStyle name="40% - Accent2 17 2 2" xfId="56185" xr:uid="{5550EDEE-BB3F-41AA-9355-7B7BBB017DD6}"/>
    <cellStyle name="40% - Accent2 17 3" xfId="55685" xr:uid="{BFFC8047-63BD-4768-863E-510F5E3702FC}"/>
    <cellStyle name="40% - Accent2 18" xfId="50487" xr:uid="{2FDA2684-6183-4347-AF31-34B841AB8FF2}"/>
    <cellStyle name="40% - Accent2 18 2" xfId="50925" xr:uid="{86AA5569-B657-404A-B2AB-0DA28E382C26}"/>
    <cellStyle name="40% - Accent2 18 2 2" xfId="56198" xr:uid="{37AB8658-9AE0-486B-B92F-0BF3CC9794D8}"/>
    <cellStyle name="40% - Accent2 18 3" xfId="55698" xr:uid="{1FB7BDFA-4A9B-40C5-843E-4BEDDAE74CD5}"/>
    <cellStyle name="40% - Accent2 19" xfId="50500" xr:uid="{246BD7E6-8F3C-43E2-90AC-E29D8A32C28D}"/>
    <cellStyle name="40% - Accent2 19 2" xfId="50938" xr:uid="{F93FB1D3-6025-4F3F-9D58-2B59EB9FAE6B}"/>
    <cellStyle name="40% - Accent2 19 2 2" xfId="56211" xr:uid="{A1EBAE71-7655-4490-99A0-B4A039CE38C9}"/>
    <cellStyle name="40% - Accent2 19 3" xfId="55711" xr:uid="{1F595FAB-8414-488D-A2C1-425038002C2E}"/>
    <cellStyle name="40% - Accent2 2" xfId="384" xr:uid="{E8EC1E53-FDDA-4717-A644-B558674C4BFF}"/>
    <cellStyle name="40% - Accent2 2 10" xfId="51677" xr:uid="{35492771-5817-435F-984C-410C31898610}"/>
    <cellStyle name="40% - Accent2 2 2" xfId="385" xr:uid="{B53BB7EB-5903-47B8-9FBB-A4FEB55F5326}"/>
    <cellStyle name="40% - Accent2 2 2 2" xfId="1689" xr:uid="{65A65F8E-775B-4676-85F3-322F2A03F548}"/>
    <cellStyle name="40% - Accent2 2 2 2 2" xfId="48233" xr:uid="{F0A6E493-4C9D-4B2B-AD30-B70A81DB0B39}"/>
    <cellStyle name="40% - Accent2 2 2 2 2 2" xfId="53990" xr:uid="{87973FC0-C695-4AF9-BDE8-DD2984FA4B08}"/>
    <cellStyle name="40% - Accent2 2 2 2 3" xfId="49890" xr:uid="{13388530-29C0-40F5-A2F0-FF9CBE742BB4}"/>
    <cellStyle name="40% - Accent2 2 2 3" xfId="1451" xr:uid="{EF28E196-F5C5-41F7-8F13-7758FF11C16A}"/>
    <cellStyle name="40% - Accent2 2 2 3 2" xfId="55502" xr:uid="{03FBBBFB-4806-4B88-A29C-D4E9A8380E81}"/>
    <cellStyle name="40% - Accent2 2 2 3 3" xfId="51678" xr:uid="{F37DF315-D75D-49E6-9F8B-3F3D60B28C6A}"/>
    <cellStyle name="40% - Accent2 2 2 4" xfId="15678" xr:uid="{0F0FDD23-AFD4-40F3-8951-ADD3FBA864AE}"/>
    <cellStyle name="40% - Accent2 2 3" xfId="386" xr:uid="{7DC82E7F-6299-4C26-AEDB-4E43F6B2C1B0}"/>
    <cellStyle name="40% - Accent2 2 3 2" xfId="1690" xr:uid="{C2904EFC-C9E3-4FA9-B5A9-CF25978F4600}"/>
    <cellStyle name="40% - Accent2 2 3 2 2" xfId="49922" xr:uid="{DA206433-637D-467D-8C71-723F1FF50416}"/>
    <cellStyle name="40% - Accent2 2 3 2 2 2" xfId="56420" xr:uid="{16CA9666-1F73-4BA1-8061-8598520148C1}"/>
    <cellStyle name="40% - Accent2 2 3 3" xfId="1452" xr:uid="{E39BF505-BAA4-49F3-B0A3-4F326C009439}"/>
    <cellStyle name="40% - Accent2 2 3 3 2" xfId="55921" xr:uid="{DD656F22-1CE3-4B3C-8C45-1E15FB4F40AF}"/>
    <cellStyle name="40% - Accent2 2 3 3 3" xfId="51679" xr:uid="{0F05B918-CF74-43B2-86CC-AABFF814BDF8}"/>
    <cellStyle name="40% - Accent2 2 3 4" xfId="15462" xr:uid="{D2264222-BAB4-4D74-85B3-F975FB1C1542}"/>
    <cellStyle name="40% - Accent2 2 3 5" xfId="2267" xr:uid="{845901CE-7C16-4617-93A8-D876111AC97C}"/>
    <cellStyle name="40% - Accent2 2 4" xfId="940" xr:uid="{94A133B6-E0BF-45F2-AC54-B11920E9534C}"/>
    <cellStyle name="40% - Accent2 2 4 2" xfId="1691" xr:uid="{FB957775-A1DC-4144-96FB-C453565CE705}"/>
    <cellStyle name="40% - Accent2 2 4 2 2" xfId="49956" xr:uid="{307E4FD1-D608-4506-8AE7-F90EE460459A}"/>
    <cellStyle name="40% - Accent2 2 4 3" xfId="48232" xr:uid="{7AB2220C-D72B-47D5-8E07-FFEAD38C3CFD}"/>
    <cellStyle name="40% - Accent2 2 4 4" xfId="49776" xr:uid="{95CF8115-9CA9-4451-8816-0C972F38018B}"/>
    <cellStyle name="40% - Accent2 2 5" xfId="1692" xr:uid="{940ED1E1-40C7-4494-907C-279F60417F41}"/>
    <cellStyle name="40% - Accent2 2 5 2" xfId="49994" xr:uid="{D83B7D3C-BCCA-47E8-994C-FA8E10C259CA}"/>
    <cellStyle name="40% - Accent2 2 5 2 2" xfId="54180" xr:uid="{6C513894-4407-46CE-AC4B-7F20A203A368}"/>
    <cellStyle name="40% - Accent2 2 5 3" xfId="49805" xr:uid="{62573546-50DC-4757-965A-33946E84D5B0}"/>
    <cellStyle name="40% - Accent2 2 6" xfId="49838" xr:uid="{0E0B7ABE-1D3E-451C-A964-45C0858B459C}"/>
    <cellStyle name="40% - Accent2 2 6 2" xfId="50039" xr:uid="{96BA6766-28E0-4026-BBA6-579D43266079}"/>
    <cellStyle name="40% - Accent2 2 6 2 2" xfId="54202" xr:uid="{677EC752-A354-405B-B3AF-5432DA63FDE7}"/>
    <cellStyle name="40% - Accent2 2 6 3" xfId="51613" xr:uid="{9132CCAD-9553-433F-BF2F-415F2C1F7661}"/>
    <cellStyle name="40% - Accent2 2 7" xfId="53867" xr:uid="{1EED4B44-6945-42FF-8A14-76666BA7A43D}"/>
    <cellStyle name="40% - Accent2 2 7 2" xfId="54219" xr:uid="{371B0BEF-1998-41CD-A297-2386B4120BCB}"/>
    <cellStyle name="40% - Accent2 2 8" xfId="53890" xr:uid="{91BC7B0D-AC13-47E9-8E83-E1E3192B6304}"/>
    <cellStyle name="40% - Accent2 2 8 2" xfId="54238" xr:uid="{CC676DA6-F009-4648-A8C8-F36038A828D3}"/>
    <cellStyle name="40% - Accent2 2 9" xfId="53930" xr:uid="{1B77CCEA-6CC4-4F68-B987-6668479CE29B}"/>
    <cellStyle name="40% - Accent2 2 9 2" xfId="54273" xr:uid="{1FEB5B68-339E-4C17-ADAA-E63BAFFAC6D1}"/>
    <cellStyle name="40% - Accent2 20" xfId="50513" xr:uid="{3569B452-E946-4E7B-93F1-1CC48E4F0A04}"/>
    <cellStyle name="40% - Accent2 20 2" xfId="50951" xr:uid="{BAF1A9AA-AD67-4B26-867F-2AA62E7D0BA0}"/>
    <cellStyle name="40% - Accent2 20 2 2" xfId="56224" xr:uid="{3A68D508-BB12-4074-AB72-E81B0014E157}"/>
    <cellStyle name="40% - Accent2 20 3" xfId="55725" xr:uid="{2B55498F-6631-4599-96A3-65A5ACBBACB8}"/>
    <cellStyle name="40% - Accent2 21" xfId="50526" xr:uid="{9F94D1EF-CA9F-408B-9F15-301EE3D11A72}"/>
    <cellStyle name="40% - Accent2 21 2" xfId="50964" xr:uid="{D568A8E7-C6C1-46F2-90B6-773C969AEE8C}"/>
    <cellStyle name="40% - Accent2 21 2 2" xfId="56237" xr:uid="{C5ECA4D4-00DA-4B8A-B930-79D1E6FB64E9}"/>
    <cellStyle name="40% - Accent2 21 3" xfId="55738" xr:uid="{27BD9421-E5E8-4526-A28E-F4933E2D9CC6}"/>
    <cellStyle name="40% - Accent2 22" xfId="50539" xr:uid="{CDEEEDE8-B9E8-487F-8502-5533656B14FA}"/>
    <cellStyle name="40% - Accent2 22 2" xfId="50977" xr:uid="{8A04B331-1C0F-407F-91C2-0A9F6FC6086F}"/>
    <cellStyle name="40% - Accent2 22 2 2" xfId="56250" xr:uid="{3703109D-CC15-440E-AC00-C03B33F2326C}"/>
    <cellStyle name="40% - Accent2 22 3" xfId="55751" xr:uid="{9B3266AC-BC88-440A-B366-D158DBF4EB5A}"/>
    <cellStyle name="40% - Accent2 23" xfId="50552" xr:uid="{45F6A5A4-4C9C-4EE1-A945-64800862E4F4}"/>
    <cellStyle name="40% - Accent2 23 2" xfId="50990" xr:uid="{DA18E3B4-571B-4D31-BBEF-578265C496A5}"/>
    <cellStyle name="40% - Accent2 23 2 2" xfId="56263" xr:uid="{64F714B0-6B5B-4F7B-86D9-3AEF18A068A5}"/>
    <cellStyle name="40% - Accent2 23 3" xfId="55764" xr:uid="{9F8BB56D-2A3B-4CA6-B771-BD64F97B248F}"/>
    <cellStyle name="40% - Accent2 24" xfId="50565" xr:uid="{E5F9D322-739B-42A1-887E-9A6E2559913F}"/>
    <cellStyle name="40% - Accent2 24 2" xfId="51003" xr:uid="{2F954276-5A0F-49DB-897E-131B3ADB9FB1}"/>
    <cellStyle name="40% - Accent2 24 2 2" xfId="56276" xr:uid="{04194315-1DA1-42BE-99C5-3ED4428453F4}"/>
    <cellStyle name="40% - Accent2 24 3" xfId="55777" xr:uid="{C2A379D8-46D4-4094-8F3B-A77434020CAD}"/>
    <cellStyle name="40% - Accent2 25" xfId="50578" xr:uid="{145AF215-0643-4679-AEAC-398987C30144}"/>
    <cellStyle name="40% - Accent2 25 2" xfId="51016" xr:uid="{116616FF-BCDA-4D60-B8CC-3A6A637B8D49}"/>
    <cellStyle name="40% - Accent2 25 2 2" xfId="56289" xr:uid="{77401843-143F-41D5-897D-71D3D1126575}"/>
    <cellStyle name="40% - Accent2 25 3" xfId="55790" xr:uid="{4226D8E4-D132-4142-A2C7-0E509C940347}"/>
    <cellStyle name="40% - Accent2 26" xfId="50591" xr:uid="{99AEA93B-4B62-4C63-9AFE-CD6320ED1327}"/>
    <cellStyle name="40% - Accent2 26 2" xfId="51029" xr:uid="{AD24ADD8-5C02-4CC3-8905-28AD0F68C5D6}"/>
    <cellStyle name="40% - Accent2 26 2 2" xfId="56302" xr:uid="{FCF8121B-A045-430D-AC7A-7AC01E7483A6}"/>
    <cellStyle name="40% - Accent2 26 3" xfId="55803" xr:uid="{FE9E7D0A-8814-4C14-BD58-EDC67A6B611F}"/>
    <cellStyle name="40% - Accent2 27" xfId="50604" xr:uid="{21EF66D2-D26D-4BC0-85FF-7A68F479A436}"/>
    <cellStyle name="40% - Accent2 27 2" xfId="51042" xr:uid="{6E11C8D2-5079-4CA6-8DA1-8548ECFBD71E}"/>
    <cellStyle name="40% - Accent2 27 2 2" xfId="56315" xr:uid="{D388CE02-F488-485E-A415-5D753ED6E0DA}"/>
    <cellStyle name="40% - Accent2 27 3" xfId="55816" xr:uid="{47A4FEFB-BFE3-41BA-811F-67E9F374E31C}"/>
    <cellStyle name="40% - Accent2 28" xfId="50617" xr:uid="{1C999241-FC8F-42F5-827E-C203094E7D48}"/>
    <cellStyle name="40% - Accent2 28 2" xfId="51055" xr:uid="{542B61DF-FAFD-4CEC-9943-B4D2264DF3A3}"/>
    <cellStyle name="40% - Accent2 28 2 2" xfId="56328" xr:uid="{7F8F7713-30D6-44ED-BA18-B730966DEF4D}"/>
    <cellStyle name="40% - Accent2 28 3" xfId="55829" xr:uid="{9CD46AEF-E771-4809-90CA-DD8C6D2D6C9D}"/>
    <cellStyle name="40% - Accent2 29" xfId="50630" xr:uid="{F7678546-1606-4F76-AE82-5FA87D1A889B}"/>
    <cellStyle name="40% - Accent2 29 2" xfId="51068" xr:uid="{C9548B2F-9F12-4DF1-B7A2-121FF2CD2B08}"/>
    <cellStyle name="40% - Accent2 29 2 2" xfId="56341" xr:uid="{4E7A3EA4-94D2-4572-8C6E-1CF407CF884F}"/>
    <cellStyle name="40% - Accent2 29 3" xfId="55842" xr:uid="{C5862999-60C7-44A7-A8CF-069694CA5A48}"/>
    <cellStyle name="40% - Accent2 3" xfId="387" xr:uid="{2FD2BB28-67BC-4931-A853-87133EAE9497}"/>
    <cellStyle name="40% - Accent2 3 2" xfId="388" xr:uid="{5C4F8E57-765F-4417-A7BC-FBF7D9BF4BDC}"/>
    <cellStyle name="40% - Accent2 3 2 2" xfId="1693" xr:uid="{B708ED07-5203-45C6-83BA-30359E50A142}"/>
    <cellStyle name="40% - Accent2 3 2 2 2" xfId="49659" xr:uid="{92034B87-6583-4BA9-B4A2-D8B2B82A531F}"/>
    <cellStyle name="40% - Accent2 3 2 2 2 2" xfId="56012" xr:uid="{E5B8B8EA-66D9-426B-BAB2-F6C5A44F6DD3}"/>
    <cellStyle name="40% - Accent2 3 2 3" xfId="1453" xr:uid="{0369FCDD-E921-4632-B4A5-A8BF7878D161}"/>
    <cellStyle name="40% - Accent2 3 2 3 2" xfId="51680" xr:uid="{B9FBD911-4EAF-4372-BB42-A55D28042D86}"/>
    <cellStyle name="40% - Accent2 3 2 4" xfId="15679" xr:uid="{03CA9376-4837-4082-A730-A577C5AC2891}"/>
    <cellStyle name="40% - Accent2 3 3" xfId="389" xr:uid="{35DF5607-3133-4585-9982-E3C87E8E3546}"/>
    <cellStyle name="40% - Accent2 3 3 2" xfId="1694" xr:uid="{0F7E3DF6-EF96-423F-9473-B3142A321C56}"/>
    <cellStyle name="40% - Accent2 3 3 3" xfId="15564" xr:uid="{61A076B4-CCAC-4F55-B17A-B3C9D058FE12}"/>
    <cellStyle name="40% - Accent2 3 4" xfId="1454" xr:uid="{3C599D30-4ABD-4CD2-8F4F-8B220B95C76C}"/>
    <cellStyle name="40% - Accent2 3 4 2" xfId="1695" xr:uid="{3F799166-D161-49F0-A462-032D9429267A}"/>
    <cellStyle name="40% - Accent2 3 4 3" xfId="48234" xr:uid="{81555AA7-CA5A-49F8-99FE-3D81524B2FDC}"/>
    <cellStyle name="40% - Accent2 3 5" xfId="1696" xr:uid="{8064DDC2-6BB6-4EC9-BFAE-A0BEBDC631C0}"/>
    <cellStyle name="40% - Accent2 3 5 2" xfId="49565" xr:uid="{BC1417B7-3CE7-4F8D-8BBB-CF7C8458180C}"/>
    <cellStyle name="40% - Accent2 30" xfId="50644" xr:uid="{C10FD8BA-BF5D-49AF-BE74-F75A73C697CB}"/>
    <cellStyle name="40% - Accent2 30 2" xfId="51082" xr:uid="{EECFFF21-615E-47F0-896B-1BCF93547345}"/>
    <cellStyle name="40% - Accent2 30 2 2" xfId="56355" xr:uid="{48FB5387-F171-41BC-8D08-078EB16BCE9E}"/>
    <cellStyle name="40% - Accent2 30 3" xfId="55855" xr:uid="{50126154-DE1F-465A-87E9-D96BC8F49E14}"/>
    <cellStyle name="40% - Accent2 31" xfId="50657" xr:uid="{6919804C-EBB0-4AC8-97B2-C9C14ED1A248}"/>
    <cellStyle name="40% - Accent2 31 2" xfId="51095" xr:uid="{4B8D6354-0592-4724-9640-DDC057F80773}"/>
    <cellStyle name="40% - Accent2 31 2 2" xfId="56368" xr:uid="{C203E142-D214-42F9-B175-63A4FD3F12A3}"/>
    <cellStyle name="40% - Accent2 31 3" xfId="55868" xr:uid="{998597C4-834B-4ED3-9F2E-D2D720792F5A}"/>
    <cellStyle name="40% - Accent2 32" xfId="50670" xr:uid="{5A9647A4-D4D2-4282-891C-D1EAB884A80C}"/>
    <cellStyle name="40% - Accent2 32 2" xfId="51108" xr:uid="{F83794FB-C2FB-4621-873A-82822DAC3270}"/>
    <cellStyle name="40% - Accent2 32 2 2" xfId="56381" xr:uid="{F582B0FE-6FC4-433B-AFC1-332860E04901}"/>
    <cellStyle name="40% - Accent2 32 3" xfId="55881" xr:uid="{06BB1644-3DB5-4806-801D-EC6681E9A8D9}"/>
    <cellStyle name="40% - Accent2 33" xfId="50683" xr:uid="{DA0AFA21-8B03-4B29-9D6E-55900E5F9BC4}"/>
    <cellStyle name="40% - Accent2 33 2" xfId="51121" xr:uid="{4BBDE87E-4E68-45FE-8EE2-354D289EBBFD}"/>
    <cellStyle name="40% - Accent2 33 2 2" xfId="56394" xr:uid="{591F4823-F0F5-420D-9AC0-DE2DDDB4F063}"/>
    <cellStyle name="40% - Accent2 33 3" xfId="55894" xr:uid="{79CC57F6-5EDC-4676-A9BA-F08593D737A0}"/>
    <cellStyle name="40% - Accent2 34" xfId="50696" xr:uid="{4D8FAA79-F994-4CAE-92F3-772A90927CB0}"/>
    <cellStyle name="40% - Accent2 34 2" xfId="51134" xr:uid="{AE3C51AA-A0F6-44CC-9317-1368870FF55B}"/>
    <cellStyle name="40% - Accent2 34 2 2" xfId="56407" xr:uid="{5209D30D-EA86-41D8-B7FE-019290D4630F}"/>
    <cellStyle name="40% - Accent2 34 3" xfId="55908" xr:uid="{B384D890-F4A4-4CE8-BF8C-4718F624F59E}"/>
    <cellStyle name="40% - Accent2 35" xfId="50709" xr:uid="{43480393-A8D8-4805-85BF-420C839DD593}"/>
    <cellStyle name="40% - Accent2 35 2" xfId="51148" xr:uid="{B02672F9-0F71-4C61-8916-2765590E3DF8}"/>
    <cellStyle name="40% - Accent2 35 2 2" xfId="56433" xr:uid="{0130334C-A67C-4CB5-A036-05503B559CA6}"/>
    <cellStyle name="40% - Accent2 35 3" xfId="55934" xr:uid="{53E6777A-261E-48F9-A5C4-8B0B963EAE6C}"/>
    <cellStyle name="40% - Accent2 36" xfId="50722" xr:uid="{45A5DD06-B123-40DB-9855-1ECFA2F22663}"/>
    <cellStyle name="40% - Accent2 36 2" xfId="51161" xr:uid="{07BA156E-6A5D-4567-B960-1AB025D8E431}"/>
    <cellStyle name="40% - Accent2 36 2 2" xfId="56446" xr:uid="{F5D5FEB2-CE6C-4C52-BA3F-04EC1103AA0D}"/>
    <cellStyle name="40% - Accent2 36 3" xfId="55947" xr:uid="{E181B888-CC09-42BC-97BD-CD1476E052B2}"/>
    <cellStyle name="40% - Accent2 37" xfId="50735" xr:uid="{ED0A0799-5212-45EC-B670-75BED5075DF1}"/>
    <cellStyle name="40% - Accent2 37 2" xfId="51174" xr:uid="{8EE72A91-8BBD-4E83-8848-4EF0A6D1F45C}"/>
    <cellStyle name="40% - Accent2 37 2 2" xfId="56459" xr:uid="{056F50BD-3A6C-4389-8DE2-409B7C8E6206}"/>
    <cellStyle name="40% - Accent2 37 3" xfId="55960" xr:uid="{E1D1E2C6-5776-4DA0-945F-76E6F897E351}"/>
    <cellStyle name="40% - Accent2 38" xfId="50748" xr:uid="{826E3BA8-6463-48FE-A3B6-625AB65E0A58}"/>
    <cellStyle name="40% - Accent2 38 2" xfId="55973" xr:uid="{0BDAD7CE-EE0D-4B48-8F9B-CB2AF7F0D4D3}"/>
    <cellStyle name="40% - Accent2 39" xfId="50777" xr:uid="{84309D61-27CC-42B1-AF2D-BB644E6C73D7}"/>
    <cellStyle name="40% - Accent2 39 2" xfId="55999" xr:uid="{B3BDF2BA-42E5-43E2-9C8A-1FFDF967B244}"/>
    <cellStyle name="40% - Accent2 4" xfId="390" xr:uid="{20CF9EF7-11E1-4A90-80E4-9DD52B7645AB}"/>
    <cellStyle name="40% - Accent2 4 2" xfId="1037" xr:uid="{6FDEA2D9-5FCC-4A8F-A6CB-2A09F05A4C68}"/>
    <cellStyle name="40% - Accent2 4 2 2" xfId="53991" xr:uid="{E2B9E34C-A048-45DD-BCA7-01AFF1E9292D}"/>
    <cellStyle name="40% - Accent2 4 3" xfId="51681" xr:uid="{A7264E53-43E4-4506-9A4D-905FF83F4A95}"/>
    <cellStyle name="40% - Accent2 4 3 2" xfId="55514" xr:uid="{D1883618-EB2C-49CE-9A65-11E19B31D4C3}"/>
    <cellStyle name="40% - Accent2 40" xfId="51188" xr:uid="{FD1DBDFA-9A54-4F87-B89F-71EEFCFDB55D}"/>
    <cellStyle name="40% - Accent2 40 2" xfId="56473" xr:uid="{F9CA7FD5-BE1E-4351-9693-2D9E2E22957C}"/>
    <cellStyle name="40% - Accent2 41" xfId="51201" xr:uid="{A0BB2A1E-1CA0-41E7-B899-8A2C6981AA96}"/>
    <cellStyle name="40% - Accent2 41 2" xfId="56486" xr:uid="{4F44B7C6-BAFC-41FF-BC8B-2C57B84C2DB7}"/>
    <cellStyle name="40% - Accent2 42" xfId="51214" xr:uid="{61D12AD9-C870-48C8-8F11-DB44841FDD4F}"/>
    <cellStyle name="40% - Accent2 42 2" xfId="56499" xr:uid="{BB20E8B0-5996-4243-9C6A-B42FA9768A31}"/>
    <cellStyle name="40% - Accent2 43" xfId="51227" xr:uid="{8A3AC3B1-38EA-4B17-B757-D447A5BC1CD9}"/>
    <cellStyle name="40% - Accent2 43 2" xfId="56512" xr:uid="{2DEEC075-12B2-4007-8959-F72E5B5D5817}"/>
    <cellStyle name="40% - Accent2 44" xfId="51240" xr:uid="{5B006A8D-36EF-45F9-A32F-5D08C2CD36DF}"/>
    <cellStyle name="40% - Accent2 44 2" xfId="56525" xr:uid="{A765D300-A94C-4E4B-B0DB-515B89C9EA0B}"/>
    <cellStyle name="40% - Accent2 45" xfId="51253" xr:uid="{AA7BBA45-FFFC-4FD0-B764-8A50870DFDF3}"/>
    <cellStyle name="40% - Accent2 45 2" xfId="56538" xr:uid="{EFC34A77-756F-4270-AC7B-05EBA19B4D93}"/>
    <cellStyle name="40% - Accent2 46" xfId="51266" xr:uid="{9C2826F4-3A93-412A-A29B-C28AF4AFBB5A}"/>
    <cellStyle name="40% - Accent2 46 2" xfId="56551" xr:uid="{F9F3472E-6D0F-4CEF-8409-26350AFF54A8}"/>
    <cellStyle name="40% - Accent2 47" xfId="51292" xr:uid="{ECD9719C-BD24-41A1-A899-C99E20A84AEF}"/>
    <cellStyle name="40% - Accent2 47 2" xfId="56576" xr:uid="{BF7A9DD9-3F60-4A68-BB77-9AF8CD44CC23}"/>
    <cellStyle name="40% - Accent2 48" xfId="51320" xr:uid="{B2F6045F-4419-4313-86A8-6EEE1E4B83D4}"/>
    <cellStyle name="40% - Accent2 48 2" xfId="56602" xr:uid="{18238F10-B1DC-4BB9-AFAC-7C51E57F5670}"/>
    <cellStyle name="40% - Accent2 49" xfId="51333" xr:uid="{B3B4833F-3FBF-4868-B91A-81D52AA490F1}"/>
    <cellStyle name="40% - Accent2 49 2" xfId="56615" xr:uid="{111EAAB2-AADA-4A66-86A2-F65DAD979926}"/>
    <cellStyle name="40% - Accent2 5" xfId="383" xr:uid="{80E874E1-B2BB-4D2A-88AC-C3004F864ACB}"/>
    <cellStyle name="40% - Accent2 5 2" xfId="1038" xr:uid="{9947186E-C724-4251-BE67-DE54F3487809}"/>
    <cellStyle name="40% - Accent2 5 2 2" xfId="56028" xr:uid="{DA8770F9-B895-4DD5-93FC-CB8799457732}"/>
    <cellStyle name="40% - Accent2 5 3" xfId="47656" xr:uid="{9E10EABB-2E4E-4569-AF4E-0BF6645EF341}"/>
    <cellStyle name="40% - Accent2 5 3 2" xfId="55528" xr:uid="{8FF4738F-F209-4F9E-9D53-1C23107EA794}"/>
    <cellStyle name="40% - Accent2 50" xfId="51346" xr:uid="{2B17BCC3-836A-466C-BF8B-A52CF0C86EB7}"/>
    <cellStyle name="40% - Accent2 50 2" xfId="56628" xr:uid="{70EB076C-6F20-44E8-BDB6-29A8058E38A9}"/>
    <cellStyle name="40% - Accent2 51" xfId="51359" xr:uid="{B1A1B287-5587-4890-8F10-D830F65146E2}"/>
    <cellStyle name="40% - Accent2 51 2" xfId="56641" xr:uid="{ED59FB25-E4FC-4279-8EFC-F688722A51A7}"/>
    <cellStyle name="40% - Accent2 52" xfId="51372" xr:uid="{46158A39-0046-49AB-9D7C-98787B515BB1}"/>
    <cellStyle name="40% - Accent2 52 2" xfId="56654" xr:uid="{2301319F-267C-462E-BD1F-E4036D21D5F3}"/>
    <cellStyle name="40% - Accent2 53" xfId="51385" xr:uid="{2F07D4E0-A998-4ACC-A877-F06F5CAD3002}"/>
    <cellStyle name="40% - Accent2 53 2" xfId="56667" xr:uid="{12179595-51B7-4C1C-B16D-08ECE6291BC2}"/>
    <cellStyle name="40% - Accent2 54" xfId="51398" xr:uid="{E0A6AA4F-5DBD-451E-852C-1B2539733948}"/>
    <cellStyle name="40% - Accent2 54 2" xfId="56680" xr:uid="{75CA8986-906F-4F3F-B16F-39BA9970B1F9}"/>
    <cellStyle name="40% - Accent2 55" xfId="51411" xr:uid="{9C582C8D-4C29-4B0B-9ED8-BDE9E183B403}"/>
    <cellStyle name="40% - Accent2 55 2" xfId="56693" xr:uid="{63812781-A5E9-4550-B170-752135CEFB5F}"/>
    <cellStyle name="40% - Accent2 56" xfId="51424" xr:uid="{4FF5419E-4A63-465B-B6B9-D196894AC53E}"/>
    <cellStyle name="40% - Accent2 56 2" xfId="56706" xr:uid="{69CA666C-EE29-4941-8790-0B810103D1BA}"/>
    <cellStyle name="40% - Accent2 57" xfId="51437" xr:uid="{6544C435-ACCB-4E1E-82B9-381CA8DDFBFC}"/>
    <cellStyle name="40% - Accent2 57 2" xfId="56719" xr:uid="{CCFA0030-42E8-486A-A132-5BE902D7A229}"/>
    <cellStyle name="40% - Accent2 58" xfId="51450" xr:uid="{08896639-DB6A-4404-AD82-2294BD49007B}"/>
    <cellStyle name="40% - Accent2 58 2" xfId="56732" xr:uid="{129CE087-AE48-4F4D-862F-E201BA6F010A}"/>
    <cellStyle name="40% - Accent2 59" xfId="51463" xr:uid="{26D4D73A-F21E-492F-8678-A6C5A861A014}"/>
    <cellStyle name="40% - Accent2 59 2" xfId="56745" xr:uid="{C0145373-6D81-46B7-B599-B1F789D313EE}"/>
    <cellStyle name="40% - Accent2 6" xfId="1039" xr:uid="{BCE23272-0661-450F-A9C4-1002B28F5D06}"/>
    <cellStyle name="40% - Accent2 6 2" xfId="1697" xr:uid="{A0A80D61-3836-4A19-A229-929BD149134D}"/>
    <cellStyle name="40% - Accent2 6 2 2" xfId="56041" xr:uid="{B2FE009C-4463-4887-A701-60E4CFFCF6B7}"/>
    <cellStyle name="40% - Accent2 6 3" xfId="48231" xr:uid="{D3903513-D01C-4C07-BEA4-8479329479EC}"/>
    <cellStyle name="40% - Accent2 6 3 2" xfId="55541" xr:uid="{3A473DF8-26D1-4127-9052-815EA42BD09C}"/>
    <cellStyle name="40% - Accent2 60" xfId="51476" xr:uid="{8D35341F-18F2-43E9-9701-2A51BA3DDB3C}"/>
    <cellStyle name="40% - Accent2 60 2" xfId="56758" xr:uid="{58A7CCFC-CC16-4605-87FA-FEA828E427E9}"/>
    <cellStyle name="40% - Accent2 61" xfId="51489" xr:uid="{B4C8CBE1-273F-40C3-BEDF-2FA93C77913D}"/>
    <cellStyle name="40% - Accent2 61 2" xfId="56771" xr:uid="{947AC8DF-52E0-4F7B-8C83-5832F5B358CD}"/>
    <cellStyle name="40% - Accent2 62" xfId="51522" xr:uid="{2261AE23-DE9D-4FE7-88EB-D0CDE474D2D7}"/>
    <cellStyle name="40% - Accent2 62 2" xfId="56784" xr:uid="{2838160E-1030-4954-97B6-A7E7BC16868C}"/>
    <cellStyle name="40% - Accent2 63" xfId="51535" xr:uid="{6D872C9F-0FD8-48D1-BCB6-45D1E2068853}"/>
    <cellStyle name="40% - Accent2 63 2" xfId="56797" xr:uid="{09F6596F-29F5-4D5F-9B50-446D653C9A57}"/>
    <cellStyle name="40% - Accent2 64" xfId="51548" xr:uid="{9391DFA5-02B6-4711-B32D-5A9DFFD2F9E4}"/>
    <cellStyle name="40% - Accent2 64 2" xfId="56810" xr:uid="{98B9B256-1F35-45BF-81D4-99F3C87AD2DE}"/>
    <cellStyle name="40% - Accent2 65" xfId="51561" xr:uid="{4AAF143C-0C20-4A49-9E61-392AB3CE744F}"/>
    <cellStyle name="40% - Accent2 65 2" xfId="56823" xr:uid="{6B40B5E7-4391-45A2-B696-E4F92C6F767E}"/>
    <cellStyle name="40% - Accent2 66" xfId="51574" xr:uid="{0B6DED15-8E7F-4CCF-9D7C-666BB81F5199}"/>
    <cellStyle name="40% - Accent2 66 2" xfId="56836" xr:uid="{567B6E9A-9836-4020-AF07-FEB9C8125C4E}"/>
    <cellStyle name="40% - Accent2 67" xfId="51587" xr:uid="{555A7014-ADE3-4079-B540-EBB009D8AF61}"/>
    <cellStyle name="40% - Accent2 67 2" xfId="56849" xr:uid="{6CF5D12B-C75B-4B13-B0A3-3A8320A47D79}"/>
    <cellStyle name="40% - Accent2 68" xfId="51600" xr:uid="{9761C370-650C-4D0E-9211-DDADD663EA66}"/>
    <cellStyle name="40% - Accent2 68 2" xfId="56862" xr:uid="{30C6A633-7ABB-48C2-8C75-4E1736454A81}"/>
    <cellStyle name="40% - Accent2 69" xfId="51626" xr:uid="{A1E85179-6573-46C0-A5B7-12B11FAF42ED}"/>
    <cellStyle name="40% - Accent2 69 2" xfId="56875" xr:uid="{3936080F-2709-4432-9CB2-0122F7EEE32A}"/>
    <cellStyle name="40% - Accent2 7" xfId="1040" xr:uid="{136B712A-34DE-4B6E-AA24-707E8225713C}"/>
    <cellStyle name="40% - Accent2 7 2" xfId="1698" xr:uid="{7609B84C-49EB-493D-984F-1952FEB46B4D}"/>
    <cellStyle name="40% - Accent2 7 2 2" xfId="56054" xr:uid="{CE3B1A6C-B8C3-4C0A-81F1-A9D489E6A51A}"/>
    <cellStyle name="40% - Accent2 7 3" xfId="49304" xr:uid="{D835F619-5D2D-4F69-ACDD-A47600499359}"/>
    <cellStyle name="40% - Accent2 7 3 2" xfId="55554" xr:uid="{320D56FD-5190-4DB7-B037-8236283F60F1}"/>
    <cellStyle name="40% - Accent2 70" xfId="55179" xr:uid="{D8202B1F-28CB-4FCE-8EF5-B08E20AD8B3C}"/>
    <cellStyle name="40% - Accent2 70 2" xfId="56888" xr:uid="{0BA3A086-882F-4207-8D95-2977BC8E7F96}"/>
    <cellStyle name="40% - Accent2 71" xfId="55192" xr:uid="{A880DC5B-9CF1-46D6-8EFA-9C4B115546A4}"/>
    <cellStyle name="40% - Accent2 71 2" xfId="56901" xr:uid="{B070B5AD-8FAC-4911-8849-9921EDBADC4F}"/>
    <cellStyle name="40% - Accent2 72" xfId="55205" xr:uid="{12ACF884-52EA-4B5E-B73B-6A1C17025A36}"/>
    <cellStyle name="40% - Accent2 72 2" xfId="56914" xr:uid="{5EE932D2-4017-4FE9-A111-8A1290E2870C}"/>
    <cellStyle name="40% - Accent2 73" xfId="55218" xr:uid="{E3413F11-8077-4D7F-9630-FFE8F83B50EF}"/>
    <cellStyle name="40% - Accent2 73 2" xfId="56927" xr:uid="{1DF3D9A8-88C8-4B01-B179-A8A8BA24BDD7}"/>
    <cellStyle name="40% - Accent2 74" xfId="55231" xr:uid="{BC3FC7B1-2461-4074-84B2-D27CDAB2A695}"/>
    <cellStyle name="40% - Accent2 74 2" xfId="56940" xr:uid="{F9FC4F44-ED89-4234-AAC4-C45F2BFBECA3}"/>
    <cellStyle name="40% - Accent2 75" xfId="55244" xr:uid="{C751D287-3A31-45AA-996C-B38A2A354715}"/>
    <cellStyle name="40% - Accent2 75 2" xfId="56953" xr:uid="{5AFD4CDA-DA29-40A7-962C-D30B548A1620}"/>
    <cellStyle name="40% - Accent2 76" xfId="55257" xr:uid="{C76242DB-5218-4714-ADC2-27FBDE3E0D3A}"/>
    <cellStyle name="40% - Accent2 76 2" xfId="56966" xr:uid="{04373AB0-B080-4196-9E65-D10234858E05}"/>
    <cellStyle name="40% - Accent2 77" xfId="55270" xr:uid="{87CA224D-07CC-4384-982B-A9E7D999C195}"/>
    <cellStyle name="40% - Accent2 77 2" xfId="56979" xr:uid="{69B43695-78C9-4A7F-BCAD-1DDB3E09AEFA}"/>
    <cellStyle name="40% - Accent2 78" xfId="55283" xr:uid="{E70710C1-D09D-4918-B071-08004E5D61FF}"/>
    <cellStyle name="40% - Accent2 78 2" xfId="56992" xr:uid="{649BC5D0-0996-4E50-9C68-35F79735D8D7}"/>
    <cellStyle name="40% - Accent2 79" xfId="55296" xr:uid="{D3A79077-26DE-41C8-8836-A24BE59D68EC}"/>
    <cellStyle name="40% - Accent2 79 2" xfId="57005" xr:uid="{B945661E-3299-48D1-B06C-3A93562191BF}"/>
    <cellStyle name="40% - Accent2 8" xfId="1041" xr:uid="{743C856A-71F4-4127-B426-189FFA870FF5}"/>
    <cellStyle name="40% - Accent2 8 2" xfId="50795" xr:uid="{E678696C-D2FC-4E08-A988-B33481A1B1B8}"/>
    <cellStyle name="40% - Accent2 8 2 2" xfId="56067" xr:uid="{FAFDF885-02C1-42B7-BEBB-DC9B0911D6CC}"/>
    <cellStyle name="40% - Accent2 8 3" xfId="55567" xr:uid="{9B68380F-2529-4508-89DD-91BCED00BB40}"/>
    <cellStyle name="40% - Accent2 80" xfId="55309" xr:uid="{840F885C-0919-411E-9081-D3F4CFB71A78}"/>
    <cellStyle name="40% - Accent2 80 2" xfId="57018" xr:uid="{FC3F4335-C6A5-4F20-A8D5-AE7837916C0A}"/>
    <cellStyle name="40% - Accent2 81" xfId="55322" xr:uid="{D50E902B-EC1F-44B7-903A-53AF93F338E4}"/>
    <cellStyle name="40% - Accent2 81 2" xfId="57031" xr:uid="{C376F4AA-DB3B-4FED-8945-14F5820808AE}"/>
    <cellStyle name="40% - Accent2 82" xfId="55335" xr:uid="{34BEDB8B-8450-4C43-A2B0-2C462DC5E649}"/>
    <cellStyle name="40% - Accent2 82 2" xfId="57044" xr:uid="{A7923111-CC09-4C65-A6D8-D8AC0D4FA84F}"/>
    <cellStyle name="40% - Accent2 83" xfId="55348" xr:uid="{EA0D3DC8-A2BE-4963-B3CD-3551FEE39283}"/>
    <cellStyle name="40% - Accent2 83 2" xfId="57057" xr:uid="{3B610E9F-93D3-4373-9278-37807C2704B7}"/>
    <cellStyle name="40% - Accent2 84" xfId="55362" xr:uid="{E8D876D4-F341-47D0-9F57-D0A710BAEFDB}"/>
    <cellStyle name="40% - Accent2 84 2" xfId="57071" xr:uid="{22EC5A08-DBAD-424E-8711-CCBEEC7108F4}"/>
    <cellStyle name="40% - Accent2 85" xfId="55375" xr:uid="{1877F1C5-340F-4796-89DA-043AE3074989}"/>
    <cellStyle name="40% - Accent2 85 2" xfId="57084" xr:uid="{DEDA5693-C56B-4BBB-8896-D88F28AA2AD7}"/>
    <cellStyle name="40% - Accent2 86" xfId="55388" xr:uid="{F36ABD0E-6F5A-4E39-A815-A06D2DBD17C6}"/>
    <cellStyle name="40% - Accent2 86 2" xfId="57097" xr:uid="{668C226E-F425-4C5A-A4D4-9D65D9D0BB20}"/>
    <cellStyle name="40% - Accent2 87" xfId="55401" xr:uid="{281CDD4A-2E7C-4AAA-9D91-D1FAC02EE13A}"/>
    <cellStyle name="40% - Accent2 87 2" xfId="57110" xr:uid="{ACBB709D-AB0D-4F9F-A960-A3B432CDC3B4}"/>
    <cellStyle name="40% - Accent2 88" xfId="55415" xr:uid="{76C0816F-847F-4E2A-98CC-A198AF66A1F9}"/>
    <cellStyle name="40% - Accent2 88 2" xfId="57123" xr:uid="{350E9428-67FA-416B-ADDA-034B46BF561A}"/>
    <cellStyle name="40% - Accent2 89" xfId="55428" xr:uid="{C3DED660-A6F9-437F-AE8C-769A1FA7494D}"/>
    <cellStyle name="40% - Accent2 89 2" xfId="57136" xr:uid="{3A9CE93A-C3C7-499F-951F-AD4361781BC3}"/>
    <cellStyle name="40% - Accent2 9" xfId="1042" xr:uid="{57F2F05C-1E8D-4DA4-AF9B-E74F258C7B7F}"/>
    <cellStyle name="40% - Accent2 9 2" xfId="1849" xr:uid="{3453DD1F-BCC1-4715-B633-41E938441C21}"/>
    <cellStyle name="40% - Accent2 9 2 2" xfId="56080" xr:uid="{7888D056-FB58-4203-81F2-A394CD6FC9F9}"/>
    <cellStyle name="40% - Accent2 9 2 3" xfId="50808" xr:uid="{6D9CC8EE-F619-4AD4-9699-E1B537956316}"/>
    <cellStyle name="40% - Accent2 9 3" xfId="55580" xr:uid="{5FBAECC0-8A0C-455F-A178-A61B69D62E8A}"/>
    <cellStyle name="40% - Accent2 90" xfId="55441" xr:uid="{0D871DA8-97F7-45E3-95B4-BC52CE062EF9}"/>
    <cellStyle name="40% - Accent2 91" xfId="55454" xr:uid="{E08D28D5-86F5-4DDF-B5C2-D339DAE97884}"/>
    <cellStyle name="40% - Accent2 92" xfId="57149" xr:uid="{09AC6CAC-9BF0-4886-B05F-7CCF223AB3C9}"/>
    <cellStyle name="40% - Accent2 93" xfId="57162" xr:uid="{2B3A1551-8621-4B47-9337-EAA60F1926A7}"/>
    <cellStyle name="40% - Accent2 94" xfId="57175" xr:uid="{3F27C615-4A29-48BB-9006-3643AF825AD5}"/>
    <cellStyle name="40% - Accent2 95" xfId="57188" xr:uid="{069BF29C-C6F4-4A4F-9493-F9C2D00CDAE8}"/>
    <cellStyle name="40% - Accent2 96" xfId="57202" xr:uid="{F5E6718C-DBAC-45B0-B979-A037237976E9}"/>
    <cellStyle name="40% - Accent2 97" xfId="57215" xr:uid="{20896C97-6BB1-416C-A2B9-964FB4C6B6FF}"/>
    <cellStyle name="40% - Accent2 98" xfId="55157" xr:uid="{E481EBC6-D421-4C5D-9040-79360A322E2B}"/>
    <cellStyle name="40% - Accent2 99" xfId="1980" xr:uid="{B3BDD304-AE04-4BD6-9AE2-71E8DF4F3BDD}"/>
    <cellStyle name="40% - Accent3 10" xfId="1043" xr:uid="{5F9714F4-4F7D-4045-BD2B-79E07BF25443}"/>
    <cellStyle name="40% - Accent3 10 2" xfId="50823" xr:uid="{0DCA0AED-7AE9-4CB1-94DF-CEE14FFA892D}"/>
    <cellStyle name="40% - Accent3 10 2 2" xfId="56095" xr:uid="{CE1582FE-A745-4E60-B1E4-49C64B601CDD}"/>
    <cellStyle name="40% - Accent3 10 3" xfId="55595" xr:uid="{F582CCB6-4629-44B1-B428-5AA4DAD2AB34}"/>
    <cellStyle name="40% - Accent3 11" xfId="1400" xr:uid="{B00BBEA4-79CD-4080-AABA-4E30E6FCB8C2}"/>
    <cellStyle name="40% - Accent3 11 2" xfId="50836" xr:uid="{C2D8436E-691C-4086-8E31-A353CADB8DD0}"/>
    <cellStyle name="40% - Accent3 11 2 2" xfId="56108" xr:uid="{92DE946E-F126-468F-92F3-D93480E7F160}"/>
    <cellStyle name="40% - Accent3 11 3" xfId="55608" xr:uid="{B8E2A5DB-E588-45E5-9B82-300B4637A0DE}"/>
    <cellStyle name="40% - Accent3 12" xfId="50411" xr:uid="{DCC8DFA4-AB6B-4561-9CFD-EED7E3F197DA}"/>
    <cellStyle name="40% - Accent3 12 2" xfId="50849" xr:uid="{580FFD62-224B-4AC5-82C2-7528AE92EEF3}"/>
    <cellStyle name="40% - Accent3 12 2 2" xfId="56121" xr:uid="{FC7B1644-8B88-436D-9AE4-2922A277836F}"/>
    <cellStyle name="40% - Accent3 12 3" xfId="55621" xr:uid="{F1C281C5-52EB-4337-A1B4-F71705386E7B}"/>
    <cellStyle name="40% - Accent3 13" xfId="50424" xr:uid="{530E34B5-13E0-4987-A73C-08D0F9EA5DB9}"/>
    <cellStyle name="40% - Accent3 13 2" xfId="50862" xr:uid="{620DFB1A-9894-4383-993B-59847B4C1F8F}"/>
    <cellStyle name="40% - Accent3 13 2 2" xfId="56134" xr:uid="{16410BF1-98F6-4125-83B0-BEFF8823290A}"/>
    <cellStyle name="40% - Accent3 13 3" xfId="55634" xr:uid="{7AC2F60D-9BB3-4170-AABC-827AB8A3058E}"/>
    <cellStyle name="40% - Accent3 14" xfId="50437" xr:uid="{0DF39D08-9326-441D-BDC4-1DA5C6B2F85A}"/>
    <cellStyle name="40% - Accent3 14 2" xfId="50875" xr:uid="{A98838A4-1BCD-47D9-95A3-C14DA508470E}"/>
    <cellStyle name="40% - Accent3 14 2 2" xfId="56148" xr:uid="{7ED4D32F-D035-4162-B6CA-B617439EB67C}"/>
    <cellStyle name="40% - Accent3 14 3" xfId="55648" xr:uid="{36700414-4DC5-4D29-8ABF-8F2D64BDEB9E}"/>
    <cellStyle name="40% - Accent3 15" xfId="50450" xr:uid="{E165DC9B-64D6-47EE-89AE-7A6ECA798D3E}"/>
    <cellStyle name="40% - Accent3 15 2" xfId="50888" xr:uid="{0B6584DB-29C3-4CB4-A8E6-B57134C74343}"/>
    <cellStyle name="40% - Accent3 15 2 2" xfId="56161" xr:uid="{299FC42E-28B8-49FF-B8AA-B441AB2C2497}"/>
    <cellStyle name="40% - Accent3 15 3" xfId="55661" xr:uid="{DF8D0772-FD69-4E30-8CE8-17A3E6FCB7FB}"/>
    <cellStyle name="40% - Accent3 16" xfId="50463" xr:uid="{60203CAE-ED7D-4FC3-9A09-3CAA4DD53706}"/>
    <cellStyle name="40% - Accent3 16 2" xfId="50901" xr:uid="{AD85B378-EEDD-4CDB-A8EF-A9F55FDFC511}"/>
    <cellStyle name="40% - Accent3 16 2 2" xfId="56174" xr:uid="{88ADDC3A-4376-47DA-AD2F-2F49273FC51F}"/>
    <cellStyle name="40% - Accent3 16 3" xfId="55674" xr:uid="{16717103-E6C4-4F12-AA74-E499C61EC1C9}"/>
    <cellStyle name="40% - Accent3 17" xfId="50476" xr:uid="{A0C32750-B186-4302-9112-1CF9DED0867D}"/>
    <cellStyle name="40% - Accent3 17 2" xfId="50914" xr:uid="{AD54C043-186B-47E0-A00D-3DC08EF3F7CE}"/>
    <cellStyle name="40% - Accent3 17 2 2" xfId="56187" xr:uid="{355B7BB4-32E5-4935-B6FE-1DFEB4C0C528}"/>
    <cellStyle name="40% - Accent3 17 3" xfId="55687" xr:uid="{673C4385-E57E-4DD9-9869-437D74B7E22D}"/>
    <cellStyle name="40% - Accent3 18" xfId="50489" xr:uid="{ABD41A8C-AB63-42CE-9BDD-DA88687B0AAA}"/>
    <cellStyle name="40% - Accent3 18 2" xfId="50927" xr:uid="{7D22A14A-1610-49F5-BE0E-92431A720ABA}"/>
    <cellStyle name="40% - Accent3 18 2 2" xfId="56200" xr:uid="{4B977D2B-25F6-4F7B-ABB1-6FD742159312}"/>
    <cellStyle name="40% - Accent3 18 3" xfId="55700" xr:uid="{7EE31FE0-385E-4043-AA06-EA23DFF02267}"/>
    <cellStyle name="40% - Accent3 19" xfId="50502" xr:uid="{03317596-713D-4A1D-A64C-15AC1503D5D0}"/>
    <cellStyle name="40% - Accent3 19 2" xfId="50940" xr:uid="{6316BCDC-6641-44C5-A2D6-B5FA81E6B137}"/>
    <cellStyle name="40% - Accent3 19 2 2" xfId="56213" xr:uid="{64219AE6-AA4B-4C77-B156-FF1EDA948AFD}"/>
    <cellStyle name="40% - Accent3 19 3" xfId="55713" xr:uid="{38ADA551-F4A2-47F1-9FE1-6DFB0FCFDE27}"/>
    <cellStyle name="40% - Accent3 2" xfId="392" xr:uid="{2ED7F73D-EC39-4D2E-B1C6-E3006E391169}"/>
    <cellStyle name="40% - Accent3 2 10" xfId="51682" xr:uid="{67ECF6FB-A883-48FE-9C36-20A09FF7D164}"/>
    <cellStyle name="40% - Accent3 2 2" xfId="393" xr:uid="{07665D67-A32D-4E84-81C1-09F2D47F49C6}"/>
    <cellStyle name="40% - Accent3 2 2 2" xfId="1699" xr:uid="{A0289F82-FAA4-4E9B-8396-58A405D99110}"/>
    <cellStyle name="40% - Accent3 2 2 2 2" xfId="48237" xr:uid="{AACB0A51-C570-4A10-9435-6AECA064BE66}"/>
    <cellStyle name="40% - Accent3 2 2 2 2 2" xfId="53992" xr:uid="{F82B0ED2-7019-4065-9ED6-7C5D5D7DB393}"/>
    <cellStyle name="40% - Accent3 2 2 2 3" xfId="49892" xr:uid="{E7D99000-2378-4037-A132-8389294A98C9}"/>
    <cellStyle name="40% - Accent3 2 2 3" xfId="1455" xr:uid="{5965DA5B-6C62-4EFF-BF8E-F3613DB2F278}"/>
    <cellStyle name="40% - Accent3 2 2 3 2" xfId="55504" xr:uid="{8FDD0198-2CAC-4EA2-A548-CB611305BC13}"/>
    <cellStyle name="40% - Accent3 2 2 3 3" xfId="51683" xr:uid="{7553A5E4-8659-4C5A-9DB1-4F5393512900}"/>
    <cellStyle name="40% - Accent3 2 2 4" xfId="15680" xr:uid="{92729BDB-EE63-4409-B175-6ADCEAF79D92}"/>
    <cellStyle name="40% - Accent3 2 3" xfId="394" xr:uid="{394861B8-9063-48E0-97EA-9BC63E92162F}"/>
    <cellStyle name="40% - Accent3 2 3 2" xfId="1700" xr:uid="{F36BEF42-9D6C-4B04-A5AF-99CB0BFD33AF}"/>
    <cellStyle name="40% - Accent3 2 3 2 2" xfId="49925" xr:uid="{AB9951ED-9898-431D-804C-6680E87965E2}"/>
    <cellStyle name="40% - Accent3 2 3 2 2 2" xfId="56422" xr:uid="{D96C91BF-4A5E-4925-989A-EED94A99121F}"/>
    <cellStyle name="40% - Accent3 2 3 3" xfId="1456" xr:uid="{FC2900D8-B0BD-4F79-95DB-43EB23B72F4F}"/>
    <cellStyle name="40% - Accent3 2 3 3 2" xfId="55923" xr:uid="{91D20AAD-6061-4C2F-9DE3-35C3A90B7AA3}"/>
    <cellStyle name="40% - Accent3 2 3 3 3" xfId="51684" xr:uid="{59DF98F7-F9AE-4096-948B-6A580560388F}"/>
    <cellStyle name="40% - Accent3 2 3 4" xfId="15466" xr:uid="{C46B07F4-AA09-4348-A68D-4A40D767988D}"/>
    <cellStyle name="40% - Accent3 2 3 5" xfId="49447" xr:uid="{1A849D5C-E858-402B-AFEF-0C5811CC1EA6}"/>
    <cellStyle name="40% - Accent3 2 4" xfId="941" xr:uid="{9968E134-A61F-4D37-80C6-0797609A8A9D}"/>
    <cellStyle name="40% - Accent3 2 4 2" xfId="1701" xr:uid="{3C317622-8782-4442-9BFD-AE47DDF19B05}"/>
    <cellStyle name="40% - Accent3 2 4 2 2" xfId="49959" xr:uid="{88DC9DB5-09F4-4DE9-8D1B-E72CBD3A0910}"/>
    <cellStyle name="40% - Accent3 2 4 3" xfId="48236" xr:uid="{A875B0E6-FDA4-48D6-98C8-7CA3E65EEBA9}"/>
    <cellStyle name="40% - Accent3 2 4 4" xfId="49779" xr:uid="{6F350729-D555-454F-B624-136BBD6189C0}"/>
    <cellStyle name="40% - Accent3 2 5" xfId="1702" xr:uid="{1AC106D8-201D-4B4E-BA94-2BFE98B89CE0}"/>
    <cellStyle name="40% - Accent3 2 5 2" xfId="49997" xr:uid="{6E6177DA-4495-4C52-9F3A-B6D3029118C8}"/>
    <cellStyle name="40% - Accent3 2 5 2 2" xfId="54182" xr:uid="{291E6D32-1B38-417E-9F77-72A9E5037D12}"/>
    <cellStyle name="40% - Accent3 2 5 3" xfId="49807" xr:uid="{9BE0C2F4-DA16-44E5-A154-66180F3806E1}"/>
    <cellStyle name="40% - Accent3 2 6" xfId="49841" xr:uid="{FD9C9424-6693-4E14-87F8-F7230B95B190}"/>
    <cellStyle name="40% - Accent3 2 6 2" xfId="50042" xr:uid="{C6275B21-F593-4E57-A6A7-1EADBCC36AC9}"/>
    <cellStyle name="40% - Accent3 2 6 2 2" xfId="54204" xr:uid="{6C8A1004-F32A-4C01-BF82-9CEED81777AA}"/>
    <cellStyle name="40% - Accent3 2 6 3" xfId="51615" xr:uid="{A0A99C65-FD75-4FD5-8552-3F452F3A1195}"/>
    <cellStyle name="40% - Accent3 2 7" xfId="53869" xr:uid="{96E50475-DCAB-4CEB-9D0B-1FDEF35D7AF7}"/>
    <cellStyle name="40% - Accent3 2 7 2" xfId="54221" xr:uid="{A4075151-ED23-4A09-B202-B2ABAE7A42C4}"/>
    <cellStyle name="40% - Accent3 2 8" xfId="53892" xr:uid="{42DAD258-B8C5-4D0E-BED5-398F3C2B2B00}"/>
    <cellStyle name="40% - Accent3 2 8 2" xfId="54240" xr:uid="{2C39FF03-040C-4290-91E5-10D1863400D1}"/>
    <cellStyle name="40% - Accent3 2 9" xfId="53932" xr:uid="{9EBD4CFD-5F4A-4510-9054-A55A77E4AEFA}"/>
    <cellStyle name="40% - Accent3 2 9 2" xfId="54275" xr:uid="{57BE5126-DCDC-4ACF-905B-0DCBBC1F842F}"/>
    <cellStyle name="40% - Accent3 20" xfId="50515" xr:uid="{54DD451E-21B4-4492-B529-A161ED4D6AC6}"/>
    <cellStyle name="40% - Accent3 20 2" xfId="50953" xr:uid="{89A148D0-F8C3-496C-A204-368AE59B425E}"/>
    <cellStyle name="40% - Accent3 20 2 2" xfId="56226" xr:uid="{1248310B-C969-413D-B8D4-6FFC09B9FF50}"/>
    <cellStyle name="40% - Accent3 20 3" xfId="55727" xr:uid="{F864E175-4D3A-437A-A046-32A2E43EADBD}"/>
    <cellStyle name="40% - Accent3 21" xfId="50528" xr:uid="{19821962-771A-4498-96CD-F169E8D6D36E}"/>
    <cellStyle name="40% - Accent3 21 2" xfId="50966" xr:uid="{9AC778AF-1BA7-4925-A98D-C750BC3D3F4B}"/>
    <cellStyle name="40% - Accent3 21 2 2" xfId="56239" xr:uid="{81743B09-CF1A-4213-AAFF-6FD95F30F87F}"/>
    <cellStyle name="40% - Accent3 21 3" xfId="55740" xr:uid="{31B44C66-43EA-4000-8EB1-6D5CE75539B7}"/>
    <cellStyle name="40% - Accent3 22" xfId="50541" xr:uid="{400ECD3B-6463-4922-B939-62730645EB1C}"/>
    <cellStyle name="40% - Accent3 22 2" xfId="50979" xr:uid="{B9FED594-1823-44D4-AC50-232A53D4CAFF}"/>
    <cellStyle name="40% - Accent3 22 2 2" xfId="56252" xr:uid="{5C41EE37-C0C1-46A3-BB46-21CF225E48DA}"/>
    <cellStyle name="40% - Accent3 22 3" xfId="55753" xr:uid="{1043EEEF-A579-458B-A9F4-E045946C9D6E}"/>
    <cellStyle name="40% - Accent3 23" xfId="50554" xr:uid="{4BE3E5EA-1A60-46D9-9612-D4F8B90A25E2}"/>
    <cellStyle name="40% - Accent3 23 2" xfId="50992" xr:uid="{2F67682D-2DDC-4A4A-898B-E5926B92506C}"/>
    <cellStyle name="40% - Accent3 23 2 2" xfId="56265" xr:uid="{0E90CEAB-668B-4F36-9242-A327747E3DF8}"/>
    <cellStyle name="40% - Accent3 23 3" xfId="55766" xr:uid="{107C5C3B-3540-4033-98D3-17CA16E79D40}"/>
    <cellStyle name="40% - Accent3 24" xfId="50567" xr:uid="{DF5AE72C-ED15-4B29-AEA4-BB9CFE6BA103}"/>
    <cellStyle name="40% - Accent3 24 2" xfId="51005" xr:uid="{F7FBDB93-5CC9-4749-AFDC-137D899C9C83}"/>
    <cellStyle name="40% - Accent3 24 2 2" xfId="56278" xr:uid="{E868C4DB-7835-4653-A74E-5611656E5F29}"/>
    <cellStyle name="40% - Accent3 24 3" xfId="55779" xr:uid="{EC08E0BB-4432-4D5B-B303-5352385FB29E}"/>
    <cellStyle name="40% - Accent3 25" xfId="50580" xr:uid="{547E705D-EDCA-47ED-8F4A-5568941EE61A}"/>
    <cellStyle name="40% - Accent3 25 2" xfId="51018" xr:uid="{DB20DC83-1854-4697-AF8F-A89638DDD68F}"/>
    <cellStyle name="40% - Accent3 25 2 2" xfId="56291" xr:uid="{5E0A596D-D7A7-4379-8B81-4FEE18E69BB0}"/>
    <cellStyle name="40% - Accent3 25 3" xfId="55792" xr:uid="{CA5A9B41-2A40-442C-B3C2-C96878E76EB9}"/>
    <cellStyle name="40% - Accent3 26" xfId="50593" xr:uid="{5C2021F8-0B67-4D0F-9756-3EE0E4416D58}"/>
    <cellStyle name="40% - Accent3 26 2" xfId="51031" xr:uid="{51F5E248-10DA-4FF5-B4A5-769C5AC57DD9}"/>
    <cellStyle name="40% - Accent3 26 2 2" xfId="56304" xr:uid="{0C208F43-FB46-423A-A1AC-034B73BB8A7B}"/>
    <cellStyle name="40% - Accent3 26 3" xfId="55805" xr:uid="{E57CF09C-D029-49C7-A3BD-0F09BD23C339}"/>
    <cellStyle name="40% - Accent3 27" xfId="50606" xr:uid="{BF78565A-C52C-49DC-90F7-54CC91FDD6C6}"/>
    <cellStyle name="40% - Accent3 27 2" xfId="51044" xr:uid="{33B72CD8-295E-43DE-B9E0-0C35ED7F867C}"/>
    <cellStyle name="40% - Accent3 27 2 2" xfId="56317" xr:uid="{1B61ADDB-7603-49DB-B818-E9F39C4AB685}"/>
    <cellStyle name="40% - Accent3 27 3" xfId="55818" xr:uid="{B19CAD9B-B507-4789-BD19-AE114FB4FF00}"/>
    <cellStyle name="40% - Accent3 28" xfId="50619" xr:uid="{20A2C328-8148-4D17-A098-5A7F0837EFEA}"/>
    <cellStyle name="40% - Accent3 28 2" xfId="51057" xr:uid="{C91BD380-A3BE-44BE-891C-A3A7A1B27AE0}"/>
    <cellStyle name="40% - Accent3 28 2 2" xfId="56330" xr:uid="{8782234E-4039-442A-AF5D-E8FF0A5E5C00}"/>
    <cellStyle name="40% - Accent3 28 3" xfId="55831" xr:uid="{41381AC5-A38C-4E85-AADC-C7DDEDE361ED}"/>
    <cellStyle name="40% - Accent3 29" xfId="50632" xr:uid="{25061AF1-27CC-427C-9E82-B21900D39541}"/>
    <cellStyle name="40% - Accent3 29 2" xfId="51070" xr:uid="{121F22D1-6922-4A65-A8ED-F3F9828C38DF}"/>
    <cellStyle name="40% - Accent3 29 2 2" xfId="56343" xr:uid="{D2A65514-29E8-4303-8838-D61C084E2BDB}"/>
    <cellStyle name="40% - Accent3 29 3" xfId="55844" xr:uid="{2960BB3A-C768-4E7C-86F4-962A06C83694}"/>
    <cellStyle name="40% - Accent3 3" xfId="395" xr:uid="{99074307-4D7E-4289-8AE4-D4113301592E}"/>
    <cellStyle name="40% - Accent3 3 2" xfId="396" xr:uid="{FA149F04-C607-4806-A0AF-EA5A81DC36F1}"/>
    <cellStyle name="40% - Accent3 3 2 2" xfId="1703" xr:uid="{CC2F2C4B-9A65-4D66-823D-71CE13110B9C}"/>
    <cellStyle name="40% - Accent3 3 2 2 2" xfId="49662" xr:uid="{A25465EA-6D4A-4166-BF5A-C4174985BDFC}"/>
    <cellStyle name="40% - Accent3 3 2 2 2 2" xfId="56014" xr:uid="{E937C9CF-C62A-46CC-A9DE-EA21D85B784D}"/>
    <cellStyle name="40% - Accent3 3 2 3" xfId="1457" xr:uid="{1437F380-3686-49DD-A53A-75139AE3CDB7}"/>
    <cellStyle name="40% - Accent3 3 2 3 2" xfId="51685" xr:uid="{956BBA4B-99A4-4103-B111-EEF7D6C72089}"/>
    <cellStyle name="40% - Accent3 3 2 4" xfId="15681" xr:uid="{72C63BA3-B2DD-4423-9D32-33AE7C42CA0F}"/>
    <cellStyle name="40% - Accent3 3 3" xfId="397" xr:uid="{B6296F97-9921-4986-B46F-A3CD82F10F7F}"/>
    <cellStyle name="40% - Accent3 3 3 2" xfId="1704" xr:uid="{F8658107-2451-4C9D-AE23-D88842DEEDB6}"/>
    <cellStyle name="40% - Accent3 3 3 3" xfId="15565" xr:uid="{F590C880-519D-4C79-B204-4CFB1375EAD2}"/>
    <cellStyle name="40% - Accent3 3 4" xfId="1458" xr:uid="{47EB468D-C390-47F5-9CFF-96D606AC9305}"/>
    <cellStyle name="40% - Accent3 3 4 2" xfId="1705" xr:uid="{3FB205F1-6EA5-49C2-B307-CC7DB0A4A578}"/>
    <cellStyle name="40% - Accent3 3 4 3" xfId="48238" xr:uid="{F9D79325-A1D1-4D77-9021-F97B69851C7A}"/>
    <cellStyle name="40% - Accent3 3 5" xfId="1706" xr:uid="{E6CFB066-2EB2-4D6C-B882-A05A1D923940}"/>
    <cellStyle name="40% - Accent3 3 5 2" xfId="49569" xr:uid="{FDA6AD20-8C06-4BE4-8328-9BC02F9D3A9E}"/>
    <cellStyle name="40% - Accent3 30" xfId="50646" xr:uid="{C6336A81-6FBF-457B-BD2D-999201AA6E42}"/>
    <cellStyle name="40% - Accent3 30 2" xfId="51084" xr:uid="{4AB980E3-4A66-455D-AC2B-E0D3265DD6A5}"/>
    <cellStyle name="40% - Accent3 30 2 2" xfId="56357" xr:uid="{F9593490-1DE3-4782-BC55-BD6911B09850}"/>
    <cellStyle name="40% - Accent3 30 3" xfId="55857" xr:uid="{09514F63-B790-4C6D-A18E-59DFFE3F6E28}"/>
    <cellStyle name="40% - Accent3 31" xfId="50659" xr:uid="{742B0120-F55C-4A3E-A322-796FE15F1965}"/>
    <cellStyle name="40% - Accent3 31 2" xfId="51097" xr:uid="{A5660904-F50B-4ADE-AA4D-C40F606DC92C}"/>
    <cellStyle name="40% - Accent3 31 2 2" xfId="56370" xr:uid="{39E13465-00A3-4B06-BDC0-DC3D71ADFD9A}"/>
    <cellStyle name="40% - Accent3 31 3" xfId="55870" xr:uid="{F16FDB27-D8BA-42B5-B0C8-74350C1DEFF0}"/>
    <cellStyle name="40% - Accent3 32" xfId="50672" xr:uid="{18F9C58B-31D3-4CA1-864E-FB980959940F}"/>
    <cellStyle name="40% - Accent3 32 2" xfId="51110" xr:uid="{4C7DD8FA-9FAC-4878-AABC-E1721AD9544C}"/>
    <cellStyle name="40% - Accent3 32 2 2" xfId="56383" xr:uid="{F05300E8-5D3C-4B6D-8ED8-57404C732A5B}"/>
    <cellStyle name="40% - Accent3 32 3" xfId="55883" xr:uid="{8FECBFAE-0CFA-45DF-B92B-00F50C271A80}"/>
    <cellStyle name="40% - Accent3 33" xfId="50685" xr:uid="{F195EBEA-8200-4B58-AFAC-2D635BC93E26}"/>
    <cellStyle name="40% - Accent3 33 2" xfId="51123" xr:uid="{3C35684D-A4A6-4770-B9D5-69DD2F0F8841}"/>
    <cellStyle name="40% - Accent3 33 2 2" xfId="56396" xr:uid="{9AA4185B-1026-4472-87C1-0E4662F87075}"/>
    <cellStyle name="40% - Accent3 33 3" xfId="55896" xr:uid="{8348EF1C-74C8-4CF8-80FC-2197427BFD49}"/>
    <cellStyle name="40% - Accent3 34" xfId="50698" xr:uid="{820B20E1-35BD-4490-9D5D-B567F4BB0D17}"/>
    <cellStyle name="40% - Accent3 34 2" xfId="51136" xr:uid="{ED700E20-D375-46B8-B48A-16B279124C9B}"/>
    <cellStyle name="40% - Accent3 34 2 2" xfId="56409" xr:uid="{20D0B3B6-2BAD-4372-B3F5-C65B0AB01A15}"/>
    <cellStyle name="40% - Accent3 34 3" xfId="55910" xr:uid="{14E8F4FA-715F-4F74-BC8C-F4CE44B9F137}"/>
    <cellStyle name="40% - Accent3 35" xfId="50711" xr:uid="{010987D6-9406-4188-A668-98DDB3E5BEF6}"/>
    <cellStyle name="40% - Accent3 35 2" xfId="51150" xr:uid="{BDEB7539-1E0C-4A1B-8827-996960D9AACE}"/>
    <cellStyle name="40% - Accent3 35 2 2" xfId="56435" xr:uid="{84080523-5151-4FF8-9567-6B3EDE8639B5}"/>
    <cellStyle name="40% - Accent3 35 3" xfId="55936" xr:uid="{34F7BC15-9AD4-4310-BF94-E5437CFBE8DA}"/>
    <cellStyle name="40% - Accent3 36" xfId="50724" xr:uid="{583A8C05-42E9-40D1-A94B-389BC42DD636}"/>
    <cellStyle name="40% - Accent3 36 2" xfId="51163" xr:uid="{E191BC56-14BE-4781-A52A-DCDC8F356580}"/>
    <cellStyle name="40% - Accent3 36 2 2" xfId="56448" xr:uid="{1B4690E5-0C7C-4E21-808D-36D9A1B0104A}"/>
    <cellStyle name="40% - Accent3 36 3" xfId="55949" xr:uid="{31C7A5A4-7F53-4567-A7AE-19DDF353ECD3}"/>
    <cellStyle name="40% - Accent3 37" xfId="50737" xr:uid="{9110D4D8-4EA5-4E59-9D86-B5E27961398B}"/>
    <cellStyle name="40% - Accent3 37 2" xfId="51176" xr:uid="{B6AC06C0-26E3-4FE7-ADB5-D65AE0082472}"/>
    <cellStyle name="40% - Accent3 37 2 2" xfId="56461" xr:uid="{76FE7738-B3E4-47A1-835D-A5E3940C8EA6}"/>
    <cellStyle name="40% - Accent3 37 3" xfId="55962" xr:uid="{0B235B74-8D05-474E-A377-9DB81614C2FE}"/>
    <cellStyle name="40% - Accent3 38" xfId="50750" xr:uid="{A5ADBEDB-A4B0-4DB3-909D-D1CFA18D65B2}"/>
    <cellStyle name="40% - Accent3 38 2" xfId="55975" xr:uid="{E38BD4E7-8F45-423F-A893-7756DFB69ECD}"/>
    <cellStyle name="40% - Accent3 39" xfId="50779" xr:uid="{F2AE4933-6AEE-42FC-A201-9DCE33C03220}"/>
    <cellStyle name="40% - Accent3 39 2" xfId="56001" xr:uid="{CCFD53AA-09CF-441D-A6EA-116B36908764}"/>
    <cellStyle name="40% - Accent3 4" xfId="398" xr:uid="{11C855EA-3CD3-410D-A89E-F6737BB2E57D}"/>
    <cellStyle name="40% - Accent3 4 2" xfId="1044" xr:uid="{2E0C93F2-0343-408C-A3EE-AFECA3C3485C}"/>
    <cellStyle name="40% - Accent3 4 2 2" xfId="53993" xr:uid="{B67DC419-0FE2-459B-8FC4-0EA4C8150B37}"/>
    <cellStyle name="40% - Accent3 4 3" xfId="51686" xr:uid="{4BB485BB-F810-4FF6-B303-43825787FDC8}"/>
    <cellStyle name="40% - Accent3 4 3 2" xfId="55516" xr:uid="{CF500F74-B4D2-48FC-8589-9D350C30D804}"/>
    <cellStyle name="40% - Accent3 40" xfId="51190" xr:uid="{1266181E-4F1F-4A0F-88AA-9234B4A64981}"/>
    <cellStyle name="40% - Accent3 40 2" xfId="56475" xr:uid="{AEB1ACB9-4BB2-4C3F-9189-FC8B15C3B733}"/>
    <cellStyle name="40% - Accent3 41" xfId="51203" xr:uid="{3EC80A96-3EEE-4B3F-8A22-28D748BF6883}"/>
    <cellStyle name="40% - Accent3 41 2" xfId="56488" xr:uid="{DBE7B4E8-6331-4EF6-A21A-8BCA5F41CC8F}"/>
    <cellStyle name="40% - Accent3 42" xfId="51216" xr:uid="{8EE6C54A-9C2E-469D-BBB5-ECB1F5C5940A}"/>
    <cellStyle name="40% - Accent3 42 2" xfId="56501" xr:uid="{E45C3123-C325-4B5A-8DD8-654F12E07C8F}"/>
    <cellStyle name="40% - Accent3 43" xfId="51229" xr:uid="{F15D95D9-6767-4AAD-AE3C-17535DF3D317}"/>
    <cellStyle name="40% - Accent3 43 2" xfId="56514" xr:uid="{8D4E01AF-7648-4B2E-BB64-9065B8B8003F}"/>
    <cellStyle name="40% - Accent3 44" xfId="51242" xr:uid="{8833DF8B-DFA1-40B7-AF63-D22708B38BC1}"/>
    <cellStyle name="40% - Accent3 44 2" xfId="56527" xr:uid="{718F6602-2941-4936-953A-56A6E1A48773}"/>
    <cellStyle name="40% - Accent3 45" xfId="51255" xr:uid="{85DC763A-B50D-424E-B5A3-7631600771C1}"/>
    <cellStyle name="40% - Accent3 45 2" xfId="56540" xr:uid="{D6FB7A6E-594B-430D-A592-A0287EAA8C40}"/>
    <cellStyle name="40% - Accent3 46" xfId="51268" xr:uid="{4B896A97-6B3D-48C2-B7FC-4F5235A9A1FF}"/>
    <cellStyle name="40% - Accent3 46 2" xfId="56553" xr:uid="{49432FE6-4D80-4750-B128-D9DF363B1DF4}"/>
    <cellStyle name="40% - Accent3 47" xfId="51294" xr:uid="{6B18D84C-88E8-465A-8D21-33BC42D685D2}"/>
    <cellStyle name="40% - Accent3 47 2" xfId="56578" xr:uid="{9233DD63-E89C-4408-94C6-9B1F8F236E0A}"/>
    <cellStyle name="40% - Accent3 48" xfId="51322" xr:uid="{52C3D593-C8C3-4BE7-A633-E488834744CF}"/>
    <cellStyle name="40% - Accent3 48 2" xfId="56604" xr:uid="{2F861DE8-D1AC-4B1F-A2A2-EDBF36B76B97}"/>
    <cellStyle name="40% - Accent3 49" xfId="51335" xr:uid="{A1BE0F62-1CA5-481D-98BE-5BC9683B6E7D}"/>
    <cellStyle name="40% - Accent3 49 2" xfId="56617" xr:uid="{85AE5000-3663-4308-9C55-F7C34216B357}"/>
    <cellStyle name="40% - Accent3 5" xfId="391" xr:uid="{F495C992-F885-42EA-B132-4A40393FCADE}"/>
    <cellStyle name="40% - Accent3 5 2" xfId="1045" xr:uid="{87761FA4-5282-4343-9CFA-8F1DFA18DE61}"/>
    <cellStyle name="40% - Accent3 5 2 2" xfId="56030" xr:uid="{5FA0F157-5FC4-4E79-9737-83310DE4B418}"/>
    <cellStyle name="40% - Accent3 5 3" xfId="47659" xr:uid="{0E5CEC02-21B3-4065-BF9B-618C49D06AC1}"/>
    <cellStyle name="40% - Accent3 5 3 2" xfId="55530" xr:uid="{4F8DBAFB-00FC-48AD-91CE-08BE5D2BB6AF}"/>
    <cellStyle name="40% - Accent3 50" xfId="51348" xr:uid="{0905A95E-4019-40DB-9F9D-FC6F936EA24D}"/>
    <cellStyle name="40% - Accent3 50 2" xfId="56630" xr:uid="{2EF275C2-9C69-4D98-9AAD-6A1DA365B48A}"/>
    <cellStyle name="40% - Accent3 51" xfId="51361" xr:uid="{AFBF9DAE-159D-4A3C-8B74-5DAFDC702A72}"/>
    <cellStyle name="40% - Accent3 51 2" xfId="56643" xr:uid="{F195AD15-5CF6-4FEE-82D0-102F620957BC}"/>
    <cellStyle name="40% - Accent3 52" xfId="51374" xr:uid="{8DE4F72A-62B7-43A6-8747-79508457F410}"/>
    <cellStyle name="40% - Accent3 52 2" xfId="56656" xr:uid="{FD638ED7-188C-40FA-A101-8C90A8FF72D4}"/>
    <cellStyle name="40% - Accent3 53" xfId="51387" xr:uid="{39BA2680-BA32-47E8-9927-7F77FD378BFA}"/>
    <cellStyle name="40% - Accent3 53 2" xfId="56669" xr:uid="{A0C7877C-4AED-4AF5-B511-D5B0E5F918BE}"/>
    <cellStyle name="40% - Accent3 54" xfId="51400" xr:uid="{4DCD3128-C176-4C90-A49D-C6E12C749E65}"/>
    <cellStyle name="40% - Accent3 54 2" xfId="56682" xr:uid="{EDF9649C-E3FF-45FF-987E-39C50B1CCCA3}"/>
    <cellStyle name="40% - Accent3 55" xfId="51413" xr:uid="{6D6FFDCB-D0EB-4145-984F-003A8F225C0F}"/>
    <cellStyle name="40% - Accent3 55 2" xfId="56695" xr:uid="{D55EACE5-033B-4CA3-97F8-B72120207140}"/>
    <cellStyle name="40% - Accent3 56" xfId="51426" xr:uid="{42EB6DD1-458C-4A92-A070-0D32659A248C}"/>
    <cellStyle name="40% - Accent3 56 2" xfId="56708" xr:uid="{FE989C29-6219-4A80-993B-A56C6987A388}"/>
    <cellStyle name="40% - Accent3 57" xfId="51439" xr:uid="{232E174B-0C0E-42A0-8EBB-93DA9F43D4E7}"/>
    <cellStyle name="40% - Accent3 57 2" xfId="56721" xr:uid="{4155D838-FCC3-4EEE-B0E6-655664F2B2DD}"/>
    <cellStyle name="40% - Accent3 58" xfId="51452" xr:uid="{FA5D7264-C193-4C10-A7DC-22C22EFD1638}"/>
    <cellStyle name="40% - Accent3 58 2" xfId="56734" xr:uid="{B200C2C2-97EF-4A49-B936-E0BD36A94DE2}"/>
    <cellStyle name="40% - Accent3 59" xfId="51465" xr:uid="{1629D931-8FD8-4848-B9D9-0997B8B4630F}"/>
    <cellStyle name="40% - Accent3 59 2" xfId="56747" xr:uid="{8A6AED9C-F280-4E80-A7F9-0839FD06A198}"/>
    <cellStyle name="40% - Accent3 6" xfId="1046" xr:uid="{FC813BDA-1BBC-4B25-85E9-19AF87D7F837}"/>
    <cellStyle name="40% - Accent3 6 2" xfId="1707" xr:uid="{F4EBCF8A-7777-46EE-B079-35DB46AF9729}"/>
    <cellStyle name="40% - Accent3 6 2 2" xfId="56043" xr:uid="{13B225F4-7D0A-42FD-AADE-F388DC301870}"/>
    <cellStyle name="40% - Accent3 6 3" xfId="48235" xr:uid="{ED3F99BB-14E3-4E1C-B569-B4B0283290B0}"/>
    <cellStyle name="40% - Accent3 6 3 2" xfId="55543" xr:uid="{F3568D63-C945-4B7F-9FA2-E4D0930BD8AA}"/>
    <cellStyle name="40% - Accent3 60" xfId="51478" xr:uid="{0773080E-4DF6-4337-9ECF-A8101055832C}"/>
    <cellStyle name="40% - Accent3 60 2" xfId="56760" xr:uid="{ACC6BDB9-7260-4D50-9F46-9408FDB1B8BD}"/>
    <cellStyle name="40% - Accent3 61" xfId="51491" xr:uid="{2D38A9CC-992C-4E96-A32A-F0DB611AF993}"/>
    <cellStyle name="40% - Accent3 61 2" xfId="56773" xr:uid="{9B0D76B4-8846-4F97-9940-DBADBBE077E9}"/>
    <cellStyle name="40% - Accent3 62" xfId="51524" xr:uid="{D0F72CE8-E361-4F69-ABD2-E293B62DDB23}"/>
    <cellStyle name="40% - Accent3 62 2" xfId="56786" xr:uid="{02A3E962-E299-455C-A69A-608C05CDB69C}"/>
    <cellStyle name="40% - Accent3 63" xfId="51537" xr:uid="{B0827BCA-B63F-4677-BD54-CD010C444427}"/>
    <cellStyle name="40% - Accent3 63 2" xfId="56799" xr:uid="{E87B0D5D-E202-4EBB-B072-10BD72692FF2}"/>
    <cellStyle name="40% - Accent3 64" xfId="51550" xr:uid="{1F1CA0B5-A392-4775-A791-D8D978E0FD72}"/>
    <cellStyle name="40% - Accent3 64 2" xfId="56812" xr:uid="{B3EA7A0B-5443-4728-9681-55BB04E793A9}"/>
    <cellStyle name="40% - Accent3 65" xfId="51563" xr:uid="{560FE8E1-60CC-468D-A465-A7F68A95EAF5}"/>
    <cellStyle name="40% - Accent3 65 2" xfId="56825" xr:uid="{83C32753-5DC1-4EE9-AB4C-EAB3F9C2E9FC}"/>
    <cellStyle name="40% - Accent3 66" xfId="51576" xr:uid="{ADB214A3-CB76-4F6B-90DD-598BDC184FFD}"/>
    <cellStyle name="40% - Accent3 66 2" xfId="56838" xr:uid="{40225EB7-6848-4468-82BB-C3459393575F}"/>
    <cellStyle name="40% - Accent3 67" xfId="51589" xr:uid="{DC743854-6448-4064-905F-1B82093185E6}"/>
    <cellStyle name="40% - Accent3 67 2" xfId="56851" xr:uid="{ECB7EBA1-878A-4174-86E7-F504B1FCA806}"/>
    <cellStyle name="40% - Accent3 68" xfId="51602" xr:uid="{D208F935-8876-4B30-B7CD-F450A51DE852}"/>
    <cellStyle name="40% - Accent3 68 2" xfId="56864" xr:uid="{6838C20D-5B59-4EDF-B192-ED8FF2D110B2}"/>
    <cellStyle name="40% - Accent3 69" xfId="51628" xr:uid="{94EFDB61-3C6B-40FB-A42C-C0D3563B6F2B}"/>
    <cellStyle name="40% - Accent3 69 2" xfId="56877" xr:uid="{275A9923-C463-42F7-A046-6056286B6496}"/>
    <cellStyle name="40% - Accent3 7" xfId="1047" xr:uid="{B5277DD5-B2CF-4414-B84A-8EDB72EFE6F4}"/>
    <cellStyle name="40% - Accent3 7 2" xfId="1708" xr:uid="{AEB36068-5BDF-44D7-A5BB-9EDADCFC5EA0}"/>
    <cellStyle name="40% - Accent3 7 2 2" xfId="56056" xr:uid="{A767DAD1-ACEC-46E3-839D-3CFA679E51D6}"/>
    <cellStyle name="40% - Accent3 7 3" xfId="49307" xr:uid="{00C3F9E3-7B11-4A17-A32C-D651ABD12421}"/>
    <cellStyle name="40% - Accent3 7 3 2" xfId="55556" xr:uid="{6DBE45BE-191F-4E2E-8925-2495FBCDF9E4}"/>
    <cellStyle name="40% - Accent3 70" xfId="55181" xr:uid="{A193C312-4978-4735-A915-B5DA75F37C17}"/>
    <cellStyle name="40% - Accent3 70 2" xfId="56890" xr:uid="{01807F40-EC47-4C81-A67F-11519624B21E}"/>
    <cellStyle name="40% - Accent3 71" xfId="55194" xr:uid="{09BECF47-704C-4190-9FAE-D6CBDAD8A271}"/>
    <cellStyle name="40% - Accent3 71 2" xfId="56903" xr:uid="{B9639C3C-3C51-46D8-87F0-0945A327F328}"/>
    <cellStyle name="40% - Accent3 72" xfId="55207" xr:uid="{33720581-2F79-423D-9DAD-918A9F46A072}"/>
    <cellStyle name="40% - Accent3 72 2" xfId="56916" xr:uid="{62BD8BCA-B6E8-4E9C-9EA1-D31643101253}"/>
    <cellStyle name="40% - Accent3 73" xfId="55220" xr:uid="{084719F8-1207-42F4-A7DE-24D42CE425B9}"/>
    <cellStyle name="40% - Accent3 73 2" xfId="56929" xr:uid="{39330F8A-5E49-41DF-A5EF-FC23F632CEAD}"/>
    <cellStyle name="40% - Accent3 74" xfId="55233" xr:uid="{89BA8C74-89A7-466D-9B4F-26CABA53D7D8}"/>
    <cellStyle name="40% - Accent3 74 2" xfId="56942" xr:uid="{5625F3E2-A3C1-4758-A075-32527E398A47}"/>
    <cellStyle name="40% - Accent3 75" xfId="55246" xr:uid="{A25645C6-C53E-4F6F-BE26-E3EF2532C782}"/>
    <cellStyle name="40% - Accent3 75 2" xfId="56955" xr:uid="{D458231E-1378-4327-9B03-FC42DE67B695}"/>
    <cellStyle name="40% - Accent3 76" xfId="55259" xr:uid="{885DE8E3-4E6E-4678-AC4A-9BB4AA61F55A}"/>
    <cellStyle name="40% - Accent3 76 2" xfId="56968" xr:uid="{9DFA6F8E-06E4-408B-84DE-FC3C92E0D398}"/>
    <cellStyle name="40% - Accent3 77" xfId="55272" xr:uid="{15471F0B-CB4D-48A8-970C-E74FA854C28D}"/>
    <cellStyle name="40% - Accent3 77 2" xfId="56981" xr:uid="{46EC8F28-93E4-4925-BB82-3B6CEA35B2D4}"/>
    <cellStyle name="40% - Accent3 78" xfId="55285" xr:uid="{58689F63-F64D-42ED-B79A-DEC6C9750C7F}"/>
    <cellStyle name="40% - Accent3 78 2" xfId="56994" xr:uid="{6A23F575-425D-4E24-8D41-17DD587FF726}"/>
    <cellStyle name="40% - Accent3 79" xfId="55298" xr:uid="{079F20BB-85D7-448A-9495-285D13CBD891}"/>
    <cellStyle name="40% - Accent3 79 2" xfId="57007" xr:uid="{B66CB2A0-B39D-4C25-B2DF-02CE841D2DEC}"/>
    <cellStyle name="40% - Accent3 8" xfId="1048" xr:uid="{6F6160F4-FE8A-4817-AD53-C47118E60C0F}"/>
    <cellStyle name="40% - Accent3 8 2" xfId="50797" xr:uid="{36765286-85C7-4BA1-AD5D-844D37AFE89A}"/>
    <cellStyle name="40% - Accent3 8 2 2" xfId="56069" xr:uid="{07F39820-3786-4914-9540-023711D1BDEC}"/>
    <cellStyle name="40% - Accent3 8 3" xfId="55569" xr:uid="{F3970CDD-7F6F-49B2-B56F-FBB672BED0AB}"/>
    <cellStyle name="40% - Accent3 80" xfId="55311" xr:uid="{1BD30797-DCAA-481A-856D-A69C5B3C2EC1}"/>
    <cellStyle name="40% - Accent3 80 2" xfId="57020" xr:uid="{30CE7627-F6A3-4A65-B163-1B3E212A4640}"/>
    <cellStyle name="40% - Accent3 81" xfId="55324" xr:uid="{451DFD8F-3EBC-4810-B6FD-45D898EE5725}"/>
    <cellStyle name="40% - Accent3 81 2" xfId="57033" xr:uid="{9D5A9AD9-BF5C-45A3-9949-370C0B14D01D}"/>
    <cellStyle name="40% - Accent3 82" xfId="55337" xr:uid="{57CA40F5-0B9A-4435-B615-DD2D04F7A37F}"/>
    <cellStyle name="40% - Accent3 82 2" xfId="57046" xr:uid="{EE2B6AF6-ECDF-442E-A237-693F36B84B63}"/>
    <cellStyle name="40% - Accent3 83" xfId="55350" xr:uid="{8A8A10A7-22F6-4F07-B50C-3262D5ADD372}"/>
    <cellStyle name="40% - Accent3 83 2" xfId="57059" xr:uid="{6EB627C6-3B2C-4059-A72E-75B334724932}"/>
    <cellStyle name="40% - Accent3 84" xfId="55364" xr:uid="{EDBE287E-7E11-4D14-A006-0AE121533CF8}"/>
    <cellStyle name="40% - Accent3 84 2" xfId="57073" xr:uid="{9E243589-80C3-454E-9B46-9527984AF032}"/>
    <cellStyle name="40% - Accent3 85" xfId="55377" xr:uid="{77189EED-08D5-4587-9A6D-7A8B442C8ACE}"/>
    <cellStyle name="40% - Accent3 85 2" xfId="57086" xr:uid="{575A575C-F642-4633-B650-CD5C8FDEA20F}"/>
    <cellStyle name="40% - Accent3 86" xfId="55390" xr:uid="{F0D69220-D57B-4A83-8960-95E3EF66D7D1}"/>
    <cellStyle name="40% - Accent3 86 2" xfId="57099" xr:uid="{3B181AFB-9087-4473-9AB7-AB27B620752D}"/>
    <cellStyle name="40% - Accent3 87" xfId="55403" xr:uid="{AE9D84BD-92A8-4197-94AE-A5BB22926847}"/>
    <cellStyle name="40% - Accent3 87 2" xfId="57112" xr:uid="{E2CB8DE8-009A-4F75-8FDE-A4C6165B2593}"/>
    <cellStyle name="40% - Accent3 88" xfId="55417" xr:uid="{EF2EE661-0FCF-4F60-8A86-84D9D4A2E8F7}"/>
    <cellStyle name="40% - Accent3 88 2" xfId="57125" xr:uid="{73617911-A77B-4577-9973-9D1F8B45BA2A}"/>
    <cellStyle name="40% - Accent3 89" xfId="55430" xr:uid="{44B22AB2-509A-42AF-89B2-90DA1A5981BD}"/>
    <cellStyle name="40% - Accent3 89 2" xfId="57138" xr:uid="{3C3D9741-5960-4251-9E2F-EE2DC1C8A637}"/>
    <cellStyle name="40% - Accent3 9" xfId="1049" xr:uid="{FE1ACB03-93D8-4C5C-920C-527558C57CAE}"/>
    <cellStyle name="40% - Accent3 9 2" xfId="1850" xr:uid="{CEE5838D-3EF3-4647-A1C9-AF725D14E55E}"/>
    <cellStyle name="40% - Accent3 9 2 2" xfId="56082" xr:uid="{7F1D87F0-EEED-4047-97C5-B7C6F59ED4DE}"/>
    <cellStyle name="40% - Accent3 9 2 3" xfId="50810" xr:uid="{E4C934F0-71DD-4610-85D7-938C7D485CB4}"/>
    <cellStyle name="40% - Accent3 9 3" xfId="55582" xr:uid="{49DA294C-4B82-4B02-9948-431398F890D3}"/>
    <cellStyle name="40% - Accent3 90" xfId="55443" xr:uid="{3B6FDAC9-1629-448A-9AE6-0211ACCEA140}"/>
    <cellStyle name="40% - Accent3 91" xfId="55456" xr:uid="{1180C250-F6EB-46A0-A416-1B9F249C7E5A}"/>
    <cellStyle name="40% - Accent3 92" xfId="57151" xr:uid="{AE8924C9-8225-4515-A114-EB4D140332B4}"/>
    <cellStyle name="40% - Accent3 93" xfId="57164" xr:uid="{59FB6E9B-D6BE-4058-ACDE-F9855EB4B031}"/>
    <cellStyle name="40% - Accent3 94" xfId="57177" xr:uid="{5AC30A2D-18B3-459C-A795-657FB287E425}"/>
    <cellStyle name="40% - Accent3 95" xfId="57190" xr:uid="{B27B6034-5E8F-46BB-8C13-0ABFEE83F794}"/>
    <cellStyle name="40% - Accent3 96" xfId="57204" xr:uid="{8D7901FC-4825-47AD-99DB-C15DC588F06E}"/>
    <cellStyle name="40% - Accent3 97" xfId="57217" xr:uid="{1D79F727-BF42-429C-950A-87CE9870D64C}"/>
    <cellStyle name="40% - Accent3 98" xfId="55159" xr:uid="{AB3E95F4-A9E4-4612-A5D9-88311F66C958}"/>
    <cellStyle name="40% - Accent3 99" xfId="2209" xr:uid="{3E198F4E-DF3C-4349-9C17-BD768DB86263}"/>
    <cellStyle name="40% - Accent4 10" xfId="1050" xr:uid="{5A7CCD44-F9CD-404E-9B1E-1455E3C30691}"/>
    <cellStyle name="40% - Accent4 10 2" xfId="50825" xr:uid="{19870BA0-FDD1-45CE-ACDA-A20E6B8EA771}"/>
    <cellStyle name="40% - Accent4 10 2 2" xfId="56097" xr:uid="{39C1A2A1-8E3E-477D-A811-5E3AAD71C0E1}"/>
    <cellStyle name="40% - Accent4 10 3" xfId="55597" xr:uid="{B83DDCD1-E995-4A3C-BAA7-9AA8A9130E03}"/>
    <cellStyle name="40% - Accent4 11" xfId="1401" xr:uid="{ED04C254-2A2A-4339-8491-537F703E277A}"/>
    <cellStyle name="40% - Accent4 11 2" xfId="50838" xr:uid="{BA5C4680-89E6-4159-9EAF-9ABEF5CA7EC5}"/>
    <cellStyle name="40% - Accent4 11 2 2" xfId="56110" xr:uid="{96D1D3D8-3934-4E4C-8A99-FE6290DC3506}"/>
    <cellStyle name="40% - Accent4 11 3" xfId="55610" xr:uid="{C2EB3253-4DE1-40F9-96DF-894C3D6E51B3}"/>
    <cellStyle name="40% - Accent4 12" xfId="50413" xr:uid="{7747A309-ECC9-4B88-99B3-18B78E2F7457}"/>
    <cellStyle name="40% - Accent4 12 2" xfId="50851" xr:uid="{6394F50B-AD45-44C4-A24B-68D26E14A2A4}"/>
    <cellStyle name="40% - Accent4 12 2 2" xfId="56123" xr:uid="{7E1E5CB2-8696-4240-BE15-3F632FC8ACFA}"/>
    <cellStyle name="40% - Accent4 12 3" xfId="55623" xr:uid="{4282EB95-2A2B-4DA0-9EFC-9307A8F0B78F}"/>
    <cellStyle name="40% - Accent4 13" xfId="50426" xr:uid="{38C5087B-3A46-4514-B210-60B658167AB5}"/>
    <cellStyle name="40% - Accent4 13 2" xfId="50864" xr:uid="{003B8BA7-EAD7-42D1-9723-34BAEC5DCB84}"/>
    <cellStyle name="40% - Accent4 13 2 2" xfId="56136" xr:uid="{A72ACFA1-DAEE-4164-A82E-25E33C621C05}"/>
    <cellStyle name="40% - Accent4 13 3" xfId="55636" xr:uid="{59E04734-2667-41BD-BBC6-0FA13EAA01D5}"/>
    <cellStyle name="40% - Accent4 14" xfId="50439" xr:uid="{64DB3C85-54E7-4D59-8B56-7B9F7B1E3C11}"/>
    <cellStyle name="40% - Accent4 14 2" xfId="50877" xr:uid="{563DFE60-77D2-4511-A750-C7FEFEC1AC6A}"/>
    <cellStyle name="40% - Accent4 14 2 2" xfId="56150" xr:uid="{1086349F-0DB8-49D5-A712-895D2A7C0F99}"/>
    <cellStyle name="40% - Accent4 14 3" xfId="55650" xr:uid="{76A03901-CD87-466A-8C3A-95D4C897CE95}"/>
    <cellStyle name="40% - Accent4 15" xfId="50452" xr:uid="{A05F8613-2C35-40B1-B227-9C4A44D70961}"/>
    <cellStyle name="40% - Accent4 15 2" xfId="50890" xr:uid="{8B1F09D6-94D6-4EE1-82FE-E00E62B1AECF}"/>
    <cellStyle name="40% - Accent4 15 2 2" xfId="56163" xr:uid="{0C45E26B-DE38-4895-8F9B-82E7F11E29F0}"/>
    <cellStyle name="40% - Accent4 15 3" xfId="55663" xr:uid="{A645997B-18B5-490B-BBE0-10401E82756A}"/>
    <cellStyle name="40% - Accent4 16" xfId="50465" xr:uid="{C219E24F-2EFD-41D0-BA5E-E705BF58867D}"/>
    <cellStyle name="40% - Accent4 16 2" xfId="50903" xr:uid="{98944563-2A0D-4278-A7E6-C74DE93AF3EC}"/>
    <cellStyle name="40% - Accent4 16 2 2" xfId="56176" xr:uid="{6867E8A1-BB9F-4D5A-8E3A-75322A09ABAF}"/>
    <cellStyle name="40% - Accent4 16 3" xfId="55676" xr:uid="{781D9CEE-C847-4E5C-B140-961C1EB7DA8A}"/>
    <cellStyle name="40% - Accent4 17" xfId="50478" xr:uid="{3C808EAA-F1FF-4298-8A9F-6ECB51BCBD06}"/>
    <cellStyle name="40% - Accent4 17 2" xfId="50916" xr:uid="{0FF1D51D-F1B9-4A0B-9CEA-40596BF17EAF}"/>
    <cellStyle name="40% - Accent4 17 2 2" xfId="56189" xr:uid="{408FCA68-14BB-4DDE-AD8D-2EBF79F2A1A2}"/>
    <cellStyle name="40% - Accent4 17 3" xfId="55689" xr:uid="{B6964409-2B31-42E9-9E2E-F63D0061F745}"/>
    <cellStyle name="40% - Accent4 18" xfId="50491" xr:uid="{EDFCDD46-38FD-40FB-BBEB-4D22475397AC}"/>
    <cellStyle name="40% - Accent4 18 2" xfId="50929" xr:uid="{D26EFA44-E0BE-44C4-A672-28F05601104B}"/>
    <cellStyle name="40% - Accent4 18 2 2" xfId="56202" xr:uid="{81F69FFE-33AC-457F-A679-6BEA73D04FB9}"/>
    <cellStyle name="40% - Accent4 18 3" xfId="55702" xr:uid="{32B98CC5-8705-46BC-ABAD-2D28AEA56BCC}"/>
    <cellStyle name="40% - Accent4 19" xfId="50504" xr:uid="{B10538D8-EF54-4627-B221-18B0A9285BFC}"/>
    <cellStyle name="40% - Accent4 19 2" xfId="50942" xr:uid="{7E3D6871-441E-46B1-A8AC-32D894262372}"/>
    <cellStyle name="40% - Accent4 19 2 2" xfId="56215" xr:uid="{C4F5E0A6-64E8-4964-897F-4D13B75F8B70}"/>
    <cellStyle name="40% - Accent4 19 3" xfId="55715" xr:uid="{7B265196-9498-4116-A4C8-05A043DD8811}"/>
    <cellStyle name="40% - Accent4 2" xfId="400" xr:uid="{7A7D9854-9001-452C-A726-96C07D9D4393}"/>
    <cellStyle name="40% - Accent4 2 10" xfId="51687" xr:uid="{CCDC7098-E9E8-4CF7-AD15-AD9B3B0EA2C9}"/>
    <cellStyle name="40% - Accent4 2 2" xfId="401" xr:uid="{99ED31DA-0B06-4DB1-9C15-E25224DFA8C1}"/>
    <cellStyle name="40% - Accent4 2 2 2" xfId="1709" xr:uid="{9B1FBA41-12A7-46DB-B67A-12EB7B8E7DCF}"/>
    <cellStyle name="40% - Accent4 2 2 2 2" xfId="48241" xr:uid="{284E3BCD-1DFF-47C2-B5BE-BB543478635D}"/>
    <cellStyle name="40% - Accent4 2 2 2 2 2" xfId="53994" xr:uid="{7F1CA234-F93E-404A-8E11-5BCA44AE4F28}"/>
    <cellStyle name="40% - Accent4 2 2 2 3" xfId="49894" xr:uid="{EAA20533-8870-4806-877B-72770C3AA5A7}"/>
    <cellStyle name="40% - Accent4 2 2 3" xfId="1459" xr:uid="{628F83F3-5C45-46ED-8070-5C2A25490E7E}"/>
    <cellStyle name="40% - Accent4 2 2 3 2" xfId="55506" xr:uid="{75AED039-BB24-4BA9-85F0-B9AB1441091A}"/>
    <cellStyle name="40% - Accent4 2 2 3 3" xfId="51688" xr:uid="{5B8AE0C6-517E-41C5-97AB-7EEE83E3E658}"/>
    <cellStyle name="40% - Accent4 2 2 4" xfId="15682" xr:uid="{BAA374D3-D58D-4ACA-BE68-0243F3986281}"/>
    <cellStyle name="40% - Accent4 2 3" xfId="402" xr:uid="{369DDE41-8A5A-44BD-926C-912489582661}"/>
    <cellStyle name="40% - Accent4 2 3 2" xfId="1710" xr:uid="{FA4B98CC-0C78-4E39-9264-969CDDB597F3}"/>
    <cellStyle name="40% - Accent4 2 3 2 2" xfId="49928" xr:uid="{C252969E-562B-47F4-B32A-3EA17C264473}"/>
    <cellStyle name="40% - Accent4 2 3 2 2 2" xfId="56424" xr:uid="{04D87AD2-FFEB-433C-A047-BB063CB965AD}"/>
    <cellStyle name="40% - Accent4 2 3 3" xfId="1460" xr:uid="{78626DA4-1E71-4FEC-86F5-C25D3800ACB4}"/>
    <cellStyle name="40% - Accent4 2 3 3 2" xfId="55925" xr:uid="{C8C29AAB-1F30-437B-A1F8-4A5A45949EAE}"/>
    <cellStyle name="40% - Accent4 2 3 3 3" xfId="51689" xr:uid="{0D18E79B-061D-4912-A815-229D03AF5E9A}"/>
    <cellStyle name="40% - Accent4 2 3 4" xfId="15470" xr:uid="{6426F512-201F-435D-9B8A-677DB95A6AE6}"/>
    <cellStyle name="40% - Accent4 2 3 5" xfId="2264" xr:uid="{BF800DE3-8F7F-44D4-BF03-75B1AA3047C4}"/>
    <cellStyle name="40% - Accent4 2 4" xfId="942" xr:uid="{5C344633-3872-47A0-BFDC-102E76041FE1}"/>
    <cellStyle name="40% - Accent4 2 4 2" xfId="1711" xr:uid="{C10AD982-A574-4A97-BF32-AA34FB06D18F}"/>
    <cellStyle name="40% - Accent4 2 4 2 2" xfId="49962" xr:uid="{58A3D3D4-A327-4EC6-A708-CEED679ED6F5}"/>
    <cellStyle name="40% - Accent4 2 4 3" xfId="48240" xr:uid="{626645AB-CA97-4040-AB42-17A59FE0155B}"/>
    <cellStyle name="40% - Accent4 2 4 4" xfId="49782" xr:uid="{E4B52349-7F4C-4D9A-B156-ACE26B882655}"/>
    <cellStyle name="40% - Accent4 2 5" xfId="1712" xr:uid="{CCE5E900-DDB1-4E61-A8A0-B821749F284F}"/>
    <cellStyle name="40% - Accent4 2 5 2" xfId="50000" xr:uid="{C460DF7B-841B-443B-8798-F4A60F536FE4}"/>
    <cellStyle name="40% - Accent4 2 5 2 2" xfId="54184" xr:uid="{CF088E66-5885-4E76-99A4-A816EB212A4A}"/>
    <cellStyle name="40% - Accent4 2 5 3" xfId="49809" xr:uid="{1A9B74D2-6049-4306-AA2F-9B6C924EC59F}"/>
    <cellStyle name="40% - Accent4 2 6" xfId="49844" xr:uid="{2902BA2F-8FDF-4C28-AEA2-610B26421CBC}"/>
    <cellStyle name="40% - Accent4 2 6 2" xfId="50045" xr:uid="{FF687793-925D-41EF-98B8-70540839ECCE}"/>
    <cellStyle name="40% - Accent4 2 6 2 2" xfId="54206" xr:uid="{5FE383FD-7DA5-4F6F-B7D2-36D5C0FB523D}"/>
    <cellStyle name="40% - Accent4 2 6 3" xfId="51617" xr:uid="{149A7B78-AABE-43AA-8A18-772C7FCAB011}"/>
    <cellStyle name="40% - Accent4 2 7" xfId="53871" xr:uid="{125885EF-FF8B-4A4E-9B1D-5557097B99F4}"/>
    <cellStyle name="40% - Accent4 2 7 2" xfId="54223" xr:uid="{2C611836-D443-4AB9-8963-01D368731F58}"/>
    <cellStyle name="40% - Accent4 2 8" xfId="53894" xr:uid="{19352146-451A-4DB3-A37C-CDBCE23345C7}"/>
    <cellStyle name="40% - Accent4 2 8 2" xfId="54242" xr:uid="{BB8C72E2-2E12-4973-A18F-3C2B0C713BD2}"/>
    <cellStyle name="40% - Accent4 2 9" xfId="53934" xr:uid="{D55CDA6B-FC14-499C-A0C9-90DA2D319467}"/>
    <cellStyle name="40% - Accent4 2 9 2" xfId="54277" xr:uid="{C7237984-2059-411A-B3A1-659A61378EF7}"/>
    <cellStyle name="40% - Accent4 20" xfId="50517" xr:uid="{FE9C8D14-B400-40D4-AD94-593CE0D66DA6}"/>
    <cellStyle name="40% - Accent4 20 2" xfId="50955" xr:uid="{6D2A3112-2B66-4AF4-811C-9E6C1B97DFFE}"/>
    <cellStyle name="40% - Accent4 20 2 2" xfId="56228" xr:uid="{D5EFBC4D-24B0-4D9B-A81D-CD29490FBA69}"/>
    <cellStyle name="40% - Accent4 20 3" xfId="55729" xr:uid="{23F98D65-446C-446C-8601-88D6AC9E659D}"/>
    <cellStyle name="40% - Accent4 21" xfId="50530" xr:uid="{B39DDE7B-544E-4D2A-B776-F21FD2A9A9AE}"/>
    <cellStyle name="40% - Accent4 21 2" xfId="50968" xr:uid="{027C535D-D367-4E1E-A7E2-53EBB84A7822}"/>
    <cellStyle name="40% - Accent4 21 2 2" xfId="56241" xr:uid="{B8B8C9EF-9125-4BDE-A9EE-443044D73FCF}"/>
    <cellStyle name="40% - Accent4 21 3" xfId="55742" xr:uid="{9D2FB927-9771-4DFE-865D-B6CBDEA1D61C}"/>
    <cellStyle name="40% - Accent4 22" xfId="50543" xr:uid="{DAD7DA32-EDBC-40DB-A6C9-E6498A30668A}"/>
    <cellStyle name="40% - Accent4 22 2" xfId="50981" xr:uid="{47C52F1D-821A-41E1-9875-CA69F3513754}"/>
    <cellStyle name="40% - Accent4 22 2 2" xfId="56254" xr:uid="{98703F22-DD69-4B3B-878C-99FF3418DF06}"/>
    <cellStyle name="40% - Accent4 22 3" xfId="55755" xr:uid="{07E5D3C9-8158-4952-BC01-0A3857F4D5F2}"/>
    <cellStyle name="40% - Accent4 23" xfId="50556" xr:uid="{4B5FA70A-F0C0-472A-82FD-96B28882F1E9}"/>
    <cellStyle name="40% - Accent4 23 2" xfId="50994" xr:uid="{613910E4-AA16-4D60-BC7C-EB1FD0F988E7}"/>
    <cellStyle name="40% - Accent4 23 2 2" xfId="56267" xr:uid="{6BB68468-7F4C-43F9-B9AE-5FD281643E18}"/>
    <cellStyle name="40% - Accent4 23 3" xfId="55768" xr:uid="{A4AE7451-883C-4202-A349-F152ACCBBC0E}"/>
    <cellStyle name="40% - Accent4 24" xfId="50569" xr:uid="{9DB4F4BF-D44D-4FF5-A96D-C03AA92B6B67}"/>
    <cellStyle name="40% - Accent4 24 2" xfId="51007" xr:uid="{E1FD92F1-5244-41DA-AC05-08089083F158}"/>
    <cellStyle name="40% - Accent4 24 2 2" xfId="56280" xr:uid="{DECC90D9-7200-40B2-9DC4-10B82C201DC4}"/>
    <cellStyle name="40% - Accent4 24 3" xfId="55781" xr:uid="{9E9E0401-A47E-4FD4-AA43-0DA7275656B8}"/>
    <cellStyle name="40% - Accent4 25" xfId="50582" xr:uid="{6D4CDA97-6844-443F-9A63-BA4E664AA9F6}"/>
    <cellStyle name="40% - Accent4 25 2" xfId="51020" xr:uid="{E16F0CD4-F9BD-4F08-8BC0-0411E53A95C3}"/>
    <cellStyle name="40% - Accent4 25 2 2" xfId="56293" xr:uid="{7FAD142F-C676-49FB-B933-32C86296864E}"/>
    <cellStyle name="40% - Accent4 25 3" xfId="55794" xr:uid="{0C7E95AE-83E8-414F-89C5-7C05D6EBD110}"/>
    <cellStyle name="40% - Accent4 26" xfId="50595" xr:uid="{F767FC33-7DBA-4D69-BA51-1226422A6FC7}"/>
    <cellStyle name="40% - Accent4 26 2" xfId="51033" xr:uid="{88E69F9A-769F-4443-8DD3-B617772B35C9}"/>
    <cellStyle name="40% - Accent4 26 2 2" xfId="56306" xr:uid="{1D22E7C8-5942-4B71-87E2-E68DDB08D6AB}"/>
    <cellStyle name="40% - Accent4 26 3" xfId="55807" xr:uid="{40CE28DD-BF50-4E6F-9861-599104B7CBD1}"/>
    <cellStyle name="40% - Accent4 27" xfId="50608" xr:uid="{B4665B9C-4403-4427-AAFC-0214F8DDEC84}"/>
    <cellStyle name="40% - Accent4 27 2" xfId="51046" xr:uid="{1F34B98A-7281-411D-BC17-E224760BF3C2}"/>
    <cellStyle name="40% - Accent4 27 2 2" xfId="56319" xr:uid="{883F456F-06E5-421F-80CE-98D58F333BED}"/>
    <cellStyle name="40% - Accent4 27 3" xfId="55820" xr:uid="{61A731B3-10F3-47C5-BFE0-421BF77FD727}"/>
    <cellStyle name="40% - Accent4 28" xfId="50621" xr:uid="{08F86D0A-A97F-4A2D-9A37-DD2F63BDA64E}"/>
    <cellStyle name="40% - Accent4 28 2" xfId="51059" xr:uid="{063B9138-0A33-47DB-BD44-32F977110561}"/>
    <cellStyle name="40% - Accent4 28 2 2" xfId="56332" xr:uid="{A476D940-5A3C-4360-B9C8-613BCC205C7D}"/>
    <cellStyle name="40% - Accent4 28 3" xfId="55833" xr:uid="{AF73B406-85A4-4F2B-BC05-D85FE0E842E4}"/>
    <cellStyle name="40% - Accent4 29" xfId="50634" xr:uid="{02BEE838-1720-434B-8528-8E0851E03027}"/>
    <cellStyle name="40% - Accent4 29 2" xfId="51072" xr:uid="{B9127CAA-D3BA-48B2-B71B-CF998A752F5C}"/>
    <cellStyle name="40% - Accent4 29 2 2" xfId="56345" xr:uid="{BA133477-2886-4269-A3E3-147B1596CCD5}"/>
    <cellStyle name="40% - Accent4 29 3" xfId="55846" xr:uid="{72B62E61-9AA5-43D0-8DAA-D519C2BACABC}"/>
    <cellStyle name="40% - Accent4 3" xfId="403" xr:uid="{5060911F-61AD-473B-AB81-688C5DF1447A}"/>
    <cellStyle name="40% - Accent4 3 2" xfId="404" xr:uid="{E60EA340-24AA-4E35-A8FB-9D30099A77E0}"/>
    <cellStyle name="40% - Accent4 3 2 2" xfId="1713" xr:uid="{DE797F46-921D-4495-BC0A-F5F3B3284038}"/>
    <cellStyle name="40% - Accent4 3 2 2 2" xfId="49665" xr:uid="{43F57674-37F4-4475-BD03-A7515CA04B0B}"/>
    <cellStyle name="40% - Accent4 3 2 2 2 2" xfId="56016" xr:uid="{24AA3FFB-D36F-42EE-99BE-6BCCE77849E8}"/>
    <cellStyle name="40% - Accent4 3 2 3" xfId="1461" xr:uid="{12874E48-3CEE-4926-96F3-2FFA7314E857}"/>
    <cellStyle name="40% - Accent4 3 2 3 2" xfId="51690" xr:uid="{452118FE-C189-4845-8C77-FEDC1770AD38}"/>
    <cellStyle name="40% - Accent4 3 2 4" xfId="15683" xr:uid="{27EA5EA8-7BBD-4714-852C-EF1F4851B09F}"/>
    <cellStyle name="40% - Accent4 3 3" xfId="405" xr:uid="{8DE4AF3B-FE6F-4B19-8329-EAC3E227F1A2}"/>
    <cellStyle name="40% - Accent4 3 3 2" xfId="1714" xr:uid="{A53AC930-1810-44EB-A660-205EF3778DAA}"/>
    <cellStyle name="40% - Accent4 3 3 3" xfId="15566" xr:uid="{5F0B385F-7EED-42EA-9B6F-12467F5265D3}"/>
    <cellStyle name="40% - Accent4 3 4" xfId="1462" xr:uid="{77990162-9144-445D-B609-8E2D10706C4C}"/>
    <cellStyle name="40% - Accent4 3 4 2" xfId="1715" xr:uid="{3B142883-41DF-428D-8B57-5940A4C19161}"/>
    <cellStyle name="40% - Accent4 3 4 3" xfId="48242" xr:uid="{A7D3C4B5-244D-43A0-9189-C177CEA87298}"/>
    <cellStyle name="40% - Accent4 3 5" xfId="1716" xr:uid="{8B66244B-EEE4-4204-ACD7-3AE4C35152E9}"/>
    <cellStyle name="40% - Accent4 3 5 2" xfId="49573" xr:uid="{7DA8BB64-3568-4ACE-BE6A-B7DBAD7ADA6C}"/>
    <cellStyle name="40% - Accent4 30" xfId="50648" xr:uid="{3192D315-C4CC-4A5D-A045-45ABC6910C49}"/>
    <cellStyle name="40% - Accent4 30 2" xfId="51086" xr:uid="{8533141B-CF3F-493C-B071-76243CFEEE3B}"/>
    <cellStyle name="40% - Accent4 30 2 2" xfId="56359" xr:uid="{57E79976-9A7D-48DF-9D5D-9657CB30118F}"/>
    <cellStyle name="40% - Accent4 30 3" xfId="55859" xr:uid="{55F05698-935A-4F84-AAB2-EB7ED81FCE47}"/>
    <cellStyle name="40% - Accent4 31" xfId="50661" xr:uid="{B01A8ABC-03C2-47E7-9FB9-5A49D42094E1}"/>
    <cellStyle name="40% - Accent4 31 2" xfId="51099" xr:uid="{8D443F7F-BE97-4355-B0A5-A60DB36FC8F2}"/>
    <cellStyle name="40% - Accent4 31 2 2" xfId="56372" xr:uid="{7D587492-6BA1-482A-9B65-3015BFB25066}"/>
    <cellStyle name="40% - Accent4 31 3" xfId="55872" xr:uid="{C54588B5-CB3C-4A51-BDB9-96414FEC6D1D}"/>
    <cellStyle name="40% - Accent4 32" xfId="50674" xr:uid="{651B09DE-68F4-4134-AEA7-CA0F3872F0C6}"/>
    <cellStyle name="40% - Accent4 32 2" xfId="51112" xr:uid="{98C821CB-81D7-4F9E-B3AB-5BAE31F3C880}"/>
    <cellStyle name="40% - Accent4 32 2 2" xfId="56385" xr:uid="{14F93A67-E57C-4981-8674-5178EC1B5255}"/>
    <cellStyle name="40% - Accent4 32 3" xfId="55885" xr:uid="{262EFF1B-ECFA-40A3-8515-EBB18CD537F8}"/>
    <cellStyle name="40% - Accent4 33" xfId="50687" xr:uid="{F53CB4DB-1FA1-4123-825D-47E9835149F3}"/>
    <cellStyle name="40% - Accent4 33 2" xfId="51125" xr:uid="{9D8A4AEE-045A-428D-B246-6010877039B3}"/>
    <cellStyle name="40% - Accent4 33 2 2" xfId="56398" xr:uid="{2F1ED9F3-307F-4492-A323-581BD0404B7A}"/>
    <cellStyle name="40% - Accent4 33 3" xfId="55898" xr:uid="{E19C8916-68DF-4A49-BA1F-FA70E6BAB5C1}"/>
    <cellStyle name="40% - Accent4 34" xfId="50700" xr:uid="{F158D99F-6A80-4085-9FAA-65F5859BFF69}"/>
    <cellStyle name="40% - Accent4 34 2" xfId="51138" xr:uid="{7085BEAA-6AFA-4FE1-AB7D-EF2447E30521}"/>
    <cellStyle name="40% - Accent4 34 2 2" xfId="56411" xr:uid="{341EA7B7-9828-491F-9A7D-BF88ACEB40DD}"/>
    <cellStyle name="40% - Accent4 34 3" xfId="55912" xr:uid="{DBF9D90A-557D-420D-B9D6-491FBE2509B2}"/>
    <cellStyle name="40% - Accent4 35" xfId="50713" xr:uid="{755F2CA2-7893-4FF8-B6B4-F7857004E7FE}"/>
    <cellStyle name="40% - Accent4 35 2" xfId="51152" xr:uid="{DD443877-7250-4972-865A-26C538C18982}"/>
    <cellStyle name="40% - Accent4 35 2 2" xfId="56437" xr:uid="{299886D7-7157-4F43-A829-3970A46B2912}"/>
    <cellStyle name="40% - Accent4 35 3" xfId="55938" xr:uid="{A53F40A8-ED7D-4B37-94C7-C7570FDD8800}"/>
    <cellStyle name="40% - Accent4 36" xfId="50726" xr:uid="{A4196FFE-91FF-49B8-A395-F9AB0E52BDA4}"/>
    <cellStyle name="40% - Accent4 36 2" xfId="51165" xr:uid="{5754947A-B6BB-425B-B3C7-1E6F93D9F2AF}"/>
    <cellStyle name="40% - Accent4 36 2 2" xfId="56450" xr:uid="{1FC4D102-1FA8-40C5-895A-EF6D99CBADBD}"/>
    <cellStyle name="40% - Accent4 36 3" xfId="55951" xr:uid="{B342412B-E8CF-4E70-B1FB-C0C7746F4F85}"/>
    <cellStyle name="40% - Accent4 37" xfId="50739" xr:uid="{A72C6E95-6157-4140-9C1D-F915E10DB428}"/>
    <cellStyle name="40% - Accent4 37 2" xfId="51178" xr:uid="{E4E251D5-B673-4E27-A7F3-A4FBC73BE4F7}"/>
    <cellStyle name="40% - Accent4 37 2 2" xfId="56463" xr:uid="{4DA0397F-1393-44C7-978D-8C0C5DBDBAC2}"/>
    <cellStyle name="40% - Accent4 37 3" xfId="55964" xr:uid="{596CE9B8-514A-45BE-A890-F872F9F2D05C}"/>
    <cellStyle name="40% - Accent4 38" xfId="50752" xr:uid="{14D2DB45-BC3B-4146-876A-C3B81E13031C}"/>
    <cellStyle name="40% - Accent4 38 2" xfId="55977" xr:uid="{842B5584-25EE-40C4-93C9-DD4F0DEFC2F3}"/>
    <cellStyle name="40% - Accent4 39" xfId="50781" xr:uid="{DD62E40E-8809-48C6-91E2-3AB46203D454}"/>
    <cellStyle name="40% - Accent4 39 2" xfId="56003" xr:uid="{7BDDC3CF-7559-42CA-A480-E7C726969468}"/>
    <cellStyle name="40% - Accent4 4" xfId="406" xr:uid="{9F3B6976-6022-4330-B67E-568A4FF75875}"/>
    <cellStyle name="40% - Accent4 4 2" xfId="1051" xr:uid="{D93DD1DC-20BD-4212-9648-3AFC6B635369}"/>
    <cellStyle name="40% - Accent4 4 2 2" xfId="53995" xr:uid="{74DF9E57-337F-4009-98A8-07D8A1E98B63}"/>
    <cellStyle name="40% - Accent4 4 3" xfId="51691" xr:uid="{775D67FC-EC1C-4D5A-8789-7B995BAD65D3}"/>
    <cellStyle name="40% - Accent4 4 3 2" xfId="55518" xr:uid="{6B23EB31-26D3-417A-AEEF-3C514E70B55F}"/>
    <cellStyle name="40% - Accent4 40" xfId="51192" xr:uid="{ECB9DA6C-AF54-419B-ADBE-883D6B225C5A}"/>
    <cellStyle name="40% - Accent4 40 2" xfId="56477" xr:uid="{C40E4BBF-9CA0-4932-8C98-A6015F3BD4F8}"/>
    <cellStyle name="40% - Accent4 41" xfId="51205" xr:uid="{A1781E7E-FBAD-45C3-BA6C-ECE116BCFB3F}"/>
    <cellStyle name="40% - Accent4 41 2" xfId="56490" xr:uid="{E73E2D96-1DF7-49AF-9516-B8A94E56286C}"/>
    <cellStyle name="40% - Accent4 42" xfId="51218" xr:uid="{4FC89669-257C-47E4-918D-3490F81FDF80}"/>
    <cellStyle name="40% - Accent4 42 2" xfId="56503" xr:uid="{A45CAD1C-CB08-4629-9430-5846D4C49527}"/>
    <cellStyle name="40% - Accent4 43" xfId="51231" xr:uid="{59CA7625-FD7F-4A60-A56E-FEF92596F4BC}"/>
    <cellStyle name="40% - Accent4 43 2" xfId="56516" xr:uid="{742AC8AC-3C9B-4E35-9EB6-C67A1B5D103A}"/>
    <cellStyle name="40% - Accent4 44" xfId="51244" xr:uid="{68AB315E-3D8A-4D75-BB79-1C92ED8A96A1}"/>
    <cellStyle name="40% - Accent4 44 2" xfId="56529" xr:uid="{53DD065D-7055-42F4-A63F-E8F485E5051E}"/>
    <cellStyle name="40% - Accent4 45" xfId="51257" xr:uid="{90B35ED6-4583-43B5-BF01-C0F81AFA3B2D}"/>
    <cellStyle name="40% - Accent4 45 2" xfId="56542" xr:uid="{12C6EF80-ECF3-425F-9FA7-124E969A2D40}"/>
    <cellStyle name="40% - Accent4 46" xfId="51270" xr:uid="{45FF9A65-DB15-429B-96DA-ED144555D238}"/>
    <cellStyle name="40% - Accent4 46 2" xfId="56555" xr:uid="{909B161E-F854-4C50-B0CD-9ADFBFC26EE5}"/>
    <cellStyle name="40% - Accent4 47" xfId="51296" xr:uid="{375F2CF6-ED02-46AE-BDB1-C419CF2EF57A}"/>
    <cellStyle name="40% - Accent4 47 2" xfId="56580" xr:uid="{4466C66F-2E92-4427-99A2-0491877241A1}"/>
    <cellStyle name="40% - Accent4 48" xfId="51324" xr:uid="{AC2F0004-A48B-4D98-A042-26FEDF97141D}"/>
    <cellStyle name="40% - Accent4 48 2" xfId="56606" xr:uid="{ED677FB1-58DF-4B36-B2C5-165B90AA85B9}"/>
    <cellStyle name="40% - Accent4 49" xfId="51337" xr:uid="{F73F1322-8F90-4530-AEA9-B05D87F58A12}"/>
    <cellStyle name="40% - Accent4 49 2" xfId="56619" xr:uid="{8CEE15ED-78D0-4C40-A869-8939D6D5EFE5}"/>
    <cellStyle name="40% - Accent4 5" xfId="399" xr:uid="{3F79A618-8386-4AFD-87D6-16DA57A5D1F5}"/>
    <cellStyle name="40% - Accent4 5 2" xfId="1052" xr:uid="{1F6A7CD5-6B68-415D-A0DA-78C8ABE83D88}"/>
    <cellStyle name="40% - Accent4 5 2 2" xfId="56032" xr:uid="{1BB53D9C-F800-44D7-8A75-8E43942B94BC}"/>
    <cellStyle name="40% - Accent4 5 3" xfId="47662" xr:uid="{E298438B-27B0-4FF9-A18F-08715F2BA432}"/>
    <cellStyle name="40% - Accent4 5 3 2" xfId="55532" xr:uid="{3C70694F-389E-4E17-B07D-4FB0D92BA554}"/>
    <cellStyle name="40% - Accent4 50" xfId="51350" xr:uid="{2A1C908E-003F-4771-BBF2-3184B5A6B4A4}"/>
    <cellStyle name="40% - Accent4 50 2" xfId="56632" xr:uid="{CF74A38B-BD34-446F-BC89-649D1DEAA030}"/>
    <cellStyle name="40% - Accent4 51" xfId="51363" xr:uid="{A2EF2D92-AA74-44DE-8545-1259F4C66E1F}"/>
    <cellStyle name="40% - Accent4 51 2" xfId="56645" xr:uid="{F822C5F9-1104-4D03-861A-7DA72AEEBCB8}"/>
    <cellStyle name="40% - Accent4 52" xfId="51376" xr:uid="{64AC96B1-8E91-495A-AAB9-C8702B9F7F99}"/>
    <cellStyle name="40% - Accent4 52 2" xfId="56658" xr:uid="{D3CDFD1E-929C-4ADF-BAE6-60CCFCA1E5CD}"/>
    <cellStyle name="40% - Accent4 53" xfId="51389" xr:uid="{09817EBC-5A25-4DE4-B788-86CEE1704D0C}"/>
    <cellStyle name="40% - Accent4 53 2" xfId="56671" xr:uid="{C5E56495-4CDC-4F3E-9E3A-F2E49000BBD2}"/>
    <cellStyle name="40% - Accent4 54" xfId="51402" xr:uid="{5615D5EE-42EF-42A0-8F1C-8CBBC08B86C3}"/>
    <cellStyle name="40% - Accent4 54 2" xfId="56684" xr:uid="{01BC818D-9D72-4D2F-BC18-694E5E239319}"/>
    <cellStyle name="40% - Accent4 55" xfId="51415" xr:uid="{AC3C277F-64EB-42DB-881F-7247D324D627}"/>
    <cellStyle name="40% - Accent4 55 2" xfId="56697" xr:uid="{17654809-3A76-453A-BF5E-8BAD248A823B}"/>
    <cellStyle name="40% - Accent4 56" xfId="51428" xr:uid="{3230D366-E412-4B23-9C10-093EC857081B}"/>
    <cellStyle name="40% - Accent4 56 2" xfId="56710" xr:uid="{68778728-C4C9-48C9-B0B8-4A519ED109D5}"/>
    <cellStyle name="40% - Accent4 57" xfId="51441" xr:uid="{14CB11C4-1C1D-4BA8-A865-59E2EB2E305D}"/>
    <cellStyle name="40% - Accent4 57 2" xfId="56723" xr:uid="{6899B803-40AE-4B11-A639-E51EA1405D6C}"/>
    <cellStyle name="40% - Accent4 58" xfId="51454" xr:uid="{C6111FBE-2507-4526-A5F9-50F21CDDECEF}"/>
    <cellStyle name="40% - Accent4 58 2" xfId="56736" xr:uid="{803645C0-AA9D-4019-AEEC-932FCA9A6CAA}"/>
    <cellStyle name="40% - Accent4 59" xfId="51467" xr:uid="{AF5A1275-3351-4B38-86A5-2D79EDA2811B}"/>
    <cellStyle name="40% - Accent4 59 2" xfId="56749" xr:uid="{8594CC9D-735B-41E0-867F-BDEF7FE84629}"/>
    <cellStyle name="40% - Accent4 6" xfId="1053" xr:uid="{367E1BC3-FCCD-46C9-92C8-CAFB8A8DF9B4}"/>
    <cellStyle name="40% - Accent4 6 2" xfId="1717" xr:uid="{CF949DEC-C042-457F-BB4A-0AD9CC4C019B}"/>
    <cellStyle name="40% - Accent4 6 2 2" xfId="56045" xr:uid="{0D1887DD-F94B-4697-A0F5-0A93667AB00A}"/>
    <cellStyle name="40% - Accent4 6 3" xfId="48239" xr:uid="{8765D3B3-8EFD-411A-915E-925719311E24}"/>
    <cellStyle name="40% - Accent4 6 3 2" xfId="55545" xr:uid="{FB0E5D52-A5D2-44DD-AB12-8ADE14E50C77}"/>
    <cellStyle name="40% - Accent4 60" xfId="51480" xr:uid="{460AFD7A-06C4-45B9-98EC-4A48C2173CB1}"/>
    <cellStyle name="40% - Accent4 60 2" xfId="56762" xr:uid="{64BC0D9A-C3F3-4F12-A239-CD118639307D}"/>
    <cellStyle name="40% - Accent4 61" xfId="51493" xr:uid="{1D59F249-548A-4D0F-988E-8DB4D5822A7E}"/>
    <cellStyle name="40% - Accent4 61 2" xfId="56775" xr:uid="{34CB789D-CE22-4B1B-9B96-DF558BB69445}"/>
    <cellStyle name="40% - Accent4 62" xfId="51526" xr:uid="{255AB14C-18ED-4B17-8C0E-76DB3C9958CD}"/>
    <cellStyle name="40% - Accent4 62 2" xfId="56788" xr:uid="{413EC616-16BE-421C-B662-511B739539D7}"/>
    <cellStyle name="40% - Accent4 63" xfId="51539" xr:uid="{31C9B7E9-D065-4399-943F-B70B44A3FB67}"/>
    <cellStyle name="40% - Accent4 63 2" xfId="56801" xr:uid="{03AD4518-64C2-4DA6-A565-AD184C5B30D8}"/>
    <cellStyle name="40% - Accent4 64" xfId="51552" xr:uid="{0246AC14-37D5-45AA-834C-D563C74EA755}"/>
    <cellStyle name="40% - Accent4 64 2" xfId="56814" xr:uid="{20DFF556-F46A-46A2-A915-2408F204D22F}"/>
    <cellStyle name="40% - Accent4 65" xfId="51565" xr:uid="{337D8666-4DDB-4F7A-89E1-8ADA020D3116}"/>
    <cellStyle name="40% - Accent4 65 2" xfId="56827" xr:uid="{53532884-201C-4B4F-9B71-DD1564D02061}"/>
    <cellStyle name="40% - Accent4 66" xfId="51578" xr:uid="{F2F5E2DB-1ED2-4217-88F6-EC6402A4C9F3}"/>
    <cellStyle name="40% - Accent4 66 2" xfId="56840" xr:uid="{936E303D-784A-488A-BEF6-82AFF2B8A68A}"/>
    <cellStyle name="40% - Accent4 67" xfId="51591" xr:uid="{A0131F30-1BD0-45FB-8E56-629711F74EF5}"/>
    <cellStyle name="40% - Accent4 67 2" xfId="56853" xr:uid="{BBE8220C-8E41-4932-8BFA-1A402222BA07}"/>
    <cellStyle name="40% - Accent4 68" xfId="51604" xr:uid="{6BB94742-E4A6-4901-BF7B-0E0F68C4460E}"/>
    <cellStyle name="40% - Accent4 68 2" xfId="56866" xr:uid="{20755164-094A-4034-89BE-97357EA1AE6F}"/>
    <cellStyle name="40% - Accent4 69" xfId="51630" xr:uid="{B16668A4-973D-46D1-B6EA-275879C41085}"/>
    <cellStyle name="40% - Accent4 69 2" xfId="56879" xr:uid="{A0D20D46-8225-43C6-BE88-7D4C3BF77EDB}"/>
    <cellStyle name="40% - Accent4 7" xfId="1054" xr:uid="{4E3DE0E9-C272-40BE-8965-4AED620B6BD1}"/>
    <cellStyle name="40% - Accent4 7 2" xfId="1718" xr:uid="{77F84B43-59F7-419E-94D3-DCC8ECCCDBFE}"/>
    <cellStyle name="40% - Accent4 7 2 2" xfId="56058" xr:uid="{0CC4BD29-5CDE-465E-A756-984EB990F5D2}"/>
    <cellStyle name="40% - Accent4 7 3" xfId="49310" xr:uid="{AEB941D9-4CF2-46D0-83EC-FCE1F50CA7A4}"/>
    <cellStyle name="40% - Accent4 7 3 2" xfId="55558" xr:uid="{BD87B077-9905-47CA-B434-2776CE1FF693}"/>
    <cellStyle name="40% - Accent4 70" xfId="55183" xr:uid="{C903E202-87EF-47FE-B9D5-09D79E7098E8}"/>
    <cellStyle name="40% - Accent4 70 2" xfId="56892" xr:uid="{A22A07EB-002E-4F4E-8A98-C44A72E66B75}"/>
    <cellStyle name="40% - Accent4 71" xfId="55196" xr:uid="{0D166D2A-1CFA-4D54-BA4D-A24C8C4BA9A1}"/>
    <cellStyle name="40% - Accent4 71 2" xfId="56905" xr:uid="{4054899A-0C20-491C-ACDF-32BBD68314B0}"/>
    <cellStyle name="40% - Accent4 72" xfId="55209" xr:uid="{67CC4ACA-9E92-4269-850A-C9C066A69407}"/>
    <cellStyle name="40% - Accent4 72 2" xfId="56918" xr:uid="{17C81C7E-11A9-4EBA-8BD0-5DD58095578B}"/>
    <cellStyle name="40% - Accent4 73" xfId="55222" xr:uid="{F90F2F8C-7C09-4792-8FF4-FC6A5EBE377B}"/>
    <cellStyle name="40% - Accent4 73 2" xfId="56931" xr:uid="{FADD7787-2D68-4E74-8B99-2CC17E5C4490}"/>
    <cellStyle name="40% - Accent4 74" xfId="55235" xr:uid="{107AA566-1955-4EDA-9A55-DADB274124B0}"/>
    <cellStyle name="40% - Accent4 74 2" xfId="56944" xr:uid="{FD9269AD-210B-4523-9232-767E432BB937}"/>
    <cellStyle name="40% - Accent4 75" xfId="55248" xr:uid="{26BC696D-E759-4BBD-8338-80D95EE5882B}"/>
    <cellStyle name="40% - Accent4 75 2" xfId="56957" xr:uid="{86B17A08-CBC8-4CDA-86B9-81F9027BF169}"/>
    <cellStyle name="40% - Accent4 76" xfId="55261" xr:uid="{BFDF4854-0FF4-489A-B70A-90FD914DACE4}"/>
    <cellStyle name="40% - Accent4 76 2" xfId="56970" xr:uid="{B1632326-B2CE-4FBC-A5FD-C3DF603E0590}"/>
    <cellStyle name="40% - Accent4 77" xfId="55274" xr:uid="{CB9C6B44-AC14-4C5F-8EE1-7037A594FCA1}"/>
    <cellStyle name="40% - Accent4 77 2" xfId="56983" xr:uid="{43643E39-1A40-4624-A1EB-37FB7B134BBD}"/>
    <cellStyle name="40% - Accent4 78" xfId="55287" xr:uid="{F5E3697B-21C4-40FD-8684-2208E04A38A8}"/>
    <cellStyle name="40% - Accent4 78 2" xfId="56996" xr:uid="{03451C42-8C3A-4F6D-AECC-903CA322B1AE}"/>
    <cellStyle name="40% - Accent4 79" xfId="55300" xr:uid="{3F41212D-86CB-40AB-B162-9E179C066477}"/>
    <cellStyle name="40% - Accent4 79 2" xfId="57009" xr:uid="{DF63FA1D-B712-4E7D-87C7-422F16A0BE0D}"/>
    <cellStyle name="40% - Accent4 8" xfId="1055" xr:uid="{A29A9A5A-B3DF-4159-84BF-6E0FDEBEBF5C}"/>
    <cellStyle name="40% - Accent4 8 2" xfId="50799" xr:uid="{C61BBDEF-7EC8-45B6-A13F-2D5E22B4E017}"/>
    <cellStyle name="40% - Accent4 8 2 2" xfId="56071" xr:uid="{E1DC3B0C-E8F7-4599-9292-1CF0785D4CD6}"/>
    <cellStyle name="40% - Accent4 8 3" xfId="55571" xr:uid="{BB5FA044-1C9E-435C-B761-E2D0A796E057}"/>
    <cellStyle name="40% - Accent4 80" xfId="55313" xr:uid="{C438DD33-4F91-4B44-B631-FF59480DF368}"/>
    <cellStyle name="40% - Accent4 80 2" xfId="57022" xr:uid="{315E9B0D-A9BD-4A5D-A541-E81414072F3C}"/>
    <cellStyle name="40% - Accent4 81" xfId="55326" xr:uid="{6147B2A3-21B8-410B-B31D-BEAC987BCFA4}"/>
    <cellStyle name="40% - Accent4 81 2" xfId="57035" xr:uid="{07907329-493C-4B11-8AD5-B60CA9258DD4}"/>
    <cellStyle name="40% - Accent4 82" xfId="55339" xr:uid="{A318C1A0-E3C5-46B0-970C-40C760C225A8}"/>
    <cellStyle name="40% - Accent4 82 2" xfId="57048" xr:uid="{7188E1DB-6F28-4A5E-A9C3-41B6A01F2C3F}"/>
    <cellStyle name="40% - Accent4 83" xfId="55352" xr:uid="{72F0126F-A76A-49E9-9476-1363098E152B}"/>
    <cellStyle name="40% - Accent4 83 2" xfId="57061" xr:uid="{F6F0415C-CBAF-41BB-9A37-99F7ED2D36E9}"/>
    <cellStyle name="40% - Accent4 84" xfId="55366" xr:uid="{747F7AEF-AFD4-40B4-BDA7-473711DFE2E5}"/>
    <cellStyle name="40% - Accent4 84 2" xfId="57075" xr:uid="{33E4C075-B3B8-4110-9FC7-9D3B1FC88416}"/>
    <cellStyle name="40% - Accent4 85" xfId="55379" xr:uid="{16F5DC5E-BCA8-46D0-9A1C-6F88DF7C9F3D}"/>
    <cellStyle name="40% - Accent4 85 2" xfId="57088" xr:uid="{D540A0F0-F17F-48F4-AC3B-9A668E16372A}"/>
    <cellStyle name="40% - Accent4 86" xfId="55392" xr:uid="{D0887B42-8C9E-4C2D-856A-D31B504D7D1F}"/>
    <cellStyle name="40% - Accent4 86 2" xfId="57101" xr:uid="{D3B40F3A-0733-46D1-B69C-3F0F996EF925}"/>
    <cellStyle name="40% - Accent4 87" xfId="55405" xr:uid="{2265097C-86FD-4264-985D-EE2AA34B7CDD}"/>
    <cellStyle name="40% - Accent4 87 2" xfId="57114" xr:uid="{CF569B1F-0465-4635-8563-3A62E9A06692}"/>
    <cellStyle name="40% - Accent4 88" xfId="55419" xr:uid="{6C7C091D-F148-43A9-964E-084ABE513790}"/>
    <cellStyle name="40% - Accent4 88 2" xfId="57127" xr:uid="{F4281FB6-D1D8-44C3-A5B4-FAD172BE8D07}"/>
    <cellStyle name="40% - Accent4 89" xfId="55432" xr:uid="{2E8A7980-BB38-4AE8-B34F-C142CD85A6FD}"/>
    <cellStyle name="40% - Accent4 89 2" xfId="57140" xr:uid="{E5BDD007-FA1B-4441-8472-E39768BD9C9F}"/>
    <cellStyle name="40% - Accent4 9" xfId="1056" xr:uid="{EE92B47C-6136-4B6E-9835-E76766E7EDCB}"/>
    <cellStyle name="40% - Accent4 9 2" xfId="1851" xr:uid="{3ACA08E9-523A-43CE-9A6B-ABEC12514B4F}"/>
    <cellStyle name="40% - Accent4 9 2 2" xfId="56084" xr:uid="{5AFCF4F2-94DC-4868-821E-71C2374EEA3E}"/>
    <cellStyle name="40% - Accent4 9 2 3" xfId="50812" xr:uid="{43507664-C91E-484D-A2DC-2F4ACEE31A48}"/>
    <cellStyle name="40% - Accent4 9 3" xfId="55584" xr:uid="{BFF6D0AA-E03C-4212-A827-72EC6CE9757E}"/>
    <cellStyle name="40% - Accent4 90" xfId="55445" xr:uid="{7435912C-465E-4679-9A29-D140FF8B4BCC}"/>
    <cellStyle name="40% - Accent4 91" xfId="55458" xr:uid="{A05181F4-5CB8-4B47-96C1-D3BCC2B52873}"/>
    <cellStyle name="40% - Accent4 92" xfId="57153" xr:uid="{1DADC5E2-C134-4CCB-9F46-3CDDC87CCB80}"/>
    <cellStyle name="40% - Accent4 93" xfId="57166" xr:uid="{8E5C6B35-FAF5-43DB-82FE-56264DFE1DC1}"/>
    <cellStyle name="40% - Accent4 94" xfId="57179" xr:uid="{71313741-0CBC-46A8-9FF7-3D16984543E7}"/>
    <cellStyle name="40% - Accent4 95" xfId="57192" xr:uid="{BED70EBE-9E32-4520-A06D-6EDAB19C8CC3}"/>
    <cellStyle name="40% - Accent4 96" xfId="57206" xr:uid="{DE1EF42C-18A0-401C-927F-47B397F43815}"/>
    <cellStyle name="40% - Accent4 97" xfId="57219" xr:uid="{36BB0F23-9A9F-499A-9BAA-9ABC9971329B}"/>
    <cellStyle name="40% - Accent4 98" xfId="55161" xr:uid="{F0FB0E13-3D66-42BB-9E55-E6FB1E9D5247}"/>
    <cellStyle name="40% - Accent4 99" xfId="2208" xr:uid="{1B1EA9E5-A996-450B-9658-770D19A9CE1D}"/>
    <cellStyle name="40% - Accent5 10" xfId="1057" xr:uid="{C5BD255A-EE77-4CA9-94EF-511530E3D073}"/>
    <cellStyle name="40% - Accent5 10 2" xfId="50827" xr:uid="{9F502554-4555-4EA6-BADE-9F1E8A491DCA}"/>
    <cellStyle name="40% - Accent5 10 2 2" xfId="56099" xr:uid="{4A924215-4C56-4632-9098-4BCEF81F225E}"/>
    <cellStyle name="40% - Accent5 10 3" xfId="55599" xr:uid="{007BA711-FD58-44E8-9D29-89666CC76948}"/>
    <cellStyle name="40% - Accent5 11" xfId="1402" xr:uid="{4F56CBEA-F1A3-44F4-9335-348DDF46A3C9}"/>
    <cellStyle name="40% - Accent5 11 2" xfId="50840" xr:uid="{6D670BE8-19C1-413C-9F59-5327FAE13846}"/>
    <cellStyle name="40% - Accent5 11 2 2" xfId="56112" xr:uid="{2D71D05F-ED0E-405B-96E1-026181A8C9B5}"/>
    <cellStyle name="40% - Accent5 11 3" xfId="55612" xr:uid="{DDF041E7-6FFB-46B0-BDD7-DBA7514DF14F}"/>
    <cellStyle name="40% - Accent5 12" xfId="50415" xr:uid="{D83E5578-A515-414D-87EE-929D4E7CD397}"/>
    <cellStyle name="40% - Accent5 12 2" xfId="50853" xr:uid="{ED580B4E-FCCC-4CCF-9D99-776E636416B4}"/>
    <cellStyle name="40% - Accent5 12 2 2" xfId="56125" xr:uid="{CEE440F1-8F67-4C1E-BC7A-78962DCF2641}"/>
    <cellStyle name="40% - Accent5 12 3" xfId="55625" xr:uid="{DAE80B9A-4364-4FEA-8209-5D96F61B4F2C}"/>
    <cellStyle name="40% - Accent5 13" xfId="50428" xr:uid="{560E5B6A-3E20-4B68-B812-97729DD80616}"/>
    <cellStyle name="40% - Accent5 13 2" xfId="50866" xr:uid="{7792600E-0BD8-49DB-ADAB-EA4202A6EF51}"/>
    <cellStyle name="40% - Accent5 13 2 2" xfId="56138" xr:uid="{263D6D15-3434-4BBD-81B5-2D9DC8775E21}"/>
    <cellStyle name="40% - Accent5 13 3" xfId="55638" xr:uid="{538876D2-16D6-47F1-9FDF-D6463FA6EAA7}"/>
    <cellStyle name="40% - Accent5 14" xfId="50441" xr:uid="{BF3A2505-FECB-4622-9000-AC6575A17C8F}"/>
    <cellStyle name="40% - Accent5 14 2" xfId="50879" xr:uid="{BE7230FB-18E5-4905-9F6B-2792518C0CC5}"/>
    <cellStyle name="40% - Accent5 14 2 2" xfId="56152" xr:uid="{96FD454E-0AB5-4F9B-AE4C-76DCDE21C708}"/>
    <cellStyle name="40% - Accent5 14 3" xfId="55652" xr:uid="{8467EF04-27A4-42A5-A6CD-CCEE9D797DBE}"/>
    <cellStyle name="40% - Accent5 15" xfId="50454" xr:uid="{4CB0513C-36E4-4362-8059-3C9EEAE31978}"/>
    <cellStyle name="40% - Accent5 15 2" xfId="50892" xr:uid="{96D6326C-003D-48FB-8E6F-4D76CB0A9EEB}"/>
    <cellStyle name="40% - Accent5 15 2 2" xfId="56165" xr:uid="{1B9198C2-1EAA-42E1-B4C3-A1DB9256B38C}"/>
    <cellStyle name="40% - Accent5 15 3" xfId="55665" xr:uid="{6A93DB69-7751-43CA-9DA7-00D3E0A0FB2D}"/>
    <cellStyle name="40% - Accent5 16" xfId="50467" xr:uid="{90C4C7F0-D7FD-43FD-ABB6-9ACEE989E9F6}"/>
    <cellStyle name="40% - Accent5 16 2" xfId="50905" xr:uid="{941299D6-21F7-4491-A302-801A4DDE8AB9}"/>
    <cellStyle name="40% - Accent5 16 2 2" xfId="56178" xr:uid="{D1F86146-805E-4EE7-B3C9-8571E53F0609}"/>
    <cellStyle name="40% - Accent5 16 3" xfId="55678" xr:uid="{3D22A62F-0A63-4397-B1CB-5AAF2C2AB007}"/>
    <cellStyle name="40% - Accent5 17" xfId="50480" xr:uid="{F2FD6F11-D772-440B-A3FA-8DEF734FF598}"/>
    <cellStyle name="40% - Accent5 17 2" xfId="50918" xr:uid="{0CB3C569-CCEE-4263-9E0B-954A744850CD}"/>
    <cellStyle name="40% - Accent5 17 2 2" xfId="56191" xr:uid="{BC3CF27D-6D4C-4FA8-B01C-40133C14CFC3}"/>
    <cellStyle name="40% - Accent5 17 3" xfId="55691" xr:uid="{7CB42901-F66C-4246-AF1C-4567FB310784}"/>
    <cellStyle name="40% - Accent5 18" xfId="50493" xr:uid="{05DC359F-8584-4369-B6EA-B85A622671CB}"/>
    <cellStyle name="40% - Accent5 18 2" xfId="50931" xr:uid="{A5CED674-4266-4545-ADD6-B591B015255E}"/>
    <cellStyle name="40% - Accent5 18 2 2" xfId="56204" xr:uid="{89D456C7-3F98-471E-A207-43BA2ED71A34}"/>
    <cellStyle name="40% - Accent5 18 3" xfId="55704" xr:uid="{78576960-0D9E-476F-8F61-499E0B85535C}"/>
    <cellStyle name="40% - Accent5 19" xfId="50506" xr:uid="{F85E84E7-FF46-4237-85D6-577705AF1225}"/>
    <cellStyle name="40% - Accent5 19 2" xfId="50944" xr:uid="{42F93103-F4A4-4B45-9F10-D77CCBB71800}"/>
    <cellStyle name="40% - Accent5 19 2 2" xfId="56217" xr:uid="{2A02F618-B64C-496C-9206-13936265A415}"/>
    <cellStyle name="40% - Accent5 19 3" xfId="55717" xr:uid="{30F7A96D-3013-4D37-8D14-CA73F7471CA2}"/>
    <cellStyle name="40% - Accent5 2" xfId="408" xr:uid="{0CD198B3-7E1B-4A6A-BF85-DE293F8B566E}"/>
    <cellStyle name="40% - Accent5 2 10" xfId="51692" xr:uid="{6F8C0780-799B-4094-8C57-C0E08E70CB7F}"/>
    <cellStyle name="40% - Accent5 2 2" xfId="409" xr:uid="{42BE7DBE-B595-4425-83C5-AE633AB95D3E}"/>
    <cellStyle name="40% - Accent5 2 2 2" xfId="1719" xr:uid="{D1DFA71F-AF44-40D6-9A58-D5DEDF2B7250}"/>
    <cellStyle name="40% - Accent5 2 2 2 2" xfId="48245" xr:uid="{5A877643-5A35-4E42-A59F-0BE82004AC41}"/>
    <cellStyle name="40% - Accent5 2 2 2 2 2" xfId="53996" xr:uid="{D4718AA6-BCBD-4F2E-8CF7-B8B5999C0D76}"/>
    <cellStyle name="40% - Accent5 2 2 2 3" xfId="49896" xr:uid="{DCC694AD-88E5-4C15-970A-FF4797C1CB9C}"/>
    <cellStyle name="40% - Accent5 2 2 3" xfId="1463" xr:uid="{E81853E0-9CBA-48BC-A96D-670B1EB2521F}"/>
    <cellStyle name="40% - Accent5 2 2 3 2" xfId="55508" xr:uid="{05169E76-0298-4B52-8A8C-985BA7FB7B51}"/>
    <cellStyle name="40% - Accent5 2 2 3 3" xfId="51693" xr:uid="{871AD486-6F20-48E3-9451-38E8E1BB37BB}"/>
    <cellStyle name="40% - Accent5 2 2 4" xfId="15684" xr:uid="{2FA1EACF-078B-4437-8BF5-CA7F6C378109}"/>
    <cellStyle name="40% - Accent5 2 3" xfId="410" xr:uid="{2AC34DB5-10F9-4F7C-BDC2-876AF83076E6}"/>
    <cellStyle name="40% - Accent5 2 3 2" xfId="1720" xr:uid="{BD3B9DF1-0495-416F-903D-9F6E79AF6223}"/>
    <cellStyle name="40% - Accent5 2 3 2 2" xfId="49931" xr:uid="{377A6C7C-2EE8-408C-8750-A0867F6F8B75}"/>
    <cellStyle name="40% - Accent5 2 3 2 2 2" xfId="56426" xr:uid="{CC28E154-30E6-4291-A166-8CBF58A1922D}"/>
    <cellStyle name="40% - Accent5 2 3 3" xfId="1464" xr:uid="{0325AB9C-0BD5-4AA2-941A-BFD6E1EAF28C}"/>
    <cellStyle name="40% - Accent5 2 3 3 2" xfId="55927" xr:uid="{AF1F36F7-C995-4600-B37D-79BE5B417EBE}"/>
    <cellStyle name="40% - Accent5 2 3 3 3" xfId="51694" xr:uid="{EB70ACDF-183F-4CD8-9D53-A8D12DEF182B}"/>
    <cellStyle name="40% - Accent5 2 3 4" xfId="15474" xr:uid="{24EF6DDB-2D62-414C-8868-38B756C5715B}"/>
    <cellStyle name="40% - Accent5 2 3 5" xfId="2265" xr:uid="{1DD0F9A1-78CA-4384-87C8-A0A511E331D6}"/>
    <cellStyle name="40% - Accent5 2 4" xfId="943" xr:uid="{8EA29910-FEEB-42EC-A0B1-8DDF04592F1D}"/>
    <cellStyle name="40% - Accent5 2 4 2" xfId="1721" xr:uid="{472FE43C-9E71-4559-A83D-E9922DF47AB0}"/>
    <cellStyle name="40% - Accent5 2 4 2 2" xfId="49965" xr:uid="{C4A53AD4-A116-487B-A742-5249707C0628}"/>
    <cellStyle name="40% - Accent5 2 4 3" xfId="48244" xr:uid="{C54FDE79-4B2B-4EE2-BF5C-D74DD1DB3088}"/>
    <cellStyle name="40% - Accent5 2 4 4" xfId="49785" xr:uid="{B0A9F244-16D0-4F70-B17C-05E39C97FC32}"/>
    <cellStyle name="40% - Accent5 2 5" xfId="1722" xr:uid="{FE16B8A1-CE91-481B-8CE4-A6ECC0CB4ECE}"/>
    <cellStyle name="40% - Accent5 2 5 2" xfId="50003" xr:uid="{8B62A7FD-7E10-4327-89C5-6F3A7084664D}"/>
    <cellStyle name="40% - Accent5 2 5 2 2" xfId="54186" xr:uid="{D587897E-BC7F-4E9A-9B77-5E1ECB863822}"/>
    <cellStyle name="40% - Accent5 2 5 3" xfId="49811" xr:uid="{E908B72C-93FF-4E72-970C-16383DBCFD52}"/>
    <cellStyle name="40% - Accent5 2 6" xfId="49847" xr:uid="{EAA1D091-7039-4E35-A752-90455EBB5065}"/>
    <cellStyle name="40% - Accent5 2 6 2" xfId="50048" xr:uid="{E7485ECF-B264-42C3-AEF8-2142F86764D6}"/>
    <cellStyle name="40% - Accent5 2 6 2 2" xfId="54208" xr:uid="{2F23D358-7D7F-47F6-A112-555D53C79A7E}"/>
    <cellStyle name="40% - Accent5 2 6 3" xfId="51619" xr:uid="{176CCB1F-91BE-4F65-B6B4-F2CF4FA40BA1}"/>
    <cellStyle name="40% - Accent5 2 7" xfId="53873" xr:uid="{EC1F71B1-6ECF-4F06-9E98-010333DF4B35}"/>
    <cellStyle name="40% - Accent5 2 7 2" xfId="54225" xr:uid="{52314622-CDAA-49EF-ACFE-CD53CA80FA19}"/>
    <cellStyle name="40% - Accent5 2 8" xfId="53896" xr:uid="{90B49ABD-EDD3-4C8E-9A54-6AFABE314DEB}"/>
    <cellStyle name="40% - Accent5 2 8 2" xfId="54244" xr:uid="{FF467703-CED1-403D-82D7-9E84FF45CDF7}"/>
    <cellStyle name="40% - Accent5 2 9" xfId="53936" xr:uid="{A9F1DED7-DA48-4762-BB97-179086A93F9C}"/>
    <cellStyle name="40% - Accent5 2 9 2" xfId="54279" xr:uid="{11D49469-EBEE-4D59-82DC-BB992462828A}"/>
    <cellStyle name="40% - Accent5 20" xfId="50519" xr:uid="{B8AB9F14-4587-4761-AC67-DF5C4B2C4D71}"/>
    <cellStyle name="40% - Accent5 20 2" xfId="50957" xr:uid="{59D3521E-4ADB-44FD-96FC-5C28F383E1D0}"/>
    <cellStyle name="40% - Accent5 20 2 2" xfId="56230" xr:uid="{03AC1F68-EC60-40E8-B57F-9BD27DEDC996}"/>
    <cellStyle name="40% - Accent5 20 3" xfId="55731" xr:uid="{FF39DF4C-13E8-4C42-96A8-0977FEAF10B5}"/>
    <cellStyle name="40% - Accent5 21" xfId="50532" xr:uid="{9101B265-93C7-48D9-A7B5-8EF446254F4E}"/>
    <cellStyle name="40% - Accent5 21 2" xfId="50970" xr:uid="{7FE436A4-7AF0-439B-85DF-4E339F38B357}"/>
    <cellStyle name="40% - Accent5 21 2 2" xfId="56243" xr:uid="{C78D5855-2647-46D7-92C2-49A087D4DB13}"/>
    <cellStyle name="40% - Accent5 21 3" xfId="55744" xr:uid="{00C5DF83-648C-4FE9-A9F1-98FE104A9643}"/>
    <cellStyle name="40% - Accent5 22" xfId="50545" xr:uid="{51AD0E28-D582-4666-9917-EC3BD621DA98}"/>
    <cellStyle name="40% - Accent5 22 2" xfId="50983" xr:uid="{D3315E27-805E-4AB1-BF5C-5C7CA7866CE3}"/>
    <cellStyle name="40% - Accent5 22 2 2" xfId="56256" xr:uid="{91D43534-695B-4D75-9F1D-EA5CB63D8D7F}"/>
    <cellStyle name="40% - Accent5 22 3" xfId="55757" xr:uid="{05DC2B78-9C78-41A7-B5F1-6986A39EA495}"/>
    <cellStyle name="40% - Accent5 23" xfId="50558" xr:uid="{96EAE3D7-73B7-4768-9361-FD297BD9961D}"/>
    <cellStyle name="40% - Accent5 23 2" xfId="50996" xr:uid="{CAA4723F-9212-42E6-83C0-0484CB65E99A}"/>
    <cellStyle name="40% - Accent5 23 2 2" xfId="56269" xr:uid="{4AB82E23-7AA5-408C-AB6E-014A13187A31}"/>
    <cellStyle name="40% - Accent5 23 3" xfId="55770" xr:uid="{6D0F2DBF-CDB1-4A24-BCC0-0AD06C3469CE}"/>
    <cellStyle name="40% - Accent5 24" xfId="50571" xr:uid="{9E2C8E56-4A76-487F-8D6E-C047AEB7D33B}"/>
    <cellStyle name="40% - Accent5 24 2" xfId="51009" xr:uid="{B3341748-68CA-4696-97E6-62E87B926607}"/>
    <cellStyle name="40% - Accent5 24 2 2" xfId="56282" xr:uid="{5C8C00F9-5FBD-4CE7-AC84-B0712B5EB80C}"/>
    <cellStyle name="40% - Accent5 24 3" xfId="55783" xr:uid="{9446015A-C34A-4E33-9537-9E7F60883208}"/>
    <cellStyle name="40% - Accent5 25" xfId="50584" xr:uid="{B554D620-16E4-40F1-8DC7-AB7756AF900C}"/>
    <cellStyle name="40% - Accent5 25 2" xfId="51022" xr:uid="{A394FE02-F658-419C-92A0-6FBF7C1D603D}"/>
    <cellStyle name="40% - Accent5 25 2 2" xfId="56295" xr:uid="{10D34479-A791-456C-A0B4-7412DD970133}"/>
    <cellStyle name="40% - Accent5 25 3" xfId="55796" xr:uid="{A3413DEA-5E85-446F-B326-0BB38E9C88B5}"/>
    <cellStyle name="40% - Accent5 26" xfId="50597" xr:uid="{545AB40A-4DFB-45CF-94AA-EB2D32A64954}"/>
    <cellStyle name="40% - Accent5 26 2" xfId="51035" xr:uid="{BF7CC086-1C70-4A28-9D00-678AD6C01CB4}"/>
    <cellStyle name="40% - Accent5 26 2 2" xfId="56308" xr:uid="{5FFA5DBA-1071-4AD6-A590-9D09C8AE62FF}"/>
    <cellStyle name="40% - Accent5 26 3" xfId="55809" xr:uid="{3BFCA590-1056-4AFB-B360-D6609BBDDAF6}"/>
    <cellStyle name="40% - Accent5 27" xfId="50610" xr:uid="{B7D4550F-20C6-484D-9BA8-D52E55430E80}"/>
    <cellStyle name="40% - Accent5 27 2" xfId="51048" xr:uid="{FCF18131-80D0-4D99-8809-049BBB840287}"/>
    <cellStyle name="40% - Accent5 27 2 2" xfId="56321" xr:uid="{2BE91480-0F9B-473D-AE91-6E8119F92887}"/>
    <cellStyle name="40% - Accent5 27 3" xfId="55822" xr:uid="{092C93F9-329B-4CB2-B7BA-93006589F059}"/>
    <cellStyle name="40% - Accent5 28" xfId="50623" xr:uid="{A8161CC9-E84E-4556-B996-D84C18A6CCC1}"/>
    <cellStyle name="40% - Accent5 28 2" xfId="51061" xr:uid="{4A726BDF-608C-4E11-B573-1DB5A4DC7EF3}"/>
    <cellStyle name="40% - Accent5 28 2 2" xfId="56334" xr:uid="{EB9E0A1E-E93F-4531-B52F-774935950EE0}"/>
    <cellStyle name="40% - Accent5 28 3" xfId="55835" xr:uid="{7DF18A43-BEA7-4C0A-8224-BA9388AF3F85}"/>
    <cellStyle name="40% - Accent5 29" xfId="50636" xr:uid="{8E6F9A91-863C-4308-9232-E1078B1D65FA}"/>
    <cellStyle name="40% - Accent5 29 2" xfId="51074" xr:uid="{BE05EA31-C4E1-4AA6-81C0-2B6BE279E5D3}"/>
    <cellStyle name="40% - Accent5 29 2 2" xfId="56347" xr:uid="{CBDE5EF5-2978-4100-ADE5-CBCC1B8813C4}"/>
    <cellStyle name="40% - Accent5 29 3" xfId="55848" xr:uid="{7E6E3FA9-FD0D-4728-AD64-0AC056C91D47}"/>
    <cellStyle name="40% - Accent5 3" xfId="411" xr:uid="{BFF60F08-F9A9-4A33-A8C4-600D44082C33}"/>
    <cellStyle name="40% - Accent5 3 2" xfId="412" xr:uid="{0AF118D6-5313-40AB-AAF8-40384E82639A}"/>
    <cellStyle name="40% - Accent5 3 2 2" xfId="1723" xr:uid="{B6208202-0668-4100-80CD-50D601EEB201}"/>
    <cellStyle name="40% - Accent5 3 2 2 2" xfId="49668" xr:uid="{18B48A07-49A5-4ACF-8509-2ABF371967B9}"/>
    <cellStyle name="40% - Accent5 3 2 2 2 2" xfId="56018" xr:uid="{E1A17833-9B8E-43DD-97D8-B14FD6BA8E92}"/>
    <cellStyle name="40% - Accent5 3 2 3" xfId="1465" xr:uid="{8B89B04A-FAA7-4994-B2E9-A8868D22E62F}"/>
    <cellStyle name="40% - Accent5 3 2 3 2" xfId="51695" xr:uid="{A10DD1C2-154F-4700-87CC-7E6126654848}"/>
    <cellStyle name="40% - Accent5 3 2 4" xfId="15685" xr:uid="{8980689A-1D9F-45C6-B260-D94A73CDE888}"/>
    <cellStyle name="40% - Accent5 3 3" xfId="413" xr:uid="{F0EE4429-881B-4CB0-8569-777AB76C68C9}"/>
    <cellStyle name="40% - Accent5 3 3 2" xfId="1724" xr:uid="{1DF727B8-BCEF-4CA7-92E3-6F2127FC3738}"/>
    <cellStyle name="40% - Accent5 3 3 3" xfId="15567" xr:uid="{9EC874A9-C1EE-451F-9873-95EA7B3235FD}"/>
    <cellStyle name="40% - Accent5 3 4" xfId="1466" xr:uid="{267CE15D-9642-4B49-8831-C3BE38AAC162}"/>
    <cellStyle name="40% - Accent5 3 4 2" xfId="1725" xr:uid="{A1EE1887-E775-4500-AFC5-D770F9CA8EFC}"/>
    <cellStyle name="40% - Accent5 3 4 3" xfId="48246" xr:uid="{FF448208-A357-45B2-84C0-5CBAEE17863D}"/>
    <cellStyle name="40% - Accent5 3 5" xfId="1726" xr:uid="{5B00B173-59A6-4A6D-A637-F5855C4ADD2A}"/>
    <cellStyle name="40% - Accent5 3 5 2" xfId="49577" xr:uid="{96875790-3465-4081-AC87-8A7503EE4140}"/>
    <cellStyle name="40% - Accent5 30" xfId="50650" xr:uid="{D6118B82-F903-48F3-B908-5B029619CD53}"/>
    <cellStyle name="40% - Accent5 30 2" xfId="51088" xr:uid="{F14CF6D4-EC83-4942-AE01-89A62F5BEE3B}"/>
    <cellStyle name="40% - Accent5 30 2 2" xfId="56361" xr:uid="{C8BF79C4-E51F-4E48-961E-18C4D5BC0483}"/>
    <cellStyle name="40% - Accent5 30 3" xfId="55861" xr:uid="{B1310F02-8E3B-44B3-8227-B57A1926BCB0}"/>
    <cellStyle name="40% - Accent5 31" xfId="50663" xr:uid="{1936F555-D2EE-440E-8C8E-5AA3D84C7323}"/>
    <cellStyle name="40% - Accent5 31 2" xfId="51101" xr:uid="{E755380D-FD85-447B-9A85-A90FFB589C40}"/>
    <cellStyle name="40% - Accent5 31 2 2" xfId="56374" xr:uid="{04834672-60E9-41E9-BAB4-095631EA94A1}"/>
    <cellStyle name="40% - Accent5 31 3" xfId="55874" xr:uid="{BC3BC19F-D170-4DC0-808C-58715072933F}"/>
    <cellStyle name="40% - Accent5 32" xfId="50676" xr:uid="{F2F093D5-F425-42B4-9342-C2DC5CAC8405}"/>
    <cellStyle name="40% - Accent5 32 2" xfId="51114" xr:uid="{D7B63443-0F8A-4C19-AC19-FE57D2CC5B12}"/>
    <cellStyle name="40% - Accent5 32 2 2" xfId="56387" xr:uid="{534E4251-C548-4626-9785-E06653CF0020}"/>
    <cellStyle name="40% - Accent5 32 3" xfId="55887" xr:uid="{F5D42037-8DC5-4E34-991F-2CAD73675BF1}"/>
    <cellStyle name="40% - Accent5 33" xfId="50689" xr:uid="{B09155E4-F3CB-4D33-AF3D-98CD3C081BE8}"/>
    <cellStyle name="40% - Accent5 33 2" xfId="51127" xr:uid="{186215EE-9967-450E-BF89-DB7280CACDE5}"/>
    <cellStyle name="40% - Accent5 33 2 2" xfId="56400" xr:uid="{EF9B4ED6-31D4-45D8-8DA1-645CE6A6CAE7}"/>
    <cellStyle name="40% - Accent5 33 3" xfId="55900" xr:uid="{0F2A31F0-8BBE-48CE-B61F-67315C897474}"/>
    <cellStyle name="40% - Accent5 34" xfId="50702" xr:uid="{C8DC8FA0-28C1-4C62-8C2A-9CD8121918FC}"/>
    <cellStyle name="40% - Accent5 34 2" xfId="51140" xr:uid="{130D6FDD-4FE6-4975-BE92-D4AFFADAE60C}"/>
    <cellStyle name="40% - Accent5 34 2 2" xfId="56413" xr:uid="{0C5DDF42-6703-4D14-9890-20BB84841980}"/>
    <cellStyle name="40% - Accent5 34 3" xfId="55914" xr:uid="{42B98FAE-176D-44AF-ACB0-E63892285520}"/>
    <cellStyle name="40% - Accent5 35" xfId="50715" xr:uid="{50D19F99-EED6-45D7-8478-F14E958A0245}"/>
    <cellStyle name="40% - Accent5 35 2" xfId="51154" xr:uid="{26848576-9D9D-4F58-A2FE-E3CB8BED0E4F}"/>
    <cellStyle name="40% - Accent5 35 2 2" xfId="56439" xr:uid="{76C2F5FF-1E3A-4E41-B13E-C005A82C30CE}"/>
    <cellStyle name="40% - Accent5 35 3" xfId="55940" xr:uid="{F8F51929-6FDE-4B44-B36A-98CD87F84A67}"/>
    <cellStyle name="40% - Accent5 36" xfId="50728" xr:uid="{5886D5AF-81DD-4140-B346-35244430F7F3}"/>
    <cellStyle name="40% - Accent5 36 2" xfId="51167" xr:uid="{B826780C-16F6-4A0F-8056-C768EF813866}"/>
    <cellStyle name="40% - Accent5 36 2 2" xfId="56452" xr:uid="{6D901BC7-5A20-405C-BB12-739BB4455423}"/>
    <cellStyle name="40% - Accent5 36 3" xfId="55953" xr:uid="{245B6B8B-1DD1-48F1-BB65-FF6AA49700EC}"/>
    <cellStyle name="40% - Accent5 37" xfId="50741" xr:uid="{7D7C73D3-F031-4227-A1DE-08889D1D442B}"/>
    <cellStyle name="40% - Accent5 37 2" xfId="51180" xr:uid="{377D92E5-33A0-49A4-A398-6FAF6A2F1F1A}"/>
    <cellStyle name="40% - Accent5 37 2 2" xfId="56465" xr:uid="{95C2D586-F786-42C5-AB13-295B03FE5846}"/>
    <cellStyle name="40% - Accent5 37 3" xfId="55966" xr:uid="{3C94AFB7-99CF-424F-AD84-ACA0D0CEF335}"/>
    <cellStyle name="40% - Accent5 38" xfId="50754" xr:uid="{68D7EC1D-D11B-4D16-B1BC-720135ED8E30}"/>
    <cellStyle name="40% - Accent5 38 2" xfId="55979" xr:uid="{4B47A719-D355-4607-A165-DD7F8B1D9A78}"/>
    <cellStyle name="40% - Accent5 39" xfId="50783" xr:uid="{1947627D-CDA0-475F-A8AB-6720CBAFC912}"/>
    <cellStyle name="40% - Accent5 39 2" xfId="56005" xr:uid="{04C607B0-D580-4499-9EF6-62D8A1CD4BB0}"/>
    <cellStyle name="40% - Accent5 4" xfId="414" xr:uid="{13DBC52F-D98D-41B9-B95F-0AE61CB8ED9E}"/>
    <cellStyle name="40% - Accent5 4 2" xfId="1058" xr:uid="{13EA6734-803A-4088-855D-4457F155211C}"/>
    <cellStyle name="40% - Accent5 4 2 2" xfId="53997" xr:uid="{B900F22D-7ED3-4481-AFC9-0AC69F1E374B}"/>
    <cellStyle name="40% - Accent5 4 3" xfId="51696" xr:uid="{B8856ACB-6D58-4BA6-BAB0-592E28A1A872}"/>
    <cellStyle name="40% - Accent5 4 3 2" xfId="55520" xr:uid="{0CD61A92-D68E-4E6B-A2C6-F5D78CC8BEDE}"/>
    <cellStyle name="40% - Accent5 40" xfId="51194" xr:uid="{2E4CCC35-C41A-4177-A397-1D3956EC0255}"/>
    <cellStyle name="40% - Accent5 40 2" xfId="56479" xr:uid="{49750D85-463B-4F4A-9B7C-1C1BB818D2AA}"/>
    <cellStyle name="40% - Accent5 41" xfId="51207" xr:uid="{99705440-B712-4BEA-90DC-38F8F24E43E2}"/>
    <cellStyle name="40% - Accent5 41 2" xfId="56492" xr:uid="{35CCC25A-6059-475F-BE52-8FE913B6FB73}"/>
    <cellStyle name="40% - Accent5 42" xfId="51220" xr:uid="{564D4210-1737-455D-BD53-42BA50377C31}"/>
    <cellStyle name="40% - Accent5 42 2" xfId="56505" xr:uid="{176CDB42-F680-438E-9A8F-91F894731EDC}"/>
    <cellStyle name="40% - Accent5 43" xfId="51233" xr:uid="{15AFA43F-5AB0-41C2-A1D7-5E8E0B368195}"/>
    <cellStyle name="40% - Accent5 43 2" xfId="56518" xr:uid="{FADE1F79-1E9D-4363-84F3-732F48838B8C}"/>
    <cellStyle name="40% - Accent5 44" xfId="51246" xr:uid="{4922585E-AE20-4FE9-BBB9-5EC300D385F4}"/>
    <cellStyle name="40% - Accent5 44 2" xfId="56531" xr:uid="{55C3A083-225E-4DF4-8171-A60741C54FF0}"/>
    <cellStyle name="40% - Accent5 45" xfId="51259" xr:uid="{6E99B522-62B3-4A98-8F02-F930243C8385}"/>
    <cellStyle name="40% - Accent5 45 2" xfId="56544" xr:uid="{7BFD00D7-4DBB-4822-B917-12C2902626FC}"/>
    <cellStyle name="40% - Accent5 46" xfId="51272" xr:uid="{82AE3AAE-25EB-4400-B7D8-FD041429647B}"/>
    <cellStyle name="40% - Accent5 46 2" xfId="56557" xr:uid="{235DD4E8-09A6-48BE-95EE-6EFD9601CC38}"/>
    <cellStyle name="40% - Accent5 47" xfId="51298" xr:uid="{5462E0F6-AA0F-40CA-BDF2-0EE954EFCE34}"/>
    <cellStyle name="40% - Accent5 47 2" xfId="56582" xr:uid="{23ABBD7D-0F4E-41A3-B53E-8DE9E731863A}"/>
    <cellStyle name="40% - Accent5 48" xfId="51326" xr:uid="{23BA02BE-CC6D-4A1A-951E-C80D2C100A88}"/>
    <cellStyle name="40% - Accent5 48 2" xfId="56608" xr:uid="{43354A80-42AB-4558-B4F9-273FBF3B3E31}"/>
    <cellStyle name="40% - Accent5 49" xfId="51339" xr:uid="{80CF731B-B6E7-4F93-B299-43D569A5FEA7}"/>
    <cellStyle name="40% - Accent5 49 2" xfId="56621" xr:uid="{D30A3949-87E2-4B1E-96FF-6D0CC3E26E53}"/>
    <cellStyle name="40% - Accent5 5" xfId="407" xr:uid="{ABC42166-67BC-46D4-9DD4-8466CAD0E171}"/>
    <cellStyle name="40% - Accent5 5 2" xfId="1059" xr:uid="{16BB0C18-8D40-4DD9-A476-59F28165E73F}"/>
    <cellStyle name="40% - Accent5 5 2 2" xfId="56034" xr:uid="{1BD04EBD-E245-4CF1-AEA9-95B61881AF86}"/>
    <cellStyle name="40% - Accent5 5 3" xfId="47665" xr:uid="{FBE52A8C-A64A-48D5-A80D-2D71818E2CC6}"/>
    <cellStyle name="40% - Accent5 5 3 2" xfId="55534" xr:uid="{F4AFD5F2-3804-42BF-8C02-D4A3198F1CD2}"/>
    <cellStyle name="40% - Accent5 50" xfId="51352" xr:uid="{7A318907-7736-48A7-AE7B-E246C10D380D}"/>
    <cellStyle name="40% - Accent5 50 2" xfId="56634" xr:uid="{2118F694-D2D1-460C-B207-9D6995C05E8D}"/>
    <cellStyle name="40% - Accent5 51" xfId="51365" xr:uid="{44AE3756-7ED4-4892-BD3A-6E534867939B}"/>
    <cellStyle name="40% - Accent5 51 2" xfId="56647" xr:uid="{C193937E-8E4F-4202-AD95-A38A3FD649A8}"/>
    <cellStyle name="40% - Accent5 52" xfId="51378" xr:uid="{FD4046F3-43EB-41B7-8CC6-8C8CF7A912AA}"/>
    <cellStyle name="40% - Accent5 52 2" xfId="56660" xr:uid="{05F14176-BB82-4D92-9CE2-5083527944A5}"/>
    <cellStyle name="40% - Accent5 53" xfId="51391" xr:uid="{76C1E3DD-C4F2-457B-8B4C-98145B04207F}"/>
    <cellStyle name="40% - Accent5 53 2" xfId="56673" xr:uid="{4BA8348D-0D7B-4642-BF8E-3D9447F71075}"/>
    <cellStyle name="40% - Accent5 54" xfId="51404" xr:uid="{F8B3B455-C31F-4B7A-9AB6-E1A4E2023B04}"/>
    <cellStyle name="40% - Accent5 54 2" xfId="56686" xr:uid="{FBC330D5-A320-438E-88C5-42B4A17F5728}"/>
    <cellStyle name="40% - Accent5 55" xfId="51417" xr:uid="{DD9710D6-C4BA-4F03-A271-D3246744EE2A}"/>
    <cellStyle name="40% - Accent5 55 2" xfId="56699" xr:uid="{ADC9D9C1-4BBD-45A3-BB14-696EEE1CD488}"/>
    <cellStyle name="40% - Accent5 56" xfId="51430" xr:uid="{51E68F00-7669-4EE7-B535-D9FBBE925400}"/>
    <cellStyle name="40% - Accent5 56 2" xfId="56712" xr:uid="{23F79E39-782B-4D2B-A74E-F47689D41990}"/>
    <cellStyle name="40% - Accent5 57" xfId="51443" xr:uid="{F28A6E79-0C3A-462C-BA4B-BEA5B940AC96}"/>
    <cellStyle name="40% - Accent5 57 2" xfId="56725" xr:uid="{09CE087B-5ABB-495B-81EE-A0ED19ADF559}"/>
    <cellStyle name="40% - Accent5 58" xfId="51456" xr:uid="{2EFF2109-A698-4250-90B7-07928D1DF9A3}"/>
    <cellStyle name="40% - Accent5 58 2" xfId="56738" xr:uid="{CAE7929F-0143-428A-8029-37D4C471216D}"/>
    <cellStyle name="40% - Accent5 59" xfId="51469" xr:uid="{35AA6869-EC04-48EF-BD46-38256DC71A7D}"/>
    <cellStyle name="40% - Accent5 59 2" xfId="56751" xr:uid="{F8BA87E1-5779-4FED-A903-1ED10D69A2C1}"/>
    <cellStyle name="40% - Accent5 6" xfId="1060" xr:uid="{78A9E4E9-2769-4793-AEE5-7EA397B2A2DE}"/>
    <cellStyle name="40% - Accent5 6 2" xfId="1727" xr:uid="{A04B34BA-9BE9-431F-9A43-A956871A7938}"/>
    <cellStyle name="40% - Accent5 6 2 2" xfId="56047" xr:uid="{8718C9DF-25FC-4E97-99DA-B6E37CEE938A}"/>
    <cellStyle name="40% - Accent5 6 3" xfId="48243" xr:uid="{56EDEF32-6F5C-4FB8-A603-71C470716116}"/>
    <cellStyle name="40% - Accent5 6 3 2" xfId="55547" xr:uid="{F83D7A08-C9FF-4C5E-8E7E-B0C76AC75B8A}"/>
    <cellStyle name="40% - Accent5 60" xfId="51482" xr:uid="{9C20DFB8-6316-42F1-9AE1-DC8A0015DBE9}"/>
    <cellStyle name="40% - Accent5 60 2" xfId="56764" xr:uid="{6C067F25-1E9C-4C4E-88D6-806BEF976A2B}"/>
    <cellStyle name="40% - Accent5 61" xfId="51495" xr:uid="{79C97FE0-B4D4-44DA-9B20-B859465BCEA2}"/>
    <cellStyle name="40% - Accent5 61 2" xfId="56777" xr:uid="{EB1FB44C-1605-49A9-86E7-DD9070919166}"/>
    <cellStyle name="40% - Accent5 62" xfId="51528" xr:uid="{B4D97D1C-CD4D-4FE8-AA35-E90DB684F934}"/>
    <cellStyle name="40% - Accent5 62 2" xfId="56790" xr:uid="{9AD8EBF5-1E64-4E58-9A06-776863911BD4}"/>
    <cellStyle name="40% - Accent5 63" xfId="51541" xr:uid="{DE18087F-0E33-48A4-A628-07C396131262}"/>
    <cellStyle name="40% - Accent5 63 2" xfId="56803" xr:uid="{1649949F-B05C-472B-A29A-EA2431F70E30}"/>
    <cellStyle name="40% - Accent5 64" xfId="51554" xr:uid="{BC25D268-5CF3-48FB-A211-E10517D70A0F}"/>
    <cellStyle name="40% - Accent5 64 2" xfId="56816" xr:uid="{36F8DD48-D391-4A73-A382-156EBAF02EE2}"/>
    <cellStyle name="40% - Accent5 65" xfId="51567" xr:uid="{2B02E236-A156-4FBB-93A6-7F32742951D0}"/>
    <cellStyle name="40% - Accent5 65 2" xfId="56829" xr:uid="{DC8C0B37-828F-44F7-A4C0-394216A31359}"/>
    <cellStyle name="40% - Accent5 66" xfId="51580" xr:uid="{1DC29BA1-FAD3-4147-BD97-AF3310E37ECF}"/>
    <cellStyle name="40% - Accent5 66 2" xfId="56842" xr:uid="{D7DEF9EC-9B29-4572-9738-BD90A340CFE3}"/>
    <cellStyle name="40% - Accent5 67" xfId="51593" xr:uid="{B8578DF0-6AB6-4839-9508-130F65AC8B47}"/>
    <cellStyle name="40% - Accent5 67 2" xfId="56855" xr:uid="{49C860F3-3298-4E24-A709-F5E4525FA18F}"/>
    <cellStyle name="40% - Accent5 68" xfId="51606" xr:uid="{AAE2E978-10DA-497F-888C-A24654B89C3A}"/>
    <cellStyle name="40% - Accent5 68 2" xfId="56868" xr:uid="{7CA65EF0-03EB-441E-9E64-804A373FADD6}"/>
    <cellStyle name="40% - Accent5 69" xfId="51632" xr:uid="{85E9A12A-B09F-468B-871E-57E7796A9D1E}"/>
    <cellStyle name="40% - Accent5 69 2" xfId="56881" xr:uid="{416AB3B6-1B85-4526-9CAD-D5715E9CA65F}"/>
    <cellStyle name="40% - Accent5 7" xfId="1061" xr:uid="{702DACF9-8FCD-4ADD-9FE0-938538CBC7B1}"/>
    <cellStyle name="40% - Accent5 7 2" xfId="1728" xr:uid="{9B6C32BA-181C-4642-B88F-BBBCB6894542}"/>
    <cellStyle name="40% - Accent5 7 2 2" xfId="56060" xr:uid="{7B34EEB2-A7E1-4ACD-9353-DAE3638A7A2F}"/>
    <cellStyle name="40% - Accent5 7 3" xfId="49313" xr:uid="{1A83D781-AF26-481F-B21D-89FAB6903629}"/>
    <cellStyle name="40% - Accent5 7 3 2" xfId="55560" xr:uid="{96FC9F7B-D5FD-47FD-A1D2-BF3EB78B8925}"/>
    <cellStyle name="40% - Accent5 70" xfId="55185" xr:uid="{04ECB8B0-2E31-421C-A4A2-8C0DC11833D2}"/>
    <cellStyle name="40% - Accent5 70 2" xfId="56894" xr:uid="{6860B0D4-800B-4708-BF4D-64DED4E1DD10}"/>
    <cellStyle name="40% - Accent5 71" xfId="55198" xr:uid="{00E1D44E-74A8-4AF7-A491-313FB9A5E99A}"/>
    <cellStyle name="40% - Accent5 71 2" xfId="56907" xr:uid="{3F09548E-2D0A-4062-A738-FF8926F51E4E}"/>
    <cellStyle name="40% - Accent5 72" xfId="55211" xr:uid="{621711E7-4BE0-4019-85B8-2BE9BC27F3E8}"/>
    <cellStyle name="40% - Accent5 72 2" xfId="56920" xr:uid="{981BB2CE-D676-436A-9F8F-7086F74B9B6D}"/>
    <cellStyle name="40% - Accent5 73" xfId="55224" xr:uid="{2B1D56B3-8F1F-4EEF-8B4A-803C9C33FC2B}"/>
    <cellStyle name="40% - Accent5 73 2" xfId="56933" xr:uid="{F529209C-1A55-44E3-9137-056A50F7F844}"/>
    <cellStyle name="40% - Accent5 74" xfId="55237" xr:uid="{B1488A97-775C-4D1D-9A32-6066365A17D9}"/>
    <cellStyle name="40% - Accent5 74 2" xfId="56946" xr:uid="{078FFD07-250C-4EEB-90F4-6B000F141A85}"/>
    <cellStyle name="40% - Accent5 75" xfId="55250" xr:uid="{3464D89D-18AA-453F-B111-6CE95D860A5C}"/>
    <cellStyle name="40% - Accent5 75 2" xfId="56959" xr:uid="{5EC3C628-CD0D-432A-BF35-90385E74987E}"/>
    <cellStyle name="40% - Accent5 76" xfId="55263" xr:uid="{E0CF49F9-8C10-4878-8A4C-86DE8B0EC526}"/>
    <cellStyle name="40% - Accent5 76 2" xfId="56972" xr:uid="{E2FD5D6C-6A54-450E-8862-98949443A681}"/>
    <cellStyle name="40% - Accent5 77" xfId="55276" xr:uid="{D4894587-7C4C-495A-8579-0939555457EC}"/>
    <cellStyle name="40% - Accent5 77 2" xfId="56985" xr:uid="{0A16250E-7346-425D-859C-0E80CF6EAEA8}"/>
    <cellStyle name="40% - Accent5 78" xfId="55289" xr:uid="{727B9E44-48CF-4A90-BE16-794573104243}"/>
    <cellStyle name="40% - Accent5 78 2" xfId="56998" xr:uid="{B515AF3E-DE8F-43F8-87E9-009CEA46764E}"/>
    <cellStyle name="40% - Accent5 79" xfId="55302" xr:uid="{E7A360A5-FE99-44CC-A470-2E4342E771A7}"/>
    <cellStyle name="40% - Accent5 79 2" xfId="57011" xr:uid="{5C51DBCB-7E8A-49BC-986F-DBDD628A249B}"/>
    <cellStyle name="40% - Accent5 8" xfId="1062" xr:uid="{7DB26887-A3ED-4605-B7D4-6623FF888B7E}"/>
    <cellStyle name="40% - Accent5 8 2" xfId="50801" xr:uid="{E129BBCA-748C-49AF-ADA7-A97884F63AB2}"/>
    <cellStyle name="40% - Accent5 8 2 2" xfId="56073" xr:uid="{A4E9D7B9-5136-4034-ABFF-30B447117990}"/>
    <cellStyle name="40% - Accent5 8 3" xfId="55573" xr:uid="{995875FD-494A-4A78-A862-EB2D6BB7A411}"/>
    <cellStyle name="40% - Accent5 80" xfId="55315" xr:uid="{0D0CD133-1525-49DF-9EF1-A1B8C0BDDF92}"/>
    <cellStyle name="40% - Accent5 80 2" xfId="57024" xr:uid="{FDA55E5A-3590-49AD-AB10-BA3A12196B2D}"/>
    <cellStyle name="40% - Accent5 81" xfId="55328" xr:uid="{4304EEA7-1061-433D-B404-D6B3B2A5474E}"/>
    <cellStyle name="40% - Accent5 81 2" xfId="57037" xr:uid="{895ADB3F-3B48-40FA-9D74-EE511119C2FB}"/>
    <cellStyle name="40% - Accent5 82" xfId="55341" xr:uid="{DEF66D28-3AC4-4F86-B4C7-FBDF28E83DEF}"/>
    <cellStyle name="40% - Accent5 82 2" xfId="57050" xr:uid="{8BAA9E71-5D83-4F82-911A-06AACA283575}"/>
    <cellStyle name="40% - Accent5 83" xfId="55354" xr:uid="{E4F1E0F2-995F-411F-B033-748DF7B0F442}"/>
    <cellStyle name="40% - Accent5 83 2" xfId="57063" xr:uid="{1C2E98F3-1568-4F00-81E1-923880A7E304}"/>
    <cellStyle name="40% - Accent5 84" xfId="55368" xr:uid="{D02A8EC0-3525-4359-BE6D-3B6FEEF1D0C0}"/>
    <cellStyle name="40% - Accent5 84 2" xfId="57077" xr:uid="{43A2AEA9-46A3-4BD8-92FB-B28549A1F415}"/>
    <cellStyle name="40% - Accent5 85" xfId="55381" xr:uid="{FFABFAEE-BC3D-4A66-8C47-CF60A14E0527}"/>
    <cellStyle name="40% - Accent5 85 2" xfId="57090" xr:uid="{3EAFFE76-0566-4A36-AD11-81C277E4069A}"/>
    <cellStyle name="40% - Accent5 86" xfId="55394" xr:uid="{D08C623F-3787-4009-A35B-48E6797EFF88}"/>
    <cellStyle name="40% - Accent5 86 2" xfId="57103" xr:uid="{2AA45EB9-61EA-45BB-8FB2-9A2006ACBD84}"/>
    <cellStyle name="40% - Accent5 87" xfId="55407" xr:uid="{024E79DF-A16B-4188-9AED-5C8A4117B1FF}"/>
    <cellStyle name="40% - Accent5 87 2" xfId="57116" xr:uid="{218044CE-75E8-4732-9393-865F8ECE300B}"/>
    <cellStyle name="40% - Accent5 88" xfId="55421" xr:uid="{14AB490E-FFAE-46BE-BB42-88E33EC2F6E7}"/>
    <cellStyle name="40% - Accent5 88 2" xfId="57129" xr:uid="{4BC15D03-1C83-4315-B36A-A8A9103871A3}"/>
    <cellStyle name="40% - Accent5 89" xfId="55434" xr:uid="{3C90410D-A6EB-47B0-A55A-A5EC7627FA66}"/>
    <cellStyle name="40% - Accent5 89 2" xfId="57142" xr:uid="{42C824C1-B33C-4728-9BD2-0BB452BC9CB6}"/>
    <cellStyle name="40% - Accent5 9" xfId="1063" xr:uid="{CF81CC29-7B4B-453C-A565-194D6475104F}"/>
    <cellStyle name="40% - Accent5 9 2" xfId="1852" xr:uid="{E68F5431-3257-4486-9ADE-2174A1B534C8}"/>
    <cellStyle name="40% - Accent5 9 2 2" xfId="56086" xr:uid="{2AFC9923-78FC-4B3C-BB46-97C7789FF663}"/>
    <cellStyle name="40% - Accent5 9 2 3" xfId="50814" xr:uid="{FD3D42A6-5FB3-4FFF-B215-0D673BA91A0B}"/>
    <cellStyle name="40% - Accent5 9 3" xfId="55586" xr:uid="{5D450078-DACF-4CC3-AEDD-9FC4D0A295DF}"/>
    <cellStyle name="40% - Accent5 90" xfId="55447" xr:uid="{52853A5D-852F-49EC-A086-82BCC63FFC1C}"/>
    <cellStyle name="40% - Accent5 91" xfId="55460" xr:uid="{1F486902-19F4-4283-B413-135819201CFB}"/>
    <cellStyle name="40% - Accent5 92" xfId="57155" xr:uid="{96B27D51-CF4F-4F87-BF40-6FA3D4B4DD30}"/>
    <cellStyle name="40% - Accent5 93" xfId="57168" xr:uid="{769CFD77-80FD-49C5-AA20-012E1BFE9623}"/>
    <cellStyle name="40% - Accent5 94" xfId="57181" xr:uid="{3107F414-87A3-43A1-84B0-20F3E5F46D0F}"/>
    <cellStyle name="40% - Accent5 95" xfId="57194" xr:uid="{847D1B42-EB62-4B21-94D5-B7FB18052B88}"/>
    <cellStyle name="40% - Accent5 96" xfId="57208" xr:uid="{ACA9DF58-A9EC-4FD1-9809-41DBF5DF37A6}"/>
    <cellStyle name="40% - Accent5 97" xfId="57221" xr:uid="{AE6B4692-58DC-4D45-91F3-70D94417FE88}"/>
    <cellStyle name="40% - Accent5 98" xfId="55163" xr:uid="{12C669AF-D32D-49E9-B39C-5D95285AF0BC}"/>
    <cellStyle name="40% - Accent5 99" xfId="2052" xr:uid="{B597E1BC-DAE1-4C3D-B50C-0457D415E539}"/>
    <cellStyle name="40% - Accent6 10" xfId="1064" xr:uid="{9452274E-39D1-42C3-80B5-C358BAC2DB33}"/>
    <cellStyle name="40% - Accent6 10 2" xfId="50829" xr:uid="{AE1922C0-DE0A-46C5-936C-4FC61F1D4CE2}"/>
    <cellStyle name="40% - Accent6 10 2 2" xfId="56101" xr:uid="{F5F47E42-739A-4AAD-9875-F433486FFD72}"/>
    <cellStyle name="40% - Accent6 10 3" xfId="55601" xr:uid="{B3CE2139-2F00-450F-86FA-21D42CB38D88}"/>
    <cellStyle name="40% - Accent6 11" xfId="1403" xr:uid="{8C436487-2B50-4B02-B707-5914D5CBB8A5}"/>
    <cellStyle name="40% - Accent6 11 2" xfId="50842" xr:uid="{8FBACC1F-7F3D-4245-B687-F9437620D307}"/>
    <cellStyle name="40% - Accent6 11 2 2" xfId="56114" xr:uid="{5077B107-937D-46EA-A1C5-2BE221ED34F5}"/>
    <cellStyle name="40% - Accent6 11 3" xfId="55614" xr:uid="{627E9844-D982-4594-894D-34ED3085C659}"/>
    <cellStyle name="40% - Accent6 12" xfId="50417" xr:uid="{FF95FC6B-33D7-42D6-A486-9DDA63E9439D}"/>
    <cellStyle name="40% - Accent6 12 2" xfId="50855" xr:uid="{472FB921-620F-4A89-AB69-1B403FEF8F2B}"/>
    <cellStyle name="40% - Accent6 12 2 2" xfId="56127" xr:uid="{A979B297-A113-4CD5-8B02-4C5CDDAE1186}"/>
    <cellStyle name="40% - Accent6 12 3" xfId="55627" xr:uid="{17083221-70DF-4E4C-B3D7-49E5EFA50982}"/>
    <cellStyle name="40% - Accent6 13" xfId="50430" xr:uid="{217A40E5-B49F-4C81-B8E1-875ECEE2E979}"/>
    <cellStyle name="40% - Accent6 13 2" xfId="50868" xr:uid="{EE6A87F8-664C-459E-845A-07F302D4FBD1}"/>
    <cellStyle name="40% - Accent6 13 2 2" xfId="56140" xr:uid="{1DF28AF0-0FCA-4AFA-9CA3-A6B082690EEE}"/>
    <cellStyle name="40% - Accent6 13 3" xfId="55640" xr:uid="{CCC2AEAB-FD32-4AA8-938D-752ED0659038}"/>
    <cellStyle name="40% - Accent6 14" xfId="50443" xr:uid="{25E16F1E-12A3-449D-A19B-3A5F66E36097}"/>
    <cellStyle name="40% - Accent6 14 2" xfId="50881" xr:uid="{6763911D-2164-4B36-9E03-C1A73481383F}"/>
    <cellStyle name="40% - Accent6 14 2 2" xfId="56154" xr:uid="{269BCEF3-1B63-4BE3-826D-423C1A0908B9}"/>
    <cellStyle name="40% - Accent6 14 3" xfId="55654" xr:uid="{27559BC5-7C7C-496F-ADFF-8A292176A779}"/>
    <cellStyle name="40% - Accent6 15" xfId="50456" xr:uid="{42FFA289-1F90-415A-BC3F-20CA4F8849F4}"/>
    <cellStyle name="40% - Accent6 15 2" xfId="50894" xr:uid="{832E40BA-DAC9-49B4-93F3-FFF0CA4333B9}"/>
    <cellStyle name="40% - Accent6 15 2 2" xfId="56167" xr:uid="{9B9907C6-E479-4322-8FFA-D583E4CC4428}"/>
    <cellStyle name="40% - Accent6 15 3" xfId="55667" xr:uid="{ADE16F96-B0E2-4953-9367-450926328C1C}"/>
    <cellStyle name="40% - Accent6 16" xfId="50469" xr:uid="{7D049FC9-8C3B-425C-8ADD-B6F78A82715F}"/>
    <cellStyle name="40% - Accent6 16 2" xfId="50907" xr:uid="{0C6A87FC-EEB0-421C-82C3-30B045A1EC23}"/>
    <cellStyle name="40% - Accent6 16 2 2" xfId="56180" xr:uid="{04EDB65D-4220-468E-A74B-5DA83881C30E}"/>
    <cellStyle name="40% - Accent6 16 3" xfId="55680" xr:uid="{12429B57-FB1B-438A-8265-E97351C2E674}"/>
    <cellStyle name="40% - Accent6 17" xfId="50482" xr:uid="{5FD3C9D6-F4DE-4E50-9845-C951442DBA48}"/>
    <cellStyle name="40% - Accent6 17 2" xfId="50920" xr:uid="{081EF51A-51AF-4E3A-9F1C-454915F008FB}"/>
    <cellStyle name="40% - Accent6 17 2 2" xfId="56193" xr:uid="{A3E8559E-A5D5-438C-AC6A-B5FB5CC28EB1}"/>
    <cellStyle name="40% - Accent6 17 3" xfId="55693" xr:uid="{2A28C001-6BD2-4E47-BBA1-7C6B449D552D}"/>
    <cellStyle name="40% - Accent6 18" xfId="50495" xr:uid="{45BEA88D-9367-41C2-B42C-1B071E392156}"/>
    <cellStyle name="40% - Accent6 18 2" xfId="50933" xr:uid="{67297498-0947-412D-9058-F2935C2FCC4B}"/>
    <cellStyle name="40% - Accent6 18 2 2" xfId="56206" xr:uid="{FD0F593C-471B-4E75-9528-9B3F6BE098F5}"/>
    <cellStyle name="40% - Accent6 18 3" xfId="55706" xr:uid="{174BE65D-8FD2-482C-88C0-8AA25EC0748A}"/>
    <cellStyle name="40% - Accent6 19" xfId="50508" xr:uid="{1C70B08F-DA06-4688-AA2C-8FF95800DC78}"/>
    <cellStyle name="40% - Accent6 19 2" xfId="50946" xr:uid="{7E25ED49-2AEA-4A01-ABA2-9486D3886E43}"/>
    <cellStyle name="40% - Accent6 19 2 2" xfId="56219" xr:uid="{03F90BF2-2D48-438D-B6BB-A5C5456D9B87}"/>
    <cellStyle name="40% - Accent6 19 3" xfId="55719" xr:uid="{648EB2EB-86F9-42E7-9818-2C40D20955D1}"/>
    <cellStyle name="40% - Accent6 2" xfId="416" xr:uid="{25A1F5CE-8747-4938-A46D-A0BCC3D32B7E}"/>
    <cellStyle name="40% - Accent6 2 10" xfId="51697" xr:uid="{59088BE6-14DF-4A23-A735-6E7577E4824E}"/>
    <cellStyle name="40% - Accent6 2 2" xfId="417" xr:uid="{DBF79FCA-E5DF-4A91-AF14-F6A33E5E2543}"/>
    <cellStyle name="40% - Accent6 2 2 10" xfId="2251" xr:uid="{D9723302-E809-48EC-8AD7-F7B261E2F8A5}"/>
    <cellStyle name="40% - Accent6 2 2 2" xfId="1729" xr:uid="{DA2C0F96-0B60-466A-84C5-5E101C1CD06D}"/>
    <cellStyle name="40% - Accent6 2 2 2 2" xfId="2230" xr:uid="{AA7B1706-79EA-444C-996E-60EB165065F6}"/>
    <cellStyle name="40% - Accent6 2 2 2 2 2" xfId="2065" xr:uid="{4F5DF33E-1661-4894-A5EB-244044E70FA4}"/>
    <cellStyle name="40% - Accent6 2 2 2 2 2 2" xfId="1970" xr:uid="{52F7FD34-43AB-4222-A76F-640BB4094F49}"/>
    <cellStyle name="40% - Accent6 2 2 2 2 2 2 2" xfId="2229" xr:uid="{19331AA1-604E-448C-A7FF-4552525B8EBE}"/>
    <cellStyle name="40% - Accent6 2 2 2 2 2 3" xfId="2228" xr:uid="{2689E18A-2E51-4CA0-ABAD-399425CCA6F3}"/>
    <cellStyle name="40% - Accent6 2 2 2 2 3" xfId="2064" xr:uid="{2E1F7D3D-EDFF-4AE7-B981-B7F838535AFA}"/>
    <cellStyle name="40% - Accent6 2 2 2 2 3 2" xfId="2227" xr:uid="{B8961589-8633-46B1-A331-FDCA63B722F3}"/>
    <cellStyle name="40% - Accent6 2 2 2 2 4" xfId="2063" xr:uid="{39AF755F-3654-428A-AEBB-8FA8A4F8C907}"/>
    <cellStyle name="40% - Accent6 2 2 2 3" xfId="2226" xr:uid="{81F8C3C4-6D86-471D-8659-3C45D3EB7196}"/>
    <cellStyle name="40% - Accent6 2 2 2 3 2" xfId="2062" xr:uid="{538F919D-0371-4E05-8946-C67F70FE5CEA}"/>
    <cellStyle name="40% - Accent6 2 2 2 3 2 2" xfId="1961" xr:uid="{004BD149-EEC8-41A7-ADCA-E8D045FDE8E3}"/>
    <cellStyle name="40% - Accent6 2 2 2 3 3" xfId="1935" xr:uid="{FCB5365F-F716-4A2D-A0AB-FF4DD9B6697B}"/>
    <cellStyle name="40% - Accent6 2 2 2 4" xfId="2281" xr:uid="{0E8DEA74-6657-4DF7-A20B-B549C08B8A53}"/>
    <cellStyle name="40% - Accent6 2 2 2 4 2" xfId="2257" xr:uid="{B9E02493-2F75-4EBD-91C0-0B7B34BBA1AE}"/>
    <cellStyle name="40% - Accent6 2 2 2 5" xfId="2225" xr:uid="{C0E9FE8C-D9CA-4933-A47C-551FDE9AF0D9}"/>
    <cellStyle name="40% - Accent6 2 2 2 6" xfId="49898" xr:uid="{70D5ECC3-83D2-4EFE-BFAF-FB0AAD73615D}"/>
    <cellStyle name="40% - Accent6 2 2 3" xfId="1467" xr:uid="{18D7297B-F781-4384-ACC9-769338B583D3}"/>
    <cellStyle name="40% - Accent6 2 2 3 2" xfId="2095" xr:uid="{51B44C14-3665-4BDC-AA96-6F6B7740D414}"/>
    <cellStyle name="40% - Accent6 2 2 3 2 2" xfId="2224" xr:uid="{18EA9EC5-5AAF-4EC1-A8E1-316908224189}"/>
    <cellStyle name="40% - Accent6 2 2 3 2 2 2" xfId="2061" xr:uid="{AD0CF115-8510-45DF-AF51-A799373F59B8}"/>
    <cellStyle name="40% - Accent6 2 2 3 2 2 2 2" xfId="2223" xr:uid="{FE49C6E3-15EE-4C33-95EA-329035ECE4FA}"/>
    <cellStyle name="40% - Accent6 2 2 3 2 2 3" xfId="2060" xr:uid="{10FDD075-49CE-45C5-8700-BBDF89C17765}"/>
    <cellStyle name="40% - Accent6 2 2 3 2 3" xfId="2222" xr:uid="{B3E8B74A-EDC8-4989-BBB6-0A005505C879}"/>
    <cellStyle name="40% - Accent6 2 2 3 2 3 2" xfId="1981" xr:uid="{C26510DC-7DFA-4363-B56D-609B7AFF0E1A}"/>
    <cellStyle name="40% - Accent6 2 2 3 2 4" xfId="2221" xr:uid="{C079CF9B-DF2E-45FC-B301-18E5BE55C1CB}"/>
    <cellStyle name="40% - Accent6 2 2 3 3" xfId="2220" xr:uid="{64F40EDF-7466-40CA-B315-2FB0F22376AD}"/>
    <cellStyle name="40% - Accent6 2 2 3 3 2" xfId="2059" xr:uid="{2D1C4A9B-B249-4CC4-AC6D-01028B8709F1}"/>
    <cellStyle name="40% - Accent6 2 2 3 3 2 2" xfId="2219" xr:uid="{BD129C2B-51E5-478B-B9EB-CE294A7E55F4}"/>
    <cellStyle name="40% - Accent6 2 2 3 3 3" xfId="2058" xr:uid="{EE3F03EE-A4D8-4036-A81C-61C9A545F0C1}"/>
    <cellStyle name="40% - Accent6 2 2 3 4" xfId="2218" xr:uid="{6952647B-8CFE-43CC-8E62-80929D439759}"/>
    <cellStyle name="40% - Accent6 2 2 3 4 2" xfId="2057" xr:uid="{BED0D088-0D84-422D-8D24-5D89A44EFB96}"/>
    <cellStyle name="40% - Accent6 2 2 3 5" xfId="1969" xr:uid="{C2C4BCA7-B7A8-4F8E-988A-F6F72F19C86F}"/>
    <cellStyle name="40% - Accent6 2 2 3 6" xfId="51698" xr:uid="{833684D7-833F-4A0C-9608-A15FEE1DFD59}"/>
    <cellStyle name="40% - Accent6 2 2 4" xfId="2217" xr:uid="{1F745823-3788-4332-BDA3-B40870717E2A}"/>
    <cellStyle name="40% - Accent6 2 2 4 2" xfId="2216" xr:uid="{39B72872-8DEB-4D53-8281-E4DBCF30E7A9}"/>
    <cellStyle name="40% - Accent6 2 2 4 2 2" xfId="2056" xr:uid="{3692342C-9DF0-4C70-AC77-92D15C749FD9}"/>
    <cellStyle name="40% - Accent6 2 2 4 2 2 2" xfId="2215" xr:uid="{099D68D6-2F6B-4902-986E-74233669C0B4}"/>
    <cellStyle name="40% - Accent6 2 2 4 2 3" xfId="2055" xr:uid="{437E2527-0C5C-4EFE-B843-38D4C88A2400}"/>
    <cellStyle name="40% - Accent6 2 2 4 3" xfId="2214" xr:uid="{7F0906E0-E107-449B-82AA-E46E8A0BBEC4}"/>
    <cellStyle name="40% - Accent6 2 2 4 3 2" xfId="2054" xr:uid="{F5E927C5-2984-4378-A43E-70F17C541985}"/>
    <cellStyle name="40% - Accent6 2 2 4 4" xfId="1960" xr:uid="{37B21ED8-E167-4A03-9F68-D8CCE378D414}"/>
    <cellStyle name="40% - Accent6 2 2 5" xfId="1934" xr:uid="{E162AAEE-DB2D-40D3-96AF-E5438583059F}"/>
    <cellStyle name="40% - Accent6 2 2 5 2" xfId="2279" xr:uid="{6900001D-40F8-4903-A606-57CD39A291FF}"/>
    <cellStyle name="40% - Accent6 2 2 5 2 2" xfId="2256" xr:uid="{919ABFFD-B73A-4CAD-8F06-F7CD67B67695}"/>
    <cellStyle name="40% - Accent6 2 2 5 3" xfId="2213" xr:uid="{3798529F-B4AD-4487-BBA4-4C0481C0CF15}"/>
    <cellStyle name="40% - Accent6 2 2 6" xfId="2212" xr:uid="{70272B68-4233-4D59-A9B5-7FC6B43812F1}"/>
    <cellStyle name="40% - Accent6 2 2 6 2" xfId="2094" xr:uid="{84628285-9796-41E5-AAA2-F698E57EAEA1}"/>
    <cellStyle name="40% - Accent6 2 2 7" xfId="2211" xr:uid="{7709A3F8-677D-4661-BD84-F24043E001A6}"/>
    <cellStyle name="40% - Accent6 2 2 8" xfId="2053" xr:uid="{41D44BB3-3D6F-4328-9ABE-EF2D4A14241E}"/>
    <cellStyle name="40% - Accent6 2 2 9" xfId="48249" xr:uid="{5A906AAF-3FE0-45FE-B074-0F3DD8ADE0D6}"/>
    <cellStyle name="40% - Accent6 2 3" xfId="418" xr:uid="{FE9975E6-3FEF-4174-AA72-A57D442ADD9A}"/>
    <cellStyle name="40% - Accent6 2 3 2" xfId="1730" xr:uid="{79A2663C-52E8-47FD-A4C9-28555A0E5FE9}"/>
    <cellStyle name="40% - Accent6 2 3 2 2" xfId="49934" xr:uid="{EE2C936E-84A6-4461-92F3-9FB6EA59424A}"/>
    <cellStyle name="40% - Accent6 2 3 2 2 2" xfId="56428" xr:uid="{F2A708D8-ADDE-4D44-8A00-5A154AE98910}"/>
    <cellStyle name="40% - Accent6 2 3 3" xfId="1468" xr:uid="{89BDA4BE-8D90-47DC-A89B-838E9D86B6DE}"/>
    <cellStyle name="40% - Accent6 2 3 3 2" xfId="55929" xr:uid="{F2893476-DBE1-484A-883E-D222072A8BAC}"/>
    <cellStyle name="40% - Accent6 2 3 3 3" xfId="51699" xr:uid="{162BA55F-F43E-4CB1-88D3-6A94BEEC628E}"/>
    <cellStyle name="40% - Accent6 2 3 4" xfId="15686" xr:uid="{61A7FA44-D0B4-494E-A044-823055EDFBDA}"/>
    <cellStyle name="40% - Accent6 2 4" xfId="944" xr:uid="{542B3B31-8DCD-4A6D-8F87-DBFC1E846A02}"/>
    <cellStyle name="40% - Accent6 2 4 2" xfId="1731" xr:uid="{9CB18475-C9A5-4359-A02E-B4F29C958A64}"/>
    <cellStyle name="40% - Accent6 2 4 2 2" xfId="49968" xr:uid="{8C631B21-BE78-4CCE-A2F6-0855CB28B8DC}"/>
    <cellStyle name="40% - Accent6 2 4 3" xfId="15478" xr:uid="{E82A8AB6-F84C-4020-900D-CA4EFA730324}"/>
    <cellStyle name="40% - Accent6 2 4 4" xfId="49788" xr:uid="{17DBBBEA-5FD1-4AE3-B156-BE7E9419BE3A}"/>
    <cellStyle name="40% - Accent6 2 5" xfId="1732" xr:uid="{5C065888-1F51-4ED5-8453-2E82F2A8C05D}"/>
    <cellStyle name="40% - Accent6 2 5 2" xfId="48248" xr:uid="{51479C95-6D3C-4A6E-AE7A-DBA74D9988A9}"/>
    <cellStyle name="40% - Accent6 2 5 2 2" xfId="50006" xr:uid="{5B23F682-22BF-4F85-A6DE-FF40D136720D}"/>
    <cellStyle name="40% - Accent6 2 5 2 3" xfId="54188" xr:uid="{2287B762-FFA5-49B3-BDBE-FA432F9F4D1F}"/>
    <cellStyle name="40% - Accent6 2 5 3" xfId="49813" xr:uid="{ED4B7C3D-3B49-42B8-8547-72D6969FDBE7}"/>
    <cellStyle name="40% - Accent6 2 6" xfId="49850" xr:uid="{138FED4B-DAC2-4C6C-98C6-DF93ABB6F68F}"/>
    <cellStyle name="40% - Accent6 2 6 2" xfId="50051" xr:uid="{CBF36BBD-C932-4287-BB27-2C34C0D75247}"/>
    <cellStyle name="40% - Accent6 2 6 2 2" xfId="54210" xr:uid="{497AA90B-1824-40CD-919E-F450B7BC194E}"/>
    <cellStyle name="40% - Accent6 2 6 3" xfId="51621" xr:uid="{5C8069D3-46A9-4EAA-AD11-12D82E103FFB}"/>
    <cellStyle name="40% - Accent6 2 7" xfId="53875" xr:uid="{47D2B990-5B6A-43AB-8D39-91568F88A6C1}"/>
    <cellStyle name="40% - Accent6 2 7 2" xfId="54227" xr:uid="{54C1E7D6-711E-472A-9525-AD2693878D80}"/>
    <cellStyle name="40% - Accent6 2 8" xfId="53898" xr:uid="{D2237D1D-F923-4126-84CF-DEB057E20177}"/>
    <cellStyle name="40% - Accent6 2 8 2" xfId="54246" xr:uid="{FAC0DD8D-EF02-4921-9B0F-337F9F8DE6EC}"/>
    <cellStyle name="40% - Accent6 2 9" xfId="53938" xr:uid="{08E6F85C-7266-4E97-B6AD-A687499460BB}"/>
    <cellStyle name="40% - Accent6 2 9 2" xfId="54281" xr:uid="{D0CB7459-9327-4E46-AC71-FCA5AFC06D30}"/>
    <cellStyle name="40% - Accent6 20" xfId="50521" xr:uid="{C4582CCF-4C51-4AED-A2FD-0E8BC8975898}"/>
    <cellStyle name="40% - Accent6 20 2" xfId="50959" xr:uid="{0397D4D3-6238-4C74-BCA4-03AEFF4C5448}"/>
    <cellStyle name="40% - Accent6 20 2 2" xfId="56232" xr:uid="{2BE4B9FE-5129-4078-A400-3C5B54BF01EA}"/>
    <cellStyle name="40% - Accent6 20 3" xfId="55733" xr:uid="{0BD75818-360F-45CD-B803-2BD063ACA131}"/>
    <cellStyle name="40% - Accent6 21" xfId="50534" xr:uid="{EE4A041E-03E3-47EA-8E9E-6E8BF9D98035}"/>
    <cellStyle name="40% - Accent6 21 2" xfId="50972" xr:uid="{C28F50C5-5546-4E0B-9CB2-6A977AB2ADCB}"/>
    <cellStyle name="40% - Accent6 21 2 2" xfId="56245" xr:uid="{B321E0AF-06C5-4FF3-92D9-C973092B76C6}"/>
    <cellStyle name="40% - Accent6 21 3" xfId="55746" xr:uid="{4F32A431-6A25-4121-BE73-368F6BF9521C}"/>
    <cellStyle name="40% - Accent6 22" xfId="50547" xr:uid="{0EA662E7-99FF-4512-AC61-93B398881F70}"/>
    <cellStyle name="40% - Accent6 22 2" xfId="50985" xr:uid="{F0A3DF5A-15AA-407B-955A-8A51D5FB558C}"/>
    <cellStyle name="40% - Accent6 22 2 2" xfId="56258" xr:uid="{C06999C1-4B57-49C3-9122-B8B75C0274B9}"/>
    <cellStyle name="40% - Accent6 22 3" xfId="55759" xr:uid="{501EFA2C-80FD-427A-8ABD-1BD0A8FDE680}"/>
    <cellStyle name="40% - Accent6 23" xfId="50560" xr:uid="{01BBDC06-0DFD-4432-805D-E9FCAA9C0A7E}"/>
    <cellStyle name="40% - Accent6 23 2" xfId="50998" xr:uid="{C81AFC15-7834-46B3-9DE6-164F0EE4DCB5}"/>
    <cellStyle name="40% - Accent6 23 2 2" xfId="56271" xr:uid="{467FDFEC-098C-41E2-8EE2-FFFE768AE372}"/>
    <cellStyle name="40% - Accent6 23 3" xfId="55772" xr:uid="{7E837ED7-CDAC-4067-8B75-7C3A4FE96B36}"/>
    <cellStyle name="40% - Accent6 24" xfId="50573" xr:uid="{C47F94D6-3141-42D4-89AC-0932555ABDBC}"/>
    <cellStyle name="40% - Accent6 24 2" xfId="51011" xr:uid="{706BCE72-07D9-4CB4-BAC4-BE388FA19966}"/>
    <cellStyle name="40% - Accent6 24 2 2" xfId="56284" xr:uid="{3014AEC5-F771-4DB2-B9EA-AFE84684AB1D}"/>
    <cellStyle name="40% - Accent6 24 3" xfId="55785" xr:uid="{66F29E4C-8CDA-44B4-8B6B-B44C995FF77C}"/>
    <cellStyle name="40% - Accent6 25" xfId="50586" xr:uid="{F7E5E409-3329-4BD9-A8D0-4438174DA8DD}"/>
    <cellStyle name="40% - Accent6 25 2" xfId="51024" xr:uid="{9CA21940-794B-42EF-81ED-701C5E62D127}"/>
    <cellStyle name="40% - Accent6 25 2 2" xfId="56297" xr:uid="{725E4194-3A02-47D6-BFFF-81DFDBDCDF80}"/>
    <cellStyle name="40% - Accent6 25 3" xfId="55798" xr:uid="{AF4C8B72-7A32-4CD4-96DC-B3AF5A7A0703}"/>
    <cellStyle name="40% - Accent6 26" xfId="50599" xr:uid="{47ADFCB7-131F-4759-9FCE-0785C9F18862}"/>
    <cellStyle name="40% - Accent6 26 2" xfId="51037" xr:uid="{DD515186-8C59-4910-A9E9-7DA6630DB746}"/>
    <cellStyle name="40% - Accent6 26 2 2" xfId="56310" xr:uid="{AE2D616C-5387-4018-BA75-D413E7811577}"/>
    <cellStyle name="40% - Accent6 26 3" xfId="55811" xr:uid="{440D26A4-F668-46FF-9147-35B46B484ED4}"/>
    <cellStyle name="40% - Accent6 27" xfId="50612" xr:uid="{FCF772AC-7290-471C-95EA-1493D7E0C1D3}"/>
    <cellStyle name="40% - Accent6 27 2" xfId="51050" xr:uid="{333655C7-8615-4E2E-B033-5944185ABA9D}"/>
    <cellStyle name="40% - Accent6 27 2 2" xfId="56323" xr:uid="{818DB70C-CBC6-4C11-9DD0-0116E86FA3BC}"/>
    <cellStyle name="40% - Accent6 27 3" xfId="55824" xr:uid="{C61D2886-62F1-4B50-8EF3-7424B13C1C5F}"/>
    <cellStyle name="40% - Accent6 28" xfId="50625" xr:uid="{033D3D05-EEF7-42EB-8E12-C919281DE95B}"/>
    <cellStyle name="40% - Accent6 28 2" xfId="51063" xr:uid="{332A818B-EA58-4132-BB43-9F7C514D44F5}"/>
    <cellStyle name="40% - Accent6 28 2 2" xfId="56336" xr:uid="{E97C0C23-6808-4E17-BAE9-3F3AD658EBA6}"/>
    <cellStyle name="40% - Accent6 28 3" xfId="55837" xr:uid="{87DD5A63-2E05-4F0D-8FE4-A33654FC2AA2}"/>
    <cellStyle name="40% - Accent6 29" xfId="50638" xr:uid="{FE48164B-3751-478E-9EF2-015E7F25ED03}"/>
    <cellStyle name="40% - Accent6 29 2" xfId="51076" xr:uid="{F7C7C602-93B1-4575-A8CE-99F4325A22C7}"/>
    <cellStyle name="40% - Accent6 29 2 2" xfId="56349" xr:uid="{C79BA988-C75A-4274-BFFA-57BF13240661}"/>
    <cellStyle name="40% - Accent6 29 3" xfId="55850" xr:uid="{A67C91BE-0756-4386-AB7F-CD6EF71385A2}"/>
    <cellStyle name="40% - Accent6 3" xfId="419" xr:uid="{35686FDE-457D-472D-BDA7-7F3D28C65A04}"/>
    <cellStyle name="40% - Accent6 3 2" xfId="420" xr:uid="{FCB62238-9B51-4126-AC6A-1C0A5C69C673}"/>
    <cellStyle name="40% - Accent6 3 2 2" xfId="1733" xr:uid="{07FEFE4B-D9E4-4AB2-A4DA-2CE63F680EEF}"/>
    <cellStyle name="40% - Accent6 3 2 2 2" xfId="49671" xr:uid="{973FBA8F-85CD-4836-818C-AC708C97320C}"/>
    <cellStyle name="40% - Accent6 3 2 2 2 2" xfId="56020" xr:uid="{024DE7EE-2A8E-4D60-B00F-FA391F92ED81}"/>
    <cellStyle name="40% - Accent6 3 2 3" xfId="1469" xr:uid="{C505B858-34FA-4747-ABEC-C67E100A5503}"/>
    <cellStyle name="40% - Accent6 3 2 3 2" xfId="51700" xr:uid="{B79274DA-C00B-4E42-8390-F888104278D3}"/>
    <cellStyle name="40% - Accent6 3 2 4" xfId="15687" xr:uid="{79EE2027-3027-4C70-A333-56BFEE6E3CD1}"/>
    <cellStyle name="40% - Accent6 3 3" xfId="421" xr:uid="{4587B9AA-7BAA-42B4-8F33-007B5E6849B3}"/>
    <cellStyle name="40% - Accent6 3 3 2" xfId="1734" xr:uid="{4858724A-AD95-4855-A31B-6D719632649E}"/>
    <cellStyle name="40% - Accent6 3 3 3" xfId="15568" xr:uid="{6E097FEE-B4B1-4ED4-A8CE-39CD69734F2D}"/>
    <cellStyle name="40% - Accent6 3 4" xfId="1470" xr:uid="{01A3A168-FEE5-4719-993A-D346F2828AB8}"/>
    <cellStyle name="40% - Accent6 3 4 2" xfId="1735" xr:uid="{18253742-B64D-4018-9C83-20B9DF188260}"/>
    <cellStyle name="40% - Accent6 3 4 3" xfId="48250" xr:uid="{81334475-9474-44D1-98DF-A4C7441EE7F8}"/>
    <cellStyle name="40% - Accent6 3 5" xfId="1736" xr:uid="{2113474E-E5B0-4AE2-9F5F-25C60CFF5B74}"/>
    <cellStyle name="40% - Accent6 3 5 2" xfId="49581" xr:uid="{0225EA57-50CA-4542-A6A6-81FA9FB0E74D}"/>
    <cellStyle name="40% - Accent6 30" xfId="50652" xr:uid="{16851C24-EF18-4DA0-988E-9D6A024777B8}"/>
    <cellStyle name="40% - Accent6 30 2" xfId="51090" xr:uid="{52782770-F533-4F2C-B5EF-220DAA42E949}"/>
    <cellStyle name="40% - Accent6 30 2 2" xfId="56363" xr:uid="{1BA5A5BD-9399-499C-8802-1D069D1D6925}"/>
    <cellStyle name="40% - Accent6 30 3" xfId="55863" xr:uid="{B89A6562-5276-44DC-9FB8-8CA1AEEC454A}"/>
    <cellStyle name="40% - Accent6 31" xfId="50665" xr:uid="{9811DDB1-09BC-4CA3-AB50-63335AF74484}"/>
    <cellStyle name="40% - Accent6 31 2" xfId="51103" xr:uid="{C5550316-8995-4CFA-A06F-A6BEECEFEA3D}"/>
    <cellStyle name="40% - Accent6 31 2 2" xfId="56376" xr:uid="{0DEB70A6-46F0-4B34-800F-B6BA5699C491}"/>
    <cellStyle name="40% - Accent6 31 3" xfId="55876" xr:uid="{AC1243B6-6364-4D7D-828F-B061B88C2D69}"/>
    <cellStyle name="40% - Accent6 32" xfId="50678" xr:uid="{34F309BA-8C7D-4334-85E3-7666EE22F8A3}"/>
    <cellStyle name="40% - Accent6 32 2" xfId="51116" xr:uid="{B566D5EB-AA66-4264-B504-7143536E2A3C}"/>
    <cellStyle name="40% - Accent6 32 2 2" xfId="56389" xr:uid="{2712DCC6-39E9-4A8F-8EC6-C4695457E0BE}"/>
    <cellStyle name="40% - Accent6 32 3" xfId="55889" xr:uid="{CE78390B-A2A3-47FD-8919-EE1A93A67F68}"/>
    <cellStyle name="40% - Accent6 33" xfId="50691" xr:uid="{30DE3C08-FFA4-4A2B-A681-1F2046DA7A24}"/>
    <cellStyle name="40% - Accent6 33 2" xfId="51129" xr:uid="{BCD07FDE-3FED-4845-9C06-6EB0676CAE45}"/>
    <cellStyle name="40% - Accent6 33 2 2" xfId="56402" xr:uid="{CB08459C-8ECE-4E17-82AB-CCE4AAFE6AF2}"/>
    <cellStyle name="40% - Accent6 33 3" xfId="55902" xr:uid="{ADC9E2B8-B26B-4AFD-ACA5-19EA96FEE569}"/>
    <cellStyle name="40% - Accent6 34" xfId="50704" xr:uid="{74124D8E-2BE7-4D03-A857-6A4B5F6D7122}"/>
    <cellStyle name="40% - Accent6 34 2" xfId="51142" xr:uid="{BC99431A-E39C-4D97-B769-B2B6B692C07F}"/>
    <cellStyle name="40% - Accent6 34 2 2" xfId="56415" xr:uid="{9086CCD3-387F-4E03-92E1-AEBA52C971F9}"/>
    <cellStyle name="40% - Accent6 34 3" xfId="55916" xr:uid="{43F70D5E-7355-405C-A376-65BBD7BF767C}"/>
    <cellStyle name="40% - Accent6 35" xfId="50717" xr:uid="{AE2CE312-0F00-4096-9636-0DE2F50DC57C}"/>
    <cellStyle name="40% - Accent6 35 2" xfId="51156" xr:uid="{893A823C-1557-401E-9627-A8823C88B089}"/>
    <cellStyle name="40% - Accent6 35 2 2" xfId="56441" xr:uid="{84E15A7A-8A0B-4A17-B092-7334D7965F33}"/>
    <cellStyle name="40% - Accent6 35 3" xfId="55942" xr:uid="{003976CD-6565-4F46-89F0-00392AC92C5B}"/>
    <cellStyle name="40% - Accent6 36" xfId="50730" xr:uid="{4F898956-E653-41BE-837A-830AE9612E90}"/>
    <cellStyle name="40% - Accent6 36 2" xfId="51169" xr:uid="{FE6B4B26-FA65-4E98-BF01-23F4FCB5F057}"/>
    <cellStyle name="40% - Accent6 36 2 2" xfId="56454" xr:uid="{1E82BB43-5D84-4B1C-9B32-044E80D45DD5}"/>
    <cellStyle name="40% - Accent6 36 3" xfId="55955" xr:uid="{74EA7025-C327-4976-B0C0-C01484900D08}"/>
    <cellStyle name="40% - Accent6 37" xfId="50743" xr:uid="{36615C68-0C21-4E84-9B01-FE2FCC94C06D}"/>
    <cellStyle name="40% - Accent6 37 2" xfId="51182" xr:uid="{AEB95EBF-774C-488A-BCF0-FF3A0F05B715}"/>
    <cellStyle name="40% - Accent6 37 2 2" xfId="56467" xr:uid="{E19A3E8E-A352-436D-BF48-7FDC740730D8}"/>
    <cellStyle name="40% - Accent6 37 3" xfId="55968" xr:uid="{C6D70F8F-2064-4433-91E7-A1455E826357}"/>
    <cellStyle name="40% - Accent6 38" xfId="50756" xr:uid="{76882A9C-5005-4010-8F1C-9E4FB6D345FD}"/>
    <cellStyle name="40% - Accent6 38 2" xfId="55981" xr:uid="{C6A6DCD7-6E1A-4904-B38B-D1E7A2032B11}"/>
    <cellStyle name="40% - Accent6 39" xfId="50785" xr:uid="{8C72EDCA-04C9-46D7-890A-280A1CC9E1FC}"/>
    <cellStyle name="40% - Accent6 39 2" xfId="56007" xr:uid="{A332FED7-4106-45D8-AB17-48EA0A0196DA}"/>
    <cellStyle name="40% - Accent6 4" xfId="422" xr:uid="{4D492537-5867-4943-A1E5-61B3ED03AE1A}"/>
    <cellStyle name="40% - Accent6 4 2" xfId="1065" xr:uid="{BCE1DF9E-06E1-4125-A87A-D75285193E6D}"/>
    <cellStyle name="40% - Accent6 4 2 2" xfId="53998" xr:uid="{711271C5-C49A-4CE7-878A-78E9B40BBB64}"/>
    <cellStyle name="40% - Accent6 4 3" xfId="51701" xr:uid="{B6A6C7B3-42C0-4C93-891E-CC4437B0AE4B}"/>
    <cellStyle name="40% - Accent6 4 3 2" xfId="55522" xr:uid="{0FE1D777-80CF-4DC2-8C10-0FFD6EC1C32A}"/>
    <cellStyle name="40% - Accent6 40" xfId="51196" xr:uid="{63426B00-AA8D-42F5-B7B6-285D27C8D1CC}"/>
    <cellStyle name="40% - Accent6 40 2" xfId="56481" xr:uid="{5645BA49-5CA2-4CA2-AFCB-5331E6B35792}"/>
    <cellStyle name="40% - Accent6 41" xfId="51209" xr:uid="{E3A4695A-C1DA-4CE3-BCF9-4C911DFDD1F1}"/>
    <cellStyle name="40% - Accent6 41 2" xfId="56494" xr:uid="{157BF702-51AF-4F39-AE97-7485AEF09E5A}"/>
    <cellStyle name="40% - Accent6 42" xfId="51222" xr:uid="{63D109E8-296E-4660-B67F-6DCA1ADB5EDD}"/>
    <cellStyle name="40% - Accent6 42 2" xfId="56507" xr:uid="{145C8AF3-E1F2-4AED-A054-420B8B9C6EB6}"/>
    <cellStyle name="40% - Accent6 43" xfId="51235" xr:uid="{BD38569D-C12F-47C3-8965-BFC92E388A55}"/>
    <cellStyle name="40% - Accent6 43 2" xfId="56520" xr:uid="{546188C7-81F6-4600-8CA8-04D4D84780B5}"/>
    <cellStyle name="40% - Accent6 44" xfId="51248" xr:uid="{6534EA5F-7328-4A80-97CB-395676784694}"/>
    <cellStyle name="40% - Accent6 44 2" xfId="56533" xr:uid="{CF4720D4-B97C-43C4-B12D-008BAB9FF4C4}"/>
    <cellStyle name="40% - Accent6 45" xfId="51261" xr:uid="{86F8E3CB-7A94-40B4-ACD6-65D1D0C8A5AD}"/>
    <cellStyle name="40% - Accent6 45 2" xfId="56546" xr:uid="{A91AD74C-BBA5-4C3F-83B1-2C49DB635770}"/>
    <cellStyle name="40% - Accent6 46" xfId="51274" xr:uid="{45578F97-7A4F-4562-9EB2-7CDB58BBF3BA}"/>
    <cellStyle name="40% - Accent6 46 2" xfId="56559" xr:uid="{821C1B66-9D73-47CB-B5A6-526CAA1341FA}"/>
    <cellStyle name="40% - Accent6 47" xfId="51300" xr:uid="{EAC06D9E-827E-46D5-9B34-C305A76B30A1}"/>
    <cellStyle name="40% - Accent6 47 2" xfId="56584" xr:uid="{C155CC83-F756-437B-8854-2E570D3B25F3}"/>
    <cellStyle name="40% - Accent6 48" xfId="51328" xr:uid="{E2276F77-7AA1-42AA-96E2-34AEFA7D2584}"/>
    <cellStyle name="40% - Accent6 48 2" xfId="56610" xr:uid="{821207A5-FE1A-486B-BA40-DDDCFC19C9B9}"/>
    <cellStyle name="40% - Accent6 49" xfId="51341" xr:uid="{B61A9EDE-DB5D-4FF0-8F12-110832172183}"/>
    <cellStyle name="40% - Accent6 49 2" xfId="56623" xr:uid="{5CD3FC62-D28A-4BB4-9246-8EF2FFFA42D8}"/>
    <cellStyle name="40% - Accent6 5" xfId="415" xr:uid="{B01E91E1-1E0E-4CCC-86DB-89C8E2164832}"/>
    <cellStyle name="40% - Accent6 5 2" xfId="1066" xr:uid="{98D26247-5F79-41B6-B355-576EC73B017B}"/>
    <cellStyle name="40% - Accent6 5 2 2" xfId="56036" xr:uid="{5EE8146B-218F-4DF6-BDD6-29F2F7F60EF6}"/>
    <cellStyle name="40% - Accent6 5 3" xfId="47668" xr:uid="{AE83AEC4-B2A8-4A5C-9228-5F9B3C93B55F}"/>
    <cellStyle name="40% - Accent6 5 3 2" xfId="55536" xr:uid="{3FA39B1B-4A99-4630-9B99-CDFDA45BFF18}"/>
    <cellStyle name="40% - Accent6 50" xfId="51354" xr:uid="{C9951164-7B14-4416-82FB-DEB9425738C6}"/>
    <cellStyle name="40% - Accent6 50 2" xfId="56636" xr:uid="{79331C6D-67A9-445E-966A-B431B7A9F792}"/>
    <cellStyle name="40% - Accent6 51" xfId="51367" xr:uid="{7BCC3D13-6074-4016-A102-417E47A3708D}"/>
    <cellStyle name="40% - Accent6 51 2" xfId="56649" xr:uid="{BB920AFE-F405-455E-9760-D9EFF57A7BDB}"/>
    <cellStyle name="40% - Accent6 52" xfId="51380" xr:uid="{5331CEEE-7FF0-49B0-AE4A-0B9A1402E6EF}"/>
    <cellStyle name="40% - Accent6 52 2" xfId="56662" xr:uid="{D262C4C6-B857-4749-A042-4423A66A0C03}"/>
    <cellStyle name="40% - Accent6 53" xfId="51393" xr:uid="{413A2F10-490B-4400-999D-27BA25CB59DF}"/>
    <cellStyle name="40% - Accent6 53 2" xfId="56675" xr:uid="{A9213E94-2B63-48AC-971E-A254E70C1417}"/>
    <cellStyle name="40% - Accent6 54" xfId="51406" xr:uid="{36FB630D-2B52-4BCE-B12A-7F14C599362F}"/>
    <cellStyle name="40% - Accent6 54 2" xfId="56688" xr:uid="{1FFEE581-C8C6-482C-9A0E-FC7C4E0F9374}"/>
    <cellStyle name="40% - Accent6 55" xfId="51419" xr:uid="{6CF31587-A610-4763-B953-F3C537A23CF4}"/>
    <cellStyle name="40% - Accent6 55 2" xfId="56701" xr:uid="{37F481ED-B713-45ED-ADBB-E3A7CF38BBCE}"/>
    <cellStyle name="40% - Accent6 56" xfId="51432" xr:uid="{4E88A527-C789-4800-AAFA-FD8FB22C00DD}"/>
    <cellStyle name="40% - Accent6 56 2" xfId="56714" xr:uid="{737B9ACB-CF97-446B-8C2B-1A550E1AADE1}"/>
    <cellStyle name="40% - Accent6 57" xfId="51445" xr:uid="{649CF824-E5C5-4161-A2FA-B475BCCF4466}"/>
    <cellStyle name="40% - Accent6 57 2" xfId="56727" xr:uid="{DB15CBA3-8C18-4C0D-A983-366DCBE2094E}"/>
    <cellStyle name="40% - Accent6 58" xfId="51458" xr:uid="{3A165D8C-38AF-45EA-8B60-FDC519725FA0}"/>
    <cellStyle name="40% - Accent6 58 2" xfId="56740" xr:uid="{EFCBA05D-3A24-43C1-AF09-75AADE3A5A76}"/>
    <cellStyle name="40% - Accent6 59" xfId="51471" xr:uid="{CF42DF96-755C-4C25-A802-4CBBD7CDF79C}"/>
    <cellStyle name="40% - Accent6 59 2" xfId="56753" xr:uid="{C7748890-421A-4AA5-A3D0-C32934F62A1B}"/>
    <cellStyle name="40% - Accent6 6" xfId="1067" xr:uid="{75E7E8BC-4A2D-40A5-85DC-A430603D710E}"/>
    <cellStyle name="40% - Accent6 6 2" xfId="1737" xr:uid="{34C1B0AC-E70F-4EEA-A357-F950F3E53A2E}"/>
    <cellStyle name="40% - Accent6 6 2 2" xfId="56049" xr:uid="{DBF3154F-CDC7-46C1-9BEF-F531BC8BB794}"/>
    <cellStyle name="40% - Accent6 6 3" xfId="48247" xr:uid="{39723F21-4F17-4613-A931-A2E7FEE42813}"/>
    <cellStyle name="40% - Accent6 6 3 2" xfId="55549" xr:uid="{03D969ED-CD5F-48EB-81D7-68511877AFB9}"/>
    <cellStyle name="40% - Accent6 60" xfId="51484" xr:uid="{459A84B6-B9B5-4EFE-AF66-B806CDFE409A}"/>
    <cellStyle name="40% - Accent6 60 2" xfId="56766" xr:uid="{B43866C6-5B6B-4701-B5DB-ECA18DF819A1}"/>
    <cellStyle name="40% - Accent6 61" xfId="51497" xr:uid="{BF144071-EBD7-4888-8F71-EB9BF384F4C6}"/>
    <cellStyle name="40% - Accent6 61 2" xfId="56779" xr:uid="{6278E3B7-81BB-4257-AFDF-23BD7059B3C9}"/>
    <cellStyle name="40% - Accent6 62" xfId="51530" xr:uid="{2095451D-ADF9-4424-8104-6831D68EE986}"/>
    <cellStyle name="40% - Accent6 62 2" xfId="56792" xr:uid="{AE5BA2F2-98AC-4BE0-BDFF-7A133E938E55}"/>
    <cellStyle name="40% - Accent6 63" xfId="51543" xr:uid="{14C1FDD1-CB82-48A6-AEAF-F142D4F966C6}"/>
    <cellStyle name="40% - Accent6 63 2" xfId="56805" xr:uid="{88AED4DC-BD34-4607-AAF2-E5F5185E352C}"/>
    <cellStyle name="40% - Accent6 64" xfId="51556" xr:uid="{52E49201-6F9B-4825-872B-D891A7A0603D}"/>
    <cellStyle name="40% - Accent6 64 2" xfId="56818" xr:uid="{037D5097-3223-4970-823A-8E88025676C8}"/>
    <cellStyle name="40% - Accent6 65" xfId="51569" xr:uid="{61EF28D7-09FB-4683-BD93-E5CC77496BE0}"/>
    <cellStyle name="40% - Accent6 65 2" xfId="56831" xr:uid="{23D4432A-A524-4014-807A-7DDD412CB60D}"/>
    <cellStyle name="40% - Accent6 66" xfId="51582" xr:uid="{C1B33A8C-E452-4B8E-A1EF-69D0A1D24A11}"/>
    <cellStyle name="40% - Accent6 66 2" xfId="56844" xr:uid="{406FEDF6-05D7-4A93-9262-02AA3B650394}"/>
    <cellStyle name="40% - Accent6 67" xfId="51595" xr:uid="{91B75A98-1F18-48A5-8C58-F6C5595AB231}"/>
    <cellStyle name="40% - Accent6 67 2" xfId="56857" xr:uid="{573FBE27-AE19-47EC-8905-F648B50FDCD3}"/>
    <cellStyle name="40% - Accent6 68" xfId="51608" xr:uid="{BA50FB80-9D7D-4485-94C2-B08D2917BF33}"/>
    <cellStyle name="40% - Accent6 68 2" xfId="56870" xr:uid="{6C8F8A1D-79CE-46E2-8830-72F19CC3F966}"/>
    <cellStyle name="40% - Accent6 69" xfId="51634" xr:uid="{7A1AF04C-2057-4375-9314-5E5C17145BF7}"/>
    <cellStyle name="40% - Accent6 69 2" xfId="56883" xr:uid="{C194F67C-4927-438E-A117-B31B7C3A3FBD}"/>
    <cellStyle name="40% - Accent6 7" xfId="1068" xr:uid="{B1F7BC36-10EE-43E4-B01E-D788BAA0357F}"/>
    <cellStyle name="40% - Accent6 7 2" xfId="1738" xr:uid="{60C48D93-B57E-4850-97E2-9ADE37CCB617}"/>
    <cellStyle name="40% - Accent6 7 2 2" xfId="56062" xr:uid="{607A2610-96D5-485D-AFE0-E11D8824F034}"/>
    <cellStyle name="40% - Accent6 7 3" xfId="49316" xr:uid="{59179354-3C07-45E8-8002-DE5BE578E6BC}"/>
    <cellStyle name="40% - Accent6 7 3 2" xfId="55562" xr:uid="{5E379DF5-62ED-422A-B222-43D982D4FE65}"/>
    <cellStyle name="40% - Accent6 70" xfId="55187" xr:uid="{CAEA9972-6B9C-4379-81CC-D4861A6F0783}"/>
    <cellStyle name="40% - Accent6 70 2" xfId="56896" xr:uid="{29DDCC22-B323-4FA2-B5C7-456ACA6A4C1E}"/>
    <cellStyle name="40% - Accent6 71" xfId="55200" xr:uid="{8F8C8049-93D3-477E-80E6-DC7D665002AB}"/>
    <cellStyle name="40% - Accent6 71 2" xfId="56909" xr:uid="{B98FF8C1-9588-4BF5-8854-18806A2C16DD}"/>
    <cellStyle name="40% - Accent6 72" xfId="55213" xr:uid="{9C872F0F-B688-4E84-BC7F-81A6BA2F43A0}"/>
    <cellStyle name="40% - Accent6 72 2" xfId="56922" xr:uid="{BA7C9C6E-D0D8-4860-93A4-38FCCE1A84D1}"/>
    <cellStyle name="40% - Accent6 73" xfId="55226" xr:uid="{BF951552-58B8-4AAD-A9F8-E0D7D3C89AEA}"/>
    <cellStyle name="40% - Accent6 73 2" xfId="56935" xr:uid="{D66932DC-A2F5-4737-A488-A89F2A55910A}"/>
    <cellStyle name="40% - Accent6 74" xfId="55239" xr:uid="{4C80DEB2-5675-461F-A93A-11FF00F81F71}"/>
    <cellStyle name="40% - Accent6 74 2" xfId="56948" xr:uid="{8B26F816-3139-4C12-836C-B13D838CB9B7}"/>
    <cellStyle name="40% - Accent6 75" xfId="55252" xr:uid="{05723F98-EFE2-4C3D-AEAB-4F6473490358}"/>
    <cellStyle name="40% - Accent6 75 2" xfId="56961" xr:uid="{9165CB7F-8A26-4E23-99F3-25AD7B0C1791}"/>
    <cellStyle name="40% - Accent6 76" xfId="55265" xr:uid="{91051E1B-56E2-4A18-A997-C16CA955ED64}"/>
    <cellStyle name="40% - Accent6 76 2" xfId="56974" xr:uid="{971F4518-C669-4549-A137-4BB8AAA20591}"/>
    <cellStyle name="40% - Accent6 77" xfId="55278" xr:uid="{C49D87D3-9694-4296-8EC9-A239D15E8D8F}"/>
    <cellStyle name="40% - Accent6 77 2" xfId="56987" xr:uid="{6C6D68B4-CF4D-4071-9D06-AAB79B4F2D9F}"/>
    <cellStyle name="40% - Accent6 78" xfId="55291" xr:uid="{B8077937-3EBA-4595-B212-90FFA6E85E77}"/>
    <cellStyle name="40% - Accent6 78 2" xfId="57000" xr:uid="{7616657D-EF57-474D-8EA3-827CF23D6428}"/>
    <cellStyle name="40% - Accent6 79" xfId="55304" xr:uid="{8577CBEA-EF4D-4E9B-942E-29CBE9F036A0}"/>
    <cellStyle name="40% - Accent6 79 2" xfId="57013" xr:uid="{47AA7AE0-F1E2-4464-BF2B-0CF51F9A3761}"/>
    <cellStyle name="40% - Accent6 8" xfId="1069" xr:uid="{0739004F-B4C2-4AB4-AA62-8E7C9BE24365}"/>
    <cellStyle name="40% - Accent6 8 2" xfId="50803" xr:uid="{7D2C66B2-D36B-442A-8EB0-9E66AEB9E359}"/>
    <cellStyle name="40% - Accent6 8 2 2" xfId="56075" xr:uid="{D0BF85DA-B029-48F0-9F18-433510AEDA79}"/>
    <cellStyle name="40% - Accent6 8 3" xfId="55575" xr:uid="{53313C9D-3C8B-4CAA-A5F5-D899F2616FB8}"/>
    <cellStyle name="40% - Accent6 80" xfId="55317" xr:uid="{14384A68-E37F-4F3B-B62E-1128EEF7A1C5}"/>
    <cellStyle name="40% - Accent6 80 2" xfId="57026" xr:uid="{F5B91756-3D31-4889-B12E-F6BE749A0F17}"/>
    <cellStyle name="40% - Accent6 81" xfId="55330" xr:uid="{C5B67C46-A738-4731-ACD2-C1FAAF70F6D5}"/>
    <cellStyle name="40% - Accent6 81 2" xfId="57039" xr:uid="{FCDC8704-64FF-4770-BA37-141B6B50C93C}"/>
    <cellStyle name="40% - Accent6 82" xfId="55343" xr:uid="{6D3ECDC9-4A6D-4D94-AE4C-6155C4FDD3D4}"/>
    <cellStyle name="40% - Accent6 82 2" xfId="57052" xr:uid="{993F852E-47CE-4EEC-87B7-F8399BB3211C}"/>
    <cellStyle name="40% - Accent6 83" xfId="55356" xr:uid="{C536BE17-A201-4224-8C75-0041DF7666BC}"/>
    <cellStyle name="40% - Accent6 83 2" xfId="57065" xr:uid="{32E13F4B-046D-4087-A52D-BEF37A2FD248}"/>
    <cellStyle name="40% - Accent6 84" xfId="55370" xr:uid="{F587FA94-B8AA-4634-ACA4-A8329CDC0FF4}"/>
    <cellStyle name="40% - Accent6 84 2" xfId="57079" xr:uid="{4AFE0C4B-FFB7-47FB-9887-2D811D2370E7}"/>
    <cellStyle name="40% - Accent6 85" xfId="55383" xr:uid="{7647275F-7CFB-4F3A-BA79-95D7439FC89D}"/>
    <cellStyle name="40% - Accent6 85 2" xfId="57092" xr:uid="{51B070FF-ABC8-45FC-8351-6D8516174526}"/>
    <cellStyle name="40% - Accent6 86" xfId="55396" xr:uid="{DBABEBD9-79E8-406C-AF3D-E02A6B6D3217}"/>
    <cellStyle name="40% - Accent6 86 2" xfId="57105" xr:uid="{399FDD51-9EDA-4F80-ABA9-FBD6C584B540}"/>
    <cellStyle name="40% - Accent6 87" xfId="55409" xr:uid="{E6B4EA72-990E-40BA-96D7-AFD8A8401EC1}"/>
    <cellStyle name="40% - Accent6 87 2" xfId="57118" xr:uid="{6273BB40-6AA1-439B-AA73-B9E193052F4A}"/>
    <cellStyle name="40% - Accent6 88" xfId="55423" xr:uid="{F97B7978-7479-4D56-BA2C-704A8B691EA0}"/>
    <cellStyle name="40% - Accent6 88 2" xfId="57131" xr:uid="{47C6C426-DE80-45AC-A705-EEB9C605B84F}"/>
    <cellStyle name="40% - Accent6 89" xfId="55436" xr:uid="{F22131B3-9F70-418E-BCBB-DF572CC6CBE3}"/>
    <cellStyle name="40% - Accent6 89 2" xfId="57144" xr:uid="{8EC84F48-E756-4717-8267-4E27C6745DCE}"/>
    <cellStyle name="40% - Accent6 9" xfId="1070" xr:uid="{EA5D2BB3-2D32-48F2-8048-00B28704EAD1}"/>
    <cellStyle name="40% - Accent6 9 2" xfId="1853" xr:uid="{EDF9C172-3DA7-4B1E-B7B7-94CA6EAFF3F0}"/>
    <cellStyle name="40% - Accent6 9 2 2" xfId="56088" xr:uid="{EF9CCD4D-D31A-4102-84A7-F53BDA57634F}"/>
    <cellStyle name="40% - Accent6 9 2 3" xfId="50816" xr:uid="{10A6BD6A-D0D4-4F53-8369-E761A338CD0E}"/>
    <cellStyle name="40% - Accent6 9 3" xfId="55588" xr:uid="{D8FFB882-66DB-4B89-B051-8A295BF7277C}"/>
    <cellStyle name="40% - Accent6 90" xfId="55449" xr:uid="{10D31A0B-F97F-4AAD-B4F4-D539C1DA42D7}"/>
    <cellStyle name="40% - Accent6 91" xfId="55462" xr:uid="{83DBB777-6350-4E33-AF85-355679387C97}"/>
    <cellStyle name="40% - Accent6 92" xfId="57157" xr:uid="{42C7DF15-245D-4477-865E-2B38F5C1DEA7}"/>
    <cellStyle name="40% - Accent6 93" xfId="57170" xr:uid="{9C2C5D1C-B6AD-4390-8159-C5B057829A61}"/>
    <cellStyle name="40% - Accent6 94" xfId="57183" xr:uid="{78625B6F-3FEC-4E18-A83F-D476C79202B0}"/>
    <cellStyle name="40% - Accent6 95" xfId="57196" xr:uid="{2ADD0059-CB1C-4ADD-A200-10EFCED2E5E1}"/>
    <cellStyle name="40% - Accent6 96" xfId="57210" xr:uid="{440B60CD-E8C7-4D3B-9822-A2D845A2BE74}"/>
    <cellStyle name="40% - Accent6 97" xfId="57223" xr:uid="{260FC0C0-445B-4ED1-8CA1-D8E2D24C0780}"/>
    <cellStyle name="40% - Accent6 98" xfId="55165" xr:uid="{46B103A9-9E5F-4F09-B786-E14A6F063E58}"/>
    <cellStyle name="40% - Accent6 99" xfId="2207" xr:uid="{4D458FE7-5952-4269-8BC9-CAEA73376C90}"/>
    <cellStyle name="40% - ส่วนที่ถูกเน้น1 2" xfId="50356" xr:uid="{D9DF88B1-9D35-433B-8DB8-17976B207FC1}"/>
    <cellStyle name="40% - ส่วนที่ถูกเน้น1 2 2" xfId="50764" xr:uid="{E7D14D46-E4CC-4CEC-AFC3-8A187F71A2A9}"/>
    <cellStyle name="40% - ส่วนที่ถูกเน้น1 2 2 2" xfId="55988" xr:uid="{0B219F72-8163-426A-954B-A2166E6D190A}"/>
    <cellStyle name="40% - ส่วนที่ถูกเน้น1 2 3" xfId="55478" xr:uid="{7309DDEF-EC91-499E-8FB1-0BD41877ED9B}"/>
    <cellStyle name="40% - ส่วนที่ถูกเน้น1 3" xfId="51277" xr:uid="{4E2601B5-39F0-4628-81C6-F7D58ACBC3A1}"/>
    <cellStyle name="40% - ส่วนที่ถูกเน้น1 3 2" xfId="56561" xr:uid="{83AF2033-C7B7-4660-9F10-34824218974B}"/>
    <cellStyle name="40% - ส่วนที่ถูกเน้น1 4" xfId="51303" xr:uid="{30840092-A071-4B22-8EE6-F37BF22D7D0A}"/>
    <cellStyle name="40% - ส่วนที่ถูกเน้น1 4 2" xfId="56587" xr:uid="{48444915-1006-4DF9-AD64-B02109051DED}"/>
    <cellStyle name="40% - ส่วนที่ถูกเน้น1 5" xfId="55465" xr:uid="{67194726-5B97-4ABF-9867-D3658572B8D9}"/>
    <cellStyle name="40% - ส่วนที่ถูกเน้น2 2" xfId="50357" xr:uid="{042E5119-2AEF-41C9-B38F-945A5C7B10DB}"/>
    <cellStyle name="40% - ส่วนที่ถูกเน้น2 2 2" xfId="50765" xr:uid="{C97B1E40-2C67-4515-9F03-F6C19E6ADC24}"/>
    <cellStyle name="40% - ส่วนที่ถูกเน้น2 2 2 2" xfId="55989" xr:uid="{54546C35-4771-4CBF-A643-4EE2EFA465B4}"/>
    <cellStyle name="40% - ส่วนที่ถูกเน้น2 2 3" xfId="55488" xr:uid="{B899A423-FB9D-4462-971D-1FAC842E78F5}"/>
    <cellStyle name="40% - ส่วนที่ถูกเน้น2 3" xfId="51279" xr:uid="{1B7F2D20-A1EB-47AE-A0ED-5EE371303859}"/>
    <cellStyle name="40% - ส่วนที่ถูกเน้น2 3 2" xfId="56563" xr:uid="{1A0CBC28-EFF7-4B54-8B62-CB678235A7F5}"/>
    <cellStyle name="40% - ส่วนที่ถูกเน้น2 4" xfId="51305" xr:uid="{A1844BD7-B785-48FE-8901-88EE17F6877F}"/>
    <cellStyle name="40% - ส่วนที่ถูกเน้น2 4 2" xfId="56589" xr:uid="{7DA6DF91-CB4F-43E0-ABB9-637F76EA8207}"/>
    <cellStyle name="40% - ส่วนที่ถูกเน้น2 5" xfId="55467" xr:uid="{C067D3BF-F609-4433-903A-3E51C41F43E4}"/>
    <cellStyle name="40% - ส่วนที่ถูกเน้น3 2" xfId="50358" xr:uid="{917065AC-5419-4C8E-A252-1437D28EBD0F}"/>
    <cellStyle name="40% - ส่วนที่ถูกเน้น3 2 2" xfId="50766" xr:uid="{D1669FCC-1C4C-41B9-BD00-B0A197EC1B95}"/>
    <cellStyle name="40% - ส่วนที่ถูกเน้น3 2 2 2" xfId="55990" xr:uid="{40D484DE-E3A6-4D9F-9A08-42F87AD0C00D}"/>
    <cellStyle name="40% - ส่วนที่ถูกเน้น3 2 3" xfId="55494" xr:uid="{A02F02DA-4F96-42B1-913A-5020779AF060}"/>
    <cellStyle name="40% - ส่วนที่ถูกเน้น3 3" xfId="51281" xr:uid="{A611C5BE-E130-46FE-9A25-13BC567A749A}"/>
    <cellStyle name="40% - ส่วนที่ถูกเน้น3 3 2" xfId="56565" xr:uid="{70E24906-01F3-45E6-A104-9DB391711A89}"/>
    <cellStyle name="40% - ส่วนที่ถูกเน้น3 4" xfId="51307" xr:uid="{11247479-55BD-4DBD-A4CF-265DFFDCB46D}"/>
    <cellStyle name="40% - ส่วนที่ถูกเน้น3 4 2" xfId="56591" xr:uid="{B11736D8-6D4E-4EFB-A678-F7DF84E1812F}"/>
    <cellStyle name="40% - ส่วนที่ถูกเน้น3 5" xfId="55469" xr:uid="{636A8870-D838-4CC6-88F1-2C256A62F1AA}"/>
    <cellStyle name="40% - ส่วนที่ถูกเน้น4 2" xfId="50359" xr:uid="{177D4B68-459A-48B1-822A-0DFD7D81549D}"/>
    <cellStyle name="40% - ส่วนที่ถูกเน้น4 2 2" xfId="50767" xr:uid="{33537098-7BB8-4580-B098-9D677830F977}"/>
    <cellStyle name="40% - ส่วนที่ถูกเน้น4 2 2 2" xfId="55991" xr:uid="{ADA5B0BF-24BB-4603-A1D4-6E8D1F0B4D2F}"/>
    <cellStyle name="40% - ส่วนที่ถูกเน้น4 2 3" xfId="55490" xr:uid="{E4747A77-355F-4AA9-9B90-DC640568299D}"/>
    <cellStyle name="40% - ส่วนที่ถูกเน้น4 3" xfId="51283" xr:uid="{46F2B930-139E-483A-BEEE-001917BAB242}"/>
    <cellStyle name="40% - ส่วนที่ถูกเน้น4 3 2" xfId="56567" xr:uid="{4B0E753F-C2D7-49C6-A1E5-CEBC14BAFE96}"/>
    <cellStyle name="40% - ส่วนที่ถูกเน้น4 4" xfId="51309" xr:uid="{84FFD4FB-6764-4C79-8317-8163F1C4B7FD}"/>
    <cellStyle name="40% - ส่วนที่ถูกเน้น4 4 2" xfId="56593" xr:uid="{95533331-ECC2-40B7-A825-97B3563D9522}"/>
    <cellStyle name="40% - ส่วนที่ถูกเน้น4 5" xfId="55471" xr:uid="{B005AC85-04AB-4968-B6AB-F0810F391B2D}"/>
    <cellStyle name="40% - ส่วนที่ถูกเน้น5 2" xfId="50360" xr:uid="{B9903DAC-7CC1-4C24-81AB-303A765735AC}"/>
    <cellStyle name="40% - ส่วนที่ถูกเน้น5 2 2" xfId="50768" xr:uid="{B2FC4856-F6D2-4F04-B934-468D739FBE21}"/>
    <cellStyle name="40% - ส่วนที่ถูกเน้น5 2 2 2" xfId="55992" xr:uid="{18D47FE4-BC53-42D5-9D25-DB3A1B1F22D6}"/>
    <cellStyle name="40% - ส่วนที่ถูกเน้น5 2 3" xfId="55479" xr:uid="{312C5B68-4E95-4F17-9133-D31A99C80687}"/>
    <cellStyle name="40% - ส่วนที่ถูกเน้น5 3" xfId="51285" xr:uid="{84623E57-B03A-4F9F-BB16-65505CE17F92}"/>
    <cellStyle name="40% - ส่วนที่ถูกเน้น5 3 2" xfId="56569" xr:uid="{41521B48-5832-402A-A9F6-18842EB20442}"/>
    <cellStyle name="40% - ส่วนที่ถูกเน้น5 4" xfId="51311" xr:uid="{D0AB51ED-4A5F-4B71-9C19-1D36F9309D63}"/>
    <cellStyle name="40% - ส่วนที่ถูกเน้น5 4 2" xfId="56595" xr:uid="{587AF75F-6B32-4093-AE77-4F185B473C82}"/>
    <cellStyle name="40% - ส่วนที่ถูกเน้น5 5" xfId="55473" xr:uid="{3E6D70FD-F93F-4D97-A486-1A0EA5BF45E8}"/>
    <cellStyle name="40% - ส่วนที่ถูกเน้น6 2" xfId="50361" xr:uid="{D5E9E6C1-12EC-4A81-BE6C-39939E0589C7}"/>
    <cellStyle name="40% - ส่วนที่ถูกเน้น6 2 2" xfId="50769" xr:uid="{76F800C6-89BD-4292-9C99-245F50C4A20F}"/>
    <cellStyle name="40% - ส่วนที่ถูกเน้น6 2 2 2" xfId="55993" xr:uid="{0B8FACC4-636B-4667-A8B0-36D70C64EA22}"/>
    <cellStyle name="40% - ส่วนที่ถูกเน้น6 2 3" xfId="55480" xr:uid="{44F77D04-FECD-44D5-A11E-2409D6B2F942}"/>
    <cellStyle name="40% - ส่วนที่ถูกเน้น6 3" xfId="51287" xr:uid="{4B2C29CA-1DD9-4055-9170-F25C2DE323E2}"/>
    <cellStyle name="40% - ส่วนที่ถูกเน้น6 3 2" xfId="56571" xr:uid="{45AAE562-258B-4ABF-BF7A-DDDA80532835}"/>
    <cellStyle name="40% - ส่วนที่ถูกเน้น6 4" xfId="51313" xr:uid="{CD884ABC-C473-448A-8C2D-83F61A3BEC16}"/>
    <cellStyle name="40% - ส่วนที่ถูกเน้น6 4 2" xfId="56597" xr:uid="{82F19C27-BD00-460F-B3F8-623262074D83}"/>
    <cellStyle name="40% - ส่วนที่ถูกเน้น6 5" xfId="55475" xr:uid="{4D4D5FFD-EA0E-432C-8BEE-3A0D2B9C3E1C}"/>
    <cellStyle name="60% - Accent1 2" xfId="424" xr:uid="{30260929-A8FD-4471-8584-3B433AFE6C3E}"/>
    <cellStyle name="60% - Accent1 2 2" xfId="425" xr:uid="{B23E0A7B-86D4-4AEA-8DBF-29E40BD0E8B6}"/>
    <cellStyle name="60% - Accent1 2 2 2" xfId="48253" xr:uid="{C1AA2712-52A4-40D7-AAA5-59E374D31821}"/>
    <cellStyle name="60% - Accent1 2 2 2 2" xfId="51703" xr:uid="{23D82060-FD63-4F77-A4C6-FA70AF89A89D}"/>
    <cellStyle name="60% - Accent1 2 2 3" xfId="2206" xr:uid="{42E71CB8-EAD1-4866-B8B6-721B5B6F8DF7}"/>
    <cellStyle name="60% - Accent1 2 3" xfId="426" xr:uid="{3B392B93-9ECA-4422-9D0B-2120E451C831}"/>
    <cellStyle name="60% - Accent1 2 3 2" xfId="48252" xr:uid="{F9C0873E-CB47-4985-AC2C-20F93C181039}"/>
    <cellStyle name="60% - Accent1 2 3 3" xfId="51704" xr:uid="{F99D6067-5CFA-42C0-B589-1F96A70F29F4}"/>
    <cellStyle name="60% - Accent1 2 4" xfId="1188" xr:uid="{B82D0AE2-BEEB-4894-A13F-D84DF8F29E28}"/>
    <cellStyle name="60% - Accent1 2 4 2" xfId="51702" xr:uid="{DAF9C2A3-1FDE-4462-8189-6369C0703E0F}"/>
    <cellStyle name="60% - Accent1 3" xfId="427" xr:uid="{E95447B9-A8D6-4048-BE44-F685E9FED722}"/>
    <cellStyle name="60% - Accent1 3 2" xfId="428" xr:uid="{E0E4C796-8488-45BF-90E8-B9FA41BBAEFC}"/>
    <cellStyle name="60% - Accent1 3 2 2" xfId="49657" xr:uid="{A6309097-6627-4C38-98ED-F52A6C4E5188}"/>
    <cellStyle name="60% - Accent1 3 2 2 2" xfId="51705" xr:uid="{9041FF76-D8FC-4C89-B3AA-20C936565B57}"/>
    <cellStyle name="60% - Accent1 3 2 3" xfId="15689" xr:uid="{5C4D24A3-D1E0-4DE0-8B12-C8D3D9296B88}"/>
    <cellStyle name="60% - Accent1 3 3" xfId="429" xr:uid="{A04A5878-2B68-4B05-83CF-3E699F35399A}"/>
    <cellStyle name="60% - Accent1 3 3 2" xfId="15459" xr:uid="{27AA8069-83C3-41DC-956D-AC1632C8A50E}"/>
    <cellStyle name="60% - Accent1 3 3 2 2" xfId="49920" xr:uid="{3275FF9B-0370-4B56-837C-0EC23A36BE01}"/>
    <cellStyle name="60% - Accent1 3 3 3" xfId="49448" xr:uid="{72869F4E-0A51-4510-85C3-2E6AC31E2D4E}"/>
    <cellStyle name="60% - Accent1 3 3 4" xfId="51706" xr:uid="{5B7B23FD-E104-4ED3-AA81-71456662016C}"/>
    <cellStyle name="60% - Accent1 3 4" xfId="48254" xr:uid="{462B609A-0963-4528-8463-B171821DB34A}"/>
    <cellStyle name="60% - Accent1 3 4 2" xfId="49954" xr:uid="{DFA7069B-C4B6-48CB-9AD9-19D8076500FD}"/>
    <cellStyle name="60% - Accent1 3 4 3" xfId="49774" xr:uid="{02D5CE16-2477-41FB-A884-D0352E31B11F}"/>
    <cellStyle name="60% - Accent1 3 5" xfId="49562" xr:uid="{0581DB46-6CCC-428E-A09A-87BE810B9BD3}"/>
    <cellStyle name="60% - Accent1 3 5 2" xfId="49992" xr:uid="{742F329B-301A-48C8-A839-8222C03F9616}"/>
    <cellStyle name="60% - Accent1 3 6" xfId="49836" xr:uid="{DD51EBB7-0823-4594-9320-12A4FDC05649}"/>
    <cellStyle name="60% - Accent1 3 6 2" xfId="50037" xr:uid="{4A721112-4E4F-4FCA-AD08-F35C60638678}"/>
    <cellStyle name="60% - Accent1 3 7" xfId="49874" xr:uid="{1479DD5E-6E7A-4913-9BAB-042F395ABC04}"/>
    <cellStyle name="60% - Accent1 4" xfId="423" xr:uid="{705D12AE-FF15-44B0-B52F-940BCA15AB0B}"/>
    <cellStyle name="60% - Accent1 4 2" xfId="15569" xr:uid="{8B912811-C20E-453B-ADC6-2E13E306904B}"/>
    <cellStyle name="60% - Accent1 5" xfId="47654" xr:uid="{2CD41177-1B57-43A7-8D3E-24EB4ECF6C98}"/>
    <cellStyle name="60% - Accent1 6" xfId="48251" xr:uid="{7311DDE9-99C6-40E9-8F5D-A3F4C8A974A0}"/>
    <cellStyle name="60% - Accent1 7" xfId="49302" xr:uid="{11CCC2F2-3766-4878-AE47-46D9F53FDAA9}"/>
    <cellStyle name="60% - Accent1 8" xfId="2278" xr:uid="{399E4E4F-121C-40E3-9D62-A516261DBE65}"/>
    <cellStyle name="60% - Accent2 2" xfId="431" xr:uid="{A94AE98A-FABE-4D80-A3FC-B53F91AA0B24}"/>
    <cellStyle name="60% - Accent2 2 2" xfId="432" xr:uid="{DEEE971C-8ACF-4AC2-84AE-098DC95BE13F}"/>
    <cellStyle name="60% - Accent2 2 2 2" xfId="2199" xr:uid="{7B948184-6CE9-4D79-8604-6A8BF61A9ACB}"/>
    <cellStyle name="60% - Accent2 2 3" xfId="433" xr:uid="{3DA7B295-79C2-479F-B8D5-4BA8C894ABE2}"/>
    <cellStyle name="60% - Accent2 2 3 2" xfId="48256" xr:uid="{664472F0-F7BE-4AC6-B94B-28FB2A31AB76}"/>
    <cellStyle name="60% - Accent2 2 3 3" xfId="51708" xr:uid="{122A1CA6-D594-4088-BABB-70299594D72C}"/>
    <cellStyle name="60% - Accent2 2 4" xfId="1191" xr:uid="{9A82A9FC-4E0C-415D-8310-4445F1582AE6}"/>
    <cellStyle name="60% - Accent2 2 4 2" xfId="51707" xr:uid="{62194BF4-9CC6-40B1-8AD8-1E7D74BC1012}"/>
    <cellStyle name="60% - Accent2 3" xfId="434" xr:uid="{C49F5000-4808-4570-92B8-382E9FACD870}"/>
    <cellStyle name="60% - Accent2 3 2" xfId="435" xr:uid="{79467CBE-2078-4FFA-9226-9DC3F8F10923}"/>
    <cellStyle name="60% - Accent2 3 2 2" xfId="49660" xr:uid="{3EBCB0B8-8F21-4248-A08A-56823AE1A727}"/>
    <cellStyle name="60% - Accent2 3 2 2 2" xfId="51709" xr:uid="{5501495B-081E-453B-8F99-EB9799CCAF5C}"/>
    <cellStyle name="60% - Accent2 3 2 3" xfId="15691" xr:uid="{A09246C0-EF86-489C-AA35-AE29048CA29A}"/>
    <cellStyle name="60% - Accent2 3 3" xfId="436" xr:uid="{F2F96F7B-18E9-45F5-B1D3-9B4705F89EB3}"/>
    <cellStyle name="60% - Accent2 3 3 2" xfId="15463" xr:uid="{3F387B7C-B971-4C8E-8286-EE8D50B4736C}"/>
    <cellStyle name="60% - Accent2 3 3 2 2" xfId="49923" xr:uid="{EB14A86E-A02D-44D5-AF0E-97FFBDE96832}"/>
    <cellStyle name="60% - Accent2 3 3 3" xfId="1942" xr:uid="{011E6891-34C6-4CE7-9831-AC2AA019AFC4}"/>
    <cellStyle name="60% - Accent2 3 3 4" xfId="51710" xr:uid="{996D6286-CD1C-4C81-B7B7-78B11B800690}"/>
    <cellStyle name="60% - Accent2 3 4" xfId="48257" xr:uid="{A1F6BCB6-1B37-4F38-9E46-0424EF41B7C3}"/>
    <cellStyle name="60% - Accent2 3 4 2" xfId="49957" xr:uid="{80142803-E90E-4386-B4C4-7349EE95499C}"/>
    <cellStyle name="60% - Accent2 3 4 3" xfId="49777" xr:uid="{CE2BE931-DCEC-4A38-9CBE-64BDD027BD82}"/>
    <cellStyle name="60% - Accent2 3 5" xfId="49566" xr:uid="{1D0B5F3A-1CA8-497C-B9B6-BE31D679E852}"/>
    <cellStyle name="60% - Accent2 3 5 2" xfId="49995" xr:uid="{570EB8CC-36D8-4360-B556-6C0651A705C6}"/>
    <cellStyle name="60% - Accent2 3 6" xfId="49839" xr:uid="{B040BBCC-D278-4BE5-B339-84E9BC0D3163}"/>
    <cellStyle name="60% - Accent2 3 6 2" xfId="50040" xr:uid="{D657C110-A755-4F22-969B-989797E9DCD1}"/>
    <cellStyle name="60% - Accent2 3 7" xfId="49875" xr:uid="{4533634B-35B4-49B9-8670-5A6F811DD2BB}"/>
    <cellStyle name="60% - Accent2 4" xfId="430" xr:uid="{D9DC3DC3-FD8B-4271-B36B-95A512199BC7}"/>
    <cellStyle name="60% - Accent2 4 2" xfId="15570" xr:uid="{57B476B0-3003-4F22-906D-E80EB2EEB42E}"/>
    <cellStyle name="60% - Accent2 5" xfId="47657" xr:uid="{5353F578-782F-4CD4-AC91-47A4CC235D4C}"/>
    <cellStyle name="60% - Accent2 6" xfId="48255" xr:uid="{13756197-20C6-4146-84B2-056C6E6A13D5}"/>
    <cellStyle name="60% - Accent2 7" xfId="49305" xr:uid="{DB72A62F-3EDF-49A3-BD86-62F2D03BDD10}"/>
    <cellStyle name="60% - Accent2 8" xfId="2255" xr:uid="{A349C518-0A2D-445E-A7AF-0C2B6B4274AC}"/>
    <cellStyle name="60% - Accent3 2" xfId="438" xr:uid="{DFB993CE-7139-45E8-985F-5CC32FA6C907}"/>
    <cellStyle name="60% - Accent3 2 2" xfId="439" xr:uid="{AB5C3FC1-1B56-4565-BF05-3A86E73BDA74}"/>
    <cellStyle name="60% - Accent3 2 2 2" xfId="1918" xr:uid="{59725AD0-432C-41A6-B83F-C2F75C253247}"/>
    <cellStyle name="60% - Accent3 2 3" xfId="440" xr:uid="{70D0777A-BA88-4C8E-98C3-83F2B9CA7021}"/>
    <cellStyle name="60% - Accent3 2 3 2" xfId="48259" xr:uid="{3C46C898-FB75-4F0D-94B7-17ED54AAABF5}"/>
    <cellStyle name="60% - Accent3 2 3 3" xfId="51712" xr:uid="{E36B0470-9CC7-44D6-80B0-19901672FEA4}"/>
    <cellStyle name="60% - Accent3 2 4" xfId="1187" xr:uid="{CE42D6C2-B41B-4098-884C-E326441CA064}"/>
    <cellStyle name="60% - Accent3 2 4 2" xfId="51711" xr:uid="{B298B893-41E0-4D98-82A6-0A7F084258E6}"/>
    <cellStyle name="60% - Accent3 3" xfId="441" xr:uid="{AAF3C1E2-4CE0-45C2-AFB0-868F58BA37BE}"/>
    <cellStyle name="60% - Accent3 3 2" xfId="442" xr:uid="{E68C4833-1304-432E-9B7A-EB054AB7A1A0}"/>
    <cellStyle name="60% - Accent3 3 2 2" xfId="49663" xr:uid="{0B9EA61B-2694-408F-BCDC-6465985B53EF}"/>
    <cellStyle name="60% - Accent3 3 2 2 2" xfId="51713" xr:uid="{42FCBBF1-044D-4934-A67B-FB6B68CCD0CD}"/>
    <cellStyle name="60% - Accent3 3 2 3" xfId="15693" xr:uid="{3885A7DC-9B2D-4DAD-A17E-95281BCE8408}"/>
    <cellStyle name="60% - Accent3 3 3" xfId="443" xr:uid="{CAEB770F-0021-4419-B16B-942C96BFEEA7}"/>
    <cellStyle name="60% - Accent3 3 3 2" xfId="15467" xr:uid="{AF3BEA79-0934-4C9A-9A9A-E095082FF48A}"/>
    <cellStyle name="60% - Accent3 3 3 2 2" xfId="49926" xr:uid="{C6D38258-2426-402B-B7B7-6C623C02FC5C}"/>
    <cellStyle name="60% - Accent3 3 3 3" xfId="1943" xr:uid="{60C2836D-A435-459A-A684-A3055027E65F}"/>
    <cellStyle name="60% - Accent3 3 3 4" xfId="51714" xr:uid="{5FC1A629-0055-4E34-B37C-820FBA118C2D}"/>
    <cellStyle name="60% - Accent3 3 4" xfId="48260" xr:uid="{C5095C0A-4D72-463C-9591-06F06220534D}"/>
    <cellStyle name="60% - Accent3 3 4 2" xfId="49960" xr:uid="{075423B2-CFAD-4D1F-8A62-EF02150353EF}"/>
    <cellStyle name="60% - Accent3 3 4 3" xfId="49780" xr:uid="{C23F803A-8397-4FBA-ADAA-BA6E864E3F29}"/>
    <cellStyle name="60% - Accent3 3 5" xfId="49570" xr:uid="{C694A707-D35C-472F-9FB2-79E5BDA4956E}"/>
    <cellStyle name="60% - Accent3 3 5 2" xfId="49998" xr:uid="{67763133-D071-49D3-BAB6-8E8825B3D009}"/>
    <cellStyle name="60% - Accent3 3 6" xfId="49842" xr:uid="{431E376E-2FCB-4E6D-848C-F02CD680CFC8}"/>
    <cellStyle name="60% - Accent3 3 6 2" xfId="50043" xr:uid="{C8986203-F329-4091-902E-A76255CDC77E}"/>
    <cellStyle name="60% - Accent3 3 7" xfId="49876" xr:uid="{811EC07B-D62F-4FDF-B300-E9D5C515A9D0}"/>
    <cellStyle name="60% - Accent3 4" xfId="437" xr:uid="{B29E9092-DE7B-4A36-AC80-80AF424B4612}"/>
    <cellStyle name="60% - Accent3 4 2" xfId="15571" xr:uid="{E4D12E16-AE43-4097-B65B-DED4A67E8333}"/>
    <cellStyle name="60% - Accent3 5" xfId="47660" xr:uid="{4BB9438F-7F46-4A5E-A3DC-D6FCF6AF1E3C}"/>
    <cellStyle name="60% - Accent3 6" xfId="48258" xr:uid="{A0740119-8B75-4339-8959-72AB7C91866E}"/>
    <cellStyle name="60% - Accent3 7" xfId="49308" xr:uid="{F8C303A2-FB85-4280-9DFD-4084175AE2E6}"/>
    <cellStyle name="60% - Accent3 8" xfId="2204" xr:uid="{5652EDC6-C56D-4516-AD40-0EF7FED98C46}"/>
    <cellStyle name="60% - Accent4 2" xfId="445" xr:uid="{ECF002F8-0B92-47FD-BEB9-461E8FDDAA36}"/>
    <cellStyle name="60% - Accent4 2 2" xfId="446" xr:uid="{E9AFCB6E-8CB7-456B-89DC-C913F359E2A0}"/>
    <cellStyle name="60% - Accent4 2 2 2" xfId="2048" xr:uid="{0C1A1A3F-4E2A-490B-B885-85BA683A63B9}"/>
    <cellStyle name="60% - Accent4 2 3" xfId="447" xr:uid="{1FE99EE0-97FB-4386-A517-7EA848547316}"/>
    <cellStyle name="60% - Accent4 2 3 2" xfId="48262" xr:uid="{C64B3001-526B-4DB2-9F56-7A8A1316FF45}"/>
    <cellStyle name="60% - Accent4 2 3 3" xfId="51716" xr:uid="{365B1626-E99C-45CB-8FAF-34C7D7BE1AFA}"/>
    <cellStyle name="60% - Accent4 2 4" xfId="1193" xr:uid="{006297AC-1E0E-4AF6-A012-48390EE51799}"/>
    <cellStyle name="60% - Accent4 2 4 2" xfId="51715" xr:uid="{E3E1C62A-C067-4C63-BC19-A27C7DF0BD88}"/>
    <cellStyle name="60% - Accent4 3" xfId="448" xr:uid="{76027421-2FAB-43A5-80B3-AC027EB83F38}"/>
    <cellStyle name="60% - Accent4 3 2" xfId="449" xr:uid="{0007BA6B-7CD1-4831-B935-B91B7B78819B}"/>
    <cellStyle name="60% - Accent4 3 2 2" xfId="49666" xr:uid="{26A9E4BF-3CCD-4C6C-B2E3-90ABB69B9E8D}"/>
    <cellStyle name="60% - Accent4 3 2 2 2" xfId="51717" xr:uid="{7EA73AC1-EAEA-4F42-BE41-BD5BEC6DA225}"/>
    <cellStyle name="60% - Accent4 3 2 3" xfId="15695" xr:uid="{B20148E5-E458-4550-9522-6F1FEAF3BADA}"/>
    <cellStyle name="60% - Accent4 3 3" xfId="450" xr:uid="{E03BB740-6BCE-46A9-A4EB-612B6FFFEC6B}"/>
    <cellStyle name="60% - Accent4 3 3 2" xfId="15471" xr:uid="{93F8A46D-D079-43EE-B393-307EDA7FFE8B}"/>
    <cellStyle name="60% - Accent4 3 3 2 2" xfId="49929" xr:uid="{1660549F-E777-4210-82A1-337B11908A9E}"/>
    <cellStyle name="60% - Accent4 3 3 3" xfId="1944" xr:uid="{2BCA3DBE-A2C7-46A0-8DBD-E8097B357C2C}"/>
    <cellStyle name="60% - Accent4 3 3 4" xfId="51718" xr:uid="{C8C64823-364D-4BCE-A420-02D241EBC353}"/>
    <cellStyle name="60% - Accent4 3 4" xfId="48263" xr:uid="{B2C0FCF9-1225-47E5-98A2-914A9F2AAF9C}"/>
    <cellStyle name="60% - Accent4 3 4 2" xfId="49963" xr:uid="{8598312F-B81A-4B55-A445-E568F35183D1}"/>
    <cellStyle name="60% - Accent4 3 4 3" xfId="49783" xr:uid="{1A3DD615-33F4-4912-B0A6-2EBC26F0DD61}"/>
    <cellStyle name="60% - Accent4 3 5" xfId="49574" xr:uid="{E3889AD3-7840-4839-9C06-5469C4B25918}"/>
    <cellStyle name="60% - Accent4 3 5 2" xfId="50001" xr:uid="{4655E1FD-711A-498B-9C58-984D2EF5FBA7}"/>
    <cellStyle name="60% - Accent4 3 6" xfId="49845" xr:uid="{4176E3D5-2F91-4DC0-90EA-F840838C6807}"/>
    <cellStyle name="60% - Accent4 3 6 2" xfId="50046" xr:uid="{FABB7C21-22A8-4C5D-A746-E48CEB7BC1AD}"/>
    <cellStyle name="60% - Accent4 3 7" xfId="49877" xr:uid="{B67968AA-CCA9-4144-A48C-A525F6F085EB}"/>
    <cellStyle name="60% - Accent4 4" xfId="444" xr:uid="{159CF437-3834-4539-81D6-4C73B1A5EE49}"/>
    <cellStyle name="60% - Accent4 4 2" xfId="15572" xr:uid="{8675AC5B-FF13-4B5A-B137-07B238FBEECA}"/>
    <cellStyle name="60% - Accent4 5" xfId="47663" xr:uid="{D9242E73-C789-43AA-9FD9-227136DFC7ED}"/>
    <cellStyle name="60% - Accent4 6" xfId="48261" xr:uid="{29D87477-98D2-4058-8553-406A8157C087}"/>
    <cellStyle name="60% - Accent4 7" xfId="49311" xr:uid="{869AE97F-6AFF-442D-AC3E-2597A1285594}"/>
    <cellStyle name="60% - Accent4 8" xfId="2203" xr:uid="{81F4C9B3-82C3-4677-9529-1B8FA132AF9F}"/>
    <cellStyle name="60% - Accent5 2" xfId="452" xr:uid="{9B11D0AC-F333-47A1-B258-1049092231CC}"/>
    <cellStyle name="60% - Accent5 2 2" xfId="453" xr:uid="{92D489B1-665C-430C-855C-BB3BBDA2E414}"/>
    <cellStyle name="60% - Accent5 2 2 2" xfId="2200" xr:uid="{61D6BC15-D518-426C-894A-BF913F141605}"/>
    <cellStyle name="60% - Accent5 2 3" xfId="454" xr:uid="{E9E4800F-8520-4A96-9573-35E2C5C7C871}"/>
    <cellStyle name="60% - Accent5 2 3 2" xfId="48265" xr:uid="{0DB8BB11-2284-4225-A6D4-4BB9C8FD1FE3}"/>
    <cellStyle name="60% - Accent5 2 3 3" xfId="51720" xr:uid="{AB06510A-7D62-4154-8AB4-CEEB7B8C703E}"/>
    <cellStyle name="60% - Accent5 2 4" xfId="1194" xr:uid="{E12C1C52-A04C-492E-9CBF-7425A495751C}"/>
    <cellStyle name="60% - Accent5 2 4 2" xfId="51719" xr:uid="{1DEEEA4D-5091-40F5-BA62-2634C06FB712}"/>
    <cellStyle name="60% - Accent5 3" xfId="455" xr:uid="{181F1D54-BC73-455B-873E-BB54D6C9E340}"/>
    <cellStyle name="60% - Accent5 3 2" xfId="456" xr:uid="{A107024C-C093-4307-AAF0-0D27D332826F}"/>
    <cellStyle name="60% - Accent5 3 2 2" xfId="49669" xr:uid="{D6F265E7-EFF7-472F-AE39-C1CC840B5D55}"/>
    <cellStyle name="60% - Accent5 3 2 2 2" xfId="51721" xr:uid="{7CC7C43F-BC2F-47F1-AB2F-93F5B72817F5}"/>
    <cellStyle name="60% - Accent5 3 2 3" xfId="15697" xr:uid="{EFEC6957-A7A5-44DF-B9E2-427AA56A9C4D}"/>
    <cellStyle name="60% - Accent5 3 3" xfId="457" xr:uid="{E75C9A9A-8B87-4A5D-A160-2F7FE5E8C07B}"/>
    <cellStyle name="60% - Accent5 3 3 2" xfId="15475" xr:uid="{9795DC14-8206-46A8-B273-4E546F4C8FAF}"/>
    <cellStyle name="60% - Accent5 3 3 2 2" xfId="49932" xr:uid="{D32E18B5-B80B-421F-9D2F-6386592F7FE5}"/>
    <cellStyle name="60% - Accent5 3 3 3" xfId="1923" xr:uid="{DDB90C8A-C3D9-4069-BACD-3414EF0037BA}"/>
    <cellStyle name="60% - Accent5 3 3 4" xfId="51722" xr:uid="{A08CC200-BB5A-490C-9861-6A92FBFBD66D}"/>
    <cellStyle name="60% - Accent5 3 4" xfId="48267" xr:uid="{6A9255A7-5185-4546-9384-A0F976D4B4A0}"/>
    <cellStyle name="60% - Accent5 3 4 2" xfId="49966" xr:uid="{CCD3A223-2A75-4A47-A79C-45F0B07DF81B}"/>
    <cellStyle name="60% - Accent5 3 4 3" xfId="49786" xr:uid="{B1EF2C6C-5C59-49C8-9F05-AFE3D5CBA818}"/>
    <cellStyle name="60% - Accent5 3 5" xfId="49578" xr:uid="{5E64CCAE-D2AE-4024-A916-6E1DF460AF52}"/>
    <cellStyle name="60% - Accent5 3 5 2" xfId="50004" xr:uid="{061D3275-96FA-488B-923B-4C1BE8D0BA45}"/>
    <cellStyle name="60% - Accent5 3 6" xfId="49848" xr:uid="{ED74886C-5B3B-454F-88B7-EBD1627A02EB}"/>
    <cellStyle name="60% - Accent5 3 6 2" xfId="50049" xr:uid="{E24BAB7E-6616-475A-A984-3EF0A96163C5}"/>
    <cellStyle name="60% - Accent5 3 7" xfId="49878" xr:uid="{A78E232C-F120-4EBF-83E6-B68744406491}"/>
    <cellStyle name="60% - Accent5 4" xfId="451" xr:uid="{B51C3FDE-6088-4867-9B64-045E31746286}"/>
    <cellStyle name="60% - Accent5 4 2" xfId="15573" xr:uid="{FEEB54CB-5CC4-44E6-8EE1-492720A3D88B}"/>
    <cellStyle name="60% - Accent5 5" xfId="47666" xr:uid="{285BE73D-9E41-485E-9FDD-D49CF1AB540C}"/>
    <cellStyle name="60% - Accent5 6" xfId="48264" xr:uid="{18F2F3D1-1071-4A33-B61E-B3097B94D687}"/>
    <cellStyle name="60% - Accent5 7" xfId="49314" xr:uid="{F236123E-9ECA-4376-9554-526001825E90}"/>
    <cellStyle name="60% - Accent5 8" xfId="2093" xr:uid="{CEEEAEDF-CA62-42FA-9666-471A2BDAB29C}"/>
    <cellStyle name="60% - Accent6 2" xfId="459" xr:uid="{BCB0E21B-4D50-49EE-947F-6444DDDCC653}"/>
    <cellStyle name="60% - Accent6 2 2" xfId="460" xr:uid="{7B239658-A4CD-412A-8CCD-1B077F2F6DCB}"/>
    <cellStyle name="60% - Accent6 2 2 2" xfId="2284" xr:uid="{7EB29228-4D89-4FDC-88B9-068E46030DD6}"/>
    <cellStyle name="60% - Accent6 2 3" xfId="461" xr:uid="{0F5110E8-BB1F-4118-9BC9-25FBB09B2683}"/>
    <cellStyle name="60% - Accent6 2 3 2" xfId="48269" xr:uid="{FDEF7402-E5FF-45D0-8FE9-35A85A9CF08B}"/>
    <cellStyle name="60% - Accent6 2 3 3" xfId="51724" xr:uid="{4E8F5843-F18B-4232-AD1B-F845D3A8AAC8}"/>
    <cellStyle name="60% - Accent6 2 4" xfId="1195" xr:uid="{614283A6-56EC-4FC8-BA54-4EDE3EA0CA9A}"/>
    <cellStyle name="60% - Accent6 2 4 2" xfId="51723" xr:uid="{B6B8942D-8578-4885-8B12-C5475AE97E4C}"/>
    <cellStyle name="60% - Accent6 3" xfId="462" xr:uid="{747E6A90-3895-41E9-8B02-0A0E5C4F4C1C}"/>
    <cellStyle name="60% - Accent6 3 2" xfId="463" xr:uid="{4F485203-9008-42F7-8A70-711889D0EA5C}"/>
    <cellStyle name="60% - Accent6 3 2 2" xfId="49672" xr:uid="{C4F1B902-4F89-4F68-A714-CC94C5DB5F52}"/>
    <cellStyle name="60% - Accent6 3 2 2 2" xfId="51725" xr:uid="{75217672-4350-4DB9-8CD6-302F68FDDAAC}"/>
    <cellStyle name="60% - Accent6 3 2 3" xfId="15699" xr:uid="{0861311F-3ACE-429D-9CA2-CD2AA2CE2A8E}"/>
    <cellStyle name="60% - Accent6 3 3" xfId="464" xr:uid="{DA06853F-A818-4160-B442-3B9DA241423E}"/>
    <cellStyle name="60% - Accent6 3 3 2" xfId="15479" xr:uid="{317BB26F-A331-4955-BB4B-3F1AE9604B50}"/>
    <cellStyle name="60% - Accent6 3 3 2 2" xfId="49935" xr:uid="{A3CCF87D-A41D-48DD-866D-8C30C03D0BD2}"/>
    <cellStyle name="60% - Accent6 3 3 3" xfId="49445" xr:uid="{99D2C9D8-80E0-4BFF-BD4A-8B3A59B4E467}"/>
    <cellStyle name="60% - Accent6 3 3 4" xfId="51726" xr:uid="{758EBEBE-AF6D-43F1-B32A-62D49B7FC5FB}"/>
    <cellStyle name="60% - Accent6 3 4" xfId="48270" xr:uid="{9381B0CD-5CA6-4F74-845B-BD1258C7D25F}"/>
    <cellStyle name="60% - Accent6 3 4 2" xfId="49969" xr:uid="{79241994-88AB-4EF8-BD3A-203F42E61854}"/>
    <cellStyle name="60% - Accent6 3 4 3" xfId="49789" xr:uid="{4B52F2DB-8768-410B-A896-9763D3FB5436}"/>
    <cellStyle name="60% - Accent6 3 5" xfId="49582" xr:uid="{C9E39B8E-E040-41C7-891A-C473B1195499}"/>
    <cellStyle name="60% - Accent6 3 5 2" xfId="50007" xr:uid="{D4CDC44B-481B-4025-94E3-99CD5F81505C}"/>
    <cellStyle name="60% - Accent6 3 6" xfId="49851" xr:uid="{5DE3CFA5-EA9F-4D3B-9514-8BE5CE5F8C61}"/>
    <cellStyle name="60% - Accent6 3 6 2" xfId="50052" xr:uid="{E4552F6E-D1A9-4B43-B721-AA00AF3ABE12}"/>
    <cellStyle name="60% - Accent6 3 7" xfId="49879" xr:uid="{B3C06A46-ED13-4550-A690-F0FF8C6DCB4D}"/>
    <cellStyle name="60% - Accent6 4" xfId="458" xr:uid="{AF9E284B-C3B9-4BCD-84CB-8F59214C5171}"/>
    <cellStyle name="60% - Accent6 4 2" xfId="15574" xr:uid="{48D2C43A-55D2-45E0-9F45-806AC1B558E9}"/>
    <cellStyle name="60% - Accent6 5" xfId="47669" xr:uid="{240A2DFC-1F8D-4D34-BA25-25077E6082BF}"/>
    <cellStyle name="60% - Accent6 6" xfId="48268" xr:uid="{71FB2043-7386-4F69-80DD-F9125D15DE66}"/>
    <cellStyle name="60% - Accent6 7" xfId="49317" xr:uid="{CCC923E6-37AC-4C83-8930-1CD9560B14AA}"/>
    <cellStyle name="60% - Accent6 8" xfId="2202" xr:uid="{D13DCD1B-2B57-4924-A432-01018C8F1AC5}"/>
    <cellStyle name="75" xfId="465" xr:uid="{6486784E-187E-420F-86BB-D2DF171071BA}"/>
    <cellStyle name="aa" xfId="2050" xr:uid="{CE7287F0-5BCE-41F2-974C-68B8869E7E17}"/>
    <cellStyle name="ac" xfId="15575" xr:uid="{F652EBD9-9F4C-442D-9673-2240231F6E31}"/>
    <cellStyle name="Accent1 - 20%" xfId="467" xr:uid="{BB8E67E6-A1B5-46BC-94C3-4D1E3D360882}"/>
    <cellStyle name="Accent1 - 40%" xfId="468" xr:uid="{D69B6770-F831-47B8-B01A-058F0A35BB7E}"/>
    <cellStyle name="Accent1 - 60%" xfId="469" xr:uid="{5B594267-1597-4E65-AA22-CAA458AE294A}"/>
    <cellStyle name="Accent1 10" xfId="51727" xr:uid="{4364A4CE-0800-4668-9F81-400D3FBE61DE}"/>
    <cellStyle name="Accent1 11" xfId="51728" xr:uid="{575A938D-1986-4BAB-B71F-23B71AED4BB3}"/>
    <cellStyle name="Accent1 12" xfId="51729" xr:uid="{89C3A275-D233-478B-903E-65143A42137E}"/>
    <cellStyle name="Accent1 13" xfId="51730" xr:uid="{34C73D09-B415-4D2C-9620-25D4C8A52018}"/>
    <cellStyle name="Accent1 14" xfId="51731" xr:uid="{2E91D7BF-F752-45F4-B43A-2389C2A49D04}"/>
    <cellStyle name="Accent1 15" xfId="51732" xr:uid="{B826CF2D-9A42-49EB-8E06-80CCBCAC0228}"/>
    <cellStyle name="Accent1 16" xfId="51733" xr:uid="{8AD68742-D577-4D22-A545-3F368A39146B}"/>
    <cellStyle name="Accent1 17" xfId="51734" xr:uid="{94984B0F-8C01-47D4-948C-D8C17A5EA827}"/>
    <cellStyle name="Accent1 18" xfId="51735" xr:uid="{8B073E94-2EC0-4F06-96B9-513723A39B65}"/>
    <cellStyle name="Accent1 19" xfId="51736" xr:uid="{5808DA8C-6468-4CB8-BFCF-9A574F834424}"/>
    <cellStyle name="Accent1 2" xfId="470" xr:uid="{AEF45629-83AB-4772-8E01-F6FB2B2B42AE}"/>
    <cellStyle name="Accent1 2 2" xfId="471" xr:uid="{BAAC5BF6-6DE7-4A35-9AAB-98C023966D07}"/>
    <cellStyle name="Accent1 2 2 2" xfId="48273" xr:uid="{3E554548-A8C1-48AB-A569-54FCF5A81108}"/>
    <cellStyle name="Accent1 2 2 2 2" xfId="51738" xr:uid="{72B18E9A-DBBE-4062-BE24-1E1BA472B6C4}"/>
    <cellStyle name="Accent1 2 2 3" xfId="15700" xr:uid="{24964FAB-F16E-4735-8B19-8E0A8C573B15}"/>
    <cellStyle name="Accent1 2 3" xfId="472" xr:uid="{8A8E7180-AB37-4ED4-9220-D9D4C185611E}"/>
    <cellStyle name="Accent1 2 3 2" xfId="15456" xr:uid="{339A6949-F70F-468C-9E54-6437B084B688}"/>
    <cellStyle name="Accent1 2 3 3" xfId="51739" xr:uid="{C97AF238-8344-4442-A2EF-0E660D3FB8E5}"/>
    <cellStyle name="Accent1 2 4" xfId="1196" xr:uid="{8AA3E896-F6DD-4EA8-B9E0-6AB353ADF1AD}"/>
    <cellStyle name="Accent1 2 4 2" xfId="48272" xr:uid="{2BD4BFCB-2298-4511-980A-4569F5186FB6}"/>
    <cellStyle name="Accent1 2 4 3" xfId="51737" xr:uid="{9E73C79A-30CA-4EE7-8339-D4DAC77F4BF6}"/>
    <cellStyle name="Accent1 2 5" xfId="49451" xr:uid="{8B787E54-5B9D-46D2-9848-3E1E46433C61}"/>
    <cellStyle name="Accent1 20" xfId="51740" xr:uid="{ADFBD743-737C-436D-9025-DB6C1EC25F0A}"/>
    <cellStyle name="Accent1 21" xfId="51741" xr:uid="{64F2F3FE-8DBA-49C9-8DBA-7BE15814A5AA}"/>
    <cellStyle name="Accent1 22" xfId="51742" xr:uid="{04A76C30-BD0B-449F-AE0E-961FA93300B2}"/>
    <cellStyle name="Accent1 23" xfId="51743" xr:uid="{E4167BD5-5D00-41D3-88C1-358BB74C8ABD}"/>
    <cellStyle name="Accent1 24" xfId="51744" xr:uid="{BB00CAC2-089C-4BFD-B706-35090D4E1278}"/>
    <cellStyle name="Accent1 25" xfId="51745" xr:uid="{F55815EF-4DDD-4AD0-B144-5616A9C66628}"/>
    <cellStyle name="Accent1 26" xfId="51746" xr:uid="{8B0C491E-1B5B-43B1-B577-E2DBE2EE36F7}"/>
    <cellStyle name="Accent1 27" xfId="51747" xr:uid="{17A87AF3-C5CA-4FAC-894E-77812BB09F34}"/>
    <cellStyle name="Accent1 28" xfId="51748" xr:uid="{ADF2C6EE-96B2-4AA7-912F-F70397C33286}"/>
    <cellStyle name="Accent1 29" xfId="51749" xr:uid="{06C46486-70C3-4608-B85C-9B857E04AB77}"/>
    <cellStyle name="Accent1 3" xfId="473" xr:uid="{74883819-6D2E-4789-84F1-8A36ACF01ADA}"/>
    <cellStyle name="Accent1 3 2" xfId="474" xr:uid="{B9DE2699-6B3E-4EDD-B7EE-D337BBF47A4D}"/>
    <cellStyle name="Accent1 3 2 2" xfId="15701" xr:uid="{3F7C6392-3225-4304-8F4E-9649101013FA}"/>
    <cellStyle name="Accent1 3 2 2 2" xfId="51750" xr:uid="{BC0C1CDA-7BEA-457E-B0B3-2697E9A95B9A}"/>
    <cellStyle name="Accent1 3 3" xfId="475" xr:uid="{8DE3F8F9-CCAD-4A3E-8CA7-18345EE3DD6E}"/>
    <cellStyle name="Accent1 3 3 2" xfId="15576" xr:uid="{7C6FD9A6-2702-4E7E-91CD-2572F68409F8}"/>
    <cellStyle name="Accent1 3 3 3" xfId="51751" xr:uid="{A3DBEE2B-A1B0-4B99-BFE7-B934E25C885C}"/>
    <cellStyle name="Accent1 3 4" xfId="48274" xr:uid="{AF5C5747-6E8A-45EB-B2E4-B9E4585338DC}"/>
    <cellStyle name="Accent1 3 5" xfId="49559" xr:uid="{0C003347-4963-47A8-9490-E7665B626F57}"/>
    <cellStyle name="Accent1 30" xfId="51752" xr:uid="{98885C16-5C67-4B4C-BAC9-614BBB3A71CE}"/>
    <cellStyle name="Accent1 31" xfId="51753" xr:uid="{F845E180-CB8C-462D-B1A9-52FA5CC30436}"/>
    <cellStyle name="Accent1 32" xfId="51754" xr:uid="{B4A05A35-544A-4C08-90EB-9842407FA7C8}"/>
    <cellStyle name="Accent1 33" xfId="51755" xr:uid="{033695C3-5009-4144-9E90-6D665814C0A4}"/>
    <cellStyle name="Accent1 34" xfId="51756" xr:uid="{CAB0EC8D-7BEF-4E75-89D1-D90739AE2AD7}"/>
    <cellStyle name="Accent1 35" xfId="51757" xr:uid="{BC0A276C-5170-42BB-B2B2-04DF4CF1426A}"/>
    <cellStyle name="Accent1 36" xfId="51758" xr:uid="{A4F6F20F-8D54-476E-90C0-425BF0BE0E77}"/>
    <cellStyle name="Accent1 37" xfId="51759" xr:uid="{8692F8E0-C6D7-4922-A81D-9980D0CBCEF5}"/>
    <cellStyle name="Accent1 38" xfId="51760" xr:uid="{20C3EE85-A310-4A75-BF13-CFC7BA844633}"/>
    <cellStyle name="Accent1 39" xfId="51761" xr:uid="{23ABC481-D500-49FE-AF90-D3646E0B8C28}"/>
    <cellStyle name="Accent1 4" xfId="466" xr:uid="{88324375-4BDD-47D1-AA76-411F412F6E76}"/>
    <cellStyle name="Accent1 4 2" xfId="48271" xr:uid="{01566217-166B-4B2B-98AD-EBD2B5DD4664}"/>
    <cellStyle name="Accent1 40" xfId="51762" xr:uid="{714B68B1-F975-48F5-8E96-FD75098774EB}"/>
    <cellStyle name="Accent1 41" xfId="51763" xr:uid="{C8D90F4F-D13C-4360-A030-047E040501DD}"/>
    <cellStyle name="Accent1 42" xfId="51764" xr:uid="{E813C930-FD80-448D-8D14-939810FC44F3}"/>
    <cellStyle name="Accent1 43" xfId="51765" xr:uid="{432B9B11-24BB-4611-9C12-0087532C98B7}"/>
    <cellStyle name="Accent1 44" xfId="51766" xr:uid="{85017661-397E-46CA-98E9-B81E69CED725}"/>
    <cellStyle name="Accent1 45" xfId="51767" xr:uid="{237565B2-E0B3-4B06-A179-55C6693A19D7}"/>
    <cellStyle name="Accent1 46" xfId="51768" xr:uid="{EEB0FE7B-A35C-48D6-8B92-634225989CEA}"/>
    <cellStyle name="Accent1 47" xfId="51769" xr:uid="{C58BC5F9-6937-4183-9E23-C2036DD5DA79}"/>
    <cellStyle name="Accent1 48" xfId="51770" xr:uid="{5EF50EB8-62F7-4F54-AAFC-59C0559808F2}"/>
    <cellStyle name="Accent1 49" xfId="11846" xr:uid="{B0987407-006A-499C-BAC3-231BA89C50FD}"/>
    <cellStyle name="Accent1 5" xfId="1180" xr:uid="{EE02E294-1735-41DD-A0EA-D4A8E4877081}"/>
    <cellStyle name="Accent1 5 2" xfId="51771" xr:uid="{A9A999B6-2CD2-413A-BAD7-3DDDA107E7C8}"/>
    <cellStyle name="Accent1 6" xfId="1254" xr:uid="{916AE4D0-FE39-4698-B81D-96024EBF4CDB}"/>
    <cellStyle name="Accent1 7" xfId="1274" xr:uid="{9441ABDC-8EF1-4569-92DE-1BDF6ADCCEC0}"/>
    <cellStyle name="Accent1 8" xfId="51772" xr:uid="{A0F9B72D-C0DE-4582-94C6-E8591654BE81}"/>
    <cellStyle name="Accent1 9" xfId="51773" xr:uid="{2B8E087A-AAAA-4E0F-B57C-B15FC96DDC8B}"/>
    <cellStyle name="Accent2 - 20%" xfId="477" xr:uid="{3F8BEE9C-01ED-4A37-94C3-FD594028E600}"/>
    <cellStyle name="Accent2 - 40%" xfId="478" xr:uid="{AAA41144-02E8-4987-8C0C-CAE7E82B5F29}"/>
    <cellStyle name="Accent2 - 60%" xfId="479" xr:uid="{8205F37A-EF6B-44A3-A5F3-1EC964D22B82}"/>
    <cellStyle name="Accent2 10" xfId="51774" xr:uid="{6B7F0AA0-EC60-4091-9405-53D655166887}"/>
    <cellStyle name="Accent2 11" xfId="51775" xr:uid="{B1150028-F56B-4035-9AB7-45C8159AFBA9}"/>
    <cellStyle name="Accent2 12" xfId="51776" xr:uid="{35BA2127-6C9D-4CF1-B90A-A056F9DBAA66}"/>
    <cellStyle name="Accent2 13" xfId="51777" xr:uid="{162C4FF6-68B3-40D9-9607-96D3EED0F63C}"/>
    <cellStyle name="Accent2 14" xfId="51778" xr:uid="{C9ED374F-1B53-4F98-8001-D5BD3B5EAA78}"/>
    <cellStyle name="Accent2 15" xfId="51779" xr:uid="{7D9CD97D-5EE0-4F47-85AB-E99D88DBB7A5}"/>
    <cellStyle name="Accent2 16" xfId="51780" xr:uid="{BF74D032-0CE6-44F4-8BB2-116DA277CA7F}"/>
    <cellStyle name="Accent2 17" xfId="51781" xr:uid="{304DBDBE-D851-4E4B-9F37-E8B8E0CE42A5}"/>
    <cellStyle name="Accent2 18" xfId="51782" xr:uid="{8B487627-F226-4C44-B3B3-CF479F1878A7}"/>
    <cellStyle name="Accent2 19" xfId="51783" xr:uid="{2D7F9B0E-C011-422E-91FF-0CDC6DF358E9}"/>
    <cellStyle name="Accent2 2" xfId="480" xr:uid="{94AEE81F-6C2A-4E32-B86B-54DFDFAB1FCB}"/>
    <cellStyle name="Accent2 2 2" xfId="481" xr:uid="{BE49D8DD-F887-44ED-96AF-31624E676245}"/>
    <cellStyle name="Accent2 2 2 2" xfId="48277" xr:uid="{90E75C45-3B95-4748-B955-709FFB983104}"/>
    <cellStyle name="Accent2 2 2 2 2" xfId="51785" xr:uid="{9E46F8EC-0B1E-4776-BE36-1025F99BFA37}"/>
    <cellStyle name="Accent2 2 2 3" xfId="1979" xr:uid="{FCEA6C10-B4CC-4502-B292-DA563BCED1B8}"/>
    <cellStyle name="Accent2 2 2 4" xfId="25427" xr:uid="{1871B33B-1254-46E0-B3E4-3EC9F6D3775A}"/>
    <cellStyle name="Accent2 2 3" xfId="482" xr:uid="{5C41053B-0DCC-4B5D-8B12-71B7F8C67439}"/>
    <cellStyle name="Accent2 2 3 2" xfId="15702" xr:uid="{5C072FCB-5DEC-4E8A-90A4-A6CE9085A7D4}"/>
    <cellStyle name="Accent2 2 3 3" xfId="51786" xr:uid="{84FAD60A-5FE0-46CA-9EA7-A12D5FFD62A8}"/>
    <cellStyle name="Accent2 2 4" xfId="1197" xr:uid="{882ED5E4-31ED-496E-83A7-F7DFD4B13E09}"/>
    <cellStyle name="Accent2 2 4 2" xfId="15460" xr:uid="{8517F328-25C0-4C56-8153-648133060CEF}"/>
    <cellStyle name="Accent2 2 4 3" xfId="51784" xr:uid="{5D9C6F84-7E4E-4FEC-89D5-D49DA15A7E3C}"/>
    <cellStyle name="Accent2 2 5" xfId="48276" xr:uid="{9A6CAE77-FC56-48CB-8770-B9C284DBDC04}"/>
    <cellStyle name="Accent2 2 6" xfId="49452" xr:uid="{8C26E647-BA4A-4C8C-9404-2D26027F4546}"/>
    <cellStyle name="Accent2 20" xfId="51787" xr:uid="{C82CEBCD-5B06-485E-8DD6-2FB181D18A39}"/>
    <cellStyle name="Accent2 21" xfId="51788" xr:uid="{1F6DDFD3-EC27-4A0D-9C2F-24CB20E70B4D}"/>
    <cellStyle name="Accent2 22" xfId="51789" xr:uid="{019F1CC4-C413-4872-9A99-750324E5900E}"/>
    <cellStyle name="Accent2 23" xfId="51790" xr:uid="{53248EA6-8281-44E3-BC99-376D777F5550}"/>
    <cellStyle name="Accent2 24" xfId="51791" xr:uid="{C376E7B1-C1EF-4F3E-8485-A9C4279F87D4}"/>
    <cellStyle name="Accent2 25" xfId="51792" xr:uid="{D42DD0AE-466C-4876-8B32-91178863613E}"/>
    <cellStyle name="Accent2 26" xfId="51793" xr:uid="{A2C58F48-D507-4A4A-8F65-A53CBFFDB48F}"/>
    <cellStyle name="Accent2 27" xfId="51794" xr:uid="{48944FA5-D101-4B28-9BD0-209D9E807D2A}"/>
    <cellStyle name="Accent2 28" xfId="51795" xr:uid="{A49DDF09-3939-4AA2-B2E4-67DD019302F0}"/>
    <cellStyle name="Accent2 29" xfId="51796" xr:uid="{11195CBD-B6A4-49EE-BE7D-4B2B5CB4BD68}"/>
    <cellStyle name="Accent2 3" xfId="483" xr:uid="{304ADCBE-FEE3-466B-ACC3-2B84E5F10ACE}"/>
    <cellStyle name="Accent2 3 2" xfId="484" xr:uid="{F52E9DC6-5039-42E5-9655-72D33B5C5B49}"/>
    <cellStyle name="Accent2 3 2 2" xfId="15703" xr:uid="{4DCF0C01-9366-4B68-854A-94992FE14CFB}"/>
    <cellStyle name="Accent2 3 2 2 2" xfId="51797" xr:uid="{B8045F62-EC2D-4AD5-BA5C-4768FF96CA52}"/>
    <cellStyle name="Accent2 3 3" xfId="485" xr:uid="{6B3CAACA-E658-4AEF-9960-AD598FB6A24E}"/>
    <cellStyle name="Accent2 3 3 2" xfId="15577" xr:uid="{7F289761-0CB6-460C-AA7E-844A925D2557}"/>
    <cellStyle name="Accent2 3 3 3" xfId="51798" xr:uid="{3FBB5395-26EA-4BA5-954D-16F34B7D6AFF}"/>
    <cellStyle name="Accent2 3 4" xfId="48278" xr:uid="{1292688B-E331-4180-9DC4-4DA4332E9A32}"/>
    <cellStyle name="Accent2 3 5" xfId="49563" xr:uid="{DDAC82D8-3C56-4E20-8638-1C0D020BEAB4}"/>
    <cellStyle name="Accent2 30" xfId="51799" xr:uid="{0029D5AB-1992-4096-BEEB-5B44049F499F}"/>
    <cellStyle name="Accent2 31" xfId="51800" xr:uid="{7C10319F-F277-4A74-A0E1-C8C6F703440F}"/>
    <cellStyle name="Accent2 32" xfId="51801" xr:uid="{8A1F780C-D279-481C-AFC0-B604B3E0B1CE}"/>
    <cellStyle name="Accent2 33" xfId="51802" xr:uid="{CBCC8355-79C2-4F60-A127-D51CBAC856E2}"/>
    <cellStyle name="Accent2 34" xfId="51803" xr:uid="{03597230-960C-4816-A859-E2C582012B71}"/>
    <cellStyle name="Accent2 35" xfId="51804" xr:uid="{0641BB75-8F4D-4D91-82B3-240092EC7AC6}"/>
    <cellStyle name="Accent2 36" xfId="51805" xr:uid="{B6E75963-3A00-43FD-8E77-0C24821B2ADF}"/>
    <cellStyle name="Accent2 37" xfId="51806" xr:uid="{BE53697B-6F79-4B4B-A2CD-97F9C29681DE}"/>
    <cellStyle name="Accent2 38" xfId="51807" xr:uid="{EC213615-88CC-44EB-9D06-3A680CD49662}"/>
    <cellStyle name="Accent2 39" xfId="51808" xr:uid="{B274C880-2828-4036-8ABA-1F8FB299E57A}"/>
    <cellStyle name="Accent2 4" xfId="476" xr:uid="{5EE79BE1-728D-4C9C-AB34-F51D03A8E329}"/>
    <cellStyle name="Accent2 4 2" xfId="48275" xr:uid="{87B3A779-AC2A-460E-A7C2-BE342434510D}"/>
    <cellStyle name="Accent2 40" xfId="51809" xr:uid="{9DB45A57-A1F5-4C3A-A59F-0C6F756F762F}"/>
    <cellStyle name="Accent2 41" xfId="51810" xr:uid="{C02A6337-17B8-4C61-9DA2-B9744FDAE7BC}"/>
    <cellStyle name="Accent2 42" xfId="51811" xr:uid="{0AA4C5D3-1146-4B8C-BB5A-1304D242986A}"/>
    <cellStyle name="Accent2 43" xfId="51812" xr:uid="{DA4879B4-EE8F-4BA9-AA30-7C87EE1A5B80}"/>
    <cellStyle name="Accent2 44" xfId="51813" xr:uid="{C59C1D24-02D9-43D3-92B3-74B29550D3EF}"/>
    <cellStyle name="Accent2 45" xfId="51814" xr:uid="{CE7995E3-0840-4A18-A2C2-D76BD69267EA}"/>
    <cellStyle name="Accent2 46" xfId="51815" xr:uid="{880F779B-3DA3-4D7E-A133-86FB4D490DBF}"/>
    <cellStyle name="Accent2 47" xfId="51816" xr:uid="{EDC0F22C-B2B7-4C9B-8E0A-79203F9A249B}"/>
    <cellStyle name="Accent2 48" xfId="51817" xr:uid="{F18001A4-7DE4-41BE-B155-29035376D3D6}"/>
    <cellStyle name="Accent2 49" xfId="11847" xr:uid="{4F4168C5-FB51-4040-9DC0-56260B63FF07}"/>
    <cellStyle name="Accent2 5" xfId="1181" xr:uid="{3EFE931D-FF0F-490B-92B0-1726D39C2086}"/>
    <cellStyle name="Accent2 5 2" xfId="51818" xr:uid="{FD427386-F87E-495F-94B3-3CDDE236FA29}"/>
    <cellStyle name="Accent2 6" xfId="1255" xr:uid="{3DC36D0B-C99C-47CD-8065-FFEC0005B83A}"/>
    <cellStyle name="Accent2 7" xfId="1273" xr:uid="{9593AB8D-1D42-478F-9416-A715B2EB63FE}"/>
    <cellStyle name="Accent2 8" xfId="51819" xr:uid="{D207A4A4-7EC9-4A0D-9629-D54698BE879A}"/>
    <cellStyle name="Accent2 9" xfId="51820" xr:uid="{083F3233-59E5-4360-A031-4EA5B7E922A9}"/>
    <cellStyle name="Accent3 - 20%" xfId="487" xr:uid="{B7ABDBF2-6CAA-4EF5-8D0A-DC7FFC41824A}"/>
    <cellStyle name="Accent3 - 40%" xfId="488" xr:uid="{ED07A05C-4558-488E-B097-297929848482}"/>
    <cellStyle name="Accent3 - 60%" xfId="489" xr:uid="{5735CE31-8215-4276-A682-DD00FA982251}"/>
    <cellStyle name="Accent3 10" xfId="51821" xr:uid="{0D7D453C-28F5-4999-B9E2-4EAC86FC7911}"/>
    <cellStyle name="Accent3 11" xfId="51822" xr:uid="{8DEE383F-1D46-404C-A98F-33495B2821D8}"/>
    <cellStyle name="Accent3 12" xfId="51823" xr:uid="{7F741A26-1116-4B94-8DD2-9C0251BE1DB5}"/>
    <cellStyle name="Accent3 13" xfId="51824" xr:uid="{CFE00674-6CCF-4D8B-97EA-8080FC7723AD}"/>
    <cellStyle name="Accent3 14" xfId="51825" xr:uid="{78ED7658-1AC2-4319-BFEC-C068BD029750}"/>
    <cellStyle name="Accent3 15" xfId="51826" xr:uid="{57AB46F5-D5DD-4597-A089-66CADE39E924}"/>
    <cellStyle name="Accent3 16" xfId="51827" xr:uid="{CF88898A-5CB8-4B75-80DC-951389798A0C}"/>
    <cellStyle name="Accent3 17" xfId="51828" xr:uid="{C2E22792-2EE8-4B77-9646-9FFEB0347C23}"/>
    <cellStyle name="Accent3 18" xfId="51829" xr:uid="{6FB6D40B-718F-4C87-B556-6C9FA0461D7E}"/>
    <cellStyle name="Accent3 19" xfId="51830" xr:uid="{6265DF41-CF28-45E7-B83F-CDA19AB602CC}"/>
    <cellStyle name="Accent3 2" xfId="490" xr:uid="{25F7DEC0-81AF-4BED-BE06-AD7363D29437}"/>
    <cellStyle name="Accent3 2 2" xfId="491" xr:uid="{DFB81535-07CE-4E53-8984-ABE2764FD48D}"/>
    <cellStyle name="Accent3 2 2 2" xfId="48281" xr:uid="{3EDD808D-B50C-475B-9D04-7B1A590B1424}"/>
    <cellStyle name="Accent3 2 2 2 2" xfId="51832" xr:uid="{66BD6144-01E8-4C9A-821D-EE8BCD6D9B01}"/>
    <cellStyle name="Accent3 2 2 3" xfId="15704" xr:uid="{EEF8F08F-E698-490C-9620-F89A6CF3F0EB}"/>
    <cellStyle name="Accent3 2 3" xfId="492" xr:uid="{2527413B-5B7F-4F3E-8131-8B986016A288}"/>
    <cellStyle name="Accent3 2 3 2" xfId="15464" xr:uid="{A18A1C9D-998B-4FA8-9357-2728BA7FDA59}"/>
    <cellStyle name="Accent3 2 3 3" xfId="51833" xr:uid="{0EF1FC27-AB12-4F95-9B9E-3EDA21EF7BCF}"/>
    <cellStyle name="Accent3 2 4" xfId="1198" xr:uid="{A5EA9125-E518-4B72-BB63-F430A5F50EE6}"/>
    <cellStyle name="Accent3 2 4 2" xfId="48280" xr:uid="{E8422CD8-AAAA-4202-B4B8-E211AE69B95E}"/>
    <cellStyle name="Accent3 2 4 3" xfId="51831" xr:uid="{449DBD00-FF7C-423C-B427-A254CE046808}"/>
    <cellStyle name="Accent3 2 5" xfId="49453" xr:uid="{8965C279-EC83-42A4-98DD-EC116F84EAB5}"/>
    <cellStyle name="Accent3 20" xfId="51834" xr:uid="{13737EEF-B9E7-4794-A930-46B80FF53BF4}"/>
    <cellStyle name="Accent3 21" xfId="51835" xr:uid="{32D87EC2-9BAC-4669-8E5B-D9FF1926B88F}"/>
    <cellStyle name="Accent3 22" xfId="51836" xr:uid="{E324C82D-B151-4D0A-82A1-109CC8DDF3DF}"/>
    <cellStyle name="Accent3 23" xfId="51837" xr:uid="{9B4C0683-3D6D-46AA-8FC3-9FBF2D7BA5BB}"/>
    <cellStyle name="Accent3 24" xfId="51838" xr:uid="{F0A1C008-5BE6-43E9-A1D6-B0BE9479A3D8}"/>
    <cellStyle name="Accent3 25" xfId="51839" xr:uid="{0CC76DA2-39EF-4413-A7E0-BB73005C8DA5}"/>
    <cellStyle name="Accent3 26" xfId="51840" xr:uid="{34997DF0-88A0-4C9A-B098-158B3C4B7F20}"/>
    <cellStyle name="Accent3 27" xfId="51841" xr:uid="{84B70436-0DA7-4C3B-893A-EB40609A4953}"/>
    <cellStyle name="Accent3 28" xfId="51842" xr:uid="{C2D22FE4-8DC1-4F6A-9C52-961620077F42}"/>
    <cellStyle name="Accent3 29" xfId="51843" xr:uid="{5ED32DAA-1F15-4818-B078-7A200A50C817}"/>
    <cellStyle name="Accent3 3" xfId="493" xr:uid="{3F102244-BE1B-4D98-9C7A-C8C22CCE186B}"/>
    <cellStyle name="Accent3 3 2" xfId="494" xr:uid="{40729098-E26E-47A3-8E9F-EC4AE3E0B1A5}"/>
    <cellStyle name="Accent3 3 2 2" xfId="15705" xr:uid="{8893A222-4553-4E33-A795-9E926B5B9537}"/>
    <cellStyle name="Accent3 3 2 2 2" xfId="51844" xr:uid="{7448CA6D-FF4A-4547-942A-A0096E1F9285}"/>
    <cellStyle name="Accent3 3 3" xfId="495" xr:uid="{B5E76DB2-A4B2-477D-BB79-C6185CD03748}"/>
    <cellStyle name="Accent3 3 3 2" xfId="15578" xr:uid="{D21E7AB7-9E95-4766-B4F6-364C7760BFA8}"/>
    <cellStyle name="Accent3 3 3 3" xfId="51845" xr:uid="{E60F2A94-FF3E-4E03-A444-1E3FB62E1F04}"/>
    <cellStyle name="Accent3 3 4" xfId="48282" xr:uid="{23C315C8-F7B7-44E5-98A9-0149984A9773}"/>
    <cellStyle name="Accent3 3 5" xfId="49567" xr:uid="{1AF07EB2-C9BE-483C-BA59-154652610E0F}"/>
    <cellStyle name="Accent3 30" xfId="51846" xr:uid="{AB78AB4E-9BE0-4AB8-96C4-77C4CC4B819B}"/>
    <cellStyle name="Accent3 31" xfId="51847" xr:uid="{EF01AEE9-9FC9-486A-8DA9-F31995DF30E8}"/>
    <cellStyle name="Accent3 32" xfId="51848" xr:uid="{8A9B64FC-616E-41A0-A889-DB1908E58ED7}"/>
    <cellStyle name="Accent3 33" xfId="51849" xr:uid="{05873911-8579-4B60-838F-45BC9A7F1408}"/>
    <cellStyle name="Accent3 34" xfId="51850" xr:uid="{CCFFADAB-EE9D-4B83-9AE1-CB71614D177B}"/>
    <cellStyle name="Accent3 35" xfId="51851" xr:uid="{0A226A54-1837-47F6-B317-9FA541FAE31D}"/>
    <cellStyle name="Accent3 36" xfId="51852" xr:uid="{7AB11B60-0577-4D59-B7F7-58AD53EFDF3B}"/>
    <cellStyle name="Accent3 37" xfId="51853" xr:uid="{49B96236-5BF7-4A0B-ACD0-A9D43FA66AA4}"/>
    <cellStyle name="Accent3 38" xfId="51854" xr:uid="{F807D193-8944-4E25-8BAA-8E1A9C7D37A9}"/>
    <cellStyle name="Accent3 39" xfId="51855" xr:uid="{74AC6C78-ED38-412E-89F8-F64C7DAC647C}"/>
    <cellStyle name="Accent3 4" xfId="486" xr:uid="{CC3B2124-4560-4F91-8195-9CB63C97B53D}"/>
    <cellStyle name="Accent3 4 2" xfId="48279" xr:uid="{E5179A1C-313C-4936-BF40-AD46EE9C38C6}"/>
    <cellStyle name="Accent3 40" xfId="51856" xr:uid="{E8DFD0E3-D70D-4C6A-8E2C-853E0C9F1D3F}"/>
    <cellStyle name="Accent3 41" xfId="51857" xr:uid="{BB2B3436-FF6B-4452-9B04-9A3AF15663B2}"/>
    <cellStyle name="Accent3 42" xfId="51858" xr:uid="{CD050714-296B-4169-8FE0-A5A995363BEF}"/>
    <cellStyle name="Accent3 43" xfId="51859" xr:uid="{1C26D1DF-B11D-44AB-86B1-783B173DFA2B}"/>
    <cellStyle name="Accent3 44" xfId="51860" xr:uid="{26960025-EDFA-49B4-9356-FBF6A4451CF3}"/>
    <cellStyle name="Accent3 45" xfId="51861" xr:uid="{0E8A1C0B-9BEA-47FA-9C01-36C60B90EE07}"/>
    <cellStyle name="Accent3 46" xfId="51862" xr:uid="{CA0ED4BF-383D-46F5-9DB4-F5AAE0C4890D}"/>
    <cellStyle name="Accent3 47" xfId="51863" xr:uid="{954559D0-BD76-4452-AAF4-0180C9A3F333}"/>
    <cellStyle name="Accent3 48" xfId="51864" xr:uid="{ED44D8A1-2151-4880-AF62-30AC4DFEEA99}"/>
    <cellStyle name="Accent3 49" xfId="11848" xr:uid="{7DCF5CB8-9805-462F-BAFC-6E6262B1CDE8}"/>
    <cellStyle name="Accent3 5" xfId="1182" xr:uid="{3E5DCC79-A393-4747-B0B9-F990DF3991FC}"/>
    <cellStyle name="Accent3 5 2" xfId="51865" xr:uid="{8E3E690B-A535-4904-A917-60F8F76C4932}"/>
    <cellStyle name="Accent3 6" xfId="1256" xr:uid="{9CD81D2F-8328-4016-BA5C-2F141C7F5B5E}"/>
    <cellStyle name="Accent3 7" xfId="1272" xr:uid="{25216C2C-94A2-41E5-9FB7-262C595D9150}"/>
    <cellStyle name="Accent3 8" xfId="51866" xr:uid="{8B8B0761-0C95-43B9-927C-784780DAB8C4}"/>
    <cellStyle name="Accent3 9" xfId="51867" xr:uid="{96F79663-5608-4360-9545-AD5EE0A5C8EA}"/>
    <cellStyle name="Accent4 - 20%" xfId="497" xr:uid="{D4AA76C3-2D5E-41D5-9211-A98CB43AFB38}"/>
    <cellStyle name="Accent4 - 40%" xfId="498" xr:uid="{BBCC758C-250A-415B-AAF5-BD143A32D1DB}"/>
    <cellStyle name="Accent4 - 60%" xfId="499" xr:uid="{34B91FCA-9AF9-4CB8-83A4-DE31423F65D8}"/>
    <cellStyle name="Accent4 10" xfId="51868" xr:uid="{5911F798-3F4E-4265-9F75-903A950B3931}"/>
    <cellStyle name="Accent4 11" xfId="51869" xr:uid="{42CDA80A-460A-4A60-94BB-9B721366EB37}"/>
    <cellStyle name="Accent4 12" xfId="51870" xr:uid="{7272C2C3-BDAD-40D7-AA69-93813D8F9B27}"/>
    <cellStyle name="Accent4 13" xfId="51871" xr:uid="{54CCFC8D-1909-4D5E-82AE-E7830F9B6B42}"/>
    <cellStyle name="Accent4 14" xfId="51872" xr:uid="{BF8BBABD-689E-4181-8484-8C86DF68654C}"/>
    <cellStyle name="Accent4 15" xfId="51873" xr:uid="{4E862BC9-D809-467A-978D-F6E21ED06001}"/>
    <cellStyle name="Accent4 16" xfId="51874" xr:uid="{09EA7060-F5F6-484F-A587-D92FF62A1A87}"/>
    <cellStyle name="Accent4 17" xfId="51875" xr:uid="{2F0BB9AA-5E07-480F-A33F-9A7E9389E560}"/>
    <cellStyle name="Accent4 18" xfId="51876" xr:uid="{666F7F6D-2518-43EB-A975-A3D75D93C252}"/>
    <cellStyle name="Accent4 19" xfId="51877" xr:uid="{E1AD0464-DA94-4C72-A3B1-9748C962E3C3}"/>
    <cellStyle name="Accent4 2" xfId="500" xr:uid="{546C3F8D-1C1D-4023-810E-E99E2A41059D}"/>
    <cellStyle name="Accent4 2 2" xfId="501" xr:uid="{E9FFF951-4C2A-4C75-8412-6BF09B2C2016}"/>
    <cellStyle name="Accent4 2 2 2" xfId="48285" xr:uid="{B00B69B1-0D9A-4AA9-8976-113BC73F7E37}"/>
    <cellStyle name="Accent4 2 2 2 2" xfId="51879" xr:uid="{CB7B1CD3-555E-49B7-BB48-1B852A99B0D2}"/>
    <cellStyle name="Accent4 2 2 3" xfId="15706" xr:uid="{F6D91246-D608-45CD-BCFA-41920FEAB2F3}"/>
    <cellStyle name="Accent4 2 3" xfId="502" xr:uid="{31DF7688-DE25-4906-BC50-3FC391E9570B}"/>
    <cellStyle name="Accent4 2 3 2" xfId="15468" xr:uid="{C62EB514-725D-4507-9904-CF521075D776}"/>
    <cellStyle name="Accent4 2 3 3" xfId="51880" xr:uid="{747B36E3-1911-474C-8469-BE5B0C189463}"/>
    <cellStyle name="Accent4 2 4" xfId="1199" xr:uid="{C492C3EE-7683-4A1C-8414-FAFA5D762D04}"/>
    <cellStyle name="Accent4 2 4 2" xfId="48284" xr:uid="{7AADEF3E-6003-4C1A-8493-309866F2B14C}"/>
    <cellStyle name="Accent4 2 4 3" xfId="51878" xr:uid="{AB837EBE-C250-458E-8C22-9E75E71FB0EF}"/>
    <cellStyle name="Accent4 2 5" xfId="49454" xr:uid="{4E498246-54D9-4E7E-B328-5F2CFF65826A}"/>
    <cellStyle name="Accent4 20" xfId="51881" xr:uid="{6C76B22A-D4BD-4597-A7B5-A5D342B9D0E6}"/>
    <cellStyle name="Accent4 21" xfId="51882" xr:uid="{7E7F9145-F4A6-4946-9167-3CB09BA6614A}"/>
    <cellStyle name="Accent4 22" xfId="51883" xr:uid="{3DC8AEE0-BBF2-406D-81AF-C2E9745CC6C5}"/>
    <cellStyle name="Accent4 23" xfId="51884" xr:uid="{DC50A5A3-C162-463F-973B-D0B9273AD232}"/>
    <cellStyle name="Accent4 24" xfId="51885" xr:uid="{F5735045-6A20-43A7-821F-F4361CA0E84D}"/>
    <cellStyle name="Accent4 25" xfId="51886" xr:uid="{4E932B75-37B6-4140-B5BC-950533447EA5}"/>
    <cellStyle name="Accent4 26" xfId="51887" xr:uid="{AFD41CA9-D536-432A-9344-E9C576EC3A6D}"/>
    <cellStyle name="Accent4 27" xfId="51888" xr:uid="{1D282E06-E98B-431F-B2AE-7EDA2A5F1392}"/>
    <cellStyle name="Accent4 28" xfId="51889" xr:uid="{AFE0A707-A139-46ED-B5A5-1583E8075CC2}"/>
    <cellStyle name="Accent4 29" xfId="51890" xr:uid="{031EA2B2-B6D8-4059-898D-7F752E39FCB5}"/>
    <cellStyle name="Accent4 3" xfId="503" xr:uid="{B09EE286-1D5C-416C-ADCC-9EF85745D608}"/>
    <cellStyle name="Accent4 3 2" xfId="504" xr:uid="{361D442F-2F2A-4AC2-BAF2-FBDDEB517DBF}"/>
    <cellStyle name="Accent4 3 2 2" xfId="15707" xr:uid="{652FF66F-2761-45FC-B745-777794157258}"/>
    <cellStyle name="Accent4 3 2 2 2" xfId="51891" xr:uid="{1F4B7494-9951-4585-9148-05C024C595DE}"/>
    <cellStyle name="Accent4 3 3" xfId="505" xr:uid="{0AB3D82A-518E-431A-B7A1-4546DB090642}"/>
    <cellStyle name="Accent4 3 3 2" xfId="15579" xr:uid="{66A27494-7DF7-45C5-BCBC-D663936ED50B}"/>
    <cellStyle name="Accent4 3 3 3" xfId="51892" xr:uid="{85D9BD35-E158-457A-9312-9E8CDCA6A32D}"/>
    <cellStyle name="Accent4 3 4" xfId="48286" xr:uid="{742A97F6-EC2A-43FD-BFCD-98CF577ECE53}"/>
    <cellStyle name="Accent4 3 5" xfId="49571" xr:uid="{A72A865D-007B-49E7-8B24-B3501146D4B5}"/>
    <cellStyle name="Accent4 30" xfId="51893" xr:uid="{D8A2BAB6-14F0-44F0-BEF7-9C5CBA538F38}"/>
    <cellStyle name="Accent4 31" xfId="51894" xr:uid="{95735036-73E0-46F5-936C-5FDE1787EB99}"/>
    <cellStyle name="Accent4 32" xfId="51895" xr:uid="{B794BB7A-65D4-469D-A13F-5600D547D949}"/>
    <cellStyle name="Accent4 33" xfId="51896" xr:uid="{161BA1E9-52CF-4D0C-A58B-0FDE942ED0BE}"/>
    <cellStyle name="Accent4 34" xfId="51897" xr:uid="{8553CB83-FD6D-4B85-AA48-F278064B15A6}"/>
    <cellStyle name="Accent4 35" xfId="51898" xr:uid="{FF324D9B-1C9C-4203-BF1A-88203BFE5B92}"/>
    <cellStyle name="Accent4 36" xfId="51899" xr:uid="{0CED12B8-8BC5-4A49-9B69-83C0597AFD39}"/>
    <cellStyle name="Accent4 37" xfId="51900" xr:uid="{3CC2F2D1-15B2-4B59-9024-ED64F4C3A8E3}"/>
    <cellStyle name="Accent4 38" xfId="51901" xr:uid="{9A070FF7-59F6-4B95-8EE6-C8C3EAC50A30}"/>
    <cellStyle name="Accent4 39" xfId="51902" xr:uid="{071FB5A2-DD1C-4251-BA98-2D690747F628}"/>
    <cellStyle name="Accent4 4" xfId="496" xr:uid="{28661D50-4198-4C3B-B6C6-E3E4EB4DA1BD}"/>
    <cellStyle name="Accent4 4 2" xfId="48283" xr:uid="{CAF5C6F4-2D25-478C-9C08-F83AB06144F4}"/>
    <cellStyle name="Accent4 40" xfId="51903" xr:uid="{C9D90B57-EA22-4EA1-896C-FA61748ADA0C}"/>
    <cellStyle name="Accent4 41" xfId="51904" xr:uid="{2732D5C5-1238-4C08-9B6D-64B66CDD54E4}"/>
    <cellStyle name="Accent4 42" xfId="51905" xr:uid="{36E3F9CA-F9A3-4163-9D97-095DD0D22E6A}"/>
    <cellStyle name="Accent4 43" xfId="51906" xr:uid="{92DA29D4-BDC5-4EFD-A4A8-64DB72F6DC7C}"/>
    <cellStyle name="Accent4 44" xfId="51907" xr:uid="{69050C76-F9B4-4573-AE52-1BBA78277055}"/>
    <cellStyle name="Accent4 45" xfId="51908" xr:uid="{BAD7262F-57E8-4D23-91CD-D78E45A78757}"/>
    <cellStyle name="Accent4 46" xfId="51909" xr:uid="{FD195026-B974-4AAE-8635-0890B6EEFDEF}"/>
    <cellStyle name="Accent4 47" xfId="51910" xr:uid="{B82377F8-B2B2-478F-9D8E-3405F095CD9C}"/>
    <cellStyle name="Accent4 48" xfId="51911" xr:uid="{834A5751-6DB9-4B7A-9B01-706761062EED}"/>
    <cellStyle name="Accent4 49" xfId="11849" xr:uid="{8EE66862-1706-4A17-84B4-1A38D32468DF}"/>
    <cellStyle name="Accent4 5" xfId="1183" xr:uid="{748C60AC-8CE5-4B82-8F01-02FAD05FB3C3}"/>
    <cellStyle name="Accent4 5 2" xfId="51912" xr:uid="{1AC45288-B288-49E1-AF46-1DEB14D4F432}"/>
    <cellStyle name="Accent4 6" xfId="1257" xr:uid="{9A537B92-FD35-4367-B315-518A57AB4285}"/>
    <cellStyle name="Accent4 7" xfId="1271" xr:uid="{4D198E61-A8E0-412B-8E20-525519862A36}"/>
    <cellStyle name="Accent4 8" xfId="51913" xr:uid="{2094D9AB-FF1D-4ADC-B6E1-B17AF1471F7A}"/>
    <cellStyle name="Accent4 9" xfId="51914" xr:uid="{D2ADA6A3-B133-4F1D-B0D5-785B6DC9B5FC}"/>
    <cellStyle name="Accent5 - 20%" xfId="507" xr:uid="{4823C613-D09F-463D-9810-2366AF7BFBC7}"/>
    <cellStyle name="Accent5 - 40%" xfId="508" xr:uid="{26B09ECB-CAE9-45E7-B5D9-73A10F8097DB}"/>
    <cellStyle name="Accent5 - 60%" xfId="509" xr:uid="{0A1C4045-608E-4761-A002-97499F442880}"/>
    <cellStyle name="Accent5 10" xfId="51915" xr:uid="{B167B85A-82B5-4E32-B32C-A83B035E08DB}"/>
    <cellStyle name="Accent5 11" xfId="51916" xr:uid="{F0270872-D7C7-4A88-9BBE-2C5F8D22E43F}"/>
    <cellStyle name="Accent5 12" xfId="51917" xr:uid="{C28F1703-BA46-4E57-BA28-3E9B75381FE4}"/>
    <cellStyle name="Accent5 13" xfId="51918" xr:uid="{B30672E8-181D-4821-B598-92D53F55AABE}"/>
    <cellStyle name="Accent5 14" xfId="51919" xr:uid="{E5BEAF5D-DBDC-43DD-8E1C-27ECE64FC98E}"/>
    <cellStyle name="Accent5 15" xfId="51920" xr:uid="{470742C3-A225-4312-9CBB-A87DDAC9CAEC}"/>
    <cellStyle name="Accent5 16" xfId="51921" xr:uid="{92D71DDA-85E1-4F38-9B7D-9BE54D780795}"/>
    <cellStyle name="Accent5 17" xfId="51922" xr:uid="{CC62DB73-4822-47F4-9FD3-69F8DCBEF262}"/>
    <cellStyle name="Accent5 18" xfId="51923" xr:uid="{27F12716-F8FF-4631-9C1E-D6ABA3E36F37}"/>
    <cellStyle name="Accent5 19" xfId="51924" xr:uid="{501E11DB-A059-4498-80FA-B953F3AA4E49}"/>
    <cellStyle name="Accent5 2" xfId="510" xr:uid="{F3B23F0B-42FE-43EC-875C-0910C41D7599}"/>
    <cellStyle name="Accent5 2 2" xfId="511" xr:uid="{9ADFD292-1BF2-4005-94D9-AAE5C7B3D11B}"/>
    <cellStyle name="Accent5 2 2 2" xfId="48289" xr:uid="{16540A3A-0679-417E-AFC7-5485C717485E}"/>
    <cellStyle name="Accent5 2 2 2 2" xfId="51926" xr:uid="{69EDEAE9-48A1-4092-AE5C-22BDEEF10040}"/>
    <cellStyle name="Accent5 2 2 3" xfId="15708" xr:uid="{DCFF0774-4666-4932-8994-38EAD5E16EBB}"/>
    <cellStyle name="Accent5 2 3" xfId="512" xr:uid="{5B497E4B-2CD2-4B16-931A-6651C8E36B0C}"/>
    <cellStyle name="Accent5 2 3 2" xfId="15472" xr:uid="{A3A2440C-0C5F-447F-AEA1-C03783FD47C3}"/>
    <cellStyle name="Accent5 2 3 3" xfId="51927" xr:uid="{93189AE9-FB0A-4853-A6FA-FBC1C5F5669C}"/>
    <cellStyle name="Accent5 2 4" xfId="1200" xr:uid="{F0612A62-652C-416E-8FF6-1976F242989D}"/>
    <cellStyle name="Accent5 2 4 2" xfId="48288" xr:uid="{1F30EE1E-931B-4934-B921-E652A7710312}"/>
    <cellStyle name="Accent5 2 4 3" xfId="51925" xr:uid="{39EFC270-E724-4DCF-AA8F-32C71C0F0206}"/>
    <cellStyle name="Accent5 2 5" xfId="49455" xr:uid="{C7352E21-97E6-424E-A74F-6B2C0C036720}"/>
    <cellStyle name="Accent5 20" xfId="51928" xr:uid="{7027D987-F84B-4419-A685-998CD97B38ED}"/>
    <cellStyle name="Accent5 21" xfId="51929" xr:uid="{7EA7F9D5-D195-4EAF-9427-55C3AD77EF92}"/>
    <cellStyle name="Accent5 22" xfId="51930" xr:uid="{F9D5564E-63EA-4486-BE45-1CEEECE90424}"/>
    <cellStyle name="Accent5 23" xfId="51931" xr:uid="{563921BC-D958-4F3E-A32A-B233F4980B92}"/>
    <cellStyle name="Accent5 24" xfId="51932" xr:uid="{72063A0F-59F0-49C5-ADDB-2E968CE47351}"/>
    <cellStyle name="Accent5 25" xfId="51933" xr:uid="{B9C7D349-6B18-479A-88EA-09B21C87B31E}"/>
    <cellStyle name="Accent5 26" xfId="51934" xr:uid="{655F907D-0D11-4E4F-ABED-E7D72CB6DAF1}"/>
    <cellStyle name="Accent5 27" xfId="51935" xr:uid="{88B4B23E-AB00-4FA1-AC09-E1E79429664E}"/>
    <cellStyle name="Accent5 28" xfId="51936" xr:uid="{FD0ABDFE-FA7B-4440-9EA2-B0F6E7DF11C3}"/>
    <cellStyle name="Accent5 29" xfId="51937" xr:uid="{7EE543A7-15EF-4526-AD2E-AC5015BE3CDF}"/>
    <cellStyle name="Accent5 3" xfId="513" xr:uid="{ACA56CFA-7DE7-46D9-A01A-BB9A89290327}"/>
    <cellStyle name="Accent5 3 2" xfId="514" xr:uid="{FB9926CB-FE0A-44B2-B9C2-6F3F48382183}"/>
    <cellStyle name="Accent5 3 2 2" xfId="15709" xr:uid="{063B3217-68A0-442B-B0D1-D2BD2852EE62}"/>
    <cellStyle name="Accent5 3 2 2 2" xfId="51938" xr:uid="{F084A9A9-153B-4C98-8EA0-BB6386AEBA9F}"/>
    <cellStyle name="Accent5 3 3" xfId="515" xr:uid="{86881950-B848-4348-BCC0-EB7F6BE16E34}"/>
    <cellStyle name="Accent5 3 3 2" xfId="15580" xr:uid="{5C6EBCFC-65E9-4668-888D-C0CE4C1887D0}"/>
    <cellStyle name="Accent5 3 3 3" xfId="51939" xr:uid="{0F50BB07-FB58-47C4-8A41-16504770DBA4}"/>
    <cellStyle name="Accent5 3 4" xfId="48290" xr:uid="{23838072-E850-4C56-9398-17FCC1E1125D}"/>
    <cellStyle name="Accent5 3 5" xfId="49575" xr:uid="{EF14DCB3-8F6F-4D3F-8BE8-9368D7F60CD3}"/>
    <cellStyle name="Accent5 30" xfId="51940" xr:uid="{C85D5CE3-DAAB-4677-810C-C93BD4260D31}"/>
    <cellStyle name="Accent5 31" xfId="51941" xr:uid="{4BF14F68-28DD-41FA-B8F7-FB62AC8B461A}"/>
    <cellStyle name="Accent5 32" xfId="51942" xr:uid="{48A92C72-53FB-447B-84B2-420C7ADB59F5}"/>
    <cellStyle name="Accent5 33" xfId="51943" xr:uid="{2593D51F-4210-4C66-B959-925201EC7D54}"/>
    <cellStyle name="Accent5 34" xfId="51944" xr:uid="{2C17DDB4-B35B-413C-9AB7-123B811A86BC}"/>
    <cellStyle name="Accent5 35" xfId="51945" xr:uid="{8F78B61F-01BC-4DA8-9A71-FC0468FD1E8B}"/>
    <cellStyle name="Accent5 36" xfId="51946" xr:uid="{F9999ABD-FFFF-4613-88B5-76C089E6F48F}"/>
    <cellStyle name="Accent5 37" xfId="51947" xr:uid="{3A48948C-A5EF-4307-8EA2-33A0509871B9}"/>
    <cellStyle name="Accent5 38" xfId="51948" xr:uid="{C085AF4E-79F4-4FB6-87C3-71D64D2A5E78}"/>
    <cellStyle name="Accent5 39" xfId="51949" xr:uid="{E2CFED16-105E-4569-9DF5-283CC82B68A6}"/>
    <cellStyle name="Accent5 4" xfId="506" xr:uid="{AD0197C5-06A6-4AE8-8B54-6563E9C66912}"/>
    <cellStyle name="Accent5 4 2" xfId="48287" xr:uid="{5A70F343-9A03-4648-BAD1-150172E39BBD}"/>
    <cellStyle name="Accent5 40" xfId="51950" xr:uid="{6B6E22C0-679E-4B01-B118-43C289ABD376}"/>
    <cellStyle name="Accent5 41" xfId="51951" xr:uid="{CC42F245-10DA-4AEB-A045-CC0DBA7F3388}"/>
    <cellStyle name="Accent5 42" xfId="51952" xr:uid="{0E233ECD-B661-4B7A-8C05-2ACA438F06CC}"/>
    <cellStyle name="Accent5 43" xfId="51953" xr:uid="{99D4863E-F4D7-4CD7-B35F-AC17622BB55D}"/>
    <cellStyle name="Accent5 44" xfId="51954" xr:uid="{F4FA3FA9-8FD0-46E7-A7F6-CC21DB6D3CFB}"/>
    <cellStyle name="Accent5 45" xfId="51955" xr:uid="{FC53F731-3C10-4E56-A5BC-228F7B544B73}"/>
    <cellStyle name="Accent5 46" xfId="51956" xr:uid="{4E5F86FC-4444-4A5E-8FB0-F0E0CEF222B3}"/>
    <cellStyle name="Accent5 47" xfId="51957" xr:uid="{F57FCBAA-903E-448C-853A-DD3EFD3BB3AB}"/>
    <cellStyle name="Accent5 48" xfId="51958" xr:uid="{7646B3CE-796D-48C0-A6E2-DBEBDDD2491F}"/>
    <cellStyle name="Accent5 49" xfId="11850" xr:uid="{120C5051-D833-476B-B31A-2E11AD5F337C}"/>
    <cellStyle name="Accent5 5" xfId="1184" xr:uid="{F6F4034D-0EB8-4EDD-A8E6-DC1260B6F8D2}"/>
    <cellStyle name="Accent5 5 2" xfId="51959" xr:uid="{26374D0C-D424-46D3-9015-C7B7A2D43CC8}"/>
    <cellStyle name="Accent5 6" xfId="1258" xr:uid="{94F96274-AF2C-42F2-8739-8FCD2F46D888}"/>
    <cellStyle name="Accent5 7" xfId="1270" xr:uid="{9BAA2F5E-BF83-4137-A797-0786985735CF}"/>
    <cellStyle name="Accent5 8" xfId="51960" xr:uid="{520C94E7-F359-44A4-ACFC-A5EE3E9EA86E}"/>
    <cellStyle name="Accent5 9" xfId="51961" xr:uid="{EDDEDD8E-7FB3-4094-A6CB-2C18A77A92C0}"/>
    <cellStyle name="Accent6 - 20%" xfId="517" xr:uid="{B5D02409-6456-4AD7-9AAC-56CC4E7F0FB9}"/>
    <cellStyle name="Accent6 - 40%" xfId="518" xr:uid="{E933B212-8305-4A77-82C4-97E9EAB8B8E0}"/>
    <cellStyle name="Accent6 - 60%" xfId="519" xr:uid="{5C2941CB-4BC0-45FC-8605-31375F107C1A}"/>
    <cellStyle name="Accent6 10" xfId="51962" xr:uid="{E9AD0142-F5E5-43B0-B16D-FFB54993B65B}"/>
    <cellStyle name="Accent6 11" xfId="51963" xr:uid="{5631F1F3-2C42-402F-BD89-246273E9BE35}"/>
    <cellStyle name="Accent6 12" xfId="51964" xr:uid="{8FBF7379-B197-4F37-9C3A-EC9A3248DA12}"/>
    <cellStyle name="Accent6 13" xfId="51965" xr:uid="{1168DBDB-5798-48C7-91A0-22EB5C971CD8}"/>
    <cellStyle name="Accent6 14" xfId="51966" xr:uid="{8C68991B-FF71-41C0-BBD3-27353816A84E}"/>
    <cellStyle name="Accent6 15" xfId="51967" xr:uid="{67D3BEAE-C79F-4B62-BC0C-E481D93098AC}"/>
    <cellStyle name="Accent6 16" xfId="51968" xr:uid="{842872C9-900C-4187-A591-38A99E4F204E}"/>
    <cellStyle name="Accent6 17" xfId="51969" xr:uid="{91BB07BD-2C4A-4983-9DDF-499B3A5DB93C}"/>
    <cellStyle name="Accent6 18" xfId="51970" xr:uid="{4310CB61-7C0D-4B51-9163-0F852EF827B1}"/>
    <cellStyle name="Accent6 19" xfId="51971" xr:uid="{947FB5AC-F784-4B22-B0BA-27F1AA73DAAC}"/>
    <cellStyle name="Accent6 2" xfId="520" xr:uid="{85E387F9-1F9A-4C9F-A699-0CFBD1FFC1FF}"/>
    <cellStyle name="Accent6 2 2" xfId="521" xr:uid="{40ACF185-D35D-4E2C-AB32-8EB6D571D861}"/>
    <cellStyle name="Accent6 2 2 2" xfId="48293" xr:uid="{7CD1C994-C7A2-41FD-B470-451A43B6D576}"/>
    <cellStyle name="Accent6 2 2 2 2" xfId="51973" xr:uid="{861277BD-0001-4F69-A72B-60EF24B4BB98}"/>
    <cellStyle name="Accent6 2 2 3" xfId="15710" xr:uid="{3C1DC538-FCAC-48FB-B04F-51656B2BF57A}"/>
    <cellStyle name="Accent6 2 3" xfId="522" xr:uid="{ED3BF70C-8AE2-4D8A-B180-DF411421A62F}"/>
    <cellStyle name="Accent6 2 3 2" xfId="15476" xr:uid="{E8318A41-C0EA-4255-B329-23052A0D77B1}"/>
    <cellStyle name="Accent6 2 3 3" xfId="51974" xr:uid="{8D67EC12-D646-4BC1-8F05-B849A8B148CC}"/>
    <cellStyle name="Accent6 2 4" xfId="1201" xr:uid="{36A52CAA-3B9B-4F5B-9125-FC13914CE42A}"/>
    <cellStyle name="Accent6 2 4 2" xfId="48292" xr:uid="{67CB592C-7075-4D21-8B04-3E5341B3A621}"/>
    <cellStyle name="Accent6 2 4 3" xfId="51972" xr:uid="{6200386D-726B-4B60-A0F8-BBBC1B1ABFCE}"/>
    <cellStyle name="Accent6 2 5" xfId="49456" xr:uid="{38FBD564-CD53-475C-9389-68160B02F160}"/>
    <cellStyle name="Accent6 20" xfId="51975" xr:uid="{C5F74D55-EA12-4C89-877F-9EBE83916F85}"/>
    <cellStyle name="Accent6 21" xfId="51976" xr:uid="{58CE0F9E-E91F-4D52-B6EE-D3927E92B730}"/>
    <cellStyle name="Accent6 22" xfId="51977" xr:uid="{F0AB9554-21EA-4282-A3B0-09D9A3B0EFD5}"/>
    <cellStyle name="Accent6 23" xfId="51978" xr:uid="{60B66A5B-78B6-44CC-A5AA-07674D94DCBB}"/>
    <cellStyle name="Accent6 24" xfId="51979" xr:uid="{21526167-09F4-4E5E-992A-2B52AF3A4448}"/>
    <cellStyle name="Accent6 25" xfId="51980" xr:uid="{3104570C-7D52-4C92-A979-427D46E4259F}"/>
    <cellStyle name="Accent6 26" xfId="51981" xr:uid="{B0E51148-2028-45D5-93B2-CA13222AFA34}"/>
    <cellStyle name="Accent6 27" xfId="51982" xr:uid="{64636FB1-D989-4B40-AF03-9AAA66AC165C}"/>
    <cellStyle name="Accent6 28" xfId="51983" xr:uid="{D6905EB4-7993-4D33-9BBD-08B881D6C761}"/>
    <cellStyle name="Accent6 29" xfId="51984" xr:uid="{7462D2DC-C6E7-49DD-A1BD-31FDDBC01C9C}"/>
    <cellStyle name="Accent6 3" xfId="523" xr:uid="{81371115-41C0-4C21-9560-6C52C05B6522}"/>
    <cellStyle name="Accent6 3 2" xfId="524" xr:uid="{A4472E82-B134-41C8-9C4A-8CE2CB91B3DF}"/>
    <cellStyle name="Accent6 3 2 2" xfId="15711" xr:uid="{CA85B951-2741-4A38-87E5-2A0A36C40C6A}"/>
    <cellStyle name="Accent6 3 2 2 2" xfId="51985" xr:uid="{3FAC22C6-4E1B-4964-979E-BE4B903EE110}"/>
    <cellStyle name="Accent6 3 3" xfId="525" xr:uid="{F10BFD7D-04A5-44B3-ADFD-E3AEEDBF0D76}"/>
    <cellStyle name="Accent6 3 3 2" xfId="15581" xr:uid="{30F46A36-5AE4-41CB-A984-062E62A13FE1}"/>
    <cellStyle name="Accent6 3 3 3" xfId="51986" xr:uid="{9F2389ED-D20D-4648-9AC2-63852CEF9576}"/>
    <cellStyle name="Accent6 3 4" xfId="48294" xr:uid="{6C1F7ED3-9DEC-4032-86AB-7E9767A30543}"/>
    <cellStyle name="Accent6 3 5" xfId="49579" xr:uid="{2B9D3DD0-F4FC-41A8-AA31-BD6A74E666D3}"/>
    <cellStyle name="Accent6 30" xfId="51987" xr:uid="{E2007310-AC4A-4EBD-A746-EA308E3D2F15}"/>
    <cellStyle name="Accent6 31" xfId="51988" xr:uid="{90D6F62A-F8F4-40AA-8695-D25D279F9616}"/>
    <cellStyle name="Accent6 32" xfId="51989" xr:uid="{573E8153-CC64-416D-8DCD-AB77C2414997}"/>
    <cellStyle name="Accent6 33" xfId="51990" xr:uid="{301D1009-71AF-41EC-ADAC-40BFA0FB659B}"/>
    <cellStyle name="Accent6 34" xfId="51991" xr:uid="{35AD0529-A0E3-43C8-B2AF-A8398C65FB44}"/>
    <cellStyle name="Accent6 35" xfId="51992" xr:uid="{5A5D6B54-181C-4DED-807A-5099FE7E0611}"/>
    <cellStyle name="Accent6 36" xfId="51993" xr:uid="{E091D539-DF86-4C00-B4AA-BECE0473D04A}"/>
    <cellStyle name="Accent6 37" xfId="51994" xr:uid="{37883F44-DDB2-44DA-AD9A-2C8F2CBDD469}"/>
    <cellStyle name="Accent6 38" xfId="51995" xr:uid="{C650DFCA-EAEB-4C0E-9815-622659A0066E}"/>
    <cellStyle name="Accent6 39" xfId="51996" xr:uid="{54852FA0-942A-4836-94D5-0C0B5AB8CA1B}"/>
    <cellStyle name="Accent6 4" xfId="516" xr:uid="{9EDA9EC0-4F95-40D0-AFD2-B95B75CB6C2D}"/>
    <cellStyle name="Accent6 4 2" xfId="48291" xr:uid="{D98135D1-0483-441B-B1CD-821479B68E95}"/>
    <cellStyle name="Accent6 40" xfId="51997" xr:uid="{412C6B8E-71F1-48BF-A7C8-EE6D98D32EA1}"/>
    <cellStyle name="Accent6 41" xfId="51998" xr:uid="{6255B7F1-0FA5-41F5-81FF-9F5C7CBF99A4}"/>
    <cellStyle name="Accent6 42" xfId="51999" xr:uid="{D7737C6F-43B4-4ACA-84F6-0E43DF7820F4}"/>
    <cellStyle name="Accent6 43" xfId="52000" xr:uid="{BC4A274C-08C6-4BE6-9724-D1DEEFF43833}"/>
    <cellStyle name="Accent6 44" xfId="52001" xr:uid="{EDED10BA-6E99-4287-8ABD-F621647C5243}"/>
    <cellStyle name="Accent6 45" xfId="52002" xr:uid="{DFFC349B-7792-418C-A95E-4392FD3AA021}"/>
    <cellStyle name="Accent6 46" xfId="52003" xr:uid="{679BD56C-918D-47B1-A189-C50B936A87A4}"/>
    <cellStyle name="Accent6 47" xfId="52004" xr:uid="{0ACB2672-9214-4AB4-91D1-16150E49CF34}"/>
    <cellStyle name="Accent6 48" xfId="52005" xr:uid="{71A28542-1DE2-4BC0-AEF6-3F227C08B3EA}"/>
    <cellStyle name="Accent6 49" xfId="11851" xr:uid="{8ACBCC55-1D5A-4201-AB84-437552ACB888}"/>
    <cellStyle name="Accent6 5" xfId="1185" xr:uid="{72ED872B-814A-4E9D-A3E1-88A5B87908C9}"/>
    <cellStyle name="Accent6 5 2" xfId="52006" xr:uid="{A682F7CE-EF6C-404A-B03E-59DC13D241F1}"/>
    <cellStyle name="Accent6 6" xfId="1259" xr:uid="{EC67E265-118A-4130-8C32-35FD44BE1740}"/>
    <cellStyle name="Accent6 7" xfId="1269" xr:uid="{C53FAE39-0870-4B07-8265-27BAEFF1ECD0}"/>
    <cellStyle name="Accent6 8" xfId="52007" xr:uid="{2AAD2EA9-645C-4B54-979F-1D0514667187}"/>
    <cellStyle name="Accent6 9" xfId="52008" xr:uid="{A9CE58EE-401F-49A4-97A0-AA3B489231AF}"/>
    <cellStyle name="ACCNUM" xfId="48295" xr:uid="{3DD6CFE3-542D-4495-AA54-15530071BD6D}"/>
    <cellStyle name="AFE" xfId="2198" xr:uid="{F4977DB2-535B-43A3-98DD-FEC364F8C292}"/>
    <cellStyle name="AFE 2" xfId="2047" xr:uid="{D7107F06-3A5F-4266-8777-2D17EF47C6C6}"/>
    <cellStyle name="AFE 2 2" xfId="2197" xr:uid="{5DF69D99-9162-4757-9B65-6FBCF9AC06A3}"/>
    <cellStyle name="AFE 3" xfId="2046" xr:uid="{0388A481-A47A-4734-AE43-A671268BA45B}"/>
    <cellStyle name="AFE_BTS Report_2010" xfId="2196" xr:uid="{D9B2EA89-3C26-4517-BC6E-99EE641AA3B9}"/>
    <cellStyle name="Afeblock" xfId="48296" xr:uid="{4BC96B46-DFC9-4F34-9695-605C30C4DE0D}"/>
    <cellStyle name="Afeline" xfId="48297" xr:uid="{2A850263-9763-4C0C-81BA-45CB2B923088}"/>
    <cellStyle name="args.style" xfId="48298" xr:uid="{655080D9-D8B2-4045-AE23-615A37E57CA9}"/>
    <cellStyle name="Array Enter" xfId="48299" xr:uid="{602B71F9-81D6-4D11-A6CB-5E8252DE9D3E}"/>
    <cellStyle name="AutoFormat Options" xfId="48300" xr:uid="{62955F60-6C95-4786-B086-75B9A8DD7841}"/>
    <cellStyle name="AXAPTA_Mandatory 3" xfId="2045" xr:uid="{D87A5C2F-CD6D-4BA4-A9A2-A3C2F4F2EA6C}"/>
    <cellStyle name="b±" xfId="48301" xr:uid="{850E5462-E987-4861-BA7A-28DD082DEF39}"/>
    <cellStyle name="b}" xfId="48302" xr:uid="{AD0DC2E0-2EC6-4CD5-BBC8-AB8D09825488}"/>
    <cellStyle name="Bad 2" xfId="527" xr:uid="{666152A0-45F0-4E5A-9D5F-F8FC0218F18D}"/>
    <cellStyle name="Bad 2 2" xfId="528" xr:uid="{83160C15-6D2B-42EC-9D4E-F82D4209E071}"/>
    <cellStyle name="Bad 2 2 2" xfId="48305" xr:uid="{1801B433-7C74-4464-9BED-B670067BAE7E}"/>
    <cellStyle name="Bad 2 2 2 2" xfId="52010" xr:uid="{5D085368-4F32-4CC5-A147-EB06741BF07A}"/>
    <cellStyle name="Bad 2 2 3" xfId="15542" xr:uid="{1DE9D01C-9FAE-43A5-B10A-97A2E16B7A3D}"/>
    <cellStyle name="Bad 2 2 4" xfId="3465" xr:uid="{A7E9CAC0-3AB6-4BCE-80A7-AF395F545D30}"/>
    <cellStyle name="Bad 2 3" xfId="529" xr:uid="{4391CDFC-EA6A-4E7F-88EF-7CA4F37F83A1}"/>
    <cellStyle name="Bad 2 3 2" xfId="15712" xr:uid="{BDAE4DC9-CE43-43A3-8999-2A870B817D6B}"/>
    <cellStyle name="Bad 2 3 3" xfId="52011" xr:uid="{D58F7D4D-5CEB-4D5D-84F0-32291669B666}"/>
    <cellStyle name="Bad 2 4" xfId="1202" xr:uid="{F54EB6BE-7E07-4C2C-B825-09A854C73684}"/>
    <cellStyle name="Bad 2 4 2" xfId="15445" xr:uid="{6AB050C2-A1AA-4E8A-8AFF-4DB98E632334}"/>
    <cellStyle name="Bad 2 4 3" xfId="52009" xr:uid="{E42187F5-2658-4579-8A2B-C7A956BC2187}"/>
    <cellStyle name="Bad 2 5" xfId="48304" xr:uid="{ACF510CC-40B8-4F44-AE07-069E33F684BD}"/>
    <cellStyle name="Bad 2 6" xfId="49457" xr:uid="{CC862212-56EF-48C0-8036-12C55213510B}"/>
    <cellStyle name="Bad 3" xfId="530" xr:uid="{096E42E6-EAF7-4B35-938F-CEB012C681BF}"/>
    <cellStyle name="Bad 3 2" xfId="531" xr:uid="{13252B9F-EF4F-4DED-B229-65FC5769B13B}"/>
    <cellStyle name="Bad 3 2 2" xfId="15713" xr:uid="{D5097E5A-A82B-4AA6-9339-E72EF42FF1CC}"/>
    <cellStyle name="Bad 3 2 2 2" xfId="52012" xr:uid="{CFA30561-4977-4CAB-B840-7684507F3856}"/>
    <cellStyle name="Bad 3 3" xfId="532" xr:uid="{09BDC518-966B-4C47-9742-DF02234DF707}"/>
    <cellStyle name="Bad 3 3 2" xfId="15514" xr:uid="{96F27CF7-7DCD-4411-8828-91596475C93E}"/>
    <cellStyle name="Bad 3 3 3" xfId="52013" xr:uid="{ECBB8012-BD0B-4F77-B08B-A6B04406740C}"/>
    <cellStyle name="Bad 3 4" xfId="48306" xr:uid="{FEA3DE55-1CA9-483F-B3AF-FD3265F6EAFC}"/>
    <cellStyle name="Bad 3 5" xfId="49548" xr:uid="{7BF369A5-B54B-47FC-8327-CBC4CA88E626}"/>
    <cellStyle name="Bad 4" xfId="526" xr:uid="{3F44597F-128D-478E-A479-B2A4A21D0613}"/>
    <cellStyle name="Bad 4 2" xfId="15714" xr:uid="{7BDF3195-0032-4211-A5B7-5078CCD52959}"/>
    <cellStyle name="Bad 4 3" xfId="15582" xr:uid="{13303CDD-FB21-4128-AD13-69934FDDB36C}"/>
    <cellStyle name="Bad 4 4" xfId="2276" xr:uid="{2C1FCE5A-802C-4ADB-B717-566D409C833C}"/>
    <cellStyle name="Bad 5" xfId="48303" xr:uid="{1920077F-E675-4156-AB9C-5B8B0E74586B}"/>
    <cellStyle name="Bad 6" xfId="11844" xr:uid="{CD61DB6F-6CF2-4DFE-972C-E6B9D083D87A}"/>
    <cellStyle name="Besuchter Hyperlink" xfId="48307" xr:uid="{B04EBDF0-B6C2-4125-84D4-FA8E971BCEA5}"/>
    <cellStyle name="Body" xfId="533" xr:uid="{7ECC6194-09F4-4FC1-B6F5-19C22813AEFF}"/>
    <cellStyle name="Body 2" xfId="48958" xr:uid="{44FE6D1E-AF04-4116-A692-EE9DD2E6B0D3}"/>
    <cellStyle name="Body 3" xfId="48308" xr:uid="{4E53D3B7-DAD4-4612-AD43-39E57273E9CE}"/>
    <cellStyle name="BORDER1" xfId="48309" xr:uid="{B75937C5-356F-46A2-8C1D-10C647E8F9FB}"/>
    <cellStyle name="BORDER2" xfId="48310" xr:uid="{83B376D5-C807-44A7-A92B-C47136BBF30F}"/>
    <cellStyle name="BORDERS" xfId="48311" xr:uid="{DD1CD2DE-ADE0-4295-9631-F8D4C961680E}"/>
    <cellStyle name="Box" xfId="48312" xr:uid="{E409A26A-8BDC-4B7E-92A3-106A5F3152C2}"/>
    <cellStyle name="Brand Default" xfId="2254" xr:uid="{B225AF11-BB7A-4776-90BB-F9CD6CD4E01C}"/>
    <cellStyle name="bsanal" xfId="48313" xr:uid="{B57BBA07-666B-4DA0-BA77-6734DC2FA12C}"/>
    <cellStyle name="bsanal 2" xfId="48959" xr:uid="{6CE85813-6B12-49D9-BFFE-3AC17C0AA8C3}"/>
    <cellStyle name="Calc Currency (0)" xfId="48314" xr:uid="{4D4007BD-D2C8-4589-AAED-050DE64DEC25}"/>
    <cellStyle name="Calc Currency (2)" xfId="48315" xr:uid="{963DD6FF-BD07-4CC2-8D1E-118F32ECC336}"/>
    <cellStyle name="Calc Currency (2) 2" xfId="48960" xr:uid="{4477B3CF-91B5-4BD9-8BB4-3F27F0FD9E46}"/>
    <cellStyle name="Calc Percent (0)" xfId="48316" xr:uid="{064CED3B-DB68-45EC-AEB0-4E0FC95D943E}"/>
    <cellStyle name="Calc Percent (0) 2" xfId="48961" xr:uid="{27933A6B-BC02-4326-8F30-A3EEECC94BAE}"/>
    <cellStyle name="Calc Percent (1)" xfId="48317" xr:uid="{E4C03AE5-CCFA-4422-8C63-C97D628A58F2}"/>
    <cellStyle name="Calc Percent (1) 2" xfId="48962" xr:uid="{3527BDC9-9FE4-456B-8242-884934AE1665}"/>
    <cellStyle name="Calc Percent (2)" xfId="48318" xr:uid="{8E834E78-EB56-4E9B-A93B-1EB3050D1E66}"/>
    <cellStyle name="Calc Percent (2) 2" xfId="48963" xr:uid="{E2FE47B7-D6A0-4C2D-9DAF-E58DEC0030E9}"/>
    <cellStyle name="Calc Units (0)" xfId="48319" xr:uid="{FE81DF7F-F4ED-4A54-8770-E7B6ADE9B950}"/>
    <cellStyle name="Calc Units (0) 2" xfId="48964" xr:uid="{4DD401DF-5060-4957-84A8-60DFDAD0F10B}"/>
    <cellStyle name="Calc Units (1)" xfId="48320" xr:uid="{41768F8A-F0C8-4530-A194-D7FA9803BFB5}"/>
    <cellStyle name="Calc Units (1) 2" xfId="48965" xr:uid="{5D54B051-FD10-4D06-8CA1-FB7BA6737C94}"/>
    <cellStyle name="Calc Units (2)" xfId="48321" xr:uid="{25CB232C-0729-4C0E-A0D3-A898DE013F9F}"/>
    <cellStyle name="Calc Units (2) 2" xfId="48966" xr:uid="{D6551E7C-C8E1-41A1-9B72-4CB62CE17D06}"/>
    <cellStyle name="Calculation 2" xfId="535" xr:uid="{FCA064CD-EACF-4A99-AEC6-41B59F9D3FDA}"/>
    <cellStyle name="Calculation 2 10" xfId="2195" xr:uid="{AF02F49D-2DA2-4E46-AFE9-31D1C2C954A1}"/>
    <cellStyle name="Calculation 2 10 10" xfId="20120" xr:uid="{B58905CA-C3C7-4F96-9D98-5486C8A098F6}"/>
    <cellStyle name="Calculation 2 10 10 2" xfId="37971" xr:uid="{CB8DE4CC-5912-4736-A000-129B57DAD635}"/>
    <cellStyle name="Calculation 2 10 11" xfId="20500" xr:uid="{4D83B78F-3050-4D75-BEE5-BF1DA1549163}"/>
    <cellStyle name="Calculation 2 10 11 2" xfId="38350" xr:uid="{E142DFA9-E183-49CD-AD56-E8582E723E9B}"/>
    <cellStyle name="Calculation 2 10 12" xfId="20864" xr:uid="{80B43088-705E-4A63-B10A-AD6CDFB76C0D}"/>
    <cellStyle name="Calculation 2 10 12 2" xfId="38713" xr:uid="{3951C1EA-8CC0-4872-941D-ADFCC74CCCFC}"/>
    <cellStyle name="Calculation 2 10 13" xfId="21243" xr:uid="{06D6A48C-CB9E-416C-9291-F76E53F989DE}"/>
    <cellStyle name="Calculation 2 10 13 2" xfId="39091" xr:uid="{6F8DCA02-DC70-4CDC-B2B9-C72AD313F6DD}"/>
    <cellStyle name="Calculation 2 10 14" xfId="21604" xr:uid="{6AC89FEB-228E-4185-82A9-0006C016DF7B}"/>
    <cellStyle name="Calculation 2 10 14 2" xfId="39451" xr:uid="{3C51041B-609F-4D48-9AF0-5441F2803884}"/>
    <cellStyle name="Calculation 2 10 15" xfId="21992" xr:uid="{901C6E85-7436-49FB-B64C-FBF0B4F4CEF0}"/>
    <cellStyle name="Calculation 2 10 15 2" xfId="39838" xr:uid="{73BC39E9-61A4-4C5D-B809-E879C5C7EC64}"/>
    <cellStyle name="Calculation 2 10 16" xfId="22349" xr:uid="{FD710C34-3529-4E1F-85F1-BDC50996CE2A}"/>
    <cellStyle name="Calculation 2 10 16 2" xfId="40194" xr:uid="{560A5258-123B-40F0-84CA-358A5A87C525}"/>
    <cellStyle name="Calculation 2 10 17" xfId="22728" xr:uid="{A4660EE3-1881-4928-B285-474056D314E4}"/>
    <cellStyle name="Calculation 2 10 17 2" xfId="40572" xr:uid="{4588D891-BC28-4E9C-B225-F408F8B9C1CB}"/>
    <cellStyle name="Calculation 2 10 18" xfId="23100" xr:uid="{58937179-F75C-4A5F-8B5A-1AF49766F8C4}"/>
    <cellStyle name="Calculation 2 10 18 2" xfId="40943" xr:uid="{153BC023-823A-4C9A-8C98-B6862C46A43C}"/>
    <cellStyle name="Calculation 2 10 19" xfId="23430" xr:uid="{C72ADE2F-7238-4E25-868B-5A75C56FE20C}"/>
    <cellStyle name="Calculation 2 10 19 2" xfId="41272" xr:uid="{FE08E91B-C7B3-4A9A-AF05-5DC47E329102}"/>
    <cellStyle name="Calculation 2 10 2" xfId="16408" xr:uid="{6DEBC672-4B6A-437C-98EA-51D0C54C813E}"/>
    <cellStyle name="Calculation 2 10 2 2" xfId="34258" xr:uid="{C0516933-0A01-430D-A362-96D889E130C5}"/>
    <cellStyle name="Calculation 2 10 20" xfId="24695" xr:uid="{0D21EF9D-8BF1-4477-8F91-A256295CF116}"/>
    <cellStyle name="Calculation 2 10 20 2" xfId="42532" xr:uid="{51667EF6-9F2D-43B0-932C-08F77041159B}"/>
    <cellStyle name="Calculation 2 10 21" xfId="28249" xr:uid="{95E229C5-B33D-4435-AE98-BAF8D06E487D}"/>
    <cellStyle name="Calculation 2 10 21 2" xfId="43220" xr:uid="{05BC3A79-948E-4272-8D8C-AAA6901C0529}"/>
    <cellStyle name="Calculation 2 10 22" xfId="29111" xr:uid="{67386D43-184F-47A2-95CC-E68CB473D995}"/>
    <cellStyle name="Calculation 2 10 22 2" xfId="44066" xr:uid="{A5D211BE-D705-4170-BDA5-FE12CE3F8F4B}"/>
    <cellStyle name="Calculation 2 10 23" xfId="29540" xr:uid="{95F842F3-4E63-4F6A-BA3E-1FD787C20B46}"/>
    <cellStyle name="Calculation 2 10 23 2" xfId="44491" xr:uid="{A17766D6-4409-4A1B-A193-B7BE5DCBBC77}"/>
    <cellStyle name="Calculation 2 10 24" xfId="29150" xr:uid="{EAF10E2D-39D6-4B80-A3DB-52E9A6E866AE}"/>
    <cellStyle name="Calculation 2 10 24 2" xfId="44105" xr:uid="{DDA9888E-14F2-4C29-BEDE-0AFAAF7644B5}"/>
    <cellStyle name="Calculation 2 10 25" xfId="29586" xr:uid="{25312B7A-05F9-4DF9-B731-940BEC4396D7}"/>
    <cellStyle name="Calculation 2 10 25 2" xfId="44537" xr:uid="{6208C511-6E89-4FAB-940B-84781AA648C7}"/>
    <cellStyle name="Calculation 2 10 26" xfId="30691" xr:uid="{5F458E51-C171-4836-B0E3-9252BC7B4FE9}"/>
    <cellStyle name="Calculation 2 10 26 2" xfId="45639" xr:uid="{A971BD8D-2FDB-4C0D-A039-3E409106E5A5}"/>
    <cellStyle name="Calculation 2 10 27" xfId="30296" xr:uid="{3114B855-1945-4D86-9A6E-48F7B80771CE}"/>
    <cellStyle name="Calculation 2 10 27 2" xfId="45245" xr:uid="{134D0C8E-5145-4318-9F21-EFAB3B356F7F}"/>
    <cellStyle name="Calculation 2 10 28" xfId="30741" xr:uid="{731F8381-FE15-409F-89C7-AFD4DD52FBA8}"/>
    <cellStyle name="Calculation 2 10 28 2" xfId="45689" xr:uid="{B51B711D-708B-420A-966E-1E06795F35A2}"/>
    <cellStyle name="Calculation 2 10 29" xfId="31098" xr:uid="{3C85EF04-D5BF-4CE7-8648-5254CDAA1ED5}"/>
    <cellStyle name="Calculation 2 10 29 2" xfId="46045" xr:uid="{1B10082C-629E-47DB-9CA2-054A6DE351B9}"/>
    <cellStyle name="Calculation 2 10 3" xfId="18223" xr:uid="{A363EE0F-5499-4794-8454-AE6F784E212E}"/>
    <cellStyle name="Calculation 2 10 3 2" xfId="36073" xr:uid="{67F809CB-64A2-4A42-93F2-58103AA0F904}"/>
    <cellStyle name="Calculation 2 10 30" xfId="31443" xr:uid="{A26C5733-C06D-4009-9A9B-608C86A38F19}"/>
    <cellStyle name="Calculation 2 10 30 2" xfId="46389" xr:uid="{39D817F4-CB8C-4D7B-A112-FDAC1A7A6834}"/>
    <cellStyle name="Calculation 2 10 31" xfId="15716" xr:uid="{CDEE2CDB-38D4-457A-BCD3-6F9E07B54DB1}"/>
    <cellStyle name="Calculation 2 10 31 2" xfId="33731" xr:uid="{A17F78CF-10BF-4C31-9ECD-C770D5319AD6}"/>
    <cellStyle name="Calculation 2 10 32" xfId="12005" xr:uid="{ED6DC65C-3201-4C3E-8AB0-5DB891715351}"/>
    <cellStyle name="Calculation 2 10 32 2" xfId="33228" xr:uid="{12B9C89B-EE95-46D2-8B70-CEFCC35D1147}"/>
    <cellStyle name="Calculation 2 10 33" xfId="32732" xr:uid="{9FA55162-A516-455C-88FA-43E783D399A9}"/>
    <cellStyle name="Calculation 2 10 4" xfId="16358" xr:uid="{53BACEE6-3AA7-4221-BE90-35BF6BA44BB5}"/>
    <cellStyle name="Calculation 2 10 4 2" xfId="34208" xr:uid="{5B67180A-D6EC-4F2A-A649-5137A75D556D}"/>
    <cellStyle name="Calculation 2 10 5" xfId="18273" xr:uid="{3BEF9B8D-BE91-4671-910E-45E8F20AA6E0}"/>
    <cellStyle name="Calculation 2 10 5 2" xfId="36123" xr:uid="{ABF2E8B0-6E98-4455-A8E3-958AA13FA195}"/>
    <cellStyle name="Calculation 2 10 6" xfId="18643" xr:uid="{C149E469-BB8D-4C29-92F0-8F991387E4B7}"/>
    <cellStyle name="Calculation 2 10 6 2" xfId="36494" xr:uid="{FC52A13B-E629-4F0D-B3D6-53FA1644BF6E}"/>
    <cellStyle name="Calculation 2 10 7" xfId="19013" xr:uid="{4A77AADA-7C84-4ACA-9C2F-E9EAB0CC864F}"/>
    <cellStyle name="Calculation 2 10 7 2" xfId="36864" xr:uid="{0033D26B-5088-4A00-B6DC-CD31481079DF}"/>
    <cellStyle name="Calculation 2 10 8" xfId="19383" xr:uid="{6989FDC2-4D4B-4CC9-93CF-25F29033AF84}"/>
    <cellStyle name="Calculation 2 10 8 2" xfId="37234" xr:uid="{60095871-08D5-48A7-B7B4-0A185F297E0E}"/>
    <cellStyle name="Calculation 2 10 9" xfId="19755" xr:uid="{944C1C70-31CA-4ADA-AC1C-DD94C3466E44}"/>
    <cellStyle name="Calculation 2 10 9 2" xfId="37606" xr:uid="{48A10265-407A-4E99-BC5C-4382AF5F6B7D}"/>
    <cellStyle name="Calculation 2 11" xfId="2092" xr:uid="{D35B4C2F-6AFB-4261-A75E-A34BE1F85336}"/>
    <cellStyle name="Calculation 2 11 10" xfId="20119" xr:uid="{85A461CD-800D-413E-9A78-C703921F833A}"/>
    <cellStyle name="Calculation 2 11 10 2" xfId="37970" xr:uid="{CA06D94B-4942-4C0F-9FF2-D96DF2E7C09C}"/>
    <cellStyle name="Calculation 2 11 11" xfId="20499" xr:uid="{0A838B43-5456-4EB2-8FDC-5C9B050B1410}"/>
    <cellStyle name="Calculation 2 11 11 2" xfId="38349" xr:uid="{EF3E5D7E-8063-47D8-AA89-0796A605730E}"/>
    <cellStyle name="Calculation 2 11 12" xfId="20863" xr:uid="{39448020-6B51-42AB-AFD4-8CAB170F975F}"/>
    <cellStyle name="Calculation 2 11 12 2" xfId="38712" xr:uid="{4F02D154-5E4B-4FFD-BE9F-7E3F27071E11}"/>
    <cellStyle name="Calculation 2 11 13" xfId="21242" xr:uid="{889EC394-1C9B-4AB0-A40D-337A2DBE5F89}"/>
    <cellStyle name="Calculation 2 11 13 2" xfId="39090" xr:uid="{11AD4D92-6627-4B0E-93B2-3891A67A5BFA}"/>
    <cellStyle name="Calculation 2 11 14" xfId="21603" xr:uid="{94FA1D04-AAF1-4280-AFB7-4433E00D8938}"/>
    <cellStyle name="Calculation 2 11 14 2" xfId="39450" xr:uid="{C31565EA-8E9D-443E-9E8C-FA80131BD721}"/>
    <cellStyle name="Calculation 2 11 15" xfId="21991" xr:uid="{E50A6CFE-AC7F-4DB0-92BF-CC57125BA5A4}"/>
    <cellStyle name="Calculation 2 11 15 2" xfId="39837" xr:uid="{77263602-6A97-439E-93CE-D22F0BEA5192}"/>
    <cellStyle name="Calculation 2 11 16" xfId="22348" xr:uid="{6E3053ED-76A0-4859-8CDD-B22CFB6F5A9E}"/>
    <cellStyle name="Calculation 2 11 16 2" xfId="40193" xr:uid="{75D5AA3D-6BD3-4532-854C-003FCB8A969E}"/>
    <cellStyle name="Calculation 2 11 17" xfId="22727" xr:uid="{CA045DB9-BB7C-4334-91DD-FA16C209D97F}"/>
    <cellStyle name="Calculation 2 11 17 2" xfId="40571" xr:uid="{D7902616-FD19-4F44-BD06-8EEC3F19AD57}"/>
    <cellStyle name="Calculation 2 11 18" xfId="23099" xr:uid="{F774C5F5-7214-42E7-AD3B-0679B09BDB1A}"/>
    <cellStyle name="Calculation 2 11 18 2" xfId="40942" xr:uid="{92519F61-5077-411C-ABBB-92787FA846CB}"/>
    <cellStyle name="Calculation 2 11 19" xfId="23429" xr:uid="{098150CF-B2BF-469F-A3AE-DD116AC9F994}"/>
    <cellStyle name="Calculation 2 11 19 2" xfId="41271" xr:uid="{A97A50F8-2F54-477B-A932-ADF5D729CD1B}"/>
    <cellStyle name="Calculation 2 11 2" xfId="16409" xr:uid="{21958313-6C32-4C9A-8683-5BFB796BFA63}"/>
    <cellStyle name="Calculation 2 11 2 2" xfId="34259" xr:uid="{347CB7D4-9D9B-4C07-B651-29442A36AF69}"/>
    <cellStyle name="Calculation 2 11 20" xfId="24696" xr:uid="{FFBC1A00-58FB-43BB-90C9-6291694A7688}"/>
    <cellStyle name="Calculation 2 11 20 2" xfId="42533" xr:uid="{4879D09F-9628-4DD3-BCD1-DEE69A2CC72B}"/>
    <cellStyle name="Calculation 2 11 21" xfId="28248" xr:uid="{90FA2C82-0E07-4640-AF2B-FE25CD2F3501}"/>
    <cellStyle name="Calculation 2 11 21 2" xfId="43219" xr:uid="{203EE5F2-3C79-4084-9509-71AB0A0CE981}"/>
    <cellStyle name="Calculation 2 11 22" xfId="29110" xr:uid="{481B12ED-0EAC-4024-B188-4828F3A71695}"/>
    <cellStyle name="Calculation 2 11 22 2" xfId="44065" xr:uid="{4AFB1CA4-FE9E-4752-9316-3B424955023C}"/>
    <cellStyle name="Calculation 2 11 23" xfId="29539" xr:uid="{1384A2D8-2DD6-47A0-B592-107B7B4EC8DA}"/>
    <cellStyle name="Calculation 2 11 23 2" xfId="44490" xr:uid="{EA683907-4391-4B1C-9FDF-B913E7DB238E}"/>
    <cellStyle name="Calculation 2 11 24" xfId="29149" xr:uid="{47DD5C41-D9DB-4B5C-A4CC-2754E538CB91}"/>
    <cellStyle name="Calculation 2 11 24 2" xfId="44104" xr:uid="{11606772-8FC7-4BED-9F54-6411438BFD33}"/>
    <cellStyle name="Calculation 2 11 25" xfId="29585" xr:uid="{049B604C-776A-48F4-A3E5-03512EE3FD72}"/>
    <cellStyle name="Calculation 2 11 25 2" xfId="44536" xr:uid="{3BBA0F4E-EC11-4AFD-93F3-6E589C244DB5}"/>
    <cellStyle name="Calculation 2 11 26" xfId="30690" xr:uid="{B8ADA0A9-B2AB-4708-B0B8-C9DFF132404D}"/>
    <cellStyle name="Calculation 2 11 26 2" xfId="45638" xr:uid="{6081F0A4-5BC1-4C4F-933F-44C04AEEEBDA}"/>
    <cellStyle name="Calculation 2 11 27" xfId="30295" xr:uid="{11BE3F3F-5AFA-45E4-AE20-88746B82D8AD}"/>
    <cellStyle name="Calculation 2 11 27 2" xfId="45244" xr:uid="{F4A6FF4A-3EE1-4D52-8835-7F3255299C5C}"/>
    <cellStyle name="Calculation 2 11 28" xfId="30740" xr:uid="{7C7B5F28-03B1-4B47-944F-F94349D421EC}"/>
    <cellStyle name="Calculation 2 11 28 2" xfId="45688" xr:uid="{4E9703FD-52DA-4A44-B073-4C871842FE12}"/>
    <cellStyle name="Calculation 2 11 29" xfId="31097" xr:uid="{D31DD44E-3F72-4222-8F1C-502EADDCA99C}"/>
    <cellStyle name="Calculation 2 11 29 2" xfId="46044" xr:uid="{270BA7F4-4170-474D-8301-D3EA6A039860}"/>
    <cellStyle name="Calculation 2 11 3" xfId="18222" xr:uid="{162EB935-3E49-431C-A716-8EAD17C9FB8A}"/>
    <cellStyle name="Calculation 2 11 3 2" xfId="36072" xr:uid="{F40E60CC-5802-4C99-8406-ABA064400AD9}"/>
    <cellStyle name="Calculation 2 11 30" xfId="31442" xr:uid="{89867947-65B5-46A7-A44E-7AB809133D07}"/>
    <cellStyle name="Calculation 2 11 30 2" xfId="46388" xr:uid="{63F3F756-ECB6-4AFF-91AF-E989472D75ED}"/>
    <cellStyle name="Calculation 2 11 31" xfId="15717" xr:uid="{58FE194C-4B10-407C-96F4-1E06B76B4446}"/>
    <cellStyle name="Calculation 2 11 31 2" xfId="33732" xr:uid="{5A74BC74-066F-4A5B-8765-F2519D5E4CB6}"/>
    <cellStyle name="Calculation 2 11 32" xfId="12006" xr:uid="{A2D70B39-E4EC-476C-92B3-FF243E1DF88B}"/>
    <cellStyle name="Calculation 2 11 32 2" xfId="33229" xr:uid="{2347D8C3-A749-49F4-8947-63E14E1B7C2B}"/>
    <cellStyle name="Calculation 2 11 33" xfId="32733" xr:uid="{13AAED5D-CF94-45F6-A0E3-56B175E371FD}"/>
    <cellStyle name="Calculation 2 11 4" xfId="16359" xr:uid="{71BCF3B2-267D-4569-ACBA-34239B4B08DD}"/>
    <cellStyle name="Calculation 2 11 4 2" xfId="34209" xr:uid="{382D1CEA-6D2A-426B-9ADE-DCBD03D74CBA}"/>
    <cellStyle name="Calculation 2 11 5" xfId="18272" xr:uid="{EEC439E1-5B69-40DB-AC97-C833927A2EB7}"/>
    <cellStyle name="Calculation 2 11 5 2" xfId="36122" xr:uid="{CFEB041D-01A1-417B-98F3-CC629F6E9BF9}"/>
    <cellStyle name="Calculation 2 11 6" xfId="18642" xr:uid="{FDC15A83-A7C2-4F3B-818F-F7F38DD51747}"/>
    <cellStyle name="Calculation 2 11 6 2" xfId="36493" xr:uid="{31388F3A-3B0D-48FD-B1C7-D2D6D4BDFB83}"/>
    <cellStyle name="Calculation 2 11 7" xfId="19012" xr:uid="{25419EC4-616E-40B0-B227-DAFABFBA0886}"/>
    <cellStyle name="Calculation 2 11 7 2" xfId="36863" xr:uid="{0622913E-8DF7-4BE2-A804-C94D4D6A838C}"/>
    <cellStyle name="Calculation 2 11 8" xfId="19382" xr:uid="{6959A906-CE58-4CD3-AE51-E89FF6EED136}"/>
    <cellStyle name="Calculation 2 11 8 2" xfId="37233" xr:uid="{E9A2722A-C101-4ABC-B6A2-C8BB49FF7974}"/>
    <cellStyle name="Calculation 2 11 9" xfId="19754" xr:uid="{9E10F554-A6AF-48E6-A375-6927236C4DDE}"/>
    <cellStyle name="Calculation 2 11 9 2" xfId="37605" xr:uid="{163A8A8A-5DD1-4C8B-BFDC-86C41A7F1ED9}"/>
    <cellStyle name="Calculation 2 12" xfId="2194" xr:uid="{FD1FE0EB-1739-4B61-9CB4-2D91097499C2}"/>
    <cellStyle name="Calculation 2 12 10" xfId="20118" xr:uid="{3AC460FF-53BA-44C5-A9FB-40EC7AE651FC}"/>
    <cellStyle name="Calculation 2 12 10 2" xfId="37969" xr:uid="{24577A43-E4A0-4C5A-BB27-CF4863D85107}"/>
    <cellStyle name="Calculation 2 12 11" xfId="21001" xr:uid="{741FAACE-1390-4542-9D3F-A1CB1B30E440}"/>
    <cellStyle name="Calculation 2 12 11 2" xfId="38850" xr:uid="{BF84337F-E8CF-41F1-823F-DF8FCD5B2E1E}"/>
    <cellStyle name="Calculation 2 12 12" xfId="21425" xr:uid="{7A0225C9-BC3B-468D-957C-E3C9AD2E4774}"/>
    <cellStyle name="Calculation 2 12 12 2" xfId="39273" xr:uid="{9E5778E3-1415-4DA7-B52B-3C02449D724F}"/>
    <cellStyle name="Calculation 2 12 13" xfId="21800" xr:uid="{116B4882-A25A-440D-874F-9C4EB42CF3EF}"/>
    <cellStyle name="Calculation 2 12 13 2" xfId="39647" xr:uid="{6D780594-D6D3-4B5F-B3AE-8437C01058AD}"/>
    <cellStyle name="Calculation 2 12 14" xfId="21602" xr:uid="{2D9985EB-F219-42C3-8D23-0D742A657A5E}"/>
    <cellStyle name="Calculation 2 12 14 2" xfId="39449" xr:uid="{34D452DA-7158-4752-8EA1-B82F82C3BBD3}"/>
    <cellStyle name="Calculation 2 12 15" xfId="22482" xr:uid="{AEDB42A3-DF58-4C86-A3A0-266E4CD2C4B3}"/>
    <cellStyle name="Calculation 2 12 15 2" xfId="40327" xr:uid="{49F14A9D-C63C-4A94-A516-50E4312E7078}"/>
    <cellStyle name="Calculation 2 12 16" xfId="22919" xr:uid="{DA7C6A5E-8E70-4F02-B3CC-1A30B9E5F9C7}"/>
    <cellStyle name="Calculation 2 12 16 2" xfId="40763" xr:uid="{896EF5C4-CACB-4C04-8FAE-B14FA99CB2AA}"/>
    <cellStyle name="Calculation 2 12 17" xfId="23256" xr:uid="{74E05FC4-D1A9-475D-81FE-68FAD21626AA}"/>
    <cellStyle name="Calculation 2 12 17 2" xfId="41099" xr:uid="{D9F3DE48-38FF-46E4-AD86-58F2272AD72E}"/>
    <cellStyle name="Calculation 2 12 18" xfId="23588" xr:uid="{5A7784FA-0AA0-4CC8-874D-93E28BD7A516}"/>
    <cellStyle name="Calculation 2 12 18 2" xfId="41430" xr:uid="{BF9724F5-A039-471F-B026-089B217CF2E4}"/>
    <cellStyle name="Calculation 2 12 19" xfId="23428" xr:uid="{BDD36514-6550-4E08-BE22-8EAAFA6DD032}"/>
    <cellStyle name="Calculation 2 12 19 2" xfId="41270" xr:uid="{5DCACDFD-C8B7-4C88-981F-2F8DF4FE0B68}"/>
    <cellStyle name="Calculation 2 12 2" xfId="16410" xr:uid="{FC65D3BD-CE6D-45A0-A54F-C27082F0AF6B}"/>
    <cellStyle name="Calculation 2 12 2 2" xfId="34260" xr:uid="{2C7B64DA-CF7F-44AF-9102-BAD58EAD1010}"/>
    <cellStyle name="Calculation 2 12 20" xfId="24697" xr:uid="{AA773AE7-B765-40E6-B66A-55BE125D6277}"/>
    <cellStyle name="Calculation 2 12 20 2" xfId="42534" xr:uid="{B65BB6EB-C682-4FB1-B0CB-BD17E2CF010B}"/>
    <cellStyle name="Calculation 2 12 21" xfId="28247" xr:uid="{A5D0463B-FDDF-44B3-A50D-F426E524595C}"/>
    <cellStyle name="Calculation 2 12 21 2" xfId="43218" xr:uid="{7420D091-56E6-4667-B98D-78C8064676DC}"/>
    <cellStyle name="Calculation 2 12 22" xfId="29109" xr:uid="{B21B1EE9-EFB7-45B2-AF35-77EAE3B2E367}"/>
    <cellStyle name="Calculation 2 12 22 2" xfId="44064" xr:uid="{2E272FFF-43D4-42E5-B393-F676F22795E5}"/>
    <cellStyle name="Calculation 2 12 23" xfId="29538" xr:uid="{BC4DABDE-B094-4AA7-AD10-CDB0FEA7087C}"/>
    <cellStyle name="Calculation 2 12 23 2" xfId="44489" xr:uid="{D6964484-4C77-496D-82FA-1CCCE291DD32}"/>
    <cellStyle name="Calculation 2 12 24" xfId="29148" xr:uid="{1B58A4EA-D02F-4212-8879-9EDAD764B435}"/>
    <cellStyle name="Calculation 2 12 24 2" xfId="44103" xr:uid="{EF297442-4D32-4639-9C98-B9308E570F01}"/>
    <cellStyle name="Calculation 2 12 25" xfId="29584" xr:uid="{04168149-8C68-4B14-A471-122B49AB6C4F}"/>
    <cellStyle name="Calculation 2 12 25 2" xfId="44535" xr:uid="{53C1B1C9-5183-4010-9111-A6838363CF94}"/>
    <cellStyle name="Calculation 2 12 26" xfId="30332" xr:uid="{EFA4B2E9-078C-47CF-8CAB-7192AF640486}"/>
    <cellStyle name="Calculation 2 12 26 2" xfId="45281" xr:uid="{319B60A8-2052-4422-9CB4-EF5E682A6285}"/>
    <cellStyle name="Calculation 2 12 27" xfId="30923" xr:uid="{ED16BA42-0483-47C7-B617-2B91C070D2E1}"/>
    <cellStyle name="Calculation 2 12 27 2" xfId="45871" xr:uid="{8812BF28-5C95-430A-8290-3C3696C109CE}"/>
    <cellStyle name="Calculation 2 12 28" xfId="31256" xr:uid="{BB6250AF-4CD7-4D27-850A-8EB85E32CF38}"/>
    <cellStyle name="Calculation 2 12 28 2" xfId="46203" xr:uid="{FC69E971-A4B0-4F5C-9E71-A9AC99E88026}"/>
    <cellStyle name="Calculation 2 12 29" xfId="31096" xr:uid="{7FFBCA05-F88E-4A10-BC30-59EF2E7F32FB}"/>
    <cellStyle name="Calculation 2 12 29 2" xfId="46043" xr:uid="{C9AC1B4B-FAF3-4F64-8B54-6DF8A0AB39D1}"/>
    <cellStyle name="Calculation 2 12 3" xfId="15698" xr:uid="{10EC54A3-71EE-4946-9F8F-C7DB136A88F6}"/>
    <cellStyle name="Calculation 2 12 3 2" xfId="33730" xr:uid="{DA47C500-11F5-4B09-9084-C3C463FE3AA4}"/>
    <cellStyle name="Calculation 2 12 30" xfId="31867" xr:uid="{B326E59D-B64D-4283-A72F-7CC78649D546}"/>
    <cellStyle name="Calculation 2 12 30 2" xfId="46812" xr:uid="{C90A87C0-263C-4B1D-9E16-3B6CD3C7B468}"/>
    <cellStyle name="Calculation 2 12 31" xfId="15718" xr:uid="{36350602-9798-44A5-A2D0-AC9500F080FF}"/>
    <cellStyle name="Calculation 2 12 31 2" xfId="33733" xr:uid="{FA6E4F79-9EFA-40A3-8A28-35E533907C22}"/>
    <cellStyle name="Calculation 2 12 32" xfId="12007" xr:uid="{BCCE9D9D-376F-4196-93F6-77A4FDC7C149}"/>
    <cellStyle name="Calculation 2 12 32 2" xfId="33230" xr:uid="{D6F79FAF-D12E-40CB-948A-E3C43156C56A}"/>
    <cellStyle name="Calculation 2 12 33" xfId="32734" xr:uid="{B2704A8F-D4ED-4EED-B0C9-57420A251983}"/>
    <cellStyle name="Calculation 2 12 4" xfId="18461" xr:uid="{3657BB0B-7AB6-4643-B02E-6DAF10FE1510}"/>
    <cellStyle name="Calculation 2 12 4 2" xfId="36311" xr:uid="{63C822CD-1909-487E-981F-A43F00807E1B}"/>
    <cellStyle name="Calculation 2 12 5" xfId="18831" xr:uid="{C4222916-2D3A-45B9-A6EC-0DA5A65AC351}"/>
    <cellStyle name="Calculation 2 12 5 2" xfId="36682" xr:uid="{A7A92A60-8BA9-4D05-BB49-B22C0FFD0FBD}"/>
    <cellStyle name="Calculation 2 12 6" xfId="19201" xr:uid="{916C1958-8B8A-4813-92F4-DCF6F430F87E}"/>
    <cellStyle name="Calculation 2 12 6 2" xfId="37052" xr:uid="{C7705E5A-CD2C-4C5F-9FA5-A47C01329CD9}"/>
    <cellStyle name="Calculation 2 12 7" xfId="19573" xr:uid="{EA204BB1-7AA0-41DD-9092-90E91D27C7A7}"/>
    <cellStyle name="Calculation 2 12 7 2" xfId="37424" xr:uid="{C6EC0C77-27C6-407B-AC7D-1FCC5C942D59}"/>
    <cellStyle name="Calculation 2 12 8" xfId="19940" xr:uid="{E5F7DE46-4792-4E91-9245-601FF6270E99}"/>
    <cellStyle name="Calculation 2 12 8 2" xfId="37791" xr:uid="{BAB545D8-3011-41D8-8968-C38A04351035}"/>
    <cellStyle name="Calculation 2 12 9" xfId="20312" xr:uid="{F6E3622F-5837-440E-8A8D-3666145496AD}"/>
    <cellStyle name="Calculation 2 12 9 2" xfId="38163" xr:uid="{5B715730-D0D5-4934-9AAB-46D004928A88}"/>
    <cellStyle name="Calculation 2 13" xfId="2044" xr:uid="{BFD777D1-14AA-4DD6-805D-52558E3BEEF7}"/>
    <cellStyle name="Calculation 2 13 10" xfId="20117" xr:uid="{6527CE5A-AD63-46A6-935A-2542397BF40B}"/>
    <cellStyle name="Calculation 2 13 10 2" xfId="37968" xr:uid="{2D54CB59-1B19-4F73-AA56-AA55328948E4}"/>
    <cellStyle name="Calculation 2 13 11" xfId="20498" xr:uid="{BF9041BE-6E84-4610-A7A8-9E692FEF061A}"/>
    <cellStyle name="Calculation 2 13 11 2" xfId="38348" xr:uid="{15256E76-3B0F-462A-B22C-596B685A1F7B}"/>
    <cellStyle name="Calculation 2 13 12" xfId="20862" xr:uid="{A8920B2B-0AFC-430B-92B2-9C0DC739FB9A}"/>
    <cellStyle name="Calculation 2 13 12 2" xfId="38711" xr:uid="{4832A615-6615-409B-8E74-948BA4D75049}"/>
    <cellStyle name="Calculation 2 13 13" xfId="21241" xr:uid="{4288066A-597A-4CCB-B8AD-4E7086BECE88}"/>
    <cellStyle name="Calculation 2 13 13 2" xfId="39089" xr:uid="{B05EC583-8CB0-47EF-91B2-B4FC4808E6FE}"/>
    <cellStyle name="Calculation 2 13 14" xfId="21601" xr:uid="{3B4700C5-850F-48F5-9CFE-FDA941581F85}"/>
    <cellStyle name="Calculation 2 13 14 2" xfId="39448" xr:uid="{637FDF0D-287A-4F0F-9429-4B0E200B33EC}"/>
    <cellStyle name="Calculation 2 13 15" xfId="21990" xr:uid="{AB6A35F7-C1E7-4B4C-86EE-5E27B0E5C406}"/>
    <cellStyle name="Calculation 2 13 15 2" xfId="39836" xr:uid="{EF527453-348C-4A96-952F-15452FCBBE5C}"/>
    <cellStyle name="Calculation 2 13 16" xfId="22347" xr:uid="{32F54977-0543-4BAB-AF16-EEB212F88CF7}"/>
    <cellStyle name="Calculation 2 13 16 2" xfId="40192" xr:uid="{F455C5E6-1A11-4E94-9824-FB3B54FFAC38}"/>
    <cellStyle name="Calculation 2 13 17" xfId="22726" xr:uid="{B85EC8E6-EC96-4198-A56F-D90967AA6518}"/>
    <cellStyle name="Calculation 2 13 17 2" xfId="40570" xr:uid="{70959760-6585-42DE-9FD4-DCAA8006A0B8}"/>
    <cellStyle name="Calculation 2 13 18" xfId="23098" xr:uid="{CD847CFB-6D67-48F8-8494-335F934E941F}"/>
    <cellStyle name="Calculation 2 13 18 2" xfId="40941" xr:uid="{25E361D9-CD36-41DF-AD1C-3BE81BB6B9AE}"/>
    <cellStyle name="Calculation 2 13 19" xfId="23427" xr:uid="{FEF98830-3094-4459-9D92-781D98DD0200}"/>
    <cellStyle name="Calculation 2 13 19 2" xfId="41269" xr:uid="{B3EC9C1B-E5FC-4E08-8887-01F99BBBCC4C}"/>
    <cellStyle name="Calculation 2 13 2" xfId="16411" xr:uid="{044989B1-BE25-470F-80C5-5E47D5A486C7}"/>
    <cellStyle name="Calculation 2 13 2 2" xfId="34261" xr:uid="{6C33F87D-401D-4B74-A298-A278D9380173}"/>
    <cellStyle name="Calculation 2 13 20" xfId="24698" xr:uid="{554FF36E-0B91-47DD-B8A9-A99EAA6AE897}"/>
    <cellStyle name="Calculation 2 13 20 2" xfId="42535" xr:uid="{BC863733-79E8-4A3E-B3CB-F8212F4366CA}"/>
    <cellStyle name="Calculation 2 13 21" xfId="28246" xr:uid="{7F289AD5-E95F-4B9D-B448-30681E21D55B}"/>
    <cellStyle name="Calculation 2 13 21 2" xfId="43217" xr:uid="{4D44C24B-8CCD-4888-9E5E-B42AE73FC26F}"/>
    <cellStyle name="Calculation 2 13 22" xfId="29108" xr:uid="{BFDD538F-81AC-4300-A8E9-BF2EBDF08210}"/>
    <cellStyle name="Calculation 2 13 22 2" xfId="44063" xr:uid="{13CF0398-AFB5-40BB-A040-27EFB0DEFCA3}"/>
    <cellStyle name="Calculation 2 13 23" xfId="29537" xr:uid="{999C2E69-DEF9-4C12-BCD7-8D09E4E94E6F}"/>
    <cellStyle name="Calculation 2 13 23 2" xfId="44488" xr:uid="{2E42B5F0-0514-46F6-B7DE-58287526EB5C}"/>
    <cellStyle name="Calculation 2 13 24" xfId="29162" xr:uid="{111FCE9B-FCD8-4B25-9E67-D21F22DB4005}"/>
    <cellStyle name="Calculation 2 13 24 2" xfId="44117" xr:uid="{4E422202-3E97-40B4-938E-CA10FCDA7090}"/>
    <cellStyle name="Calculation 2 13 25" xfId="29583" xr:uid="{E9082FC1-0824-4AB2-A488-EFDB5C36C4A5}"/>
    <cellStyle name="Calculation 2 13 25 2" xfId="44534" xr:uid="{6D753EBF-8260-4EE5-AC27-608D276D0AC3}"/>
    <cellStyle name="Calculation 2 13 26" xfId="30689" xr:uid="{8ABED4F8-398F-45A7-8974-C5ACB3E4ECEC}"/>
    <cellStyle name="Calculation 2 13 26 2" xfId="45637" xr:uid="{0EBCFCE1-C7B3-44D5-8A27-49C42B7840AE}"/>
    <cellStyle name="Calculation 2 13 27" xfId="30294" xr:uid="{0C6D60A8-6771-49B6-B86A-4177DB27F963}"/>
    <cellStyle name="Calculation 2 13 27 2" xfId="45243" xr:uid="{FA2BA670-89DD-4B39-913C-6C8CDE4CCBCE}"/>
    <cellStyle name="Calculation 2 13 28" xfId="30739" xr:uid="{5181E097-B452-4C72-8F61-B23B855A4977}"/>
    <cellStyle name="Calculation 2 13 28 2" xfId="45687" xr:uid="{3F0DFB30-0A39-469F-BBE3-D9C1E076789A}"/>
    <cellStyle name="Calculation 2 13 29" xfId="31095" xr:uid="{8EEC685F-230B-42C8-8ECD-25036723FA36}"/>
    <cellStyle name="Calculation 2 13 29 2" xfId="46042" xr:uid="{2DCFBDA5-0866-4C83-BA50-BDCC90599870}"/>
    <cellStyle name="Calculation 2 13 3" xfId="18221" xr:uid="{5AB3E9B6-8303-41E1-9500-F988AD42FCD6}"/>
    <cellStyle name="Calculation 2 13 3 2" xfId="36071" xr:uid="{9DA53DDD-9CB0-4489-A5E7-9E0E068A82FF}"/>
    <cellStyle name="Calculation 2 13 30" xfId="31441" xr:uid="{0E060197-36C6-4C03-822D-5EF926F20E9E}"/>
    <cellStyle name="Calculation 2 13 30 2" xfId="46387" xr:uid="{FAB6667E-5F10-46DA-98C1-28834BF2939C}"/>
    <cellStyle name="Calculation 2 13 31" xfId="15719" xr:uid="{A27F08FE-59FA-4CFA-AC6D-9DEFD8E74FF3}"/>
    <cellStyle name="Calculation 2 13 31 2" xfId="33734" xr:uid="{C05F83EC-CC19-4D4B-9DFB-6B8E4EFD2CC3}"/>
    <cellStyle name="Calculation 2 13 32" xfId="12008" xr:uid="{0C97F521-C609-4972-AC9B-CBB33B8E264F}"/>
    <cellStyle name="Calculation 2 13 32 2" xfId="33231" xr:uid="{C3BBF858-4B7B-49B1-A57A-BED6DE51E708}"/>
    <cellStyle name="Calculation 2 13 33" xfId="32735" xr:uid="{386437B6-B125-46D7-BF1A-0B6CA50BCC1F}"/>
    <cellStyle name="Calculation 2 13 4" xfId="16360" xr:uid="{A10AABD7-720B-4230-AEC2-F6B5487F9AFE}"/>
    <cellStyle name="Calculation 2 13 4 2" xfId="34210" xr:uid="{7E17E97D-3F31-4D6C-A3AC-DDE8405A67AF}"/>
    <cellStyle name="Calculation 2 13 5" xfId="18271" xr:uid="{C045917B-D383-40CB-A90A-1502A52F1128}"/>
    <cellStyle name="Calculation 2 13 5 2" xfId="36121" xr:uid="{D0E8D3AC-3C98-4FBC-B037-F6D60C7916D7}"/>
    <cellStyle name="Calculation 2 13 6" xfId="18641" xr:uid="{A8D77BE2-1F99-4E4A-AFF3-95AE4E99CB0E}"/>
    <cellStyle name="Calculation 2 13 6 2" xfId="36492" xr:uid="{1FCD4643-4542-423F-A3A5-F8A666580A99}"/>
    <cellStyle name="Calculation 2 13 7" xfId="19011" xr:uid="{C56952E4-961F-4C32-8789-910F5C82A92E}"/>
    <cellStyle name="Calculation 2 13 7 2" xfId="36862" xr:uid="{E485B1CA-B951-404C-90A5-6F9616FEECDF}"/>
    <cellStyle name="Calculation 2 13 8" xfId="19381" xr:uid="{C8EA7B46-73FD-4CCE-A4C7-ADA8082CD4BB}"/>
    <cellStyle name="Calculation 2 13 8 2" xfId="37232" xr:uid="{219121FC-293C-40A7-97D0-470313E38871}"/>
    <cellStyle name="Calculation 2 13 9" xfId="19753" xr:uid="{C0631019-2EE4-49DB-BE4E-63DA0B049E0D}"/>
    <cellStyle name="Calculation 2 13 9 2" xfId="37604" xr:uid="{CB2D11A5-5ABE-4F90-8CC4-8B06C3939C32}"/>
    <cellStyle name="Calculation 2 14" xfId="2193" xr:uid="{5F16ECC0-AF91-4EB3-A735-A7943AB66D82}"/>
    <cellStyle name="Calculation 2 14 10" xfId="20116" xr:uid="{50463BCE-686E-4442-A50F-687E87C24E2E}"/>
    <cellStyle name="Calculation 2 14 10 2" xfId="37967" xr:uid="{8887655C-B3EE-4FA5-AEF4-B0131D3BA22D}"/>
    <cellStyle name="Calculation 2 14 11" xfId="20497" xr:uid="{CCAEDFC1-DCC4-4345-B3CF-42F663395906}"/>
    <cellStyle name="Calculation 2 14 11 2" xfId="38347" xr:uid="{66AB52B2-2678-47C0-9593-5410FBC4129D}"/>
    <cellStyle name="Calculation 2 14 12" xfId="20861" xr:uid="{2334318D-F843-42A2-8578-DC1F6DEF81C5}"/>
    <cellStyle name="Calculation 2 14 12 2" xfId="38710" xr:uid="{7653ACEA-0E63-4F80-9718-10D49A7F1233}"/>
    <cellStyle name="Calculation 2 14 13" xfId="21240" xr:uid="{45B67875-E200-42A5-A27F-25A24AECD2D4}"/>
    <cellStyle name="Calculation 2 14 13 2" xfId="39088" xr:uid="{62DCAD9F-EEE9-427C-962A-FA1DB06E320C}"/>
    <cellStyle name="Calculation 2 14 14" xfId="21600" xr:uid="{AE4BE250-591C-4754-812F-0BA777ACB4AD}"/>
    <cellStyle name="Calculation 2 14 14 2" xfId="39447" xr:uid="{61C0C451-62E4-4CC9-A457-5A2984F266D5}"/>
    <cellStyle name="Calculation 2 14 15" xfId="21989" xr:uid="{9D1E5ABE-7FFA-4E84-BFAB-274DDD18E724}"/>
    <cellStyle name="Calculation 2 14 15 2" xfId="39835" xr:uid="{70610FD8-CDFD-46B6-AE04-C13A1840E7B4}"/>
    <cellStyle name="Calculation 2 14 16" xfId="22346" xr:uid="{D4AA1703-581E-4429-9B6E-024DADCE243A}"/>
    <cellStyle name="Calculation 2 14 16 2" xfId="40191" xr:uid="{2F74BFA5-8C3D-42B2-AFE2-F8E5775EA92B}"/>
    <cellStyle name="Calculation 2 14 17" xfId="22725" xr:uid="{C2FF9B89-C906-48E6-9A11-BC7EA8C0A56F}"/>
    <cellStyle name="Calculation 2 14 17 2" xfId="40569" xr:uid="{03741623-71CD-443C-BC02-1398E99869E9}"/>
    <cellStyle name="Calculation 2 14 18" xfId="23097" xr:uid="{71684819-C934-4D69-8CFE-3BC76D182774}"/>
    <cellStyle name="Calculation 2 14 18 2" xfId="40940" xr:uid="{021853ED-1041-4D9B-94EB-EDABDA37F4CC}"/>
    <cellStyle name="Calculation 2 14 19" xfId="23426" xr:uid="{9FA61994-04CE-4DAF-BAEB-0F1BCEE679F5}"/>
    <cellStyle name="Calculation 2 14 19 2" xfId="41268" xr:uid="{47AC1096-0E15-45BA-B265-0B2A446D2CED}"/>
    <cellStyle name="Calculation 2 14 2" xfId="16412" xr:uid="{B3974EF3-ACFE-45A7-84F3-147C0F51681F}"/>
    <cellStyle name="Calculation 2 14 2 2" xfId="34262" xr:uid="{D33E4110-214C-4F26-807C-9B3A6E693A76}"/>
    <cellStyle name="Calculation 2 14 20" xfId="24699" xr:uid="{36E0476D-18EA-4089-93EC-2C812D41FABF}"/>
    <cellStyle name="Calculation 2 14 20 2" xfId="42536" xr:uid="{D6A5166D-6CFB-4E02-9554-042408E6B49B}"/>
    <cellStyle name="Calculation 2 14 21" xfId="28245" xr:uid="{D2F200FA-4C39-4DBF-A940-04A981B80854}"/>
    <cellStyle name="Calculation 2 14 21 2" xfId="43216" xr:uid="{1FF77E72-F76C-4E0B-9F65-A900A70F6DA1}"/>
    <cellStyle name="Calculation 2 14 22" xfId="29107" xr:uid="{B83249C1-4E80-45CF-8511-AD251F94B48D}"/>
    <cellStyle name="Calculation 2 14 22 2" xfId="44062" xr:uid="{E449B763-746F-4057-90AC-CD316C6EFFA0}"/>
    <cellStyle name="Calculation 2 14 23" xfId="29536" xr:uid="{F7DC10AC-B558-464C-B00D-5F68DE757C3C}"/>
    <cellStyle name="Calculation 2 14 23 2" xfId="44487" xr:uid="{BE88CA27-9F7E-49A9-97A3-828D5E4884EA}"/>
    <cellStyle name="Calculation 2 14 24" xfId="29147" xr:uid="{D96A576A-317E-4C85-BCEA-BAB5A35D6DF0}"/>
    <cellStyle name="Calculation 2 14 24 2" xfId="44102" xr:uid="{E18ABDD9-5BFE-4C91-9BA7-CCD3EFDA7D43}"/>
    <cellStyle name="Calculation 2 14 25" xfId="29582" xr:uid="{EEB8A381-8900-47DD-9DE9-62B0CFB37B68}"/>
    <cellStyle name="Calculation 2 14 25 2" xfId="44533" xr:uid="{8D9AC343-4400-4FB2-B72D-2CBD17830ED5}"/>
    <cellStyle name="Calculation 2 14 26" xfId="30688" xr:uid="{8955D71F-ED3A-45FD-972C-C01EBA56AABF}"/>
    <cellStyle name="Calculation 2 14 26 2" xfId="45636" xr:uid="{B1D64E26-D305-41B9-AADC-1B4555F36579}"/>
    <cellStyle name="Calculation 2 14 27" xfId="30293" xr:uid="{DE2BB309-8AAE-4375-B029-0BAFA946D7A7}"/>
    <cellStyle name="Calculation 2 14 27 2" xfId="45242" xr:uid="{E8553394-D71D-41A3-A64D-F92797796C71}"/>
    <cellStyle name="Calculation 2 14 28" xfId="30738" xr:uid="{747AD2DC-DD17-4ECF-8C86-864D233B9B76}"/>
    <cellStyle name="Calculation 2 14 28 2" xfId="45686" xr:uid="{9169C569-34FF-4672-892C-BC89824A02AC}"/>
    <cellStyle name="Calculation 2 14 29" xfId="31094" xr:uid="{D8C8E09B-08E5-4AB6-9FF2-3EEF09673AB6}"/>
    <cellStyle name="Calculation 2 14 29 2" xfId="46041" xr:uid="{93D33E07-B5D7-4C4D-BD70-6B222B871158}"/>
    <cellStyle name="Calculation 2 14 3" xfId="18220" xr:uid="{5C3CF385-C210-4CD8-B781-E69089D26A62}"/>
    <cellStyle name="Calculation 2 14 3 2" xfId="36070" xr:uid="{81B4333E-5F33-44D2-B526-F72F806CCA50}"/>
    <cellStyle name="Calculation 2 14 30" xfId="31440" xr:uid="{D55A83B8-62D5-424A-B740-BFFD64EE0E9B}"/>
    <cellStyle name="Calculation 2 14 30 2" xfId="46386" xr:uid="{FF620D49-D7A5-4221-A175-E5DB4BAD17B5}"/>
    <cellStyle name="Calculation 2 14 31" xfId="15720" xr:uid="{F5B74B14-E12B-4AD8-BC97-74C18FCBF277}"/>
    <cellStyle name="Calculation 2 14 31 2" xfId="33735" xr:uid="{59778F4E-37EC-496F-9EC9-DEEA0F4A5572}"/>
    <cellStyle name="Calculation 2 14 32" xfId="12009" xr:uid="{6DE89634-EF0E-42E3-99E5-72CBAAAD903A}"/>
    <cellStyle name="Calculation 2 14 32 2" xfId="33232" xr:uid="{0E6F2324-5D4E-466B-A771-F8C035A3F2B8}"/>
    <cellStyle name="Calculation 2 14 33" xfId="32736" xr:uid="{D7871047-FBA7-4CBB-8ADD-3198BFC669BC}"/>
    <cellStyle name="Calculation 2 14 4" xfId="16361" xr:uid="{6BA7A2A1-CE84-4B1C-8B73-FFBAAB72C958}"/>
    <cellStyle name="Calculation 2 14 4 2" xfId="34211" xr:uid="{A32EC46E-9034-4EA3-B2B4-4CDBB58B908A}"/>
    <cellStyle name="Calculation 2 14 5" xfId="18270" xr:uid="{0EADD6ED-E8A5-448C-9855-69C4419B8176}"/>
    <cellStyle name="Calculation 2 14 5 2" xfId="36120" xr:uid="{11D7DB2D-8BA2-4769-9262-BA0611210FB3}"/>
    <cellStyle name="Calculation 2 14 6" xfId="18640" xr:uid="{B3712A63-0601-4799-8F1F-F00501726220}"/>
    <cellStyle name="Calculation 2 14 6 2" xfId="36491" xr:uid="{096C8B10-7CFB-4780-8991-9989DC1ABFD9}"/>
    <cellStyle name="Calculation 2 14 7" xfId="19010" xr:uid="{E4979592-505A-4A28-BF25-2BEF5A17245E}"/>
    <cellStyle name="Calculation 2 14 7 2" xfId="36861" xr:uid="{9F7A2320-866B-4EBD-8194-0BB55BA93F8B}"/>
    <cellStyle name="Calculation 2 14 8" xfId="19380" xr:uid="{C0421D38-2F29-4D8D-9ACC-417161A3F7DE}"/>
    <cellStyle name="Calculation 2 14 8 2" xfId="37231" xr:uid="{532D665D-54FE-40A4-AE9C-DEFD5F4D1181}"/>
    <cellStyle name="Calculation 2 14 9" xfId="19752" xr:uid="{7AC949D5-96C3-41EE-92B0-1C4EEC3A5395}"/>
    <cellStyle name="Calculation 2 14 9 2" xfId="37603" xr:uid="{4BCFE57D-041E-466F-A4AB-50DC635781D6}"/>
    <cellStyle name="Calculation 2 15" xfId="15715" xr:uid="{32FE3FFF-527F-4A71-B84D-22F2ECD2BAD8}"/>
    <cellStyle name="Calculation 2 16" xfId="15449" xr:uid="{282C2254-758B-4204-856B-EEFC7BF701DB}"/>
    <cellStyle name="Calculation 2 17" xfId="48323" xr:uid="{A74B4F2C-2D9D-44D7-9697-6D3F03C9215A}"/>
    <cellStyle name="Calculation 2 18" xfId="49458" xr:uid="{B032CAF7-1E31-4AB1-94B2-7AE8F9D1EEDF}"/>
    <cellStyle name="Calculation 2 2" xfId="536" xr:uid="{0603E1F8-2D82-4570-B2EA-ACD9F7A889C7}"/>
    <cellStyle name="Calculation 2 2 10" xfId="2192" xr:uid="{11F401F2-F09F-4B5C-BED4-DFA49EEFC871}"/>
    <cellStyle name="Calculation 2 2 10 10" xfId="20114" xr:uid="{BEA233D5-685D-4E72-9A04-9FE2841B7448}"/>
    <cellStyle name="Calculation 2 2 10 10 2" xfId="37965" xr:uid="{F3AE02C8-EAA2-4AFA-8E56-5C73F4522D6B}"/>
    <cellStyle name="Calculation 2 2 10 11" xfId="20495" xr:uid="{3C4525D6-5A24-4295-9901-6C53FE89A264}"/>
    <cellStyle name="Calculation 2 2 10 11 2" xfId="38345" xr:uid="{F850B567-15E9-439D-B888-47CA0CCF4634}"/>
    <cellStyle name="Calculation 2 2 10 12" xfId="20859" xr:uid="{ABAC3320-4BF4-4462-AD95-0D65977AD569}"/>
    <cellStyle name="Calculation 2 2 10 12 2" xfId="38708" xr:uid="{0099EE8A-9244-473F-95DE-C317B7FCBC70}"/>
    <cellStyle name="Calculation 2 2 10 13" xfId="21238" xr:uid="{0379295E-B20E-4253-A99D-9D37462BE8E8}"/>
    <cellStyle name="Calculation 2 2 10 13 2" xfId="39086" xr:uid="{7AAD72AE-CBDF-49EA-918F-4A4F31B50245}"/>
    <cellStyle name="Calculation 2 2 10 14" xfId="21598" xr:uid="{C2C3FF71-23E7-4DD1-846C-613AB6AC0A86}"/>
    <cellStyle name="Calculation 2 2 10 14 2" xfId="39445" xr:uid="{1AEFDDD8-2E8E-4283-B42D-E9C3C67BDD0D}"/>
    <cellStyle name="Calculation 2 2 10 15" xfId="21987" xr:uid="{FC594CDA-10C7-4853-A24A-8C0BC2CBBFEB}"/>
    <cellStyle name="Calculation 2 2 10 15 2" xfId="39833" xr:uid="{1D643360-CDD5-407E-84D1-D323A187CD40}"/>
    <cellStyle name="Calculation 2 2 10 16" xfId="22344" xr:uid="{F6E20908-75A3-4129-AE7E-7C3C6D63BAF2}"/>
    <cellStyle name="Calculation 2 2 10 16 2" xfId="40189" xr:uid="{CEC53278-0266-4895-B0EA-C14420713315}"/>
    <cellStyle name="Calculation 2 2 10 17" xfId="22723" xr:uid="{00E486DE-C6FD-4AE5-8B9E-F2C5E317083F}"/>
    <cellStyle name="Calculation 2 2 10 17 2" xfId="40567" xr:uid="{DDB13A83-3BBD-4B41-A192-F131A1C4E02C}"/>
    <cellStyle name="Calculation 2 2 10 18" xfId="23095" xr:uid="{79F84ACE-A0F3-4C3A-894C-4D170C241DB4}"/>
    <cellStyle name="Calculation 2 2 10 18 2" xfId="40938" xr:uid="{C5B3407A-DD7C-4AF0-AB81-3C3E84D338C5}"/>
    <cellStyle name="Calculation 2 2 10 19" xfId="23424" xr:uid="{EC785054-78FB-4AB1-97C2-D72C12C1E77F}"/>
    <cellStyle name="Calculation 2 2 10 19 2" xfId="41266" xr:uid="{5F265C97-E399-480B-851E-3D00DC9A9A1C}"/>
    <cellStyle name="Calculation 2 2 10 2" xfId="16414" xr:uid="{D4BDE7CB-A966-4B3E-9EC5-FFD3D789E2DB}"/>
    <cellStyle name="Calculation 2 2 10 2 2" xfId="34264" xr:uid="{3343B2C1-DB15-4E64-87F7-6B634E06E377}"/>
    <cellStyle name="Calculation 2 2 10 20" xfId="24701" xr:uid="{76B6C102-BACE-483E-9502-D147431EBE51}"/>
    <cellStyle name="Calculation 2 2 10 20 2" xfId="42538" xr:uid="{F147197A-F4ED-49E6-8C73-66EBC61FE294}"/>
    <cellStyle name="Calculation 2 2 10 21" xfId="28243" xr:uid="{13CFC302-9C34-410E-B5A8-80325439AF02}"/>
    <cellStyle name="Calculation 2 2 10 21 2" xfId="43214" xr:uid="{505AA753-8E28-491C-B4BB-6A03C2501FF1}"/>
    <cellStyle name="Calculation 2 2 10 22" xfId="29105" xr:uid="{BB866FD4-DB67-4293-912B-F5660F4373D5}"/>
    <cellStyle name="Calculation 2 2 10 22 2" xfId="44060" xr:uid="{79652A74-A7CA-44C4-B012-D296B4668AF8}"/>
    <cellStyle name="Calculation 2 2 10 23" xfId="29534" xr:uid="{15F5D10A-9D16-4E00-A08F-9DF1E43A4697}"/>
    <cellStyle name="Calculation 2 2 10 23 2" xfId="44485" xr:uid="{4F12C88C-7447-496F-8467-60F2CF2F84A3}"/>
    <cellStyle name="Calculation 2 2 10 24" xfId="29145" xr:uid="{F52FBCD3-ABCB-4850-85EB-4C0606EF8EF4}"/>
    <cellStyle name="Calculation 2 2 10 24 2" xfId="44100" xr:uid="{BB960FE5-9823-489E-9BBA-80A0C6320E39}"/>
    <cellStyle name="Calculation 2 2 10 25" xfId="29580" xr:uid="{FDF6FB93-3DE3-4FBD-8507-E710B4A5A060}"/>
    <cellStyle name="Calculation 2 2 10 25 2" xfId="44531" xr:uid="{A0791C8E-AC05-4F77-85F0-3845A67206AB}"/>
    <cellStyle name="Calculation 2 2 10 26" xfId="30686" xr:uid="{65B26804-1EE1-4EC3-A73E-4BFFCF2FFC9E}"/>
    <cellStyle name="Calculation 2 2 10 26 2" xfId="45634" xr:uid="{9B1FEFE3-0B00-4188-9EE8-F34AFAFFAE6B}"/>
    <cellStyle name="Calculation 2 2 10 27" xfId="30291" xr:uid="{3E1B9793-34B4-465D-BA64-199CEB672960}"/>
    <cellStyle name="Calculation 2 2 10 27 2" xfId="45240" xr:uid="{6150CC37-AFBF-4AE7-A0E3-CBB98A40F0D7}"/>
    <cellStyle name="Calculation 2 2 10 28" xfId="30736" xr:uid="{BA2BEAAA-4E26-4ADA-A3F9-710081C78C1E}"/>
    <cellStyle name="Calculation 2 2 10 28 2" xfId="45684" xr:uid="{356271F4-AF1A-4B7E-ACDC-8BF99DF1B288}"/>
    <cellStyle name="Calculation 2 2 10 29" xfId="31092" xr:uid="{44C27C21-E065-4031-820C-96B0AF8F58A1}"/>
    <cellStyle name="Calculation 2 2 10 29 2" xfId="46039" xr:uid="{19B8F06D-D0AE-4E11-B183-C8E37B5699F3}"/>
    <cellStyle name="Calculation 2 2 10 3" xfId="18218" xr:uid="{64BC0334-82F2-47D2-8502-6CC0DCE4E75A}"/>
    <cellStyle name="Calculation 2 2 10 3 2" xfId="36068" xr:uid="{280D0FE0-E9EE-48E1-8713-5FF01AAAF5EC}"/>
    <cellStyle name="Calculation 2 2 10 30" xfId="31438" xr:uid="{1F0B86D9-D6DC-4E39-A9FF-13E1EA637D12}"/>
    <cellStyle name="Calculation 2 2 10 30 2" xfId="46384" xr:uid="{D8A7D760-FC1F-4738-BA93-DAC6F6D010E0}"/>
    <cellStyle name="Calculation 2 2 10 31" xfId="15722" xr:uid="{39984CAA-A6D3-47A2-A23D-6262AE16FC10}"/>
    <cellStyle name="Calculation 2 2 10 31 2" xfId="33737" xr:uid="{29EE393F-7B39-4DBF-9BEA-00CDDF344E3A}"/>
    <cellStyle name="Calculation 2 2 10 32" xfId="12011" xr:uid="{E020DCF2-40C9-4A2A-91D3-B47143436A4A}"/>
    <cellStyle name="Calculation 2 2 10 32 2" xfId="33234" xr:uid="{6796A14F-9954-4376-90AD-427D882947DE}"/>
    <cellStyle name="Calculation 2 2 10 33" xfId="32738" xr:uid="{06C2EA43-EF6E-47DB-92D3-3928BF9ECFC1}"/>
    <cellStyle name="Calculation 2 2 10 4" xfId="16363" xr:uid="{913B7A8F-4F5F-4B4A-8627-831180D97C44}"/>
    <cellStyle name="Calculation 2 2 10 4 2" xfId="34213" xr:uid="{D01F2F70-A96D-403C-B9E9-2778FB46052E}"/>
    <cellStyle name="Calculation 2 2 10 5" xfId="18268" xr:uid="{46097BAB-8AB6-4EA0-937F-5296C5AD43A5}"/>
    <cellStyle name="Calculation 2 2 10 5 2" xfId="36118" xr:uid="{75AF0DAE-02C8-4497-A89F-B519AA7BB044}"/>
    <cellStyle name="Calculation 2 2 10 6" xfId="18638" xr:uid="{FA42919A-E24B-46EB-8451-33EF46489E5D}"/>
    <cellStyle name="Calculation 2 2 10 6 2" xfId="36489" xr:uid="{43DA4BCB-B707-4FDD-B1F8-F0B8D5075A9F}"/>
    <cellStyle name="Calculation 2 2 10 7" xfId="19008" xr:uid="{E4E4E6D4-8093-49CA-A96C-6D50054254F4}"/>
    <cellStyle name="Calculation 2 2 10 7 2" xfId="36859" xr:uid="{D09857A0-E590-4FDB-B9A1-E19A8987B08F}"/>
    <cellStyle name="Calculation 2 2 10 8" xfId="19378" xr:uid="{79B2D658-9408-4CF6-B5A4-8D0FAB9E3771}"/>
    <cellStyle name="Calculation 2 2 10 8 2" xfId="37229" xr:uid="{5479C012-361B-4F95-B046-77A34F56C898}"/>
    <cellStyle name="Calculation 2 2 10 9" xfId="19750" xr:uid="{A8D51FD8-5A26-45BC-A916-82AD278183F1}"/>
    <cellStyle name="Calculation 2 2 10 9 2" xfId="37601" xr:uid="{99076367-419F-4B62-AEF1-4F4BB3DF1204}"/>
    <cellStyle name="Calculation 2 2 11" xfId="1978" xr:uid="{8CA7F607-787D-4066-94A9-E3F410B0F11F}"/>
    <cellStyle name="Calculation 2 2 11 10" xfId="20113" xr:uid="{2CB92E0B-A43E-42EF-87CF-29E447DBB9E4}"/>
    <cellStyle name="Calculation 2 2 11 10 2" xfId="37964" xr:uid="{8B3DAD64-08A4-48C2-93B6-7D66A63521E5}"/>
    <cellStyle name="Calculation 2 2 11 11" xfId="20494" xr:uid="{BD61B04C-2F2D-48B9-AAD2-D1FF7012A7CC}"/>
    <cellStyle name="Calculation 2 2 11 11 2" xfId="38344" xr:uid="{A80E94F4-3CBB-4969-BD7D-ADB8A0341AC9}"/>
    <cellStyle name="Calculation 2 2 11 12" xfId="20858" xr:uid="{3DC483EF-641B-4250-B46D-DBF26A5D8BC6}"/>
    <cellStyle name="Calculation 2 2 11 12 2" xfId="38707" xr:uid="{BE998C12-0E57-4BE3-BAE7-AC05B4D9BDD8}"/>
    <cellStyle name="Calculation 2 2 11 13" xfId="21237" xr:uid="{75986E48-87B6-418D-8FF1-9E19E59103D9}"/>
    <cellStyle name="Calculation 2 2 11 13 2" xfId="39085" xr:uid="{C9E52BA1-70A1-44F5-A153-7AE808484ACD}"/>
    <cellStyle name="Calculation 2 2 11 14" xfId="21597" xr:uid="{9C601AB9-AAFC-4F2A-9CCE-2837C8BE1245}"/>
    <cellStyle name="Calculation 2 2 11 14 2" xfId="39444" xr:uid="{2F475811-3C40-4F4F-BA8F-A6B57A8ABAE3}"/>
    <cellStyle name="Calculation 2 2 11 15" xfId="21986" xr:uid="{C4F246C3-BE8B-4432-BA2F-647D3607260A}"/>
    <cellStyle name="Calculation 2 2 11 15 2" xfId="39832" xr:uid="{738AF6EC-4450-4201-9B44-B838CCDA05C1}"/>
    <cellStyle name="Calculation 2 2 11 16" xfId="22343" xr:uid="{47234346-365F-4FC3-98B6-D1BD4CCDC3AD}"/>
    <cellStyle name="Calculation 2 2 11 16 2" xfId="40188" xr:uid="{6AA4CF4A-BB4F-4762-A9C4-E14712B5C1CF}"/>
    <cellStyle name="Calculation 2 2 11 17" xfId="22722" xr:uid="{980EA82A-74BD-425B-B9C0-BF36B3C938F8}"/>
    <cellStyle name="Calculation 2 2 11 17 2" xfId="40566" xr:uid="{EA6AC9AF-0F91-4013-A5FE-223D0BEBF8CA}"/>
    <cellStyle name="Calculation 2 2 11 18" xfId="23094" xr:uid="{40A38389-6A1A-4918-9CDA-3EC37F464A1E}"/>
    <cellStyle name="Calculation 2 2 11 18 2" xfId="40937" xr:uid="{9D11B69E-AAF1-4DA2-A9D5-D62E4C533FF3}"/>
    <cellStyle name="Calculation 2 2 11 19" xfId="23423" xr:uid="{EA33F280-DF16-4D12-A5BB-B219F2789746}"/>
    <cellStyle name="Calculation 2 2 11 19 2" xfId="41265" xr:uid="{0CDD4A12-052A-4C65-A3C6-1906CD859540}"/>
    <cellStyle name="Calculation 2 2 11 2" xfId="16415" xr:uid="{7E1026FB-D16D-48C0-9E8E-ADD5CF405724}"/>
    <cellStyle name="Calculation 2 2 11 2 2" xfId="34265" xr:uid="{DE7D4D4C-15CA-4F2E-8982-199193630617}"/>
    <cellStyle name="Calculation 2 2 11 20" xfId="24702" xr:uid="{A0AD8BA6-6FA8-4C9B-AABD-DCA318CF0920}"/>
    <cellStyle name="Calculation 2 2 11 20 2" xfId="42539" xr:uid="{20DD9531-46A1-4D57-9F70-93941B9825D8}"/>
    <cellStyle name="Calculation 2 2 11 21" xfId="28242" xr:uid="{45299424-A88C-4ECD-B707-C0F665B0276F}"/>
    <cellStyle name="Calculation 2 2 11 21 2" xfId="43213" xr:uid="{EC8E08B2-051A-40DC-918F-4DAD53FA620B}"/>
    <cellStyle name="Calculation 2 2 11 22" xfId="29104" xr:uid="{1B6A77E4-CB6C-4A70-9E23-0514F7D4C7F9}"/>
    <cellStyle name="Calculation 2 2 11 22 2" xfId="44059" xr:uid="{7194ACF2-381D-4DC1-B85D-6C3605603C55}"/>
    <cellStyle name="Calculation 2 2 11 23" xfId="29533" xr:uid="{A448F7A5-FDCB-422E-8466-36D6F8D234B9}"/>
    <cellStyle name="Calculation 2 2 11 23 2" xfId="44484" xr:uid="{7E5A043D-8675-43D6-8473-BD3FE4F638C9}"/>
    <cellStyle name="Calculation 2 2 11 24" xfId="29160" xr:uid="{A2E8D8E4-47E6-4255-B7DB-56EC718E057B}"/>
    <cellStyle name="Calculation 2 2 11 24 2" xfId="44115" xr:uid="{BCBFAE30-4E4D-4BCD-BB74-A53FB3DE2008}"/>
    <cellStyle name="Calculation 2 2 11 25" xfId="29579" xr:uid="{F6255DCA-9EE7-4F0D-A945-909C0CADE4B1}"/>
    <cellStyle name="Calculation 2 2 11 25 2" xfId="44530" xr:uid="{A05C9D95-550D-40E8-A3B6-EF57CE772804}"/>
    <cellStyle name="Calculation 2 2 11 26" xfId="30685" xr:uid="{D4ED27A2-8044-497C-8826-E188A5F67EF6}"/>
    <cellStyle name="Calculation 2 2 11 26 2" xfId="45633" xr:uid="{932C19EF-F9C7-49E2-BC54-E19328DDF944}"/>
    <cellStyle name="Calculation 2 2 11 27" xfId="30290" xr:uid="{706078BD-9ED8-4382-B06E-CC8722DE2430}"/>
    <cellStyle name="Calculation 2 2 11 27 2" xfId="45239" xr:uid="{BB9B5183-A442-419B-A36B-BE90D29E33F3}"/>
    <cellStyle name="Calculation 2 2 11 28" xfId="30735" xr:uid="{F5CDDBC4-6151-423D-B78E-F0DB81D0F88C}"/>
    <cellStyle name="Calculation 2 2 11 28 2" xfId="45683" xr:uid="{DFF93A59-194C-4E09-A696-3B4638794FB5}"/>
    <cellStyle name="Calculation 2 2 11 29" xfId="31091" xr:uid="{E62284EA-F818-47F3-AC64-CEA1A78EFF0E}"/>
    <cellStyle name="Calculation 2 2 11 29 2" xfId="46038" xr:uid="{ACED5C3B-157C-44B2-BB96-AAA478F3FB59}"/>
    <cellStyle name="Calculation 2 2 11 3" xfId="18217" xr:uid="{274B7A68-556B-47E1-B87A-B090FBA4FEAD}"/>
    <cellStyle name="Calculation 2 2 11 3 2" xfId="36067" xr:uid="{325020A6-AE26-4C3C-B8CB-AB94665BC74B}"/>
    <cellStyle name="Calculation 2 2 11 30" xfId="31437" xr:uid="{2385A395-D0A6-4730-A86A-C39D1C8698A3}"/>
    <cellStyle name="Calculation 2 2 11 30 2" xfId="46383" xr:uid="{9F34D0FB-DB71-4EC8-8B73-08FE80B564B2}"/>
    <cellStyle name="Calculation 2 2 11 31" xfId="15723" xr:uid="{1DD344A0-6147-49E3-BF56-90031BF8AD1D}"/>
    <cellStyle name="Calculation 2 2 11 31 2" xfId="33738" xr:uid="{A01570A7-EADB-47D4-A6B5-8061CD3E86E4}"/>
    <cellStyle name="Calculation 2 2 11 32" xfId="12012" xr:uid="{F178D9BE-A2A8-480E-9421-9FEE4F5E42B7}"/>
    <cellStyle name="Calculation 2 2 11 32 2" xfId="33235" xr:uid="{D00FD70C-FC9D-4F30-8A59-2B79C9D354E3}"/>
    <cellStyle name="Calculation 2 2 11 33" xfId="32739" xr:uid="{58D24704-89DA-4DF8-9243-0F2CD22A1A2D}"/>
    <cellStyle name="Calculation 2 2 11 4" xfId="16364" xr:uid="{00F2B2D6-1B9D-4BF5-B4DB-4B9F4B67B68F}"/>
    <cellStyle name="Calculation 2 2 11 4 2" xfId="34214" xr:uid="{B82ADC52-CD93-48F2-B99B-ADB560E7BD47}"/>
    <cellStyle name="Calculation 2 2 11 5" xfId="18267" xr:uid="{4DCD6009-5D50-4DF6-BCED-740C08FF537C}"/>
    <cellStyle name="Calculation 2 2 11 5 2" xfId="36117" xr:uid="{C0824BBE-1A7B-494E-9C99-B4D40987C14D}"/>
    <cellStyle name="Calculation 2 2 11 6" xfId="18637" xr:uid="{C96BDBC1-48E5-4A46-81DB-1CAC215DDBEF}"/>
    <cellStyle name="Calculation 2 2 11 6 2" xfId="36488" xr:uid="{5799E165-A289-4D20-AE73-5892191BCA83}"/>
    <cellStyle name="Calculation 2 2 11 7" xfId="19007" xr:uid="{DCA10190-9087-4FB9-BB17-24FB142A0430}"/>
    <cellStyle name="Calculation 2 2 11 7 2" xfId="36858" xr:uid="{60842C49-17BA-45BA-B7B1-4AF7AEFBC91E}"/>
    <cellStyle name="Calculation 2 2 11 8" xfId="19377" xr:uid="{F62DF84C-85F7-4BC9-A159-0E9739ABAD0C}"/>
    <cellStyle name="Calculation 2 2 11 8 2" xfId="37228" xr:uid="{64625442-EF6F-41BF-BB54-F1BA5F381E8E}"/>
    <cellStyle name="Calculation 2 2 11 9" xfId="19749" xr:uid="{6213D3CD-C81C-4694-A886-36A2CEC3F21E}"/>
    <cellStyle name="Calculation 2 2 11 9 2" xfId="37600" xr:uid="{576BEBEB-A16A-4F36-A19E-E8DFF8937265}"/>
    <cellStyle name="Calculation 2 2 12" xfId="2191" xr:uid="{C3CF57F3-157B-4183-A15F-950E8609A2E0}"/>
    <cellStyle name="Calculation 2 2 12 10" xfId="20112" xr:uid="{AB5F8F92-655D-49B0-B9A6-1A063C4C4EE5}"/>
    <cellStyle name="Calculation 2 2 12 10 2" xfId="37963" xr:uid="{E5CAD668-5CA6-4D83-A3FE-4F59AA5793E6}"/>
    <cellStyle name="Calculation 2 2 12 11" xfId="20493" xr:uid="{25E3313E-DAEC-49FB-ABC2-48899C22FB02}"/>
    <cellStyle name="Calculation 2 2 12 11 2" xfId="38343" xr:uid="{1BC58040-823E-4C5D-B49C-580F70C4CF1B}"/>
    <cellStyle name="Calculation 2 2 12 12" xfId="20857" xr:uid="{A8C16D50-31A0-4388-8294-E98720CF0555}"/>
    <cellStyle name="Calculation 2 2 12 12 2" xfId="38706" xr:uid="{D80A0FAA-98A8-4437-9BC1-A2F8B798CD28}"/>
    <cellStyle name="Calculation 2 2 12 13" xfId="21236" xr:uid="{91E22CEF-74C7-47A9-B204-EAC258E35EF3}"/>
    <cellStyle name="Calculation 2 2 12 13 2" xfId="39084" xr:uid="{6951052C-9E2B-4641-B5EB-801C6C654479}"/>
    <cellStyle name="Calculation 2 2 12 14" xfId="21000" xr:uid="{04B7D8B3-8F9F-4B62-B580-D5316F3A6B8B}"/>
    <cellStyle name="Calculation 2 2 12 14 2" xfId="38849" xr:uid="{FE377CDA-DF0B-47BA-A04E-B4E2FB28F952}"/>
    <cellStyle name="Calculation 2 2 12 15" xfId="21985" xr:uid="{9DE357E8-CD87-43CF-BEE8-32CE5ABC3C65}"/>
    <cellStyle name="Calculation 2 2 12 15 2" xfId="39831" xr:uid="{6F0DE91E-74B0-425F-A71D-97C7ADDC7B92}"/>
    <cellStyle name="Calculation 2 2 12 16" xfId="21799" xr:uid="{DF7082B0-3839-4E18-B4D8-D3BB1EFFC9DA}"/>
    <cellStyle name="Calculation 2 2 12 16 2" xfId="39646" xr:uid="{1A30244C-1D81-47E0-B5A8-508E0E17C3E5}"/>
    <cellStyle name="Calculation 2 2 12 17" xfId="22721" xr:uid="{9821B224-BEDC-43D5-BEC9-6F5D2C3C6B07}"/>
    <cellStyle name="Calculation 2 2 12 17 2" xfId="40565" xr:uid="{27F8626D-2988-4A0A-BEFE-0077AB86ACF9}"/>
    <cellStyle name="Calculation 2 2 12 18" xfId="23093" xr:uid="{84BD636F-B813-4CD7-99F1-4E63F9B13FF4}"/>
    <cellStyle name="Calculation 2 2 12 18 2" xfId="40936" xr:uid="{9EE7F2E5-D399-489F-A216-02836D01706A}"/>
    <cellStyle name="Calculation 2 2 12 19" xfId="23422" xr:uid="{DE7F1363-34EC-49FF-9EFC-C66E8F6C6682}"/>
    <cellStyle name="Calculation 2 2 12 19 2" xfId="41264" xr:uid="{ED49A47E-8892-4D79-9B44-C35FF3EF4274}"/>
    <cellStyle name="Calculation 2 2 12 2" xfId="16416" xr:uid="{B06AF5A1-0D97-419D-B62F-D3BD91C01216}"/>
    <cellStyle name="Calculation 2 2 12 2 2" xfId="34266" xr:uid="{717709D3-1F06-423E-884B-EA9AE246BFEF}"/>
    <cellStyle name="Calculation 2 2 12 20" xfId="24703" xr:uid="{982A3C55-D986-4DAB-A019-3952760F09DA}"/>
    <cellStyle name="Calculation 2 2 12 20 2" xfId="42540" xr:uid="{23E5AAF2-1CB3-4FA4-87BB-69507E843175}"/>
    <cellStyle name="Calculation 2 2 12 21" xfId="28241" xr:uid="{50F4E6A6-C918-48F5-B453-C53FE2084F35}"/>
    <cellStyle name="Calculation 2 2 12 21 2" xfId="43212" xr:uid="{219308AC-10F7-460A-B979-12610C975C77}"/>
    <cellStyle name="Calculation 2 2 12 22" xfId="29103" xr:uid="{C5F472AD-BF72-4015-943A-B1018FCD132F}"/>
    <cellStyle name="Calculation 2 2 12 22 2" xfId="44058" xr:uid="{696C682D-2541-4F89-9484-82290A6C0B83}"/>
    <cellStyle name="Calculation 2 2 12 23" xfId="29532" xr:uid="{F2B12035-716F-495E-A5F6-DF2876C91D8F}"/>
    <cellStyle name="Calculation 2 2 12 23 2" xfId="44483" xr:uid="{8CDD8ED9-C7DA-4A11-A29C-7B19E3D71726}"/>
    <cellStyle name="Calculation 2 2 12 24" xfId="29144" xr:uid="{BD297CBA-084E-4317-80E3-5FA8F6D6F9FF}"/>
    <cellStyle name="Calculation 2 2 12 24 2" xfId="44099" xr:uid="{43B6D2DE-1698-4DB2-AE66-EBFB2A0D6CFC}"/>
    <cellStyle name="Calculation 2 2 12 25" xfId="29578" xr:uid="{F32B5BA2-792F-4F36-87D8-A51B4FFA4901}"/>
    <cellStyle name="Calculation 2 2 12 25 2" xfId="44529" xr:uid="{27A749F7-8E8B-4233-8B7D-A274E412F480}"/>
    <cellStyle name="Calculation 2 2 12 26" xfId="30684" xr:uid="{492CD97A-D6D4-48E0-A33E-EBF85C4CC177}"/>
    <cellStyle name="Calculation 2 2 12 26 2" xfId="45632" xr:uid="{7CB35814-370D-4CE8-8695-7D6C4586DBE2}"/>
    <cellStyle name="Calculation 2 2 12 27" xfId="29623" xr:uid="{7B87A749-9248-4312-B814-95DA963112A3}"/>
    <cellStyle name="Calculation 2 2 12 27 2" xfId="44574" xr:uid="{D912F4CA-F1DF-4FF0-834C-4895105D63F9}"/>
    <cellStyle name="Calculation 2 2 12 28" xfId="30734" xr:uid="{48BE88B5-6DE3-4F1F-A33D-121A2CF15191}"/>
    <cellStyle name="Calculation 2 2 12 28 2" xfId="45682" xr:uid="{CC4FDD44-CA57-4312-984C-34989E8A5A71}"/>
    <cellStyle name="Calculation 2 2 12 29" xfId="30331" xr:uid="{19E8FA9D-E94F-415A-AE75-D78B3705FBAF}"/>
    <cellStyle name="Calculation 2 2 12 29 2" xfId="45280" xr:uid="{5BD58CFE-23CD-42BA-9C86-DB5705BC00E5}"/>
    <cellStyle name="Calculation 2 2 12 3" xfId="18216" xr:uid="{611E2C33-5E58-425C-864A-7775C6C197D6}"/>
    <cellStyle name="Calculation 2 2 12 3 2" xfId="36066" xr:uid="{A63369D4-CC04-44A1-9555-57B509B32090}"/>
    <cellStyle name="Calculation 2 2 12 30" xfId="31436" xr:uid="{54CD71E4-EBFF-4776-896D-8C76112C67D5}"/>
    <cellStyle name="Calculation 2 2 12 30 2" xfId="46382" xr:uid="{9352D15A-FE17-4F2A-B079-B484DDD58014}"/>
    <cellStyle name="Calculation 2 2 12 31" xfId="15724" xr:uid="{6636F2DC-6CAA-424A-BEF3-6CEC727880D5}"/>
    <cellStyle name="Calculation 2 2 12 31 2" xfId="33739" xr:uid="{1820C51D-04F6-43C7-8CB3-2396E85ACC28}"/>
    <cellStyle name="Calculation 2 2 12 32" xfId="12013" xr:uid="{A7A3DB45-1B4F-493D-AE3C-FC4BBAD71A4B}"/>
    <cellStyle name="Calculation 2 2 12 32 2" xfId="33236" xr:uid="{6FDCDF57-1A75-4FBA-ABA7-6FDBDB7C89FC}"/>
    <cellStyle name="Calculation 2 2 12 33" xfId="32740" xr:uid="{B8ED0312-2C45-46D0-A8D2-4A112F355AE6}"/>
    <cellStyle name="Calculation 2 2 12 4" xfId="16365" xr:uid="{D61C01D0-B7E8-4128-B234-FCF43AD899D8}"/>
    <cellStyle name="Calculation 2 2 12 4 2" xfId="34215" xr:uid="{4BE59159-9377-42D4-A6B5-3B9D43676D99}"/>
    <cellStyle name="Calculation 2 2 12 5" xfId="18266" xr:uid="{4193F9BF-C8BF-4352-8C4C-733340B593A5}"/>
    <cellStyle name="Calculation 2 2 12 5 2" xfId="36116" xr:uid="{4AF41F5D-DB68-4DBD-A4D7-39395BE08A15}"/>
    <cellStyle name="Calculation 2 2 12 6" xfId="18636" xr:uid="{4F5CC45A-DE1D-4969-80A2-77FB8047B511}"/>
    <cellStyle name="Calculation 2 2 12 6 2" xfId="36487" xr:uid="{E1CD4494-8F39-4AA4-B170-9D22A20C1107}"/>
    <cellStyle name="Calculation 2 2 12 7" xfId="19006" xr:uid="{5CEBC26A-31A4-464D-B8D4-EC2EA0E7372A}"/>
    <cellStyle name="Calculation 2 2 12 7 2" xfId="36857" xr:uid="{75F2D690-9DF6-41EF-8CEE-2D89A5583CA4}"/>
    <cellStyle name="Calculation 2 2 12 8" xfId="19376" xr:uid="{09314D51-B7B9-49D1-ABCD-0BEAE64539BA}"/>
    <cellStyle name="Calculation 2 2 12 8 2" xfId="37227" xr:uid="{EB7EE9A2-8174-4827-8D3D-7C588A84D3D5}"/>
    <cellStyle name="Calculation 2 2 12 9" xfId="19748" xr:uid="{8CCA04C2-F1E9-4CC7-8C0A-FD62696BACD3}"/>
    <cellStyle name="Calculation 2 2 12 9 2" xfId="37599" xr:uid="{D3D42D8E-723D-4BCA-B335-B5C597FD0297}"/>
    <cellStyle name="Calculation 2 2 13" xfId="2190" xr:uid="{8CC67955-8880-44BB-8388-EA20BAC06369}"/>
    <cellStyle name="Calculation 2 2 13 10" xfId="20111" xr:uid="{C55B48EF-0416-4183-AD50-86A1582181D8}"/>
    <cellStyle name="Calculation 2 2 13 10 2" xfId="37962" xr:uid="{0FDECF27-10F4-4FE2-B093-DF0263D26604}"/>
    <cellStyle name="Calculation 2 2 13 11" xfId="20492" xr:uid="{EA4481AC-7173-4371-AB55-FBAB81015A93}"/>
    <cellStyle name="Calculation 2 2 13 11 2" xfId="38342" xr:uid="{733A03E1-226C-4573-91F0-1EDECE865F63}"/>
    <cellStyle name="Calculation 2 2 13 12" xfId="20856" xr:uid="{F6576FE9-AC61-4872-B325-7A869B63C0A8}"/>
    <cellStyle name="Calculation 2 2 13 12 2" xfId="38705" xr:uid="{4B2C5A3C-E846-4994-B0DB-874162BFC062}"/>
    <cellStyle name="Calculation 2 2 13 13" xfId="21235" xr:uid="{599E28D1-C78C-4B08-BA05-D061D8B6E39E}"/>
    <cellStyle name="Calculation 2 2 13 13 2" xfId="39083" xr:uid="{00F0B714-CAEA-428A-A07A-B92E28B22CF1}"/>
    <cellStyle name="Calculation 2 2 13 14" xfId="20999" xr:uid="{8A709E15-E0FE-419A-9D29-E758A98FC426}"/>
    <cellStyle name="Calculation 2 2 13 14 2" xfId="38848" xr:uid="{36A14EB2-CC07-4E89-B860-E48FC0800EA3}"/>
    <cellStyle name="Calculation 2 2 13 15" xfId="21984" xr:uid="{9282769A-AFE4-407B-A363-86862056569B}"/>
    <cellStyle name="Calculation 2 2 13 15 2" xfId="39830" xr:uid="{CF86117D-5154-4DEE-9435-45A1974E9061}"/>
    <cellStyle name="Calculation 2 2 13 16" xfId="21740" xr:uid="{8ADF2342-421B-4EB0-8CB3-FEFA8BDF6CD8}"/>
    <cellStyle name="Calculation 2 2 13 16 2" xfId="39587" xr:uid="{142DED81-AFE0-4DC4-9F89-6EE731A25787}"/>
    <cellStyle name="Calculation 2 2 13 17" xfId="22720" xr:uid="{D43CD3B7-5EE4-4AA9-906C-9C133B390442}"/>
    <cellStyle name="Calculation 2 2 13 17 2" xfId="40564" xr:uid="{942D206B-7797-4004-AE1E-9554E92A4D4D}"/>
    <cellStyle name="Calculation 2 2 13 18" xfId="23092" xr:uid="{94C9C13D-E247-43D7-984E-48E98B10D376}"/>
    <cellStyle name="Calculation 2 2 13 18 2" xfId="40935" xr:uid="{B2633119-0411-49DA-92FA-A55465C69282}"/>
    <cellStyle name="Calculation 2 2 13 19" xfId="22918" xr:uid="{E88949FA-4592-4BD5-9537-B22F97C815B9}"/>
    <cellStyle name="Calculation 2 2 13 19 2" xfId="40762" xr:uid="{CC2A574C-4408-4E95-871D-E82EB81861FF}"/>
    <cellStyle name="Calculation 2 2 13 2" xfId="16417" xr:uid="{2E4B973F-C22B-4093-A758-C1B50415C823}"/>
    <cellStyle name="Calculation 2 2 13 2 2" xfId="34267" xr:uid="{22D870AD-2976-4666-AFD7-A56BBAD715DC}"/>
    <cellStyle name="Calculation 2 2 13 20" xfId="24704" xr:uid="{EB73186F-86A3-4BC5-A49B-0311AB7DBB46}"/>
    <cellStyle name="Calculation 2 2 13 20 2" xfId="42541" xr:uid="{93E924E6-5E7B-40A7-A25C-4D25AA8E862C}"/>
    <cellStyle name="Calculation 2 2 13 21" xfId="28240" xr:uid="{87B1132A-6BE2-4923-BDA5-8B60D274FE16}"/>
    <cellStyle name="Calculation 2 2 13 21 2" xfId="43211" xr:uid="{24AD9DDF-14CB-48E5-8B98-E682190C3DF8}"/>
    <cellStyle name="Calculation 2 2 13 22" xfId="29102" xr:uid="{23B50416-7D4B-45D9-B94F-2D679834BB87}"/>
    <cellStyle name="Calculation 2 2 13 22 2" xfId="44057" xr:uid="{D019B1F1-9B29-4019-983F-FAA0A04EA42B}"/>
    <cellStyle name="Calculation 2 2 13 23" xfId="29531" xr:uid="{8449754F-6694-4485-B816-79FDD598E566}"/>
    <cellStyle name="Calculation 2 2 13 23 2" xfId="44482" xr:uid="{579391D9-72BF-4BED-8A61-5C848989823F}"/>
    <cellStyle name="Calculation 2 2 13 24" xfId="29143" xr:uid="{22E3ECCA-9A61-4027-BF84-38BFEC06CE41}"/>
    <cellStyle name="Calculation 2 2 13 24 2" xfId="44098" xr:uid="{B38D6D48-34CF-482D-B903-021C14AABA2E}"/>
    <cellStyle name="Calculation 2 2 13 25" xfId="29577" xr:uid="{0980430A-0B9B-49C4-9CE5-B060ADEC87A6}"/>
    <cellStyle name="Calculation 2 2 13 25 2" xfId="44528" xr:uid="{E441E9E3-9B54-4D96-A7C8-6A9839045A2F}"/>
    <cellStyle name="Calculation 2 2 13 26" xfId="30683" xr:uid="{98DB62F7-D8B2-4E0F-AD74-154EFED4F057}"/>
    <cellStyle name="Calculation 2 2 13 26 2" xfId="45631" xr:uid="{F4A319EC-E45B-4F62-A367-C67442D04B25}"/>
    <cellStyle name="Calculation 2 2 13 27" xfId="29622" xr:uid="{99741C3F-986B-4687-BA4F-D7EF9D354A3B}"/>
    <cellStyle name="Calculation 2 2 13 27 2" xfId="44573" xr:uid="{589332F3-05B3-46C5-8FB8-24A113C04C5B}"/>
    <cellStyle name="Calculation 2 2 13 28" xfId="30733" xr:uid="{5770AE8C-68AE-4305-AA0B-00212E84FF2B}"/>
    <cellStyle name="Calculation 2 2 13 28 2" xfId="45681" xr:uid="{470B6398-C125-41D8-9710-A82578A21AC1}"/>
    <cellStyle name="Calculation 2 2 13 29" xfId="30330" xr:uid="{0FBFE552-46AC-4D2F-A33B-C07087EE36E2}"/>
    <cellStyle name="Calculation 2 2 13 29 2" xfId="45279" xr:uid="{B32C2C9C-FA35-4291-B8E2-2ABDA58526D2}"/>
    <cellStyle name="Calculation 2 2 13 3" xfId="18215" xr:uid="{BB897282-B26F-45B6-8C88-AE08AEA248CF}"/>
    <cellStyle name="Calculation 2 2 13 3 2" xfId="36065" xr:uid="{DF218B69-DDC6-4C54-ADF1-70DDAB7B7A17}"/>
    <cellStyle name="Calculation 2 2 13 30" xfId="31435" xr:uid="{736792EF-204B-4B5C-89D2-E00E14967B67}"/>
    <cellStyle name="Calculation 2 2 13 30 2" xfId="46381" xr:uid="{81A5B681-1BCD-4E3A-B8FE-947528F93301}"/>
    <cellStyle name="Calculation 2 2 13 31" xfId="15725" xr:uid="{DA11EF80-7B34-48B0-AF2A-8BDA2044DDB8}"/>
    <cellStyle name="Calculation 2 2 13 31 2" xfId="33740" xr:uid="{4B4355B2-466F-4575-A6D7-D7A624B2217B}"/>
    <cellStyle name="Calculation 2 2 13 32" xfId="12014" xr:uid="{2DB2B36F-6AA2-4588-9FE7-ADC4BE9BC2E6}"/>
    <cellStyle name="Calculation 2 2 13 32 2" xfId="33237" xr:uid="{1E5A280D-8396-4940-B68C-8D9296CA7700}"/>
    <cellStyle name="Calculation 2 2 13 33" xfId="32741" xr:uid="{1BBC92F1-2E2F-43D0-B7AB-45854CF318B7}"/>
    <cellStyle name="Calculation 2 2 13 4" xfId="16366" xr:uid="{D3E8B4BA-E713-4664-B009-4F8955B07E8F}"/>
    <cellStyle name="Calculation 2 2 13 4 2" xfId="34216" xr:uid="{3531977C-24AD-4F79-8063-9B9DDAD960EE}"/>
    <cellStyle name="Calculation 2 2 13 5" xfId="18265" xr:uid="{3DCA03E7-727C-4334-85BA-4F019D8DDA4E}"/>
    <cellStyle name="Calculation 2 2 13 5 2" xfId="36115" xr:uid="{8F28C994-4F4C-4153-8DE5-2A998328F849}"/>
    <cellStyle name="Calculation 2 2 13 6" xfId="18635" xr:uid="{6C25733C-FB94-4E73-8DA8-5E992EC26C32}"/>
    <cellStyle name="Calculation 2 2 13 6 2" xfId="36486" xr:uid="{B7107447-D634-4FDB-918B-177E3807265E}"/>
    <cellStyle name="Calculation 2 2 13 7" xfId="19005" xr:uid="{53FCAE75-D147-46D6-A5BA-080F02978515}"/>
    <cellStyle name="Calculation 2 2 13 7 2" xfId="36856" xr:uid="{BA9FDAA4-DCAC-41C1-B2A1-10C96B7CFEBA}"/>
    <cellStyle name="Calculation 2 2 13 8" xfId="19375" xr:uid="{9B2BAC4E-BCA9-4C74-BFEC-FA2B6C475034}"/>
    <cellStyle name="Calculation 2 2 13 8 2" xfId="37226" xr:uid="{421A8AFB-98B8-4901-8423-BC8F03E217EE}"/>
    <cellStyle name="Calculation 2 2 13 9" xfId="19747" xr:uid="{5AA04449-8CE8-4501-9990-1033E0ED969A}"/>
    <cellStyle name="Calculation 2 2 13 9 2" xfId="37598" xr:uid="{E1C8E82C-EF80-495B-86D3-28B1A16D750B}"/>
    <cellStyle name="Calculation 2 2 14" xfId="16413" xr:uid="{C6680E46-40B3-4310-8B77-BA7129EDF600}"/>
    <cellStyle name="Calculation 2 2 14 2" xfId="34263" xr:uid="{C99F1932-C86C-4749-8AA2-94858DE3D07F}"/>
    <cellStyle name="Calculation 2 2 15" xfId="18219" xr:uid="{29FF3F3C-B4DB-4331-90EA-E92BB527FEA3}"/>
    <cellStyle name="Calculation 2 2 15 2" xfId="36069" xr:uid="{813A89C8-7DE7-40F9-BD53-6D14749F55C6}"/>
    <cellStyle name="Calculation 2 2 16" xfId="16362" xr:uid="{48E51B7D-84CC-45A8-A266-F0936FB7C8A7}"/>
    <cellStyle name="Calculation 2 2 16 2" xfId="34212" xr:uid="{33352A96-AE02-4004-9DF5-1C783DEF5096}"/>
    <cellStyle name="Calculation 2 2 17" xfId="18269" xr:uid="{1D26439D-DAF6-4604-A1CB-529F57632AC8}"/>
    <cellStyle name="Calculation 2 2 17 2" xfId="36119" xr:uid="{BBE0D178-B41A-4B4C-BBD3-D43ACE77D476}"/>
    <cellStyle name="Calculation 2 2 18" xfId="18639" xr:uid="{AB9A7139-2BC1-4E35-ADC2-24DECE4E163B}"/>
    <cellStyle name="Calculation 2 2 18 2" xfId="36490" xr:uid="{7B6B68DC-6E8E-49C8-A93B-5A8F28AFD446}"/>
    <cellStyle name="Calculation 2 2 19" xfId="19009" xr:uid="{AC077501-899F-4BE9-B74C-C213A30075F2}"/>
    <cellStyle name="Calculation 2 2 19 2" xfId="36860" xr:uid="{DD359285-74A3-4BE0-B80D-8DDCCF5579D2}"/>
    <cellStyle name="Calculation 2 2 2" xfId="1268" xr:uid="{FE164E00-8E7C-46F3-9845-EEEF70B16DD8}"/>
    <cellStyle name="Calculation 2 2 2 10" xfId="18264" xr:uid="{06C0F483-D244-4017-8D79-538AFE110240}"/>
    <cellStyle name="Calculation 2 2 2 10 2" xfId="36114" xr:uid="{4B26F6FF-B710-4E4D-B1D7-A2C794A7442F}"/>
    <cellStyle name="Calculation 2 2 2 11" xfId="18634" xr:uid="{751A8938-A517-47C3-8047-741AC395477A}"/>
    <cellStyle name="Calculation 2 2 2 11 2" xfId="36485" xr:uid="{E72C6346-4798-4B53-9F06-0953FD33469B}"/>
    <cellStyle name="Calculation 2 2 2 12" xfId="19004" xr:uid="{04376158-0ECE-47DE-9733-3F44286EF871}"/>
    <cellStyle name="Calculation 2 2 2 12 2" xfId="36855" xr:uid="{681A8D6D-6A15-4E22-B9CA-7D55019F1486}"/>
    <cellStyle name="Calculation 2 2 2 13" xfId="19374" xr:uid="{4C830C4E-0357-48CB-B1FB-79DF08B0A168}"/>
    <cellStyle name="Calculation 2 2 2 13 2" xfId="37225" xr:uid="{DA6256A3-1E1B-4EC8-B5FA-FFFBF82CA693}"/>
    <cellStyle name="Calculation 2 2 2 14" xfId="19746" xr:uid="{7E7DE6F6-2E20-4749-9E1C-30E5B8D01821}"/>
    <cellStyle name="Calculation 2 2 2 14 2" xfId="37597" xr:uid="{A11C221E-A9EB-45B1-9EF5-CE7287E2E34D}"/>
    <cellStyle name="Calculation 2 2 2 15" xfId="20110" xr:uid="{581F90B6-DD22-4E26-AC1F-794F89B7D862}"/>
    <cellStyle name="Calculation 2 2 2 15 2" xfId="37961" xr:uid="{AB457514-51E9-43E5-9938-5DE62BEDCAAA}"/>
    <cellStyle name="Calculation 2 2 2 16" xfId="20491" xr:uid="{75BDABF3-C5CD-4C57-8C09-8DA9B34C2E78}"/>
    <cellStyle name="Calculation 2 2 2 16 2" xfId="38341" xr:uid="{4E9A4B16-1B03-4E6B-9D90-F6221F1D81CF}"/>
    <cellStyle name="Calculation 2 2 2 17" xfId="20855" xr:uid="{4775CEA6-4F07-4EFC-B1C1-A2AF665DBD72}"/>
    <cellStyle name="Calculation 2 2 2 17 2" xfId="38704" xr:uid="{325635EC-05F3-42F7-ACB0-7A7B3CC97435}"/>
    <cellStyle name="Calculation 2 2 2 18" xfId="21234" xr:uid="{ECCAC5E0-1A0C-4C49-8D5B-F969D8131565}"/>
    <cellStyle name="Calculation 2 2 2 18 2" xfId="39082" xr:uid="{AF6ACEAE-87D2-462B-AE5A-0A90EE735A22}"/>
    <cellStyle name="Calculation 2 2 2 19" xfId="20998" xr:uid="{F1CE8428-2FD1-44E9-852C-E92BB37D0456}"/>
    <cellStyle name="Calculation 2 2 2 19 2" xfId="38847" xr:uid="{2FC19CAF-21A6-40E0-B561-EFAAF77D6251}"/>
    <cellStyle name="Calculation 2 2 2 2" xfId="1290" xr:uid="{63B4DBD8-5B53-42EC-95E1-84C8EE325960}"/>
    <cellStyle name="Calculation 2 2 2 2 10" xfId="19745" xr:uid="{6ED96876-1961-4230-9512-65931676C6A5}"/>
    <cellStyle name="Calculation 2 2 2 2 10 2" xfId="37596" xr:uid="{C1AA5670-7589-4597-A5DD-D4782EC76DDB}"/>
    <cellStyle name="Calculation 2 2 2 2 11" xfId="20109" xr:uid="{8452B047-210D-46B2-9893-713F8A3F41C9}"/>
    <cellStyle name="Calculation 2 2 2 2 11 2" xfId="37960" xr:uid="{27A7D203-BA33-48FE-A310-2089E1BA5343}"/>
    <cellStyle name="Calculation 2 2 2 2 12" xfId="20490" xr:uid="{6602C618-805C-482D-8F21-3248C01C12CF}"/>
    <cellStyle name="Calculation 2 2 2 2 12 2" xfId="38340" xr:uid="{35D1BB68-72A1-4E75-9BC6-9A2E4B39BBE3}"/>
    <cellStyle name="Calculation 2 2 2 2 13" xfId="20854" xr:uid="{1A77F379-246F-4703-B75E-91E0DFEBC80F}"/>
    <cellStyle name="Calculation 2 2 2 2 13 2" xfId="38703" xr:uid="{3FD09A1C-E6D9-4DB0-AA11-FE8ED9BB1335}"/>
    <cellStyle name="Calculation 2 2 2 2 14" xfId="21233" xr:uid="{A8513143-0D4B-4F0D-A305-F24072206E5B}"/>
    <cellStyle name="Calculation 2 2 2 2 14 2" xfId="39081" xr:uid="{874D1CB9-20D6-4E30-8137-CB882013C0C7}"/>
    <cellStyle name="Calculation 2 2 2 2 15" xfId="20997" xr:uid="{0F574EB6-00AE-46E6-B91C-F1497A669E06}"/>
    <cellStyle name="Calculation 2 2 2 2 15 2" xfId="38846" xr:uid="{A1AA49FC-E382-49F1-BCB2-8F347DF993DA}"/>
    <cellStyle name="Calculation 2 2 2 2 16" xfId="21982" xr:uid="{C25B7DE3-8239-406B-9EA3-6D1F931E397A}"/>
    <cellStyle name="Calculation 2 2 2 2 16 2" xfId="39828" xr:uid="{A640ADCD-303F-4CDF-853E-FEE6FA9FCA84}"/>
    <cellStyle name="Calculation 2 2 2 2 17" xfId="21738" xr:uid="{B2CD2553-E722-4988-815D-4EB6B3DCF979}"/>
    <cellStyle name="Calculation 2 2 2 2 17 2" xfId="39585" xr:uid="{4E0BED03-DFBD-4009-A2B8-A52F12FB38C9}"/>
    <cellStyle name="Calculation 2 2 2 2 18" xfId="22718" xr:uid="{A7622678-7664-47E9-94BA-D245C9A34638}"/>
    <cellStyle name="Calculation 2 2 2 2 18 2" xfId="40562" xr:uid="{1C2C4ACC-93EE-41BE-89E8-9D629E91A2CF}"/>
    <cellStyle name="Calculation 2 2 2 2 19" xfId="23090" xr:uid="{D5D8F316-1F09-438F-A91A-374D91E436FD}"/>
    <cellStyle name="Calculation 2 2 2 2 19 2" xfId="40933" xr:uid="{99E45BF4-B2FF-4DFD-86B0-7D857F97AB54}"/>
    <cellStyle name="Calculation 2 2 2 2 2" xfId="2041" xr:uid="{CFAD5AFF-06C2-4CD0-AD15-5478BF7A451C}"/>
    <cellStyle name="Calculation 2 2 2 2 2 10" xfId="19572" xr:uid="{464E860F-6346-448A-AEA1-6EFB9C862B50}"/>
    <cellStyle name="Calculation 2 2 2 2 2 10 2" xfId="37423" xr:uid="{BE141BCC-C79F-45A9-A577-007C24E2F6E8}"/>
    <cellStyle name="Calculation 2 2 2 2 2 11" xfId="20489" xr:uid="{52032716-8C91-4F38-A876-6AAAC0805FA7}"/>
    <cellStyle name="Calculation 2 2 2 2 2 11 2" xfId="38339" xr:uid="{063D92C3-0956-4CC0-8962-0CB8A57C391C}"/>
    <cellStyle name="Calculation 2 2 2 2 2 12" xfId="20311" xr:uid="{BB623485-67C5-46DD-84A4-C37F06380E0D}"/>
    <cellStyle name="Calculation 2 2 2 2 2 12 2" xfId="38162" xr:uid="{B77E1891-20C5-4AE3-922A-F318C40A8B8D}"/>
    <cellStyle name="Calculation 2 2 2 2 2 13" xfId="21232" xr:uid="{A6066EDD-FD20-4EE8-BE15-6A5F1E0668E3}"/>
    <cellStyle name="Calculation 2 2 2 2 2 13 2" xfId="39080" xr:uid="{0EBB4845-AA30-4178-A5BF-0F1B1441142E}"/>
    <cellStyle name="Calculation 2 2 2 2 2 14" xfId="20996" xr:uid="{2CBD88BB-BFC9-4802-8115-D454CE3D03CC}"/>
    <cellStyle name="Calculation 2 2 2 2 2 14 2" xfId="38845" xr:uid="{15FDC3E1-1CCD-40CB-8E0E-46D98A076DE0}"/>
    <cellStyle name="Calculation 2 2 2 2 2 15" xfId="21981" xr:uid="{D4D43BFE-7807-4CBC-995F-776855774634}"/>
    <cellStyle name="Calculation 2 2 2 2 2 15 2" xfId="39827" xr:uid="{8EE0386F-6A23-4D2B-A356-95628F2AA192}"/>
    <cellStyle name="Calculation 2 2 2 2 2 16" xfId="21737" xr:uid="{4CDCB8AB-28D7-42A3-81CA-DEBE1A3D7B84}"/>
    <cellStyle name="Calculation 2 2 2 2 2 16 2" xfId="39584" xr:uid="{15F7577B-6D19-4824-8EBF-1949AD99C042}"/>
    <cellStyle name="Calculation 2 2 2 2 2 17" xfId="22717" xr:uid="{AC7C09B6-3702-4A39-9179-70A614C025C2}"/>
    <cellStyle name="Calculation 2 2 2 2 2 17 2" xfId="40561" xr:uid="{B64EFE22-4A92-4F5A-A3FA-B193F03676A0}"/>
    <cellStyle name="Calculation 2 2 2 2 2 18" xfId="23089" xr:uid="{95F50D96-ED15-47F5-9A83-C2A67CBC9715}"/>
    <cellStyle name="Calculation 2 2 2 2 2 18 2" xfId="40932" xr:uid="{F178002D-3C9E-417B-ACAF-C28FE77DF6F7}"/>
    <cellStyle name="Calculation 2 2 2 2 2 19" xfId="22859" xr:uid="{ACE56A9C-DE37-49DE-9159-39853C5EBC11}"/>
    <cellStyle name="Calculation 2 2 2 2 2 19 2" xfId="40703" xr:uid="{5527F86F-0A2C-439D-9975-AAC60E1F0BFD}"/>
    <cellStyle name="Calculation 2 2 2 2 2 2" xfId="16420" xr:uid="{4F8ADDB4-296C-4863-A023-C559AA0B0D42}"/>
    <cellStyle name="Calculation 2 2 2 2 2 2 2" xfId="34270" xr:uid="{9B144D8E-EAD0-4699-B9B3-0844A4AFA100}"/>
    <cellStyle name="Calculation 2 2 2 2 2 2 2 2" xfId="52018" xr:uid="{20357A93-DD7B-4558-B596-E5AD9A542D9F}"/>
    <cellStyle name="Calculation 2 2 2 2 2 2 2 3" xfId="52019" xr:uid="{84B78529-CBE4-4B47-80BD-5F1C735C1B04}"/>
    <cellStyle name="Calculation 2 2 2 2 2 2 2 4" xfId="52017" xr:uid="{019BD606-F8F1-44AD-86EC-E4CAEDEF288A}"/>
    <cellStyle name="Calculation 2 2 2 2 2 2 3" xfId="52020" xr:uid="{6D8CB3FD-EB70-4AFA-9AA3-C16B20F5296D}"/>
    <cellStyle name="Calculation 2 2 2 2 2 2 4" xfId="52021" xr:uid="{2A3EEFF8-CD32-4796-A7FB-5690F55F3B06}"/>
    <cellStyle name="Calculation 2 2 2 2 2 2 5" xfId="52016" xr:uid="{17B144E9-5FD7-4A6E-9B71-DB6AE946F080}"/>
    <cellStyle name="Calculation 2 2 2 2 2 20" xfId="24707" xr:uid="{847D7FED-D42C-4A52-AE59-D226293F6938}"/>
    <cellStyle name="Calculation 2 2 2 2 2 20 2" xfId="42544" xr:uid="{41AE56FD-528A-4D79-B142-BFD63C6F0AF1}"/>
    <cellStyle name="Calculation 2 2 2 2 2 21" xfId="28237" xr:uid="{AB3D59EE-813C-480A-819F-AAA7D1CA3FF8}"/>
    <cellStyle name="Calculation 2 2 2 2 2 21 2" xfId="43208" xr:uid="{FC9C613C-7BC4-4D78-A2DE-E95CECDF721C}"/>
    <cellStyle name="Calculation 2 2 2 2 2 22" xfId="29099" xr:uid="{BA4622C4-CF21-4AE7-9245-F48A777783A5}"/>
    <cellStyle name="Calculation 2 2 2 2 2 22 2" xfId="44054" xr:uid="{70A61E2A-5BB1-47BB-937A-8379D120D217}"/>
    <cellStyle name="Calculation 2 2 2 2 2 23" xfId="29528" xr:uid="{8212818E-9983-443E-88F2-8C6EA5CA1C88}"/>
    <cellStyle name="Calculation 2 2 2 2 2 23 2" xfId="44479" xr:uid="{D2A61FE8-98DD-4372-8A2B-FA4C6C489837}"/>
    <cellStyle name="Calculation 2 2 2 2 2 24" xfId="29141" xr:uid="{F3CB02FD-E413-45EC-AF82-584DB996EA71}"/>
    <cellStyle name="Calculation 2 2 2 2 2 24 2" xfId="44096" xr:uid="{74E383C7-6813-44EC-B79B-E1F94B9EAB5F}"/>
    <cellStyle name="Calculation 2 2 2 2 2 25" xfId="29574" xr:uid="{E9BE6825-8262-46F4-AA3D-EB619BE26C5B}"/>
    <cellStyle name="Calculation 2 2 2 2 2 25 2" xfId="44525" xr:uid="{FAEB4D04-76B1-4AC4-9C85-CA9FD01EF280}"/>
    <cellStyle name="Calculation 2 2 2 2 2 26" xfId="30680" xr:uid="{EA92E7E3-27CB-492D-A287-6A7C5CA1ADA3}"/>
    <cellStyle name="Calculation 2 2 2 2 2 26 2" xfId="45628" xr:uid="{D7B8B07B-8D41-4F8A-AC93-34B28DFDEC25}"/>
    <cellStyle name="Calculation 2 2 2 2 2 27" xfId="29619" xr:uid="{FE98C9D5-37F6-4D5C-9887-6A2BFC273BC0}"/>
    <cellStyle name="Calculation 2 2 2 2 2 27 2" xfId="44570" xr:uid="{875E6324-5787-4290-A50B-BCD3E1E4C435}"/>
    <cellStyle name="Calculation 2 2 2 2 2 28" xfId="30730" xr:uid="{22381E2C-91C5-441E-BB3E-752EA6D85256}"/>
    <cellStyle name="Calculation 2 2 2 2 2 28 2" xfId="45678" xr:uid="{AB889E13-D2D6-4B2E-9EDB-6097FFFBED59}"/>
    <cellStyle name="Calculation 2 2 2 2 2 29" xfId="30327" xr:uid="{F606B9D3-626A-4677-B603-3D61A9F14C64}"/>
    <cellStyle name="Calculation 2 2 2 2 2 29 2" xfId="45276" xr:uid="{E50C92DB-0775-492A-A87F-8344F12EB3DE}"/>
    <cellStyle name="Calculation 2 2 2 2 2 3" xfId="18212" xr:uid="{78AF1459-DFB1-432C-B3EC-AFEAC603227A}"/>
    <cellStyle name="Calculation 2 2 2 2 2 3 2" xfId="36062" xr:uid="{3E00D8B7-4C5F-477F-B208-0AA500A8CEEE}"/>
    <cellStyle name="Calculation 2 2 2 2 2 3 2 2" xfId="52023" xr:uid="{EF3816CC-7874-48C7-A24C-9EB54F1222B8}"/>
    <cellStyle name="Calculation 2 2 2 2 2 3 3" xfId="52024" xr:uid="{395544CE-AC56-4F3F-B711-519848A36A08}"/>
    <cellStyle name="Calculation 2 2 2 2 2 3 4" xfId="52022" xr:uid="{53B293F7-C406-4E19-86E0-65E9418A6DF5}"/>
    <cellStyle name="Calculation 2 2 2 2 2 30" xfId="31432" xr:uid="{437906C7-88B2-452E-95A0-411B187C7F76}"/>
    <cellStyle name="Calculation 2 2 2 2 2 30 2" xfId="46378" xr:uid="{C7865BC1-496E-4F3A-A3EF-E29007049161}"/>
    <cellStyle name="Calculation 2 2 2 2 2 31" xfId="15728" xr:uid="{8659542F-63F6-4DCB-99E3-2D81E26A5BE0}"/>
    <cellStyle name="Calculation 2 2 2 2 2 31 2" xfId="33743" xr:uid="{7B377539-EB00-44EC-89AD-07751ECDC003}"/>
    <cellStyle name="Calculation 2 2 2 2 2 32" xfId="12017" xr:uid="{1892DB41-7EC2-49A2-8B05-CECC771B69EA}"/>
    <cellStyle name="Calculation 2 2 2 2 2 32 2" xfId="33240" xr:uid="{2F52353A-8F3B-43F1-B184-FB82C059941D}"/>
    <cellStyle name="Calculation 2 2 2 2 2 33" xfId="32744" xr:uid="{C64AFF8C-701D-487D-B32E-3CEAF15F6B5F}"/>
    <cellStyle name="Calculation 2 2 2 2 2 34" xfId="52015" xr:uid="{380D1846-07F1-448D-9813-9D2C49CBA044}"/>
    <cellStyle name="Calculation 2 2 2 2 2 4" xfId="16369" xr:uid="{F9066446-6F55-46E0-B534-C75CDD78019F}"/>
    <cellStyle name="Calculation 2 2 2 2 2 4 2" xfId="34219" xr:uid="{0B9058E6-FFD5-49A7-A195-3A343A8A597A}"/>
    <cellStyle name="Calculation 2 2 2 2 2 4 3" xfId="52025" xr:uid="{340E48FA-573A-4721-B068-8F82C86F83F0}"/>
    <cellStyle name="Calculation 2 2 2 2 2 5" xfId="18262" xr:uid="{488841FA-448E-4656-98FB-5DF8CAD7442C}"/>
    <cellStyle name="Calculation 2 2 2 2 2 5 2" xfId="36112" xr:uid="{5C32DA70-5048-472B-A0D2-0468810B3901}"/>
    <cellStyle name="Calculation 2 2 2 2 2 5 3" xfId="52026" xr:uid="{447E12F5-BB39-4751-A79B-69D7D9CC84C2}"/>
    <cellStyle name="Calculation 2 2 2 2 2 6" xfId="18632" xr:uid="{1345CFA0-632A-4626-96BC-9920C5950950}"/>
    <cellStyle name="Calculation 2 2 2 2 2 6 2" xfId="36483" xr:uid="{77FBAFDF-6841-46BD-9E8E-A8C4FBB81157}"/>
    <cellStyle name="Calculation 2 2 2 2 2 7" xfId="19002" xr:uid="{21D07258-F216-4D5A-B6BA-161EC59423B1}"/>
    <cellStyle name="Calculation 2 2 2 2 2 7 2" xfId="36853" xr:uid="{0A819C19-661E-4213-9233-AB8537B85D50}"/>
    <cellStyle name="Calculation 2 2 2 2 2 8" xfId="19372" xr:uid="{612CA119-D678-41B8-B31E-A2CF816DC872}"/>
    <cellStyle name="Calculation 2 2 2 2 2 8 2" xfId="37223" xr:uid="{E5CDF7DB-268B-47C7-8C00-CBE685288CBA}"/>
    <cellStyle name="Calculation 2 2 2 2 2 9" xfId="19744" xr:uid="{5C8EF249-F41B-45E3-9984-C59C580F1B35}"/>
    <cellStyle name="Calculation 2 2 2 2 2 9 2" xfId="37595" xr:uid="{383D896A-C4E0-498C-A1BD-450F36F32D25}"/>
    <cellStyle name="Calculation 2 2 2 2 20" xfId="22860" xr:uid="{9B5EAA6D-C665-4100-BE0D-D54D340C6053}"/>
    <cellStyle name="Calculation 2 2 2 2 20 2" xfId="40704" xr:uid="{275F131A-0F5C-4997-81EF-BE1619A00AD2}"/>
    <cellStyle name="Calculation 2 2 2 2 21" xfId="24706" xr:uid="{92B73B57-CCF4-455B-9E6D-F97EBA20EA7F}"/>
    <cellStyle name="Calculation 2 2 2 2 21 2" xfId="42543" xr:uid="{9CAB7DA4-83C6-4165-A381-EAF9DBD8A3F0}"/>
    <cellStyle name="Calculation 2 2 2 2 22" xfId="28238" xr:uid="{BE695BC7-00A0-4E05-B993-3B1CBBC32845}"/>
    <cellStyle name="Calculation 2 2 2 2 22 2" xfId="43209" xr:uid="{95C78413-C8C4-4A4C-8486-B738624EF37C}"/>
    <cellStyle name="Calculation 2 2 2 2 23" xfId="29100" xr:uid="{2ADF6241-0A4C-4EC8-8CFC-40BBEFE4ECA3}"/>
    <cellStyle name="Calculation 2 2 2 2 23 2" xfId="44055" xr:uid="{227F83B7-715E-4E03-97E0-7CA56B370555}"/>
    <cellStyle name="Calculation 2 2 2 2 24" xfId="29529" xr:uid="{C80D0593-7A2D-43F3-935B-860CCCE3D29D}"/>
    <cellStyle name="Calculation 2 2 2 2 24 2" xfId="44480" xr:uid="{71D4BF65-3A82-4505-93BD-EE2BCE723845}"/>
    <cellStyle name="Calculation 2 2 2 2 25" xfId="29142" xr:uid="{A76CD8F9-99DF-4A4A-B17F-8FCEBB036F01}"/>
    <cellStyle name="Calculation 2 2 2 2 25 2" xfId="44097" xr:uid="{FF19FAA6-959B-427E-874F-D82BA84502FB}"/>
    <cellStyle name="Calculation 2 2 2 2 26" xfId="29575" xr:uid="{83EA4428-6AD7-474E-AAFB-CDCA6872929C}"/>
    <cellStyle name="Calculation 2 2 2 2 26 2" xfId="44526" xr:uid="{C21273EE-B110-4713-A6B5-DE379BF6D27B}"/>
    <cellStyle name="Calculation 2 2 2 2 27" xfId="30681" xr:uid="{3A4737E6-8E8C-43C2-A741-60A1FDF6CE80}"/>
    <cellStyle name="Calculation 2 2 2 2 27 2" xfId="45629" xr:uid="{A31FD403-ECEA-4EDD-85BF-666CC8D2A0A1}"/>
    <cellStyle name="Calculation 2 2 2 2 28" xfId="29620" xr:uid="{440AAC62-10CC-4ED5-8773-4D9360E496A5}"/>
    <cellStyle name="Calculation 2 2 2 2 28 2" xfId="44571" xr:uid="{3A66B721-F519-47F5-A9CA-33AAF13C61DF}"/>
    <cellStyle name="Calculation 2 2 2 2 29" xfId="30731" xr:uid="{34E39909-D96F-4CEB-80AC-6300B803C560}"/>
    <cellStyle name="Calculation 2 2 2 2 29 2" xfId="45679" xr:uid="{57B65D5C-B9A2-4511-BCFA-A7326F2EF589}"/>
    <cellStyle name="Calculation 2 2 2 2 3" xfId="16419" xr:uid="{12161815-0B7C-45A3-A3B9-709467207907}"/>
    <cellStyle name="Calculation 2 2 2 2 3 2" xfId="34269" xr:uid="{FC74E9A1-380C-4E50-BCE8-0BE549871287}"/>
    <cellStyle name="Calculation 2 2 2 2 30" xfId="30328" xr:uid="{F5203091-FAD1-4C7F-8174-027A106CEA10}"/>
    <cellStyle name="Calculation 2 2 2 2 30 2" xfId="45277" xr:uid="{DDF5297C-1252-4A11-A0C5-16DACB69CBBF}"/>
    <cellStyle name="Calculation 2 2 2 2 31" xfId="31433" xr:uid="{38173F40-FC4F-49D4-96D0-783A4ADFA04F}"/>
    <cellStyle name="Calculation 2 2 2 2 31 2" xfId="46379" xr:uid="{B6C62B7F-E811-4798-8FFC-254EEDD1083A}"/>
    <cellStyle name="Calculation 2 2 2 2 32" xfId="15727" xr:uid="{75B89946-C567-4DA9-A576-1F44C2A5C01A}"/>
    <cellStyle name="Calculation 2 2 2 2 32 2" xfId="33742" xr:uid="{2E57C7D1-35B2-4E09-B5A8-B4725950D01A}"/>
    <cellStyle name="Calculation 2 2 2 2 33" xfId="12016" xr:uid="{F8D8436C-FE24-4593-9D4D-A8A03E4E96AB}"/>
    <cellStyle name="Calculation 2 2 2 2 33 2" xfId="33239" xr:uid="{782E0002-9B30-42DC-A72B-3C174C7B8F7D}"/>
    <cellStyle name="Calculation 2 2 2 2 34" xfId="32743" xr:uid="{2D4E15DC-DEDB-49CB-B4D8-CA5EC389550D}"/>
    <cellStyle name="Calculation 2 2 2 2 35" xfId="2189" xr:uid="{4555672B-7154-4AF5-A638-86E389119C26}"/>
    <cellStyle name="Calculation 2 2 2 2 4" xfId="18213" xr:uid="{C6DD284F-BDC7-4AF4-956D-8E5F3E1BD949}"/>
    <cellStyle name="Calculation 2 2 2 2 4 2" xfId="36063" xr:uid="{BCDE59E9-73B0-4775-AEBA-EEEF5FC5269D}"/>
    <cellStyle name="Calculation 2 2 2 2 5" xfId="16368" xr:uid="{99B51500-CC04-47A4-93A8-C0944AE6668E}"/>
    <cellStyle name="Calculation 2 2 2 2 5 2" xfId="34218" xr:uid="{AC162B0C-9DF4-4461-871F-2239FE553155}"/>
    <cellStyle name="Calculation 2 2 2 2 6" xfId="18263" xr:uid="{FC7A02F4-1CE3-47CC-AE32-76194F4E39B6}"/>
    <cellStyle name="Calculation 2 2 2 2 6 2" xfId="36113" xr:uid="{E27A3409-0F1C-4FCB-B762-7BAE2BA284CD}"/>
    <cellStyle name="Calculation 2 2 2 2 7" xfId="18633" xr:uid="{6EF75ADE-62A3-4A5F-AEE3-6195CD3670D4}"/>
    <cellStyle name="Calculation 2 2 2 2 7 2" xfId="36484" xr:uid="{E1E90293-2282-4687-8356-DBB4447C495B}"/>
    <cellStyle name="Calculation 2 2 2 2 8" xfId="19003" xr:uid="{C60A7B74-3A3D-4EDD-87B7-8CE6AAF6980F}"/>
    <cellStyle name="Calculation 2 2 2 2 8 2" xfId="36854" xr:uid="{F8764F76-7F74-4A0E-8308-8E6534B74AA4}"/>
    <cellStyle name="Calculation 2 2 2 2 9" xfId="19373" xr:uid="{07C9F7BF-B5E6-4955-85B4-88A17BFB5751}"/>
    <cellStyle name="Calculation 2 2 2 2 9 2" xfId="37224" xr:uid="{7B87E264-AB1F-4E88-A11D-E63D2B0506EF}"/>
    <cellStyle name="Calculation 2 2 2 20" xfId="21983" xr:uid="{FDF72DB1-D96E-47AA-BB2D-EE305DDA8213}"/>
    <cellStyle name="Calculation 2 2 2 20 2" xfId="39829" xr:uid="{807D7873-BB73-445A-8EC8-9CBFA9810380}"/>
    <cellStyle name="Calculation 2 2 2 21" xfId="21739" xr:uid="{51E07EFB-5E52-40ED-8F28-383F0301DF24}"/>
    <cellStyle name="Calculation 2 2 2 21 2" xfId="39586" xr:uid="{7458A6EB-7A7B-453F-B6DD-C96BA9696B6B}"/>
    <cellStyle name="Calculation 2 2 2 22" xfId="22719" xr:uid="{0E5D09F9-1A83-4056-877A-909D78C602A5}"/>
    <cellStyle name="Calculation 2 2 2 22 2" xfId="40563" xr:uid="{64FAEDE2-8168-4AFA-950B-08A44EFEDA07}"/>
    <cellStyle name="Calculation 2 2 2 23" xfId="23091" xr:uid="{25AC6FBD-855E-4C1D-BFA9-13F8189FB6AA}"/>
    <cellStyle name="Calculation 2 2 2 23 2" xfId="40934" xr:uid="{4C68EE1A-9D8B-4976-BB10-0FD52384361B}"/>
    <cellStyle name="Calculation 2 2 2 24" xfId="22861" xr:uid="{B75937C0-74C0-4555-93CE-E023AD7F0A27}"/>
    <cellStyle name="Calculation 2 2 2 24 2" xfId="40705" xr:uid="{F5DF5112-BE8B-45CB-93B9-D3695F7BF84D}"/>
    <cellStyle name="Calculation 2 2 2 25" xfId="24705" xr:uid="{08D46948-609B-45C1-A0C3-0402317F733C}"/>
    <cellStyle name="Calculation 2 2 2 25 2" xfId="42542" xr:uid="{22B497C1-2CAF-4864-89E6-6828FA9D7D9C}"/>
    <cellStyle name="Calculation 2 2 2 26" xfId="28239" xr:uid="{EBACD872-DB91-4C3B-84E6-21234E0B53DA}"/>
    <cellStyle name="Calculation 2 2 2 26 2" xfId="43210" xr:uid="{36118F8C-8D65-4E3A-9BC4-8ABAAC9561CD}"/>
    <cellStyle name="Calculation 2 2 2 27" xfId="29101" xr:uid="{537E7927-3B0A-41B2-8E33-5E86FF5C667D}"/>
    <cellStyle name="Calculation 2 2 2 27 2" xfId="44056" xr:uid="{91605225-C9D7-43CE-BB52-4EEE024D550C}"/>
    <cellStyle name="Calculation 2 2 2 28" xfId="29530" xr:uid="{F4AA6214-3798-48FE-8D9D-6A91DD5DB261}"/>
    <cellStyle name="Calculation 2 2 2 28 2" xfId="44481" xr:uid="{B46A6C6D-A277-4665-9502-EE1823312ECF}"/>
    <cellStyle name="Calculation 2 2 2 29" xfId="29158" xr:uid="{60D91BC3-3609-47AF-96BD-DA2AE824C8CA}"/>
    <cellStyle name="Calculation 2 2 2 29 2" xfId="44113" xr:uid="{721610AC-CB6E-4327-BF53-52A82DF1C48C}"/>
    <cellStyle name="Calculation 2 2 2 3" xfId="2188" xr:uid="{EDE23C1B-CF3D-41F1-A321-1E38D7E794A8}"/>
    <cellStyle name="Calculation 2 2 2 3 10" xfId="19743" xr:uid="{A8EF860F-2E73-47D1-8358-0D9D8AAEA67A}"/>
    <cellStyle name="Calculation 2 2 2 3 10 2" xfId="37594" xr:uid="{36B45B76-4336-4DF7-8979-A7EACD0A8049}"/>
    <cellStyle name="Calculation 2 2 2 3 11" xfId="19515" xr:uid="{7163967D-365A-4FE6-A395-6E45161D1AAD}"/>
    <cellStyle name="Calculation 2 2 2 3 11 2" xfId="37366" xr:uid="{22113F35-6E39-464D-96AE-9F72D5C0A523}"/>
    <cellStyle name="Calculation 2 2 2 3 12" xfId="20488" xr:uid="{805B11FC-842E-49D4-B86D-BF01D0E7D045}"/>
    <cellStyle name="Calculation 2 2 2 3 12 2" xfId="38338" xr:uid="{85491C7B-93E2-4B38-A0CD-F27A932B1777}"/>
    <cellStyle name="Calculation 2 2 2 3 13" xfId="20253" xr:uid="{788E3AEF-F868-4E18-8062-8D129FDB7672}"/>
    <cellStyle name="Calculation 2 2 2 3 13 2" xfId="38104" xr:uid="{24963953-F385-4F9B-A435-C5096DA7BB68}"/>
    <cellStyle name="Calculation 2 2 2 3 14" xfId="21231" xr:uid="{9DBA998E-52DB-481E-99EF-FA9C7719636E}"/>
    <cellStyle name="Calculation 2 2 2 3 14 2" xfId="39079" xr:uid="{D4C8D56E-B27B-46AE-9BDF-498AD57AA02C}"/>
    <cellStyle name="Calculation 2 2 2 3 15" xfId="20995" xr:uid="{031CA723-D8C6-46C7-867F-509E1919E93D}"/>
    <cellStyle name="Calculation 2 2 2 3 15 2" xfId="38844" xr:uid="{DAAF815B-342D-48A3-99DE-45492334FD49}"/>
    <cellStyle name="Calculation 2 2 2 3 16" xfId="21980" xr:uid="{7818C744-E1B4-4F6E-A15C-68DF66D3787B}"/>
    <cellStyle name="Calculation 2 2 2 3 16 2" xfId="39826" xr:uid="{BCF393BC-0B21-4553-AC8F-3A51F78342DB}"/>
    <cellStyle name="Calculation 2 2 2 3 17" xfId="21736" xr:uid="{C1E32841-847C-44B7-944B-C9BEF977F918}"/>
    <cellStyle name="Calculation 2 2 2 3 17 2" xfId="39583" xr:uid="{C6A3031A-3BDC-4B2A-838E-8E7C53D1FC44}"/>
    <cellStyle name="Calculation 2 2 2 3 18" xfId="22716" xr:uid="{3762F69C-BAE9-4FB8-A0BD-361515668B9B}"/>
    <cellStyle name="Calculation 2 2 2 3 18 2" xfId="40560" xr:uid="{35FE4AE9-3CB1-4888-A24E-78AEB0D2BF8D}"/>
    <cellStyle name="Calculation 2 2 2 3 19" xfId="23088" xr:uid="{C106523C-6282-48CD-BDAE-33FE091DBB3E}"/>
    <cellStyle name="Calculation 2 2 2 3 19 2" xfId="40931" xr:uid="{8A5F49C6-B8E5-4F19-B7AA-4FCFC6D43B7A}"/>
    <cellStyle name="Calculation 2 2 2 3 2" xfId="2040" xr:uid="{57894F5A-0951-4B5E-94FA-1819CF538053}"/>
    <cellStyle name="Calculation 2 2 2 3 2 10" xfId="19514" xr:uid="{A6A467CE-AAED-4323-ADA2-CA0B5DD0310B}"/>
    <cellStyle name="Calculation 2 2 2 3 2 10 2" xfId="37365" xr:uid="{506BD806-D744-419D-8108-877C2AE28097}"/>
    <cellStyle name="Calculation 2 2 2 3 2 11" xfId="20487" xr:uid="{98500EC7-AF65-4D96-96E5-0F6566DD39B4}"/>
    <cellStyle name="Calculation 2 2 2 3 2 11 2" xfId="38337" xr:uid="{767351C1-88EB-4E12-81EE-6594641EDCF3}"/>
    <cellStyle name="Calculation 2 2 2 3 2 12" xfId="20252" xr:uid="{6FE98D7B-2A79-48F1-A594-A39E1A9FE118}"/>
    <cellStyle name="Calculation 2 2 2 3 2 12 2" xfId="38103" xr:uid="{34565BD1-89D6-4E03-9971-60E40A8A6C7E}"/>
    <cellStyle name="Calculation 2 2 2 3 2 13" xfId="21230" xr:uid="{ADF551D9-3CEC-45A5-9B44-A0CCEA01FBC2}"/>
    <cellStyle name="Calculation 2 2 2 3 2 13 2" xfId="39078" xr:uid="{BD324DC0-A39C-46DC-A8C4-02355633D166}"/>
    <cellStyle name="Calculation 2 2 2 3 2 14" xfId="20994" xr:uid="{1EEBFA2D-15E1-4AEE-8760-4E59FE3749A8}"/>
    <cellStyle name="Calculation 2 2 2 3 2 14 2" xfId="38843" xr:uid="{3B0FFB85-5B83-47FA-A184-F33E7B62ADF5}"/>
    <cellStyle name="Calculation 2 2 2 3 2 15" xfId="21979" xr:uid="{0515FC73-FCEF-4889-90EF-6D64FCD95F1F}"/>
    <cellStyle name="Calculation 2 2 2 3 2 15 2" xfId="39825" xr:uid="{309BB804-513D-456F-9DD2-AEAA99F67923}"/>
    <cellStyle name="Calculation 2 2 2 3 2 16" xfId="21735" xr:uid="{88C8DAD2-8A9B-4EF0-9ED7-1D565E336FA2}"/>
    <cellStyle name="Calculation 2 2 2 3 2 16 2" xfId="39582" xr:uid="{DFDC3680-DE14-4C9B-9B5E-2B919F5D9F6B}"/>
    <cellStyle name="Calculation 2 2 2 3 2 17" xfId="22715" xr:uid="{6A62EBF0-A63C-491D-A55B-A15E66FC0EBF}"/>
    <cellStyle name="Calculation 2 2 2 3 2 17 2" xfId="40559" xr:uid="{38973B15-7D8F-437F-9F04-35BBFD414BE4}"/>
    <cellStyle name="Calculation 2 2 2 3 2 18" xfId="23087" xr:uid="{5AC21D29-4D84-4EA6-80A5-6D2A05877C62}"/>
    <cellStyle name="Calculation 2 2 2 3 2 18 2" xfId="40930" xr:uid="{D2968148-F45F-4713-9D56-98E1FB2459E6}"/>
    <cellStyle name="Calculation 2 2 2 3 2 19" xfId="22857" xr:uid="{11DF8863-8963-4264-8B33-B4998C77684A}"/>
    <cellStyle name="Calculation 2 2 2 3 2 19 2" xfId="40701" xr:uid="{30DF3C1B-8545-4996-9FA2-AD8DA938A11D}"/>
    <cellStyle name="Calculation 2 2 2 3 2 2" xfId="16422" xr:uid="{5E97C763-A0F1-47AD-8DD1-498344762DB7}"/>
    <cellStyle name="Calculation 2 2 2 3 2 2 2" xfId="34272" xr:uid="{D712F919-52CC-4145-BBC3-0E80439D6B46}"/>
    <cellStyle name="Calculation 2 2 2 3 2 20" xfId="24709" xr:uid="{15185C1B-BA5C-466F-99BD-C3D16740BD6B}"/>
    <cellStyle name="Calculation 2 2 2 3 2 20 2" xfId="42546" xr:uid="{2A5BE8F5-8EAF-40BA-A414-A48D75964C69}"/>
    <cellStyle name="Calculation 2 2 2 3 2 21" xfId="28235" xr:uid="{2AD1C30F-65DA-45F2-8D83-BD7989D8A0F2}"/>
    <cellStyle name="Calculation 2 2 2 3 2 21 2" xfId="43206" xr:uid="{C68E7BB5-A1DA-430D-A1DF-36897877837B}"/>
    <cellStyle name="Calculation 2 2 2 3 2 22" xfId="29097" xr:uid="{2B7DB8C9-82C9-4EA4-B04A-F6560B731F68}"/>
    <cellStyle name="Calculation 2 2 2 3 2 22 2" xfId="44052" xr:uid="{F496D85F-DA12-4D5D-8843-5DA8852D730C}"/>
    <cellStyle name="Calculation 2 2 2 3 2 23" xfId="29526" xr:uid="{76385BF1-2B8F-48E4-AD05-5B17E5EC0B4B}"/>
    <cellStyle name="Calculation 2 2 2 3 2 23 2" xfId="44477" xr:uid="{DBB2D0A7-32CC-4DE9-A408-3F6CB15221DD}"/>
    <cellStyle name="Calculation 2 2 2 3 2 24" xfId="29140" xr:uid="{3D84B41C-620C-422E-A7F0-9B8A06D521AD}"/>
    <cellStyle name="Calculation 2 2 2 3 2 24 2" xfId="44095" xr:uid="{98940FE7-7105-4C1F-A089-C1FB9D7B3517}"/>
    <cellStyle name="Calculation 2 2 2 3 2 25" xfId="29572" xr:uid="{59FC4B13-C269-4DAE-B454-416D8ECBE8BA}"/>
    <cellStyle name="Calculation 2 2 2 3 2 25 2" xfId="44523" xr:uid="{0CD538BF-C6B8-4489-B5A8-254D4D062203}"/>
    <cellStyle name="Calculation 2 2 2 3 2 26" xfId="30678" xr:uid="{4BD9AEC6-CD62-49DC-A66E-11E79DA46243}"/>
    <cellStyle name="Calculation 2 2 2 3 2 26 2" xfId="45626" xr:uid="{3876D25A-57D4-4F30-8109-37DDF91DD6FA}"/>
    <cellStyle name="Calculation 2 2 2 3 2 27" xfId="29617" xr:uid="{80A4E450-1C6D-4FCB-BB4B-F40D08F9AD44}"/>
    <cellStyle name="Calculation 2 2 2 3 2 27 2" xfId="44568" xr:uid="{B730700E-E3EB-4AD3-8CFA-6F72CE0664FF}"/>
    <cellStyle name="Calculation 2 2 2 3 2 28" xfId="30728" xr:uid="{6E87F1B9-42EC-4D04-B609-B13B7F46535D}"/>
    <cellStyle name="Calculation 2 2 2 3 2 28 2" xfId="45676" xr:uid="{DA574DA1-29ED-4A27-9EF5-3B83862DE4A7}"/>
    <cellStyle name="Calculation 2 2 2 3 2 29" xfId="30325" xr:uid="{09B36B69-F749-49FB-8D64-FD706FCF9C99}"/>
    <cellStyle name="Calculation 2 2 2 3 2 29 2" xfId="45274" xr:uid="{5606F38B-6E80-480E-A4DA-AD1DA609D620}"/>
    <cellStyle name="Calculation 2 2 2 3 2 3" xfId="18210" xr:uid="{64600F39-8DFB-4ACF-9400-61A8381FA4D3}"/>
    <cellStyle name="Calculation 2 2 2 3 2 3 2" xfId="36060" xr:uid="{E47FC8F1-1FB1-414B-B71E-66EC39B077D4}"/>
    <cellStyle name="Calculation 2 2 2 3 2 30" xfId="31430" xr:uid="{AED91EC6-2F5A-4A38-8066-26D2E5CF9ACB}"/>
    <cellStyle name="Calculation 2 2 2 3 2 30 2" xfId="46376" xr:uid="{562DCD65-E3C9-47C1-853B-E4C2146F3981}"/>
    <cellStyle name="Calculation 2 2 2 3 2 31" xfId="15730" xr:uid="{FD379053-7ABA-41F1-B644-281636C1AAF6}"/>
    <cellStyle name="Calculation 2 2 2 3 2 31 2" xfId="33745" xr:uid="{AEACAB5D-624C-4C5D-A037-39B7157ED76A}"/>
    <cellStyle name="Calculation 2 2 2 3 2 32" xfId="12019" xr:uid="{69B21D3D-F0ED-4AC1-BAB5-3A355DE2965A}"/>
    <cellStyle name="Calculation 2 2 2 3 2 32 2" xfId="33242" xr:uid="{85583B87-B22D-4F36-9810-DE33B5B1D8E8}"/>
    <cellStyle name="Calculation 2 2 2 3 2 33" xfId="32746" xr:uid="{2EEA5B49-7653-4611-AF0C-4CA8B50262D3}"/>
    <cellStyle name="Calculation 2 2 2 3 2 4" xfId="16371" xr:uid="{82F2EEDF-9540-4F2C-9A7E-357A149BDCEB}"/>
    <cellStyle name="Calculation 2 2 2 3 2 4 2" xfId="34221" xr:uid="{5205CA92-4FF9-4559-B571-4B0ADB271271}"/>
    <cellStyle name="Calculation 2 2 2 3 2 5" xfId="18260" xr:uid="{219751CB-27B2-498A-8D05-845489477496}"/>
    <cellStyle name="Calculation 2 2 2 3 2 5 2" xfId="36110" xr:uid="{4F3649ED-658A-49E6-AD08-20222F097E6F}"/>
    <cellStyle name="Calculation 2 2 2 3 2 6" xfId="18630" xr:uid="{4BFC74BA-C57D-43AF-87F6-BBC874FDBCEB}"/>
    <cellStyle name="Calculation 2 2 2 3 2 6 2" xfId="36481" xr:uid="{C719C6DD-BCAA-40F7-AA90-1CAA84998682}"/>
    <cellStyle name="Calculation 2 2 2 3 2 7" xfId="19000" xr:uid="{43C4D58A-7FE5-469E-94E5-D80C159B9957}"/>
    <cellStyle name="Calculation 2 2 2 3 2 7 2" xfId="36851" xr:uid="{F783F614-68BC-4097-B6ED-9B6DBA9733F7}"/>
    <cellStyle name="Calculation 2 2 2 3 2 8" xfId="19370" xr:uid="{C30F1664-D174-4796-9B1A-45FC2C62781E}"/>
    <cellStyle name="Calculation 2 2 2 3 2 8 2" xfId="37221" xr:uid="{6BD0522A-174A-4F67-9650-26C2CB73E94C}"/>
    <cellStyle name="Calculation 2 2 2 3 2 9" xfId="19742" xr:uid="{F7EC1420-A6D0-400B-B0D9-7561DE7CA369}"/>
    <cellStyle name="Calculation 2 2 2 3 2 9 2" xfId="37593" xr:uid="{83EE402B-E499-4DDF-903F-AD235B9C3489}"/>
    <cellStyle name="Calculation 2 2 2 3 20" xfId="22858" xr:uid="{12A9E793-33BE-4F81-AE38-1CCFE1DBD924}"/>
    <cellStyle name="Calculation 2 2 2 3 20 2" xfId="40702" xr:uid="{3BFA3B9C-3BB6-408B-AB37-5FA9804AB37E}"/>
    <cellStyle name="Calculation 2 2 2 3 21" xfId="24708" xr:uid="{9355A5FF-9793-4B03-83E7-1A4816D0BBDB}"/>
    <cellStyle name="Calculation 2 2 2 3 21 2" xfId="42545" xr:uid="{DB373110-43E2-47D2-A258-08E15741F757}"/>
    <cellStyle name="Calculation 2 2 2 3 22" xfId="28236" xr:uid="{B6B5C539-CE71-4122-B873-0AEEE3D95A00}"/>
    <cellStyle name="Calculation 2 2 2 3 22 2" xfId="43207" xr:uid="{66C7CBFB-7699-47F8-A489-C7452B36D555}"/>
    <cellStyle name="Calculation 2 2 2 3 23" xfId="29098" xr:uid="{B3990987-0DE2-4CF4-99AD-9E66C4FA0026}"/>
    <cellStyle name="Calculation 2 2 2 3 23 2" xfId="44053" xr:uid="{5644F490-FE82-4C48-AB41-29E2D59893FC}"/>
    <cellStyle name="Calculation 2 2 2 3 24" xfId="29527" xr:uid="{1F8C5CE4-E942-4ADF-A243-8E2734D0BAD5}"/>
    <cellStyle name="Calculation 2 2 2 3 24 2" xfId="44478" xr:uid="{9645E2C9-FD06-41B3-AF6C-52F0F9689AD8}"/>
    <cellStyle name="Calculation 2 2 2 3 25" xfId="29156" xr:uid="{E3E7B207-747E-460F-A8E9-C306337CAA4A}"/>
    <cellStyle name="Calculation 2 2 2 3 25 2" xfId="44111" xr:uid="{657C3F78-0730-44A2-85FE-B128EACFE8B9}"/>
    <cellStyle name="Calculation 2 2 2 3 26" xfId="29573" xr:uid="{5BB224B9-0B75-4DF8-8F44-9794F4A6CF11}"/>
    <cellStyle name="Calculation 2 2 2 3 26 2" xfId="44524" xr:uid="{EDD38A10-E3A9-440A-A9FC-EE028650A494}"/>
    <cellStyle name="Calculation 2 2 2 3 27" xfId="30679" xr:uid="{E57306FF-B2D5-461D-9E6D-D49AFFAAF65B}"/>
    <cellStyle name="Calculation 2 2 2 3 27 2" xfId="45627" xr:uid="{5A9BE8D8-6D1B-4293-923A-6717A733677B}"/>
    <cellStyle name="Calculation 2 2 2 3 28" xfId="29618" xr:uid="{181A3AE7-E209-4008-8B7F-DCF6F46F0391}"/>
    <cellStyle name="Calculation 2 2 2 3 28 2" xfId="44569" xr:uid="{86BF1283-336F-41B8-A230-C99AE3083844}"/>
    <cellStyle name="Calculation 2 2 2 3 29" xfId="30729" xr:uid="{2BED695C-8DDC-4CF0-8294-8F2B4DD91A15}"/>
    <cellStyle name="Calculation 2 2 2 3 29 2" xfId="45677" xr:uid="{9658D3D5-3583-4456-A597-12919EC23CA1}"/>
    <cellStyle name="Calculation 2 2 2 3 3" xfId="16421" xr:uid="{F901087E-8FD6-4508-ADCA-C8A9F12062BA}"/>
    <cellStyle name="Calculation 2 2 2 3 3 2" xfId="34271" xr:uid="{E0D1ABFE-3FE2-4334-BEC2-F5309811A7A4}"/>
    <cellStyle name="Calculation 2 2 2 3 30" xfId="30326" xr:uid="{B0326663-AE5C-44D4-A54F-FCDF5ACA0ACD}"/>
    <cellStyle name="Calculation 2 2 2 3 30 2" xfId="45275" xr:uid="{C3DFF16B-2124-4C40-9B4E-31BF0B880D11}"/>
    <cellStyle name="Calculation 2 2 2 3 31" xfId="31431" xr:uid="{CD4113BE-568F-4C8B-AB3A-3A0475352C9A}"/>
    <cellStyle name="Calculation 2 2 2 3 31 2" xfId="46377" xr:uid="{4C9EEFDE-5F81-43F8-953F-0EBF4A7A0C82}"/>
    <cellStyle name="Calculation 2 2 2 3 32" xfId="15729" xr:uid="{565C2956-403B-459A-8E25-08AA3335C2C3}"/>
    <cellStyle name="Calculation 2 2 2 3 32 2" xfId="33744" xr:uid="{8DED264A-9421-46EC-A6E6-17D888E5F2E8}"/>
    <cellStyle name="Calculation 2 2 2 3 33" xfId="12018" xr:uid="{D3EB75E6-BC4B-4D69-A085-39B56E967747}"/>
    <cellStyle name="Calculation 2 2 2 3 33 2" xfId="33241" xr:uid="{D5A2F604-6A53-44F6-BADD-C745BEF1E526}"/>
    <cellStyle name="Calculation 2 2 2 3 34" xfId="32745" xr:uid="{05BCF565-90B4-44F9-B228-CF0CC63B65C3}"/>
    <cellStyle name="Calculation 2 2 2 3 4" xfId="18211" xr:uid="{2C9F5FE9-8AC6-49D2-9878-A974FC662179}"/>
    <cellStyle name="Calculation 2 2 2 3 4 2" xfId="36061" xr:uid="{A4DEAA70-6435-4F9B-BE03-6C22E69EBABD}"/>
    <cellStyle name="Calculation 2 2 2 3 5" xfId="16370" xr:uid="{5CEE7F20-4F0E-45F4-AC40-120224C96B89}"/>
    <cellStyle name="Calculation 2 2 2 3 5 2" xfId="34220" xr:uid="{9D4522DB-2C5A-41DB-A646-C224F2AFF078}"/>
    <cellStyle name="Calculation 2 2 2 3 6" xfId="18261" xr:uid="{E9BF6247-EAB1-4E4A-9F0D-A0F93DE96F07}"/>
    <cellStyle name="Calculation 2 2 2 3 6 2" xfId="36111" xr:uid="{88F93BC4-D493-430A-874C-43BBC4C57151}"/>
    <cellStyle name="Calculation 2 2 2 3 7" xfId="18631" xr:uid="{DAAFF959-11BC-4CAE-AE90-5328CC0BBEA7}"/>
    <cellStyle name="Calculation 2 2 2 3 7 2" xfId="36482" xr:uid="{D3AD5EB6-2B2C-4AC1-B03B-0713D40D772F}"/>
    <cellStyle name="Calculation 2 2 2 3 8" xfId="19001" xr:uid="{EC033325-0832-4E0A-BCE1-419EA8C6E38F}"/>
    <cellStyle name="Calculation 2 2 2 3 8 2" xfId="36852" xr:uid="{FFCB6BB3-25EF-48DB-ACF4-06842A61E58A}"/>
    <cellStyle name="Calculation 2 2 2 3 9" xfId="19371" xr:uid="{9C47B5BE-1A28-43C2-8E18-F73B2E770B04}"/>
    <cellStyle name="Calculation 2 2 2 3 9 2" xfId="37222" xr:uid="{075D1BD9-6907-4E12-840A-A8FD73586D09}"/>
    <cellStyle name="Calculation 2 2 2 30" xfId="29576" xr:uid="{42EBA21B-AA28-40CA-AA05-B83B0DE1B288}"/>
    <cellStyle name="Calculation 2 2 2 30 2" xfId="44527" xr:uid="{4ECF6606-6D5E-47DF-969A-150599E01611}"/>
    <cellStyle name="Calculation 2 2 2 31" xfId="30682" xr:uid="{3BFF7E1C-4EAB-4967-B683-46A5C337C831}"/>
    <cellStyle name="Calculation 2 2 2 31 2" xfId="45630" xr:uid="{DF8DCB88-C2D1-4344-8F24-BF226C5FB6D2}"/>
    <cellStyle name="Calculation 2 2 2 32" xfId="29621" xr:uid="{FA2636BC-D788-4557-A14B-633B5E1244FE}"/>
    <cellStyle name="Calculation 2 2 2 32 2" xfId="44572" xr:uid="{B17EE5C5-2738-427B-8CC7-B69CD33D88CC}"/>
    <cellStyle name="Calculation 2 2 2 33" xfId="30732" xr:uid="{4B64DD6A-B817-480E-A69E-DEB34C92A86C}"/>
    <cellStyle name="Calculation 2 2 2 33 2" xfId="45680" xr:uid="{830469EF-2936-41EA-AE9C-F357291B0D58}"/>
    <cellStyle name="Calculation 2 2 2 34" xfId="30329" xr:uid="{027FF541-E5DF-4EB3-AB5E-6BD7EBDE3B4D}"/>
    <cellStyle name="Calculation 2 2 2 34 2" xfId="45278" xr:uid="{FD0A5819-3AF3-4DE8-9408-20E5FC6BDAB2}"/>
    <cellStyle name="Calculation 2 2 2 35" xfId="31434" xr:uid="{CE08E0AD-8A0E-43AE-8AFF-E1A37C2DADAA}"/>
    <cellStyle name="Calculation 2 2 2 35 2" xfId="46380" xr:uid="{ADCFAB14-FD3D-4FA4-8AA8-7C92616DD10D}"/>
    <cellStyle name="Calculation 2 2 2 36" xfId="15726" xr:uid="{D10219C7-34B4-4C18-9F9C-ADA1E5F33D28}"/>
    <cellStyle name="Calculation 2 2 2 36 2" xfId="33741" xr:uid="{BE6D6FCE-7125-46B2-94AB-4A636336E274}"/>
    <cellStyle name="Calculation 2 2 2 37" xfId="12015" xr:uid="{7F3DF9C2-077E-44D2-AB4C-B1B894A88386}"/>
    <cellStyle name="Calculation 2 2 2 37 2" xfId="33238" xr:uid="{E0C88C97-020E-45A4-8A95-D565B4662B96}"/>
    <cellStyle name="Calculation 2 2 2 38" xfId="32742" xr:uid="{B03E4A80-693A-4D0B-9521-DA75E7C95CEF}"/>
    <cellStyle name="Calculation 2 2 2 39" xfId="2042" xr:uid="{3C7CB8D7-D405-443D-A816-EFE2F70C0C70}"/>
    <cellStyle name="Calculation 2 2 2 4" xfId="1968" xr:uid="{7442E0B5-2D72-4262-A423-ABE3AE5BC300}"/>
    <cellStyle name="Calculation 2 2 2 4 10" xfId="19200" xr:uid="{BD240271-6C35-41A1-92CA-C29C69B892A4}"/>
    <cellStyle name="Calculation 2 2 2 4 10 2" xfId="37051" xr:uid="{60839ED5-7F5B-4C00-8943-335A31A6A23C}"/>
    <cellStyle name="Calculation 2 2 2 4 11" xfId="19513" xr:uid="{CA413EC7-0E96-41D2-B1F0-097EF3C9F23A}"/>
    <cellStyle name="Calculation 2 2 2 4 11 2" xfId="37364" xr:uid="{9E263BB0-A0DD-4FD6-B4A7-7F6F1E4F6608}"/>
    <cellStyle name="Calculation 2 2 2 4 12" xfId="20486" xr:uid="{8F4B7E88-955E-45F4-AC57-E7963A41F2EE}"/>
    <cellStyle name="Calculation 2 2 2 4 12 2" xfId="38336" xr:uid="{BAA94D77-77E1-40E9-8892-59C5D8F0B7FB}"/>
    <cellStyle name="Calculation 2 2 2 4 13" xfId="20251" xr:uid="{B936C307-9201-424D-ACE2-4DC576AE3D2A}"/>
    <cellStyle name="Calculation 2 2 2 4 13 2" xfId="38102" xr:uid="{69C7D3F3-811C-485B-AA35-106E08F35856}"/>
    <cellStyle name="Calculation 2 2 2 4 14" xfId="21229" xr:uid="{5885207C-78F2-463B-B9B2-A954D80F4EA2}"/>
    <cellStyle name="Calculation 2 2 2 4 14 2" xfId="39077" xr:uid="{B1430747-CCDE-408A-B40D-59CEFE6648C7}"/>
    <cellStyle name="Calculation 2 2 2 4 15" xfId="20993" xr:uid="{A1919402-D184-446B-8403-78CBA884716F}"/>
    <cellStyle name="Calculation 2 2 2 4 15 2" xfId="38842" xr:uid="{C36B5E60-D4CB-4E04-A0B6-7F8FA81ECE8D}"/>
    <cellStyle name="Calculation 2 2 2 4 16" xfId="21978" xr:uid="{8805169D-D139-4D0E-A470-DDF032039976}"/>
    <cellStyle name="Calculation 2 2 2 4 16 2" xfId="39824" xr:uid="{E8C980C3-DB02-4D70-B619-760715F4AD56}"/>
    <cellStyle name="Calculation 2 2 2 4 17" xfId="21734" xr:uid="{DA65F1CF-54EC-4E12-9988-7E1AF4650B1A}"/>
    <cellStyle name="Calculation 2 2 2 4 17 2" xfId="39581" xr:uid="{2F01D6B5-E25D-40DF-AE56-AEDB2263F83A}"/>
    <cellStyle name="Calculation 2 2 2 4 18" xfId="22714" xr:uid="{789FA26B-DFE8-43F1-9BBD-BCDC18D3B90C}"/>
    <cellStyle name="Calculation 2 2 2 4 18 2" xfId="40558" xr:uid="{F9377ACC-0DE6-4CF6-922D-F4C6F0AAC3BA}"/>
    <cellStyle name="Calculation 2 2 2 4 19" xfId="22481" xr:uid="{C4377F42-3D86-43B7-9AFA-BFA98380D3AC}"/>
    <cellStyle name="Calculation 2 2 2 4 19 2" xfId="40326" xr:uid="{CBC3D9A2-288F-4FE9-B9C9-BF93184880A7}"/>
    <cellStyle name="Calculation 2 2 2 4 2" xfId="2187" xr:uid="{DB8E12CC-1A57-4D9F-8874-EB6568FA3881}"/>
    <cellStyle name="Calculation 2 2 2 4 2 10" xfId="19512" xr:uid="{7C0E9C36-6BC0-4397-A022-502A2ABBDCEE}"/>
    <cellStyle name="Calculation 2 2 2 4 2 10 2" xfId="37363" xr:uid="{8F20CA98-5454-421B-9344-5EE2CCAFCE39}"/>
    <cellStyle name="Calculation 2 2 2 4 2 11" xfId="20485" xr:uid="{4636E89E-C6A6-41F4-B757-B1BA63054616}"/>
    <cellStyle name="Calculation 2 2 2 4 2 11 2" xfId="38335" xr:uid="{0E501861-7481-4DDC-B8D1-96DCDE4DABDB}"/>
    <cellStyle name="Calculation 2 2 2 4 2 12" xfId="20250" xr:uid="{CEC6FB58-E8A3-4D18-A634-BA118CC4298D}"/>
    <cellStyle name="Calculation 2 2 2 4 2 12 2" xfId="38101" xr:uid="{7917AACC-5363-46E1-B088-409FB71936B4}"/>
    <cellStyle name="Calculation 2 2 2 4 2 13" xfId="21228" xr:uid="{64B5A33E-E396-4B47-ABD4-91A484C90C73}"/>
    <cellStyle name="Calculation 2 2 2 4 2 13 2" xfId="39076" xr:uid="{77D64FE5-D319-4BD4-8A56-EFDFA178AB45}"/>
    <cellStyle name="Calculation 2 2 2 4 2 14" xfId="20992" xr:uid="{B6AA912A-DCF0-490A-AED8-4061F32E71C8}"/>
    <cellStyle name="Calculation 2 2 2 4 2 14 2" xfId="38841" xr:uid="{4B6FBB6F-4DAD-4C41-BF0C-B8A27657B42D}"/>
    <cellStyle name="Calculation 2 2 2 4 2 15" xfId="21977" xr:uid="{723F60C0-DC11-471C-A8FD-BEF70242056D}"/>
    <cellStyle name="Calculation 2 2 2 4 2 15 2" xfId="39823" xr:uid="{6D73322A-6E65-48F2-AB33-2D62B2CB9196}"/>
    <cellStyle name="Calculation 2 2 2 4 2 16" xfId="21733" xr:uid="{DE09DB17-F67E-43B7-96BB-6B1D1F854C74}"/>
    <cellStyle name="Calculation 2 2 2 4 2 16 2" xfId="39580" xr:uid="{5B1D9EC4-4B86-42B5-8D1F-1E4150DAF8DF}"/>
    <cellStyle name="Calculation 2 2 2 4 2 17" xfId="22713" xr:uid="{9EBCDFF2-B9A9-48F1-B134-F94DFCD6FD00}"/>
    <cellStyle name="Calculation 2 2 2 4 2 17 2" xfId="40557" xr:uid="{2EBCDA3D-5012-4A68-9AFB-154EF4A6EA3E}"/>
    <cellStyle name="Calculation 2 2 2 4 2 18" xfId="22480" xr:uid="{048AE1CA-C2A2-443F-9513-664A574AB300}"/>
    <cellStyle name="Calculation 2 2 2 4 2 18 2" xfId="40325" xr:uid="{A1D8D59F-69D5-4CD7-B2CD-9938D862A89C}"/>
    <cellStyle name="Calculation 2 2 2 4 2 19" xfId="22855" xr:uid="{CAD3EB71-AC72-4689-9CEE-6301DF992B06}"/>
    <cellStyle name="Calculation 2 2 2 4 2 19 2" xfId="40699" xr:uid="{AAE9C1D4-57CA-4408-9A55-6187A1AB3D9A}"/>
    <cellStyle name="Calculation 2 2 2 4 2 2" xfId="16424" xr:uid="{6EB5FB8F-FF1A-46AF-B66F-3F2EA6E3C6A4}"/>
    <cellStyle name="Calculation 2 2 2 4 2 2 2" xfId="34274" xr:uid="{4F0ABDF7-ADEA-446A-A8EF-051C586D6491}"/>
    <cellStyle name="Calculation 2 2 2 4 2 20" xfId="24711" xr:uid="{CE7692D7-3BC4-44F2-9678-53EF97D26E41}"/>
    <cellStyle name="Calculation 2 2 2 4 2 20 2" xfId="42548" xr:uid="{E73EFD69-D092-4168-995D-E7D37F0B2015}"/>
    <cellStyle name="Calculation 2 2 2 4 2 21" xfId="28233" xr:uid="{A5139A25-7D2D-4FED-B807-E2BD6B52B00C}"/>
    <cellStyle name="Calculation 2 2 2 4 2 21 2" xfId="43204" xr:uid="{953D9A69-0718-46E2-A274-39764859F1BA}"/>
    <cellStyle name="Calculation 2 2 2 4 2 22" xfId="29095" xr:uid="{03E38A1C-34F7-404A-8076-199D8C0D8559}"/>
    <cellStyle name="Calculation 2 2 2 4 2 22 2" xfId="44050" xr:uid="{C1DD04A8-6CF0-4A84-ADE3-FDF2B11E0E61}"/>
    <cellStyle name="Calculation 2 2 2 4 2 23" xfId="29524" xr:uid="{4ED0F244-708E-4C0F-AE38-0F11DA407075}"/>
    <cellStyle name="Calculation 2 2 2 4 2 23 2" xfId="44475" xr:uid="{9C4E52BC-A8DC-4B0B-90A2-678445EADE10}"/>
    <cellStyle name="Calculation 2 2 2 4 2 24" xfId="29154" xr:uid="{03511FED-AC57-4FF6-956D-98FAF46AE5EE}"/>
    <cellStyle name="Calculation 2 2 2 4 2 24 2" xfId="44109" xr:uid="{85C66C32-5D1D-4A4F-8197-A2FB96307EBF}"/>
    <cellStyle name="Calculation 2 2 2 4 2 25" xfId="29570" xr:uid="{6856256D-2485-44EA-947E-3848F747F45E}"/>
    <cellStyle name="Calculation 2 2 2 4 2 25 2" xfId="44521" xr:uid="{89EB8B28-6FF9-4203-A233-B1B4BB6A02A5}"/>
    <cellStyle name="Calculation 2 2 2 4 2 26" xfId="30676" xr:uid="{06E9363A-BE80-4374-B009-4FC426F25726}"/>
    <cellStyle name="Calculation 2 2 2 4 2 26 2" xfId="45624" xr:uid="{A5FBE003-944D-4063-B2B2-F1C7A83D22CF}"/>
    <cellStyle name="Calculation 2 2 2 4 2 27" xfId="29615" xr:uid="{0E21EC97-49E1-499E-910F-65B1574F4633}"/>
    <cellStyle name="Calculation 2 2 2 4 2 27 2" xfId="44566" xr:uid="{CFD43F94-C413-43E2-BA67-48724F365F62}"/>
    <cellStyle name="Calculation 2 2 2 4 2 28" xfId="30726" xr:uid="{52D1905F-84AD-4982-9C64-D97A22D740FB}"/>
    <cellStyle name="Calculation 2 2 2 4 2 28 2" xfId="45674" xr:uid="{3978C993-A5AA-43BF-8E0D-CA17DC70144B}"/>
    <cellStyle name="Calculation 2 2 2 4 2 29" xfId="30323" xr:uid="{1C1D290E-772C-42F2-BAA1-0018E506D5CD}"/>
    <cellStyle name="Calculation 2 2 2 4 2 29 2" xfId="45272" xr:uid="{7751EFA9-9128-4B08-9E05-F7E2CB805B0D}"/>
    <cellStyle name="Calculation 2 2 2 4 2 3" xfId="18208" xr:uid="{15388817-24FF-4F2A-B9EB-CFBCDA3DEA5B}"/>
    <cellStyle name="Calculation 2 2 2 4 2 3 2" xfId="36058" xr:uid="{44208B1B-C17B-4777-A8E1-117741F5A583}"/>
    <cellStyle name="Calculation 2 2 2 4 2 30" xfId="31428" xr:uid="{CAEEAF41-91A0-425A-B43F-C903CE2E8400}"/>
    <cellStyle name="Calculation 2 2 2 4 2 30 2" xfId="46374" xr:uid="{523E68AF-8073-4D8F-BE07-3B0E15945E8F}"/>
    <cellStyle name="Calculation 2 2 2 4 2 31" xfId="15732" xr:uid="{84EEB645-F8E4-424D-88FE-1171AE6318C5}"/>
    <cellStyle name="Calculation 2 2 2 4 2 31 2" xfId="33747" xr:uid="{EED33333-F845-49B0-B3CA-F6AEAF6C7311}"/>
    <cellStyle name="Calculation 2 2 2 4 2 32" xfId="12021" xr:uid="{7B93D55E-FC5C-42F5-A968-3D7ABC90F922}"/>
    <cellStyle name="Calculation 2 2 2 4 2 32 2" xfId="33244" xr:uid="{A2A8373D-FC0F-41B6-B54C-EB84F7D598CD}"/>
    <cellStyle name="Calculation 2 2 2 4 2 33" xfId="32748" xr:uid="{16804AB8-AF75-4A77-A00D-0D0993D872D0}"/>
    <cellStyle name="Calculation 2 2 2 4 2 4" xfId="16373" xr:uid="{CD61484D-D9B2-4D86-ACDE-A9F1CA9A6DFB}"/>
    <cellStyle name="Calculation 2 2 2 4 2 4 2" xfId="34223" xr:uid="{5E3A8987-B0A7-44B7-B18D-5CA8E1E9F122}"/>
    <cellStyle name="Calculation 2 2 2 4 2 5" xfId="18258" xr:uid="{E324285B-A4CA-48AA-9554-74C1786D49FE}"/>
    <cellStyle name="Calculation 2 2 2 4 2 5 2" xfId="36108" xr:uid="{7F00DDE9-A370-4744-A5DC-8187D87B3B4E}"/>
    <cellStyle name="Calculation 2 2 2 4 2 6" xfId="15696" xr:uid="{8E12A788-3B55-46FD-8DF7-445AE612D4F1}"/>
    <cellStyle name="Calculation 2 2 2 4 2 6 2" xfId="33729" xr:uid="{A8DFE550-037B-49EC-A414-CDB76AF0DB4F}"/>
    <cellStyle name="Calculation 2 2 2 4 2 7" xfId="18403" xr:uid="{74060879-5560-4D92-B8E3-2D119D659EEF}"/>
    <cellStyle name="Calculation 2 2 2 4 2 7 2" xfId="36253" xr:uid="{0CD14317-0CC4-4F73-A0E9-AB5F1120C2C5}"/>
    <cellStyle name="Calculation 2 2 2 4 2 8" xfId="18773" xr:uid="{43510265-0F07-4187-8309-8F9C0C824AA0}"/>
    <cellStyle name="Calculation 2 2 2 4 2 8 2" xfId="36624" xr:uid="{7B896FCA-793D-49C8-977B-A753E8F2E03C}"/>
    <cellStyle name="Calculation 2 2 2 4 2 9" xfId="19143" xr:uid="{11FA63B9-73D9-4E42-8D18-8DD28020CFF4}"/>
    <cellStyle name="Calculation 2 2 2 4 2 9 2" xfId="36994" xr:uid="{997C4D70-86AB-4F0D-88F4-BFA8D90DC48E}"/>
    <cellStyle name="Calculation 2 2 2 4 20" xfId="22856" xr:uid="{58F208B5-596C-4C41-B3B2-C4E63468C9D0}"/>
    <cellStyle name="Calculation 2 2 2 4 20 2" xfId="40700" xr:uid="{C8EFECCD-FA3E-4150-832B-0E9732EFBB09}"/>
    <cellStyle name="Calculation 2 2 2 4 21" xfId="24710" xr:uid="{AA6B85A3-350B-43F0-BE40-DE36D47FCB1D}"/>
    <cellStyle name="Calculation 2 2 2 4 21 2" xfId="42547" xr:uid="{8E00577E-744E-46FB-A022-5AD03BA01AA1}"/>
    <cellStyle name="Calculation 2 2 2 4 22" xfId="28234" xr:uid="{867E89E0-0695-4900-86E9-02BDA8BBB7C4}"/>
    <cellStyle name="Calculation 2 2 2 4 22 2" xfId="43205" xr:uid="{E4BF7075-FA83-4E3D-A3E9-0DD663FCFD95}"/>
    <cellStyle name="Calculation 2 2 2 4 23" xfId="29096" xr:uid="{C794AE29-6DF1-4D1B-BB6A-E65BA6255FBE}"/>
    <cellStyle name="Calculation 2 2 2 4 23 2" xfId="44051" xr:uid="{72F745AD-9662-4AA4-A185-ABF53ADAFBAC}"/>
    <cellStyle name="Calculation 2 2 2 4 24" xfId="29525" xr:uid="{FB03AEB1-3FB7-4E60-89D1-1ED1B75F6E67}"/>
    <cellStyle name="Calculation 2 2 2 4 24 2" xfId="44476" xr:uid="{E9096D97-988A-4189-A850-66BAA710593D}"/>
    <cellStyle name="Calculation 2 2 2 4 25" xfId="29139" xr:uid="{18D7DD96-9BB9-4868-B08A-F01F31C90621}"/>
    <cellStyle name="Calculation 2 2 2 4 25 2" xfId="44094" xr:uid="{2A995655-1391-4B1E-9348-CC9CEDBCC0A9}"/>
    <cellStyle name="Calculation 2 2 2 4 26" xfId="29571" xr:uid="{F89C7349-4317-4E96-A8A4-75ABC7F164F5}"/>
    <cellStyle name="Calculation 2 2 2 4 26 2" xfId="44522" xr:uid="{862CCF5E-B74E-40FC-8E67-7D3BF2EB85C1}"/>
    <cellStyle name="Calculation 2 2 2 4 27" xfId="30677" xr:uid="{70CD4696-3380-4321-9500-F02A13F7F2B2}"/>
    <cellStyle name="Calculation 2 2 2 4 27 2" xfId="45625" xr:uid="{2E99DA3C-EF1C-4F91-BEB6-ED88063CFE83}"/>
    <cellStyle name="Calculation 2 2 2 4 28" xfId="29616" xr:uid="{28794255-308C-4D22-8E0D-41AE4DF72C01}"/>
    <cellStyle name="Calculation 2 2 2 4 28 2" xfId="44567" xr:uid="{FD11B717-9353-4B51-8E5D-AB3C6CE074B2}"/>
    <cellStyle name="Calculation 2 2 2 4 29" xfId="30727" xr:uid="{D0398FD7-5746-494D-9BF2-EE02595B46B2}"/>
    <cellStyle name="Calculation 2 2 2 4 29 2" xfId="45675" xr:uid="{C35A4B0A-4275-4EEB-87BD-A656F9BF13BE}"/>
    <cellStyle name="Calculation 2 2 2 4 3" xfId="16423" xr:uid="{1F1AFBC2-89AF-4407-A2CB-D19526CE13D4}"/>
    <cellStyle name="Calculation 2 2 2 4 3 2" xfId="34273" xr:uid="{B7DFE68C-5D73-45D4-A24F-2894F44DB315}"/>
    <cellStyle name="Calculation 2 2 2 4 30" xfId="30324" xr:uid="{11CCB35F-B4DC-4532-B407-129C3883D635}"/>
    <cellStyle name="Calculation 2 2 2 4 30 2" xfId="45273" xr:uid="{82EE7055-8513-4FBC-BD1A-BEF0A868CA11}"/>
    <cellStyle name="Calculation 2 2 2 4 31" xfId="31429" xr:uid="{08EC7617-CCED-4E70-AE98-35FEAFC92971}"/>
    <cellStyle name="Calculation 2 2 2 4 31 2" xfId="46375" xr:uid="{0B3E30B7-FAB2-4F3B-974F-4C1BC7149961}"/>
    <cellStyle name="Calculation 2 2 2 4 32" xfId="15731" xr:uid="{67347A40-80E6-4B04-A7DA-BD859CD01B60}"/>
    <cellStyle name="Calculation 2 2 2 4 32 2" xfId="33746" xr:uid="{80F45E0E-CC3B-4436-BF81-2282E57A2131}"/>
    <cellStyle name="Calculation 2 2 2 4 33" xfId="12020" xr:uid="{D7D6CED1-C3AF-4BF2-970E-DBC512E20DBE}"/>
    <cellStyle name="Calculation 2 2 2 4 33 2" xfId="33243" xr:uid="{69145AA4-52E8-4B19-9589-305F2086C0DD}"/>
    <cellStyle name="Calculation 2 2 2 4 34" xfId="32747" xr:uid="{38161902-762D-491F-ACB8-609F54A0518E}"/>
    <cellStyle name="Calculation 2 2 2 4 4" xfId="18209" xr:uid="{438B8B5A-DC31-4AC0-8E67-5C7DC98EAF1B}"/>
    <cellStyle name="Calculation 2 2 2 4 4 2" xfId="36059" xr:uid="{786610DB-4FD7-4A9E-B0F4-734EF92FA250}"/>
    <cellStyle name="Calculation 2 2 2 4 5" xfId="16372" xr:uid="{40B59AB3-F7BE-49A1-A823-54AD548414EC}"/>
    <cellStyle name="Calculation 2 2 2 4 5 2" xfId="34222" xr:uid="{F1974229-F8B1-4847-8EE2-B1B76DBC6C42}"/>
    <cellStyle name="Calculation 2 2 2 4 6" xfId="18259" xr:uid="{FD047F39-DAF6-4ABA-BE8E-7ECC4ADF1170}"/>
    <cellStyle name="Calculation 2 2 2 4 6 2" xfId="36109" xr:uid="{6CB159B0-1A7E-4535-9605-F7DEF2B5869B}"/>
    <cellStyle name="Calculation 2 2 2 4 7" xfId="15663" xr:uid="{4F6D4D2A-2B77-4B3B-AFBC-09F2145BB081}"/>
    <cellStyle name="Calculation 2 2 2 4 7 2" xfId="33724" xr:uid="{B355074C-4107-4320-834E-70E724B479F5}"/>
    <cellStyle name="Calculation 2 2 2 4 8" xfId="18460" xr:uid="{C65710D7-5306-409A-8F7F-78543828CA42}"/>
    <cellStyle name="Calculation 2 2 2 4 8 2" xfId="36310" xr:uid="{D0A29FEB-536F-454A-B518-658331330628}"/>
    <cellStyle name="Calculation 2 2 2 4 9" xfId="18830" xr:uid="{B089E0A7-1BF2-4D90-B2A1-80699CED9B23}"/>
    <cellStyle name="Calculation 2 2 2 4 9 2" xfId="36681" xr:uid="{5EFA4B17-265C-494E-B575-1AB393F618E0}"/>
    <cellStyle name="Calculation 2 2 2 5" xfId="2186" xr:uid="{13F16B06-2F75-4A38-87C1-F6753681CC92}"/>
    <cellStyle name="Calculation 2 2 2 5 10" xfId="19142" xr:uid="{39B99D9E-BA5C-4942-937A-1899766F0F62}"/>
    <cellStyle name="Calculation 2 2 2 5 10 2" xfId="36993" xr:uid="{0B6C3F34-B5E0-432A-BBA9-DA8CE2A45004}"/>
    <cellStyle name="Calculation 2 2 2 5 11" xfId="19511" xr:uid="{4EA6B64D-21E8-4891-8A84-C80B8FA168BC}"/>
    <cellStyle name="Calculation 2 2 2 5 11 2" xfId="37362" xr:uid="{350973AD-E630-4C6B-AC86-3DC3DAF644F8}"/>
    <cellStyle name="Calculation 2 2 2 5 12" xfId="20484" xr:uid="{57F1D955-E83F-4C54-BBC9-D899B3E5300E}"/>
    <cellStyle name="Calculation 2 2 2 5 12 2" xfId="38334" xr:uid="{A21C0B67-85F0-4896-8657-A8B2579B5185}"/>
    <cellStyle name="Calculation 2 2 2 5 13" xfId="20249" xr:uid="{7839EF85-E8BD-423F-9F37-93979796829C}"/>
    <cellStyle name="Calculation 2 2 2 5 13 2" xfId="38100" xr:uid="{6FCB4DE1-5E52-4488-ABC5-F116234AA6BF}"/>
    <cellStyle name="Calculation 2 2 2 5 14" xfId="21227" xr:uid="{3255ADC8-1A5D-4476-9B12-6F63441BCE86}"/>
    <cellStyle name="Calculation 2 2 2 5 14 2" xfId="39075" xr:uid="{15988F70-DE23-446C-B076-843DD9E21B01}"/>
    <cellStyle name="Calculation 2 2 2 5 15" xfId="20991" xr:uid="{621821B9-F5A6-4E99-82D1-F1601E670EDE}"/>
    <cellStyle name="Calculation 2 2 2 5 15 2" xfId="38840" xr:uid="{2096574A-DB75-495A-9092-32E5A9843863}"/>
    <cellStyle name="Calculation 2 2 2 5 16" xfId="21976" xr:uid="{B83BC2FD-5D3A-4434-BBD1-61224CB8E008}"/>
    <cellStyle name="Calculation 2 2 2 5 16 2" xfId="39822" xr:uid="{661FE5D0-2F96-4583-A84B-9EBB0F4015ED}"/>
    <cellStyle name="Calculation 2 2 2 5 17" xfId="21732" xr:uid="{3CFD9449-0799-49E5-8770-D33996C79BC2}"/>
    <cellStyle name="Calculation 2 2 2 5 17 2" xfId="39579" xr:uid="{B4C9CFD3-CE70-4019-AB07-38F6E5F679C5}"/>
    <cellStyle name="Calculation 2 2 2 5 18" xfId="22712" xr:uid="{33B490D8-AA0B-4CFA-99BE-1FAE55617CF2}"/>
    <cellStyle name="Calculation 2 2 2 5 18 2" xfId="40556" xr:uid="{566361AB-5111-4707-B70B-5E04DE5F3871}"/>
    <cellStyle name="Calculation 2 2 2 5 19" xfId="22479" xr:uid="{EAF3FCFC-FA22-4C01-BC08-9252A2257157}"/>
    <cellStyle name="Calculation 2 2 2 5 19 2" xfId="40324" xr:uid="{DAC76307-3697-4A52-BBF5-543B8CA11B9C}"/>
    <cellStyle name="Calculation 2 2 2 5 2" xfId="2039" xr:uid="{129FD4C1-124E-46FA-9724-89EB8E21051C}"/>
    <cellStyle name="Calculation 2 2 2 5 2 10" xfId="19510" xr:uid="{76EFE83B-D4A7-49BB-A025-4B1405A41836}"/>
    <cellStyle name="Calculation 2 2 2 5 2 10 2" xfId="37361" xr:uid="{B2568CE3-7EC5-4610-9482-1A09D2B1E43D}"/>
    <cellStyle name="Calculation 2 2 2 5 2 11" xfId="19939" xr:uid="{8373C873-90A2-48BB-847C-772D0CA0092A}"/>
    <cellStyle name="Calculation 2 2 2 5 2 11 2" xfId="37790" xr:uid="{7A2D0E47-FE35-48B0-BFD0-FA593C7EC8C7}"/>
    <cellStyle name="Calculation 2 2 2 5 2 12" xfId="20248" xr:uid="{D17F471C-980C-4A94-AA31-ACC22C9DE48E}"/>
    <cellStyle name="Calculation 2 2 2 5 2 12 2" xfId="38099" xr:uid="{EF646FDC-A33F-4A4D-A6DD-585CC9732686}"/>
    <cellStyle name="Calculation 2 2 2 5 2 13" xfId="20684" xr:uid="{2A1183A8-452D-41CA-802C-D9A1CE93311D}"/>
    <cellStyle name="Calculation 2 2 2 5 2 13 2" xfId="38534" xr:uid="{6F2CEA83-B20D-430F-913C-CA90309A2EF4}"/>
    <cellStyle name="Calculation 2 2 2 5 2 14" xfId="20990" xr:uid="{CC21A3DF-97E0-49F0-BE7B-5369286B4BF7}"/>
    <cellStyle name="Calculation 2 2 2 5 2 14 2" xfId="38839" xr:uid="{6ADA04EE-69C8-4F56-B82C-236094554F78}"/>
    <cellStyle name="Calculation 2 2 2 5 2 15" xfId="21975" xr:uid="{6042B803-0FEA-450F-8DDC-A338D5CE648A}"/>
    <cellStyle name="Calculation 2 2 2 5 2 15 2" xfId="39821" xr:uid="{D6730C4C-EE21-420A-BEBC-D0EC2FEE79C6}"/>
    <cellStyle name="Calculation 2 2 2 5 2 16" xfId="21731" xr:uid="{BA02F4A4-0563-4666-8B7A-A84AC049ADB2}"/>
    <cellStyle name="Calculation 2 2 2 5 2 16 2" xfId="39578" xr:uid="{6E964F70-74D3-4B1A-BBED-86393B40DAC5}"/>
    <cellStyle name="Calculation 2 2 2 5 2 17" xfId="22711" xr:uid="{67A88589-E026-43AA-AD75-258825811EAE}"/>
    <cellStyle name="Calculation 2 2 2 5 2 17 2" xfId="40555" xr:uid="{47D4089D-C9FF-4C8E-AD5B-2E2F2665DDD2}"/>
    <cellStyle name="Calculation 2 2 2 5 2 18" xfId="22478" xr:uid="{15278761-64B4-49D1-864D-2AA6A1CCAD42}"/>
    <cellStyle name="Calculation 2 2 2 5 2 18 2" xfId="40323" xr:uid="{A4FD83FB-67C8-4C9A-B323-12ECDE9E775D}"/>
    <cellStyle name="Calculation 2 2 2 5 2 19" xfId="22853" xr:uid="{43E16B80-639C-4FB9-BD26-D3483729537A}"/>
    <cellStyle name="Calculation 2 2 2 5 2 19 2" xfId="40697" xr:uid="{1DF0A563-E136-4DAD-A00F-DB58CAB0EC36}"/>
    <cellStyle name="Calculation 2 2 2 5 2 2" xfId="16426" xr:uid="{2B34C289-5D51-42EA-85A5-3DE2B39F02FA}"/>
    <cellStyle name="Calculation 2 2 2 5 2 2 2" xfId="34276" xr:uid="{70889EC0-B14E-48B1-93C6-BD227E88C4B9}"/>
    <cellStyle name="Calculation 2 2 2 5 2 20" xfId="24713" xr:uid="{25C3C95A-212C-4FBF-8521-2328F0096D44}"/>
    <cellStyle name="Calculation 2 2 2 5 2 20 2" xfId="42550" xr:uid="{12AB8D4E-643E-471F-A915-491F4A6D8A7E}"/>
    <cellStyle name="Calculation 2 2 2 5 2 21" xfId="28231" xr:uid="{1A9A0B88-6476-44B8-8F33-97427A60803A}"/>
    <cellStyle name="Calculation 2 2 2 5 2 21 2" xfId="43202" xr:uid="{A0B3CC7B-958C-47EC-8361-108FB2A55BCD}"/>
    <cellStyle name="Calculation 2 2 2 5 2 22" xfId="29093" xr:uid="{9BEAC1A2-8782-4995-B2C9-58001F6150B2}"/>
    <cellStyle name="Calculation 2 2 2 5 2 22 2" xfId="44048" xr:uid="{BFDCD8FD-7063-4E59-B192-718B7C8E7BA0}"/>
    <cellStyle name="Calculation 2 2 2 5 2 23" xfId="29522" xr:uid="{934782CA-C749-4AD2-8759-8840E8876765}"/>
    <cellStyle name="Calculation 2 2 2 5 2 23 2" xfId="44473" xr:uid="{6E89DC90-41FD-4113-B849-1A9921EC6ACF}"/>
    <cellStyle name="Calculation 2 2 2 5 2 24" xfId="29137" xr:uid="{C1831565-45C4-4C0F-83D9-52AFB8AA5F88}"/>
    <cellStyle name="Calculation 2 2 2 5 2 24 2" xfId="44092" xr:uid="{E63FBFCE-7F83-4455-9B36-C07D9C668DC4}"/>
    <cellStyle name="Calculation 2 2 2 5 2 25" xfId="29568" xr:uid="{9C4C41B0-278C-447C-84E7-C06E42B57CF9}"/>
    <cellStyle name="Calculation 2 2 2 5 2 25 2" xfId="44519" xr:uid="{57F52E65-1D70-40E9-8235-DDEBF9F13A5E}"/>
    <cellStyle name="Calculation 2 2 2 5 2 26" xfId="30674" xr:uid="{5567BBCF-7A6E-4083-8993-EF245612D215}"/>
    <cellStyle name="Calculation 2 2 2 5 2 26 2" xfId="45622" xr:uid="{B64FF1FA-6034-45D1-B681-78FC3E43A216}"/>
    <cellStyle name="Calculation 2 2 2 5 2 27" xfId="29613" xr:uid="{42C06780-3D6B-4962-9F4C-EDDC1D160C31}"/>
    <cellStyle name="Calculation 2 2 2 5 2 27 2" xfId="44564" xr:uid="{91ADFA0C-A181-4856-8D28-E5BF76C675B2}"/>
    <cellStyle name="Calculation 2 2 2 5 2 28" xfId="30724" xr:uid="{55E58B44-D0E4-4DDB-BD73-207BA34DAD6B}"/>
    <cellStyle name="Calculation 2 2 2 5 2 28 2" xfId="45672" xr:uid="{9C7DADF5-0B8C-4658-84FD-6474B2202351}"/>
    <cellStyle name="Calculation 2 2 2 5 2 29" xfId="30321" xr:uid="{B6DF6791-4F78-48F9-A0EF-1DB1B07E17CF}"/>
    <cellStyle name="Calculation 2 2 2 5 2 29 2" xfId="45270" xr:uid="{B52E97A9-CFDE-470D-A5D3-3E17B537593D}"/>
    <cellStyle name="Calculation 2 2 2 5 2 3" xfId="18206" xr:uid="{C7F1562F-84AB-420B-81A1-14C8FC9CC873}"/>
    <cellStyle name="Calculation 2 2 2 5 2 3 2" xfId="36056" xr:uid="{940EECEE-141B-4A41-9409-E2CD194D19BB}"/>
    <cellStyle name="Calculation 2 2 2 5 2 30" xfId="31426" xr:uid="{174AFE43-706E-4557-8FBB-2592AC5F90D9}"/>
    <cellStyle name="Calculation 2 2 2 5 2 30 2" xfId="46372" xr:uid="{EEAED762-BA8A-4AD8-9A1C-E5B2EEF72B21}"/>
    <cellStyle name="Calculation 2 2 2 5 2 31" xfId="15734" xr:uid="{4DD205FA-DC7E-49C2-B49A-EDCB67725C08}"/>
    <cellStyle name="Calculation 2 2 2 5 2 31 2" xfId="33749" xr:uid="{00904317-DD5C-48E0-A142-CB7BBAD8568F}"/>
    <cellStyle name="Calculation 2 2 2 5 2 32" xfId="12023" xr:uid="{28DF051C-B7B8-4B2A-835B-BBCB06CF91EB}"/>
    <cellStyle name="Calculation 2 2 2 5 2 32 2" xfId="33246" xr:uid="{FCAC8E39-7E05-4D14-A725-90B870B40315}"/>
    <cellStyle name="Calculation 2 2 2 5 2 33" xfId="32750" xr:uid="{6E05E2CE-C3DD-41AC-AF31-BC7D4BA6A173}"/>
    <cellStyle name="Calculation 2 2 2 5 2 4" xfId="16375" xr:uid="{46002689-B116-4143-9BB4-557BE0873835}"/>
    <cellStyle name="Calculation 2 2 2 5 2 4 2" xfId="34225" xr:uid="{6CF94179-8455-4C58-AB18-00B4B953E56A}"/>
    <cellStyle name="Calculation 2 2 2 5 2 5" xfId="18256" xr:uid="{C3AE46C7-FCF6-4BF2-B15F-4D98A640A87A}"/>
    <cellStyle name="Calculation 2 2 2 5 2 5 2" xfId="36106" xr:uid="{735EB8DB-CE1F-4760-89D6-3345A6855986}"/>
    <cellStyle name="Calculation 2 2 2 5 2 6" xfId="15694" xr:uid="{0D0A0CFF-FABA-4005-8364-C529F4015590}"/>
    <cellStyle name="Calculation 2 2 2 5 2 6 2" xfId="33728" xr:uid="{82A52D77-6443-4A9A-B6B8-8048AC530843}"/>
    <cellStyle name="Calculation 2 2 2 5 2 7" xfId="18401" xr:uid="{5766EAAB-7A4A-47C9-9A51-F6A481317BAC}"/>
    <cellStyle name="Calculation 2 2 2 5 2 7 2" xfId="36251" xr:uid="{120E40C5-1098-4EFF-AB22-F7EFBAD39DF3}"/>
    <cellStyle name="Calculation 2 2 2 5 2 8" xfId="18771" xr:uid="{76CABE1F-2FBA-48C5-95CA-219094FF44F9}"/>
    <cellStyle name="Calculation 2 2 2 5 2 8 2" xfId="36622" xr:uid="{149AAA5D-45F8-4562-BD2B-D5E7FCF4410F}"/>
    <cellStyle name="Calculation 2 2 2 5 2 9" xfId="19141" xr:uid="{9DB4918E-B6F8-49BD-B815-07F5502F763F}"/>
    <cellStyle name="Calculation 2 2 2 5 2 9 2" xfId="36992" xr:uid="{90EADDF0-581A-446A-8F70-746134D3E070}"/>
    <cellStyle name="Calculation 2 2 2 5 20" xfId="22854" xr:uid="{326B5CCB-0580-4659-8F48-F0BC5E2F5291}"/>
    <cellStyle name="Calculation 2 2 2 5 20 2" xfId="40698" xr:uid="{F9642277-2551-4B23-848B-B741F1ACE961}"/>
    <cellStyle name="Calculation 2 2 2 5 21" xfId="24712" xr:uid="{0DC759FA-EB77-4FEE-9BCA-D3041F94E300}"/>
    <cellStyle name="Calculation 2 2 2 5 21 2" xfId="42549" xr:uid="{0FBCE3BE-CE75-466C-A570-91DEF085AB47}"/>
    <cellStyle name="Calculation 2 2 2 5 22" xfId="28232" xr:uid="{4B27BF74-FD43-43D4-B223-0D481508CB72}"/>
    <cellStyle name="Calculation 2 2 2 5 22 2" xfId="43203" xr:uid="{39E8CC91-0766-4B10-8805-4CA8D5E32ABD}"/>
    <cellStyle name="Calculation 2 2 2 5 23" xfId="29094" xr:uid="{77DA2750-DC96-476C-B896-4FFD1C4244CC}"/>
    <cellStyle name="Calculation 2 2 2 5 23 2" xfId="44049" xr:uid="{DE3647F6-1997-48C4-9647-65DBB0D1571D}"/>
    <cellStyle name="Calculation 2 2 2 5 24" xfId="29523" xr:uid="{9263C7AC-3EAD-4623-A60D-15858B98183F}"/>
    <cellStyle name="Calculation 2 2 2 5 24 2" xfId="44474" xr:uid="{1D263F60-06AB-491B-BD78-46FF80EB1868}"/>
    <cellStyle name="Calculation 2 2 2 5 25" xfId="29138" xr:uid="{8286D8B4-DD0C-4F98-A45D-D37BB817C57D}"/>
    <cellStyle name="Calculation 2 2 2 5 25 2" xfId="44093" xr:uid="{406871A7-0577-4FFD-B839-91CB037B7A4F}"/>
    <cellStyle name="Calculation 2 2 2 5 26" xfId="29569" xr:uid="{B1075083-DF12-433C-8C88-1768051372E6}"/>
    <cellStyle name="Calculation 2 2 2 5 26 2" xfId="44520" xr:uid="{AEE30A70-61C2-4829-A104-7B97EA53CBA6}"/>
    <cellStyle name="Calculation 2 2 2 5 27" xfId="30675" xr:uid="{567CE1B4-92A5-45C7-8BF3-2C6CBDC8C8FC}"/>
    <cellStyle name="Calculation 2 2 2 5 27 2" xfId="45623" xr:uid="{1CE246BE-8451-4A68-846C-B0237EF67460}"/>
    <cellStyle name="Calculation 2 2 2 5 28" xfId="29614" xr:uid="{3B928050-1890-424E-8ED0-FE5EC3C8E0B5}"/>
    <cellStyle name="Calculation 2 2 2 5 28 2" xfId="44565" xr:uid="{1E6C5D64-A324-49AD-90EA-65ACECB4D45F}"/>
    <cellStyle name="Calculation 2 2 2 5 29" xfId="30725" xr:uid="{88430508-0E60-47B2-892C-B022A040B249}"/>
    <cellStyle name="Calculation 2 2 2 5 29 2" xfId="45673" xr:uid="{DA8F2EE5-A2D8-41CD-B7DC-575788EDD1C3}"/>
    <cellStyle name="Calculation 2 2 2 5 3" xfId="16425" xr:uid="{7B5E6B57-17F2-4CA9-9E3E-0480F8F9A130}"/>
    <cellStyle name="Calculation 2 2 2 5 3 2" xfId="34275" xr:uid="{FE2D600B-F065-41D0-AC47-986B05F3ACFC}"/>
    <cellStyle name="Calculation 2 2 2 5 30" xfId="30322" xr:uid="{AEC16EFD-71B5-4E33-860D-EE24413C6431}"/>
    <cellStyle name="Calculation 2 2 2 5 30 2" xfId="45271" xr:uid="{02E6A7EE-0CD5-4AD1-9196-65A88E0D47E5}"/>
    <cellStyle name="Calculation 2 2 2 5 31" xfId="31427" xr:uid="{F74C7E2C-0ACB-4969-92F0-9F2F8DE02D2B}"/>
    <cellStyle name="Calculation 2 2 2 5 31 2" xfId="46373" xr:uid="{4009F2B1-414C-4980-BE73-73592559A13B}"/>
    <cellStyle name="Calculation 2 2 2 5 32" xfId="15733" xr:uid="{2403ECAC-90C2-43E6-AA0E-70CA285A5D68}"/>
    <cellStyle name="Calculation 2 2 2 5 32 2" xfId="33748" xr:uid="{67348F22-2B6C-45AA-89FE-0FD9895E9F2D}"/>
    <cellStyle name="Calculation 2 2 2 5 33" xfId="12022" xr:uid="{86EB06BF-2B94-47E7-9FA5-CECDC0658FD4}"/>
    <cellStyle name="Calculation 2 2 2 5 33 2" xfId="33245" xr:uid="{3D2A7163-E1AB-49E5-B33B-EF207BD8BD23}"/>
    <cellStyle name="Calculation 2 2 2 5 34" xfId="32749" xr:uid="{38DB01A9-865B-4A3C-9137-1BDD0D5EF0C9}"/>
    <cellStyle name="Calculation 2 2 2 5 4" xfId="18207" xr:uid="{82214BCB-40B3-4A50-9F22-E0868BAC1309}"/>
    <cellStyle name="Calculation 2 2 2 5 4 2" xfId="36057" xr:uid="{334C3ABD-C0F0-4499-831A-4072DDD76C63}"/>
    <cellStyle name="Calculation 2 2 2 5 5" xfId="16374" xr:uid="{C4D56F34-F874-427F-9CDC-E8DCF1740D63}"/>
    <cellStyle name="Calculation 2 2 2 5 5 2" xfId="34224" xr:uid="{539CAF89-C9B9-46F4-B691-6E5941C9FCBF}"/>
    <cellStyle name="Calculation 2 2 2 5 6" xfId="18257" xr:uid="{5EE52956-D173-4FC0-A04B-AF2DEAF457C4}"/>
    <cellStyle name="Calculation 2 2 2 5 6 2" xfId="36107" xr:uid="{A4BB9B70-459D-410C-BF14-A1175A7CFC7A}"/>
    <cellStyle name="Calculation 2 2 2 5 7" xfId="15660" xr:uid="{0E0667EC-F4A0-4B34-9FBF-EC26729B88C9}"/>
    <cellStyle name="Calculation 2 2 2 5 7 2" xfId="33721" xr:uid="{58AE45CF-5C60-4055-BD43-D9DD964857A2}"/>
    <cellStyle name="Calculation 2 2 2 5 8" xfId="18402" xr:uid="{FF5D4DC9-EA8B-4578-AF70-E66CB37FE75B}"/>
    <cellStyle name="Calculation 2 2 2 5 8 2" xfId="36252" xr:uid="{1FBAF2E3-B6BE-44ED-B149-AC21DAC6ADAD}"/>
    <cellStyle name="Calculation 2 2 2 5 9" xfId="18772" xr:uid="{1DBCE2C4-0E61-405E-BE90-911283863306}"/>
    <cellStyle name="Calculation 2 2 2 5 9 2" xfId="36623" xr:uid="{B59F3B2C-81E4-4366-A7FA-B4E44C8C2BF2}"/>
    <cellStyle name="Calculation 2 2 2 6" xfId="2185" xr:uid="{44649245-3789-4EC8-92CA-1D17F9030898}"/>
    <cellStyle name="Calculation 2 2 2 6 10" xfId="19509" xr:uid="{E884BAF6-79F0-48D8-BE88-B88835F8B011}"/>
    <cellStyle name="Calculation 2 2 2 6 10 2" xfId="37360" xr:uid="{CDECD727-34CD-4551-BC1D-B8E223DBC7E8}"/>
    <cellStyle name="Calculation 2 2 2 6 11" xfId="19883" xr:uid="{2F0E220E-A900-4AC6-9CDE-90DC674181B3}"/>
    <cellStyle name="Calculation 2 2 2 6 11 2" xfId="37734" xr:uid="{F2F33BBB-FCD6-431B-8ED6-6C8303B94181}"/>
    <cellStyle name="Calculation 2 2 2 6 12" xfId="20247" xr:uid="{5F6E5803-8B80-455A-8091-D2B53D48B01D}"/>
    <cellStyle name="Calculation 2 2 2 6 12 2" xfId="38098" xr:uid="{720192D3-8CA1-44C1-B2B0-169FCC6CAC33}"/>
    <cellStyle name="Calculation 2 2 2 6 13" xfId="20628" xr:uid="{9F684CD5-7D8D-4E66-99ED-090629B6F721}"/>
    <cellStyle name="Calculation 2 2 2 6 13 2" xfId="38478" xr:uid="{4635710F-8B33-48D3-A8AD-BA352C41331E}"/>
    <cellStyle name="Calculation 2 2 2 6 14" xfId="20989" xr:uid="{5A954178-34ED-42C4-965B-A3B4A9A0353C}"/>
    <cellStyle name="Calculation 2 2 2 6 14 2" xfId="38838" xr:uid="{7A3E9404-7993-425E-8859-563442B460E6}"/>
    <cellStyle name="Calculation 2 2 2 6 15" xfId="21974" xr:uid="{BC2BAEFF-09E7-4B17-8DCB-35060ECEA96B}"/>
    <cellStyle name="Calculation 2 2 2 6 15 2" xfId="39820" xr:uid="{F650153D-B4FD-4E69-ADAD-B24C87D39508}"/>
    <cellStyle name="Calculation 2 2 2 6 16" xfId="21730" xr:uid="{60F70B0E-B1D3-4A7C-BEDF-82F4FA74E2B4}"/>
    <cellStyle name="Calculation 2 2 2 6 16 2" xfId="39577" xr:uid="{F87DE521-6CB7-4AEA-80D9-334CD30DDCEC}"/>
    <cellStyle name="Calculation 2 2 2 6 17" xfId="22710" xr:uid="{4A9BFDB7-6366-46FD-918D-9D0319C9D256}"/>
    <cellStyle name="Calculation 2 2 2 6 17 2" xfId="40554" xr:uid="{3AC9DA43-DD58-4D14-ADFD-705E8062E43E}"/>
    <cellStyle name="Calculation 2 2 2 6 18" xfId="22477" xr:uid="{5CB5A0ED-E17B-47EC-A3D6-9E58E381CAFC}"/>
    <cellStyle name="Calculation 2 2 2 6 18 2" xfId="40322" xr:uid="{7E7E1831-60E6-44BF-A087-D79A7FD7C454}"/>
    <cellStyle name="Calculation 2 2 2 6 19" xfId="22852" xr:uid="{963CBE68-D78A-48BC-AC62-6A5E22306713}"/>
    <cellStyle name="Calculation 2 2 2 6 19 2" xfId="40696" xr:uid="{F02207F5-694C-42DE-8B2B-4239E75AAD6D}"/>
    <cellStyle name="Calculation 2 2 2 6 2" xfId="16427" xr:uid="{5AD81C31-4C52-45A8-AF05-9CB4ACB0E9D9}"/>
    <cellStyle name="Calculation 2 2 2 6 2 2" xfId="34277" xr:uid="{50802E04-1BE8-449C-AC6C-B71EFF248FDE}"/>
    <cellStyle name="Calculation 2 2 2 6 20" xfId="24714" xr:uid="{E0F3AD37-DCDC-4833-87CF-7CE0871BA36A}"/>
    <cellStyle name="Calculation 2 2 2 6 20 2" xfId="42551" xr:uid="{BFE7D94A-4395-4290-8555-349872F4E2CD}"/>
    <cellStyle name="Calculation 2 2 2 6 21" xfId="28230" xr:uid="{BC380BFB-267B-49EB-AA20-8478EBE8D400}"/>
    <cellStyle name="Calculation 2 2 2 6 21 2" xfId="43201" xr:uid="{B1C268FB-28A4-49F6-87EC-6DF006E1EF4C}"/>
    <cellStyle name="Calculation 2 2 2 6 22" xfId="29092" xr:uid="{2C0C496D-A1EE-42FB-8DB8-6BA17B73AE54}"/>
    <cellStyle name="Calculation 2 2 2 6 22 2" xfId="44047" xr:uid="{CF47AC2A-5493-417C-BDE1-F7190170EDFE}"/>
    <cellStyle name="Calculation 2 2 2 6 23" xfId="29521" xr:uid="{E303E735-E800-4BE5-A820-A54896681606}"/>
    <cellStyle name="Calculation 2 2 2 6 23 2" xfId="44472" xr:uid="{3C9F3387-FEA5-451A-97BE-1F21BBDC9C2A}"/>
    <cellStyle name="Calculation 2 2 2 6 24" xfId="29152" xr:uid="{1670BFAC-BE78-485D-BDD0-EE48C305692D}"/>
    <cellStyle name="Calculation 2 2 2 6 24 2" xfId="44107" xr:uid="{1E2EAC80-4971-484E-8FBD-6EA79B35BBC7}"/>
    <cellStyle name="Calculation 2 2 2 6 25" xfId="29567" xr:uid="{90FD569C-E3DB-41BC-8F91-E6E50F3FA2FA}"/>
    <cellStyle name="Calculation 2 2 2 6 25 2" xfId="44518" xr:uid="{C353CEA6-8BCD-494A-A3B4-11B6F029EAA0}"/>
    <cellStyle name="Calculation 2 2 2 6 26" xfId="30673" xr:uid="{FCB8FD31-57D2-4F78-8752-F6768267B1B7}"/>
    <cellStyle name="Calculation 2 2 2 6 26 2" xfId="45621" xr:uid="{491BD0FF-1D33-4D09-812E-CC74BA732DFF}"/>
    <cellStyle name="Calculation 2 2 2 6 27" xfId="29612" xr:uid="{2BD5CBBA-EBC7-4988-8F97-461081F410D9}"/>
    <cellStyle name="Calculation 2 2 2 6 27 2" xfId="44563" xr:uid="{9EDD65D9-D6E9-4AC5-AB41-CC33267054F7}"/>
    <cellStyle name="Calculation 2 2 2 6 28" xfId="30723" xr:uid="{087B475D-27AA-4C75-8D38-EDF171775069}"/>
    <cellStyle name="Calculation 2 2 2 6 28 2" xfId="45671" xr:uid="{18935215-BA6D-4165-95DD-3714E2858092}"/>
    <cellStyle name="Calculation 2 2 2 6 29" xfId="30320" xr:uid="{2107FA52-0CDB-4E80-BBBC-B0BA3DDEC2ED}"/>
    <cellStyle name="Calculation 2 2 2 6 29 2" xfId="45269" xr:uid="{97C11149-D032-49AA-88D0-F63907E2EFBC}"/>
    <cellStyle name="Calculation 2 2 2 6 3" xfId="18205" xr:uid="{993E3B9B-E443-4E46-92CB-53B1F0086E93}"/>
    <cellStyle name="Calculation 2 2 2 6 3 2" xfId="36055" xr:uid="{D5347BBE-BD5E-4127-8B83-A87B7703BA4A}"/>
    <cellStyle name="Calculation 2 2 2 6 30" xfId="31425" xr:uid="{FB80323B-A696-495D-9D69-2776BE6ED22E}"/>
    <cellStyle name="Calculation 2 2 2 6 30 2" xfId="46371" xr:uid="{974C83E4-6E6E-423A-98F0-9F8D9F067077}"/>
    <cellStyle name="Calculation 2 2 2 6 31" xfId="15735" xr:uid="{C9BA7C21-3C8E-4C5D-9656-FDBD918BC8BC}"/>
    <cellStyle name="Calculation 2 2 2 6 31 2" xfId="33750" xr:uid="{6598BB35-36E3-4393-B75A-784FF7DB320D}"/>
    <cellStyle name="Calculation 2 2 2 6 32" xfId="12024" xr:uid="{5AFCC898-30F2-4B70-9D9C-93D4A9A8D7ED}"/>
    <cellStyle name="Calculation 2 2 2 6 32 2" xfId="33247" xr:uid="{0E006061-9C58-47DC-8286-B21011354D36}"/>
    <cellStyle name="Calculation 2 2 2 6 33" xfId="32751" xr:uid="{FCE7C9AB-DEC3-49D7-A032-96E06CFEF36D}"/>
    <cellStyle name="Calculation 2 2 2 6 4" xfId="16376" xr:uid="{0575EC37-E19F-4258-BDDF-359F70EA8E8D}"/>
    <cellStyle name="Calculation 2 2 2 6 4 2" xfId="34226" xr:uid="{49B49BAD-D1CD-4CE4-9D7A-43C93939E8EE}"/>
    <cellStyle name="Calculation 2 2 2 6 5" xfId="18255" xr:uid="{EBA7E7D8-90FF-4B1A-A2A3-235E292D9401}"/>
    <cellStyle name="Calculation 2 2 2 6 5 2" xfId="36105" xr:uid="{3A424A8F-379B-4E89-8B8F-1E4A939DBBAC}"/>
    <cellStyle name="Calculation 2 2 2 6 6" xfId="15657" xr:uid="{EE773F20-0DB1-4E26-B293-E88A2D71870F}"/>
    <cellStyle name="Calculation 2 2 2 6 6 2" xfId="33718" xr:uid="{CBA4C388-7F26-45E2-B28D-E49A39D525E7}"/>
    <cellStyle name="Calculation 2 2 2 6 7" xfId="18400" xr:uid="{D55A0456-7C5F-4B36-A85C-49C58606C02D}"/>
    <cellStyle name="Calculation 2 2 2 6 7 2" xfId="36250" xr:uid="{F70FFC04-A684-489F-B3A5-E1EFCD447E53}"/>
    <cellStyle name="Calculation 2 2 2 6 8" xfId="18770" xr:uid="{8FD942E9-610D-4787-BF92-CB7DD24B1BCB}"/>
    <cellStyle name="Calculation 2 2 2 6 8 2" xfId="36621" xr:uid="{ACE29F98-8B56-4D7A-A801-80FEAC9F6A7D}"/>
    <cellStyle name="Calculation 2 2 2 6 9" xfId="19140" xr:uid="{9F62CDD0-7514-4688-B3A6-1520D0EA75C5}"/>
    <cellStyle name="Calculation 2 2 2 6 9 2" xfId="36991" xr:uid="{5B3BFE1F-ABBD-4788-933C-632292EA1A47}"/>
    <cellStyle name="Calculation 2 2 2 7" xfId="16418" xr:uid="{AE4C88E1-7469-48E0-AD53-C468BF97DE49}"/>
    <cellStyle name="Calculation 2 2 2 7 2" xfId="34268" xr:uid="{01843FF8-ED96-4636-951E-A17D52CC15FE}"/>
    <cellStyle name="Calculation 2 2 2 8" xfId="18214" xr:uid="{B7541EE5-7B26-460B-B23C-6D402C3FE9EE}"/>
    <cellStyle name="Calculation 2 2 2 8 2" xfId="36064" xr:uid="{2F511EE9-2E94-42EF-9277-9BF4DCA336E8}"/>
    <cellStyle name="Calculation 2 2 2 9" xfId="16367" xr:uid="{705EC55D-2C58-4B94-B56F-770A93562808}"/>
    <cellStyle name="Calculation 2 2 2 9 2" xfId="34217" xr:uid="{0CFE8D6B-2BF9-4198-8A7F-93EF10C5D185}"/>
    <cellStyle name="Calculation 2 2 20" xfId="19379" xr:uid="{A3F89E95-2A98-49BD-8A48-78C50AA6ED9B}"/>
    <cellStyle name="Calculation 2 2 20 2" xfId="37230" xr:uid="{2521451D-83FB-4FAB-BEF1-826FBE6EBC29}"/>
    <cellStyle name="Calculation 2 2 21" xfId="19751" xr:uid="{5737699E-D520-4225-A81A-32DFB0DCCCD3}"/>
    <cellStyle name="Calculation 2 2 21 2" xfId="37602" xr:uid="{41725DE3-9457-4F20-8708-EDDE15D65DB3}"/>
    <cellStyle name="Calculation 2 2 22" xfId="20115" xr:uid="{85CA2974-0645-4917-9C2F-0964F7D1AE9B}"/>
    <cellStyle name="Calculation 2 2 22 2" xfId="37966" xr:uid="{B1A0C8FC-2E3D-49A8-A03A-4E83A5A8D5DA}"/>
    <cellStyle name="Calculation 2 2 23" xfId="20496" xr:uid="{5ACCD2A6-9683-484F-966E-74A2B59873CA}"/>
    <cellStyle name="Calculation 2 2 23 2" xfId="38346" xr:uid="{76A32EDA-1CF8-44A0-9493-710F428FFF71}"/>
    <cellStyle name="Calculation 2 2 24" xfId="20860" xr:uid="{8738C470-0111-47BC-BF44-BBBC23FFC89B}"/>
    <cellStyle name="Calculation 2 2 24 2" xfId="38709" xr:uid="{40B18730-57FE-4FF6-B9CC-F212DBE44BDA}"/>
    <cellStyle name="Calculation 2 2 25" xfId="21239" xr:uid="{5683D304-ED12-440C-893F-F4DE0F4E0F12}"/>
    <cellStyle name="Calculation 2 2 25 2" xfId="39087" xr:uid="{393483D2-520E-4239-95E9-A2AFBB1215F0}"/>
    <cellStyle name="Calculation 2 2 26" xfId="21599" xr:uid="{A24EF717-9B0B-41DD-BBB9-756E410F6153}"/>
    <cellStyle name="Calculation 2 2 26 2" xfId="39446" xr:uid="{82B8DBE8-2182-45FB-9DED-2B2F87897435}"/>
    <cellStyle name="Calculation 2 2 27" xfId="21988" xr:uid="{1BED9A43-67D0-4239-A2FB-94370F35AC89}"/>
    <cellStyle name="Calculation 2 2 27 2" xfId="39834" xr:uid="{77A6571D-8213-4DB3-BA3C-51EFB790663E}"/>
    <cellStyle name="Calculation 2 2 28" xfId="22345" xr:uid="{25C8E88F-32A0-43D4-9CC1-C84E236925D2}"/>
    <cellStyle name="Calculation 2 2 28 2" xfId="40190" xr:uid="{5FD76F3B-F00B-4474-A628-A5AA930C34B7}"/>
    <cellStyle name="Calculation 2 2 29" xfId="22724" xr:uid="{263DBD03-A3D0-4F67-A5E6-D6D5527ACAA6}"/>
    <cellStyle name="Calculation 2 2 29 2" xfId="40568" xr:uid="{5E93232D-B427-48D4-BA6C-76D6AC5FFEC4}"/>
    <cellStyle name="Calculation 2 2 3" xfId="913" xr:uid="{7C6067AF-F832-43C7-8D25-E4F58EF0F58E}"/>
    <cellStyle name="Calculation 2 2 3 10" xfId="19139" xr:uid="{C2D6319A-F11B-4F15-A6EC-BC4452B7DD7F}"/>
    <cellStyle name="Calculation 2 2 3 10 2" xfId="36990" xr:uid="{7DFCCBB0-9BA1-44BF-8DC7-8EE3FB1299BF}"/>
    <cellStyle name="Calculation 2 2 3 11" xfId="19508" xr:uid="{482AE826-D494-4A11-8960-03F6D48F88EC}"/>
    <cellStyle name="Calculation 2 2 3 11 2" xfId="37359" xr:uid="{42BA2133-5B50-4F59-8066-4632ED8A8F0A}"/>
    <cellStyle name="Calculation 2 2 3 12" xfId="19882" xr:uid="{80098AAC-32D8-4A57-9094-16889F8002B2}"/>
    <cellStyle name="Calculation 2 2 3 12 2" xfId="37733" xr:uid="{29FE925F-5CE6-4F24-BC88-163A6A1A64E4}"/>
    <cellStyle name="Calculation 2 2 3 13" xfId="20246" xr:uid="{A9E5CAA9-5B12-4B63-8F7F-B759813A57EF}"/>
    <cellStyle name="Calculation 2 2 3 13 2" xfId="38097" xr:uid="{1A24E824-1FE3-4D0E-8D2D-FADEEA1A0790}"/>
    <cellStyle name="Calculation 2 2 3 14" xfId="20627" xr:uid="{DC4CA510-EFC8-4814-AD64-88BEC2C62D7E}"/>
    <cellStyle name="Calculation 2 2 3 14 2" xfId="38477" xr:uid="{63ABBA5B-C72A-4D19-A49F-D22CD1E3B4EF}"/>
    <cellStyle name="Calculation 2 2 3 15" xfId="20988" xr:uid="{1A3F55CE-D0E4-435B-BCAD-49AF988AF889}"/>
    <cellStyle name="Calculation 2 2 3 15 2" xfId="38837" xr:uid="{98167583-91DE-4252-B985-25D5443DEB57}"/>
    <cellStyle name="Calculation 2 2 3 16" xfId="21973" xr:uid="{1A787CCD-4B7E-40F2-A19A-32549E3E27A0}"/>
    <cellStyle name="Calculation 2 2 3 16 2" xfId="39819" xr:uid="{7F7C5D6D-2427-407B-8484-B547498A2952}"/>
    <cellStyle name="Calculation 2 2 3 17" xfId="21729" xr:uid="{E2D0BAC1-8425-42CE-8237-69CFCA7F42D7}"/>
    <cellStyle name="Calculation 2 2 3 17 2" xfId="39576" xr:uid="{28176579-4F12-416D-B2AB-C2E116B341DC}"/>
    <cellStyle name="Calculation 2 2 3 18" xfId="22709" xr:uid="{D5F8E90A-2B7C-4837-AD5A-A37225C6CE29}"/>
    <cellStyle name="Calculation 2 2 3 18 2" xfId="40553" xr:uid="{4834A146-9B54-43CE-ACBB-5E86CC560E7F}"/>
    <cellStyle name="Calculation 2 2 3 19" xfId="22476" xr:uid="{63A1E87B-B181-4529-B4C9-EC1F3DA25477}"/>
    <cellStyle name="Calculation 2 2 3 19 2" xfId="40321" xr:uid="{D5208F9D-7610-49E8-911F-2F3EE443A746}"/>
    <cellStyle name="Calculation 2 2 3 2" xfId="2184" xr:uid="{5AE7187B-9ABC-4BA7-AF96-8E4C59BD3112}"/>
    <cellStyle name="Calculation 2 2 3 2 10" xfId="19507" xr:uid="{2993D4E7-7BC1-43CC-883E-842E5570BB79}"/>
    <cellStyle name="Calculation 2 2 3 2 10 2" xfId="37358" xr:uid="{1AAC1FE1-48ED-42FD-83B9-1653555A0839}"/>
    <cellStyle name="Calculation 2 2 3 2 11" xfId="19881" xr:uid="{EC66F722-344F-42DF-932B-A6C3FEB2F732}"/>
    <cellStyle name="Calculation 2 2 3 2 11 2" xfId="37732" xr:uid="{96D026E2-9F29-45E2-B0E2-118C6BBA4548}"/>
    <cellStyle name="Calculation 2 2 3 2 12" xfId="20245" xr:uid="{52AFE636-BDA9-4A93-9E54-72608756501B}"/>
    <cellStyle name="Calculation 2 2 3 2 12 2" xfId="38096" xr:uid="{7C815562-50C6-4F59-82C7-9E35770BCB4D}"/>
    <cellStyle name="Calculation 2 2 3 2 13" xfId="20626" xr:uid="{0CFC76A4-CB68-469A-999E-923174D14D2B}"/>
    <cellStyle name="Calculation 2 2 3 2 13 2" xfId="38476" xr:uid="{C8E19205-F577-49AB-873C-D6D181FEA2B1}"/>
    <cellStyle name="Calculation 2 2 3 2 14" xfId="20987" xr:uid="{B2084C12-8F73-41C3-B3E2-F040C85F85A4}"/>
    <cellStyle name="Calculation 2 2 3 2 14 2" xfId="38836" xr:uid="{03329FBB-A4F6-4A4F-BA33-836431C6CCB4}"/>
    <cellStyle name="Calculation 2 2 3 2 15" xfId="21972" xr:uid="{76577EC1-F1AC-4DF9-85A9-D7BE9D8BBB99}"/>
    <cellStyle name="Calculation 2 2 3 2 15 2" xfId="39818" xr:uid="{B4F5A0C2-5E61-473E-8371-9BBE933856B2}"/>
    <cellStyle name="Calculation 2 2 3 2 16" xfId="21728" xr:uid="{B4526244-25E1-4D0F-8A80-8256A6E9B276}"/>
    <cellStyle name="Calculation 2 2 3 2 16 2" xfId="39575" xr:uid="{6542A40C-4FE5-4BB0-9E33-5CB7435E5F41}"/>
    <cellStyle name="Calculation 2 2 3 2 17" xfId="22708" xr:uid="{078993E9-E710-47F0-9950-9496082854F6}"/>
    <cellStyle name="Calculation 2 2 3 2 17 2" xfId="40552" xr:uid="{A7EADE79-83F1-4A7B-8F68-A988FE92B72E}"/>
    <cellStyle name="Calculation 2 2 3 2 18" xfId="22475" xr:uid="{62EB9D32-F323-43E6-8C53-C8EA2FB372C9}"/>
    <cellStyle name="Calculation 2 2 3 2 18 2" xfId="40320" xr:uid="{C0044D2B-C5F5-480D-B752-F0718DA050EB}"/>
    <cellStyle name="Calculation 2 2 3 2 19" xfId="22850" xr:uid="{1B746F16-DAFA-4000-BCE1-E9BADBD17B1F}"/>
    <cellStyle name="Calculation 2 2 3 2 19 2" xfId="40694" xr:uid="{146BC8EF-F927-4D03-831F-0FF86083B1F1}"/>
    <cellStyle name="Calculation 2 2 3 2 2" xfId="16429" xr:uid="{A92ACF4E-FA3C-4438-8630-521B87A991B4}"/>
    <cellStyle name="Calculation 2 2 3 2 2 2" xfId="34279" xr:uid="{1783786B-17E9-4770-8716-5D4BCCD51652}"/>
    <cellStyle name="Calculation 2 2 3 2 2 2 2" xfId="52030" xr:uid="{82DED189-B632-414B-9E07-079B9DC99CAC}"/>
    <cellStyle name="Calculation 2 2 3 2 2 2 2 2" xfId="52031" xr:uid="{6DDC9666-A7AA-403D-A1E0-A0577613949C}"/>
    <cellStyle name="Calculation 2 2 3 2 2 2 2 3" xfId="52032" xr:uid="{BC04496C-6F83-4DE5-87D6-09484E6C73F9}"/>
    <cellStyle name="Calculation 2 2 3 2 2 2 3" xfId="52033" xr:uid="{7DAF46F3-7EC2-4E08-BC47-9798AFC3C5EB}"/>
    <cellStyle name="Calculation 2 2 3 2 2 2 4" xfId="52034" xr:uid="{FBD0CB84-41DC-4164-AFD7-AB71A05381D3}"/>
    <cellStyle name="Calculation 2 2 3 2 2 2 5" xfId="52029" xr:uid="{E0B2FD16-3A6D-4780-8A53-E71324B8830F}"/>
    <cellStyle name="Calculation 2 2 3 2 2 3" xfId="52035" xr:uid="{B8CBEEF7-782B-4AE9-8A30-D21C27FE0A5C}"/>
    <cellStyle name="Calculation 2 2 3 2 2 3 2" xfId="52036" xr:uid="{6DF6B526-1942-4ED5-995A-3E6B0CB30F72}"/>
    <cellStyle name="Calculation 2 2 3 2 2 3 3" xfId="52037" xr:uid="{65C15FD0-9F70-4043-A5B3-100ECF16526E}"/>
    <cellStyle name="Calculation 2 2 3 2 2 4" xfId="52038" xr:uid="{F59EFCF0-0162-4F33-A922-154B426026B8}"/>
    <cellStyle name="Calculation 2 2 3 2 2 5" xfId="52039" xr:uid="{5234AE2C-683C-4D75-835B-33B44105D968}"/>
    <cellStyle name="Calculation 2 2 3 2 2 6" xfId="52028" xr:uid="{5DBF4440-4B74-443A-86B4-F81BD095C8A7}"/>
    <cellStyle name="Calculation 2 2 3 2 20" xfId="24716" xr:uid="{449DD1FB-AE38-4699-9FCD-EA8EC048CD6B}"/>
    <cellStyle name="Calculation 2 2 3 2 20 2" xfId="42553" xr:uid="{22D04E63-14EE-4B0B-AD67-C4CEDF8C9545}"/>
    <cellStyle name="Calculation 2 2 3 2 21" xfId="28228" xr:uid="{C12DD0D7-D299-4D34-8756-3F858515CC98}"/>
    <cellStyle name="Calculation 2 2 3 2 21 2" xfId="43199" xr:uid="{62A5E288-111C-4A06-AE61-02513C25F9DC}"/>
    <cellStyle name="Calculation 2 2 3 2 22" xfId="29090" xr:uid="{67FEBD29-A5C2-4326-A057-1054A958DBEC}"/>
    <cellStyle name="Calculation 2 2 3 2 22 2" xfId="44045" xr:uid="{1FA74BFF-61B0-496D-8CDC-782B178171CC}"/>
    <cellStyle name="Calculation 2 2 3 2 23" xfId="29519" xr:uid="{1AF746F7-F60D-4F0B-8F75-A6EB41A632D6}"/>
    <cellStyle name="Calculation 2 2 3 2 23 2" xfId="44470" xr:uid="{15AEFFE1-5861-4CDB-945D-0E6A5156F8F7}"/>
    <cellStyle name="Calculation 2 2 3 2 24" xfId="29135" xr:uid="{7BF1138C-0F4E-41F2-92F9-CE72D14DE09C}"/>
    <cellStyle name="Calculation 2 2 3 2 24 2" xfId="44090" xr:uid="{D11572FA-F340-4398-AFA2-A6535ED5829B}"/>
    <cellStyle name="Calculation 2 2 3 2 25" xfId="29565" xr:uid="{F7C83B95-61AB-4B12-8440-AFEB4B43D634}"/>
    <cellStyle name="Calculation 2 2 3 2 25 2" xfId="44516" xr:uid="{C3DAF5DE-3F25-4C04-9AC5-4E6FFE32DC5A}"/>
    <cellStyle name="Calculation 2 2 3 2 26" xfId="30671" xr:uid="{E4BEA3C5-132A-4E09-830A-CC0B8C2E7E07}"/>
    <cellStyle name="Calculation 2 2 3 2 26 2" xfId="45619" xr:uid="{69182351-F200-4D7A-9C6C-F84C6BB15F12}"/>
    <cellStyle name="Calculation 2 2 3 2 27" xfId="29610" xr:uid="{3784A8C8-3CEF-4BC9-A32D-50BA74D5B3D1}"/>
    <cellStyle name="Calculation 2 2 3 2 27 2" xfId="44561" xr:uid="{533BC909-4754-4ED4-B08F-E2898B321D52}"/>
    <cellStyle name="Calculation 2 2 3 2 28" xfId="30721" xr:uid="{D4220ECA-9BE0-4458-8E2A-C7FBE003E895}"/>
    <cellStyle name="Calculation 2 2 3 2 28 2" xfId="45669" xr:uid="{CA734D7D-1EAF-42E6-92BA-9C0F29DECE99}"/>
    <cellStyle name="Calculation 2 2 3 2 29" xfId="30318" xr:uid="{429711DB-E851-4E31-9C9C-0911730EDC81}"/>
    <cellStyle name="Calculation 2 2 3 2 29 2" xfId="45267" xr:uid="{FD07C056-1BB4-44DC-9A5B-33A203C5BFB7}"/>
    <cellStyle name="Calculation 2 2 3 2 3" xfId="18203" xr:uid="{6A09A59B-95BC-4961-9729-FBEA345FE0C0}"/>
    <cellStyle name="Calculation 2 2 3 2 3 2" xfId="36053" xr:uid="{0A3DFF94-30CD-4ABF-9DB9-67B21D895997}"/>
    <cellStyle name="Calculation 2 2 3 2 30" xfId="31423" xr:uid="{E5BA6B81-D314-4698-A4C5-EF191CE0B78B}"/>
    <cellStyle name="Calculation 2 2 3 2 30 2" xfId="46369" xr:uid="{FFEE1047-8643-41B4-B4B5-0289466467B7}"/>
    <cellStyle name="Calculation 2 2 3 2 31" xfId="15737" xr:uid="{E8DC285D-5B28-4BCC-9C83-39A9CB305ABE}"/>
    <cellStyle name="Calculation 2 2 3 2 31 2" xfId="33752" xr:uid="{99B1900B-B3E9-4E03-ADAD-5BB2ED58D65F}"/>
    <cellStyle name="Calculation 2 2 3 2 32" xfId="12026" xr:uid="{12A8D4C7-3180-47B1-B023-0F3409D1A532}"/>
    <cellStyle name="Calculation 2 2 3 2 32 2" xfId="33249" xr:uid="{CDE4EAC1-2387-43A9-A5E6-63A0844EFCC1}"/>
    <cellStyle name="Calculation 2 2 3 2 33" xfId="32753" xr:uid="{80540C9A-D011-4CF9-AFE7-B9E4BD37B0F5}"/>
    <cellStyle name="Calculation 2 2 3 2 34" xfId="52027" xr:uid="{3FAC0D85-CED4-4F4D-91BB-190716B38275}"/>
    <cellStyle name="Calculation 2 2 3 2 4" xfId="16378" xr:uid="{4CC047EC-74DD-428F-BC7C-0441B5269653}"/>
    <cellStyle name="Calculation 2 2 3 2 4 2" xfId="34228" xr:uid="{8CFF2DD4-39FA-4F4C-A907-E6AE801D7D44}"/>
    <cellStyle name="Calculation 2 2 3 2 5" xfId="18253" xr:uid="{F8EF40F8-16AD-4DDF-8C5F-DF2438E4476D}"/>
    <cellStyle name="Calculation 2 2 3 2 5 2" xfId="36103" xr:uid="{B35E0817-D3C4-4776-82E7-C3FE8AE6C111}"/>
    <cellStyle name="Calculation 2 2 3 2 6" xfId="15654" xr:uid="{7A02B3C0-D161-4C96-A528-6CE46735DF0A}"/>
    <cellStyle name="Calculation 2 2 3 2 6 2" xfId="33715" xr:uid="{66FD0F37-2EAD-4A1D-9FE1-54789D9BFA1B}"/>
    <cellStyle name="Calculation 2 2 3 2 7" xfId="18398" xr:uid="{BC1D13DC-9CC4-4985-AD54-6D75A431471A}"/>
    <cellStyle name="Calculation 2 2 3 2 7 2" xfId="36248" xr:uid="{D3C3AE8D-AE31-492A-ADB4-0AAA61567A89}"/>
    <cellStyle name="Calculation 2 2 3 2 8" xfId="18768" xr:uid="{37BC98B8-66C9-479F-84AA-A6EEB9992986}"/>
    <cellStyle name="Calculation 2 2 3 2 8 2" xfId="36619" xr:uid="{2E0997A0-C339-429B-9C6A-F8635CC3BA35}"/>
    <cellStyle name="Calculation 2 2 3 2 9" xfId="19138" xr:uid="{9895B911-E9EB-43FB-B6C6-335AC2086AAA}"/>
    <cellStyle name="Calculation 2 2 3 2 9 2" xfId="36989" xr:uid="{57592EE9-3D0E-41A4-8482-241163F26165}"/>
    <cellStyle name="Calculation 2 2 3 20" xfId="22851" xr:uid="{42B6A225-830E-42C0-8AD8-5ADC7D145290}"/>
    <cellStyle name="Calculation 2 2 3 20 2" xfId="40695" xr:uid="{8F5D9F94-6340-4DAD-9EC2-40E69C65AD17}"/>
    <cellStyle name="Calculation 2 2 3 21" xfId="24715" xr:uid="{D1372C84-73D5-4689-BDBA-511BB3F06C5F}"/>
    <cellStyle name="Calculation 2 2 3 21 2" xfId="42552" xr:uid="{61CC8046-C3D0-4842-839B-93C468C03439}"/>
    <cellStyle name="Calculation 2 2 3 22" xfId="28229" xr:uid="{5D819619-AD70-455F-ACDF-155082DF5039}"/>
    <cellStyle name="Calculation 2 2 3 22 2" xfId="43200" xr:uid="{398D2A5C-453B-498D-9F40-8B1E710BD79E}"/>
    <cellStyle name="Calculation 2 2 3 23" xfId="29091" xr:uid="{B367E942-C99C-40E9-B43E-C3E59009CFBC}"/>
    <cellStyle name="Calculation 2 2 3 23 2" xfId="44046" xr:uid="{CF328AC2-BE8D-4DD6-A315-2952C4C02D41}"/>
    <cellStyle name="Calculation 2 2 3 24" xfId="29520" xr:uid="{6E55FA8F-84A4-44A0-B713-FD4C8445F8BD}"/>
    <cellStyle name="Calculation 2 2 3 24 2" xfId="44471" xr:uid="{B5E601E8-C82F-496E-8655-E4AAB686E9B4}"/>
    <cellStyle name="Calculation 2 2 3 25" xfId="29136" xr:uid="{34B571DD-B287-4875-A83F-35B45B03DA97}"/>
    <cellStyle name="Calculation 2 2 3 25 2" xfId="44091" xr:uid="{CA243703-1684-4D3C-934F-89F43A6AAAC6}"/>
    <cellStyle name="Calculation 2 2 3 26" xfId="29566" xr:uid="{47DF0A4C-9BAA-4F2F-8832-1CB32AD9724C}"/>
    <cellStyle name="Calculation 2 2 3 26 2" xfId="44517" xr:uid="{301AA3FC-3C31-4FB3-B5F8-34BEE519D965}"/>
    <cellStyle name="Calculation 2 2 3 27" xfId="30672" xr:uid="{AD61C30C-C1CA-4697-B74B-046E5F7AFD64}"/>
    <cellStyle name="Calculation 2 2 3 27 2" xfId="45620" xr:uid="{110E25EC-46B3-45D8-B09C-C61B60F654E7}"/>
    <cellStyle name="Calculation 2 2 3 28" xfId="29611" xr:uid="{7DF1AFEE-2CA9-44C0-8393-749A57C37268}"/>
    <cellStyle name="Calculation 2 2 3 28 2" xfId="44562" xr:uid="{0866E265-FA23-48EE-953B-DC8934B42D2B}"/>
    <cellStyle name="Calculation 2 2 3 29" xfId="30722" xr:uid="{C8E78A08-480C-4C00-8D58-DB30AF83AAB6}"/>
    <cellStyle name="Calculation 2 2 3 29 2" xfId="45670" xr:uid="{E3A50298-D1FB-4806-8DF7-9E18178561F9}"/>
    <cellStyle name="Calculation 2 2 3 3" xfId="16428" xr:uid="{09E9C944-4B2A-4529-98C7-15FA8B22878A}"/>
    <cellStyle name="Calculation 2 2 3 3 2" xfId="34278" xr:uid="{D62877BD-5F7D-404B-A119-585C79CE55F7}"/>
    <cellStyle name="Calculation 2 2 3 30" xfId="30319" xr:uid="{0562A3E5-90B7-44E9-A150-63E7A881E99B}"/>
    <cellStyle name="Calculation 2 2 3 30 2" xfId="45268" xr:uid="{C7C95E20-74BE-42D7-A780-41BF32D970BB}"/>
    <cellStyle name="Calculation 2 2 3 31" xfId="31424" xr:uid="{F57EA9C3-B2E5-416F-9566-E7761D7D9180}"/>
    <cellStyle name="Calculation 2 2 3 31 2" xfId="46370" xr:uid="{E430277B-AD16-4827-B21E-64977F8A5BB1}"/>
    <cellStyle name="Calculation 2 2 3 32" xfId="15736" xr:uid="{222A2426-94E9-47C4-AC32-FA29CACC16D1}"/>
    <cellStyle name="Calculation 2 2 3 32 2" xfId="33751" xr:uid="{F1E88C86-8DA1-4EDA-AC1A-EFE8A72023F4}"/>
    <cellStyle name="Calculation 2 2 3 33" xfId="12025" xr:uid="{B6D84F9A-6C7F-495C-B10C-25D4173B3EA8}"/>
    <cellStyle name="Calculation 2 2 3 33 2" xfId="33248" xr:uid="{C1028757-E5DE-486A-B76A-DEEA11FB8A06}"/>
    <cellStyle name="Calculation 2 2 3 34" xfId="32752" xr:uid="{294AE2E2-0ED1-4C48-9363-FEF209594221}"/>
    <cellStyle name="Calculation 2 2 3 35" xfId="2038" xr:uid="{C1C7F655-4727-4361-AE92-2D99488DB323}"/>
    <cellStyle name="Calculation 2 2 3 4" xfId="18204" xr:uid="{D4B66314-396D-4AA2-8E69-E71C0FD4D67A}"/>
    <cellStyle name="Calculation 2 2 3 4 2" xfId="36054" xr:uid="{DB08C785-F5B2-4BD0-AF91-5AD97833FF55}"/>
    <cellStyle name="Calculation 2 2 3 5" xfId="16377" xr:uid="{AFAC7FAE-519F-4BC3-BF94-A5586B920552}"/>
    <cellStyle name="Calculation 2 2 3 5 2" xfId="34227" xr:uid="{470D1FFD-5DC7-4183-9B8C-54957FBBFC5A}"/>
    <cellStyle name="Calculation 2 2 3 6" xfId="18254" xr:uid="{D0A7D79E-F4B1-48C5-A7C1-3162EB4C2411}"/>
    <cellStyle name="Calculation 2 2 3 6 2" xfId="36104" xr:uid="{C0CEE878-76AA-49E6-B783-B35684E49D63}"/>
    <cellStyle name="Calculation 2 2 3 7" xfId="15692" xr:uid="{424F58F6-1AAC-4A60-9989-5CC27551A46F}"/>
    <cellStyle name="Calculation 2 2 3 7 2" xfId="33727" xr:uid="{4D5726A2-266F-4C67-A290-137504753900}"/>
    <cellStyle name="Calculation 2 2 3 8" xfId="18399" xr:uid="{A1C1A58C-5D1E-45C6-B663-6697B36BAC55}"/>
    <cellStyle name="Calculation 2 2 3 8 2" xfId="36249" xr:uid="{6F0C8CD0-20C1-404C-80AB-4CFB46EB3A55}"/>
    <cellStyle name="Calculation 2 2 3 9" xfId="18769" xr:uid="{F99A5312-2F47-40A4-B1F9-4EE80D8EC21A}"/>
    <cellStyle name="Calculation 2 2 3 9 2" xfId="36620" xr:uid="{1DD6C2B3-1A34-49E4-A574-2654A5F09D80}"/>
    <cellStyle name="Calculation 2 2 30" xfId="23096" xr:uid="{BE9F13DF-6D08-48CD-A76F-1AA56BCE0A85}"/>
    <cellStyle name="Calculation 2 2 30 2" xfId="40939" xr:uid="{7D2A5C88-474A-4448-A00D-94885D080EDE}"/>
    <cellStyle name="Calculation 2 2 31" xfId="23425" xr:uid="{3C8488DF-74D0-4571-A309-0AB320E62F9B}"/>
    <cellStyle name="Calculation 2 2 31 2" xfId="41267" xr:uid="{7CFCE38F-471F-45F5-8596-2C931E8D0F37}"/>
    <cellStyle name="Calculation 2 2 32" xfId="24700" xr:uid="{45156A37-DAE4-49E5-8CFE-15B9B4D09B2F}"/>
    <cellStyle name="Calculation 2 2 32 2" xfId="42537" xr:uid="{CD5E10ED-C8FD-4307-ACA3-D227C278049E}"/>
    <cellStyle name="Calculation 2 2 33" xfId="28244" xr:uid="{BE459D96-CCC4-4986-AAC2-D14DA5FE131E}"/>
    <cellStyle name="Calculation 2 2 33 2" xfId="43215" xr:uid="{97941D6C-7854-4AC9-9EDE-0B048FD223F6}"/>
    <cellStyle name="Calculation 2 2 34" xfId="29106" xr:uid="{8BE5C8BE-48C8-4BF9-A382-F7DC3FEED5F4}"/>
    <cellStyle name="Calculation 2 2 34 2" xfId="44061" xr:uid="{2A3A4884-0A82-4304-AE2B-CAEC08991CE0}"/>
    <cellStyle name="Calculation 2 2 35" xfId="29535" xr:uid="{20B72A03-47D4-403A-BB6E-6300A00E5D8B}"/>
    <cellStyle name="Calculation 2 2 35 2" xfId="44486" xr:uid="{E86B503F-72CD-419A-BECE-99FD2EDC4780}"/>
    <cellStyle name="Calculation 2 2 36" xfId="29146" xr:uid="{85E1574B-0EA4-4016-98F3-646E1FAF9757}"/>
    <cellStyle name="Calculation 2 2 36 2" xfId="44101" xr:uid="{9C86DBE6-FD2C-4E31-8024-7F23023299DC}"/>
    <cellStyle name="Calculation 2 2 37" xfId="29581" xr:uid="{19FF4D62-8C8F-4DD8-AAAB-DED15AEB63C1}"/>
    <cellStyle name="Calculation 2 2 37 2" xfId="44532" xr:uid="{4C02A90C-016D-4D2A-97E0-B058D136E38E}"/>
    <cellStyle name="Calculation 2 2 38" xfId="30687" xr:uid="{20354461-0276-48DF-8AFD-FC23CF3DB274}"/>
    <cellStyle name="Calculation 2 2 38 2" xfId="45635" xr:uid="{E9AFE581-1CAE-4D67-9306-4A4317D919DC}"/>
    <cellStyle name="Calculation 2 2 39" xfId="30292" xr:uid="{DB3E7A17-3DEA-44CF-B50A-13362093DD0B}"/>
    <cellStyle name="Calculation 2 2 39 2" xfId="45241" xr:uid="{BDD7A488-F1FE-4723-89E5-776F787E5029}"/>
    <cellStyle name="Calculation 2 2 4" xfId="2037" xr:uid="{B78580C0-8F7A-452E-9322-428F8C95A1DD}"/>
    <cellStyle name="Calculation 2 2 4 10" xfId="19137" xr:uid="{66F71CF5-E5A4-43B6-A877-E6DCE0FBBCE8}"/>
    <cellStyle name="Calculation 2 2 4 10 2" xfId="36988" xr:uid="{F9E3B2B4-9F56-4081-BC3E-D3777251F10D}"/>
    <cellStyle name="Calculation 2 2 4 11" xfId="19506" xr:uid="{7DE05A5D-F371-4C13-8C0E-A7457A3E211E}"/>
    <cellStyle name="Calculation 2 2 4 11 2" xfId="37357" xr:uid="{55629566-38AF-4CA0-B8A0-B4F01ED15799}"/>
    <cellStyle name="Calculation 2 2 4 12" xfId="19880" xr:uid="{A9DBFB29-35FE-44ED-BFF6-605FD44E96B6}"/>
    <cellStyle name="Calculation 2 2 4 12 2" xfId="37731" xr:uid="{094989CA-E21E-4C78-A6EA-8FA2ECF007D9}"/>
    <cellStyle name="Calculation 2 2 4 13" xfId="20244" xr:uid="{29462A6C-955A-4419-9721-F25E0F2CD814}"/>
    <cellStyle name="Calculation 2 2 4 13 2" xfId="38095" xr:uid="{509E179C-DBF3-4491-9A05-ADF3C31CD8FA}"/>
    <cellStyle name="Calculation 2 2 4 14" xfId="20625" xr:uid="{8B2F7F58-C214-4379-8CB5-98D5F0F95C14}"/>
    <cellStyle name="Calculation 2 2 4 14 2" xfId="38475" xr:uid="{55A9E60D-2DCF-42F7-B6E4-B22B046A6F67}"/>
    <cellStyle name="Calculation 2 2 4 15" xfId="20933" xr:uid="{3C7A0193-0193-4782-9AC7-CB157EDA0114}"/>
    <cellStyle name="Calculation 2 2 4 15 2" xfId="38782" xr:uid="{6C0008D4-A91B-46B7-917D-53F2F33FCF88}"/>
    <cellStyle name="Calculation 2 2 4 16" xfId="21424" xr:uid="{F8A9C50D-D362-4360-8447-046EC229E86A}"/>
    <cellStyle name="Calculation 2 2 4 16 2" xfId="39272" xr:uid="{A79F8B97-D9CE-4CB4-908B-85F3C53CDC94}"/>
    <cellStyle name="Calculation 2 2 4 17" xfId="21727" xr:uid="{AF0F6B12-ED6D-4767-9B16-972B3EF22657}"/>
    <cellStyle name="Calculation 2 2 4 17 2" xfId="39574" xr:uid="{EADD01B9-A92B-463C-B162-77BA3C4DD2CE}"/>
    <cellStyle name="Calculation 2 2 4 18" xfId="22173" xr:uid="{B3373F5C-7FFB-40F1-B57C-184BA3B35CDE}"/>
    <cellStyle name="Calculation 2 2 4 18 2" xfId="40019" xr:uid="{EA2316A6-3589-431C-B266-4A1E605A8CD2}"/>
    <cellStyle name="Calculation 2 2 4 19" xfId="22474" xr:uid="{0FB29928-8077-4B00-8016-20742A5AD861}"/>
    <cellStyle name="Calculation 2 2 4 19 2" xfId="40319" xr:uid="{7F3FAF16-5DE7-43A1-96F4-49B24AA21F32}"/>
    <cellStyle name="Calculation 2 2 4 2" xfId="1958" xr:uid="{ACC0C34C-3DD7-45D6-B879-D23F2D96FFAA}"/>
    <cellStyle name="Calculation 2 2 4 2 10" xfId="19505" xr:uid="{457EA272-ADEC-44D6-8007-51EAD71002D7}"/>
    <cellStyle name="Calculation 2 2 4 2 10 2" xfId="37356" xr:uid="{2035C82D-A8F8-45A8-9CC9-27816AD289C4}"/>
    <cellStyle name="Calculation 2 2 4 2 11" xfId="19879" xr:uid="{8217E7C7-A112-4BCB-893B-2274E7D93A68}"/>
    <cellStyle name="Calculation 2 2 4 2 11 2" xfId="37730" xr:uid="{9C579EFD-210F-427D-8371-644AA5F63150}"/>
    <cellStyle name="Calculation 2 2 4 2 12" xfId="20243" xr:uid="{286BF84E-0522-439C-BFFE-C8FBB1ACDEA0}"/>
    <cellStyle name="Calculation 2 2 4 2 12 2" xfId="38094" xr:uid="{59DB584E-77FB-4F20-B6B7-345E026139D3}"/>
    <cellStyle name="Calculation 2 2 4 2 13" xfId="20624" xr:uid="{03425765-DD15-4F8A-A7D6-512390E94C87}"/>
    <cellStyle name="Calculation 2 2 4 2 13 2" xfId="38474" xr:uid="{C62B0282-13B3-489C-8BF4-3D2A6639162B}"/>
    <cellStyle name="Calculation 2 2 4 2 14" xfId="20932" xr:uid="{4072998A-6236-41C2-A269-FD286A897128}"/>
    <cellStyle name="Calculation 2 2 4 2 14 2" xfId="38781" xr:uid="{4AB72FD3-BE73-42E3-BD9A-9911D94248D5}"/>
    <cellStyle name="Calculation 2 2 4 2 15" xfId="21369" xr:uid="{EEEF98D0-E2CC-46A6-84CD-73DF9CF40859}"/>
    <cellStyle name="Calculation 2 2 4 2 15 2" xfId="39217" xr:uid="{F4AF58AC-7ECB-46EC-873C-C7BB66509B54}"/>
    <cellStyle name="Calculation 2 2 4 2 16" xfId="21726" xr:uid="{83496DED-4342-45B9-9928-B56F7A69A727}"/>
    <cellStyle name="Calculation 2 2 4 2 16 2" xfId="39573" xr:uid="{20A35E05-E11E-45BE-826D-5915B0125168}"/>
    <cellStyle name="Calculation 2 2 4 2 17" xfId="22118" xr:uid="{BBAB52AB-189C-488A-9122-CBAA98E484B4}"/>
    <cellStyle name="Calculation 2 2 4 2 17 2" xfId="39964" xr:uid="{D0BE1415-4BDC-46DB-BC3F-8B5AEEA0A02C}"/>
    <cellStyle name="Calculation 2 2 4 2 18" xfId="22473" xr:uid="{AC5D37C8-A519-4BC4-8EB0-E184278E2FD7}"/>
    <cellStyle name="Calculation 2 2 4 2 18 2" xfId="40318" xr:uid="{32168C06-4B17-4A54-97A8-D754E50C901E}"/>
    <cellStyle name="Calculation 2 2 4 2 19" xfId="22848" xr:uid="{674F09AE-4260-4D4F-AE7C-CAD802DB4321}"/>
    <cellStyle name="Calculation 2 2 4 2 19 2" xfId="40692" xr:uid="{A1389617-3904-4493-AC03-EB081F96B689}"/>
    <cellStyle name="Calculation 2 2 4 2 2" xfId="16431" xr:uid="{642BFBEB-2213-48FB-B6CD-F2E91714059C}"/>
    <cellStyle name="Calculation 2 2 4 2 2 2" xfId="34281" xr:uid="{73B800E7-041D-46A4-9B3C-02BB849575FD}"/>
    <cellStyle name="Calculation 2 2 4 2 2 2 2" xfId="52044" xr:uid="{09FDE0E9-A039-4CBE-834E-6666E88E9CAA}"/>
    <cellStyle name="Calculation 2 2 4 2 2 2 2 2" xfId="52045" xr:uid="{4DF5EF7F-DB56-44B4-9FE4-540EEF48BD18}"/>
    <cellStyle name="Calculation 2 2 4 2 2 2 2 3" xfId="52046" xr:uid="{9E104C2F-E051-4235-84F4-DDEF1EEE1477}"/>
    <cellStyle name="Calculation 2 2 4 2 2 2 3" xfId="52047" xr:uid="{4947DE98-C60C-49EE-9127-048AB4144266}"/>
    <cellStyle name="Calculation 2 2 4 2 2 2 4" xfId="52048" xr:uid="{44EAAA69-A44B-4791-B29D-703F23A0F28E}"/>
    <cellStyle name="Calculation 2 2 4 2 2 2 5" xfId="52043" xr:uid="{AC50C6FF-4314-486C-A13A-25582657DFD4}"/>
    <cellStyle name="Calculation 2 2 4 2 2 3" xfId="52049" xr:uid="{80E188BA-D6B1-49D0-B758-C3A4F25C94D6}"/>
    <cellStyle name="Calculation 2 2 4 2 2 3 2" xfId="52050" xr:uid="{ABAA034A-74D9-43F2-92BD-7BCA750AF1A5}"/>
    <cellStyle name="Calculation 2 2 4 2 2 3 3" xfId="52051" xr:uid="{ECC8C3DB-9518-4004-9230-C6E688A04262}"/>
    <cellStyle name="Calculation 2 2 4 2 2 4" xfId="52052" xr:uid="{ECF46087-7819-4BB2-B913-0DA32651E4F2}"/>
    <cellStyle name="Calculation 2 2 4 2 2 5" xfId="52053" xr:uid="{86E36D8A-5A2E-43BB-BEEB-00793B1EB7CB}"/>
    <cellStyle name="Calculation 2 2 4 2 2 6" xfId="52042" xr:uid="{9FC58AB6-3FAF-4513-AAF9-AE8CED4822C4}"/>
    <cellStyle name="Calculation 2 2 4 2 20" xfId="24718" xr:uid="{F1B65E5D-C486-4C7A-9701-AE123B6374A4}"/>
    <cellStyle name="Calculation 2 2 4 2 20 2" xfId="42555" xr:uid="{C2E4E1C3-E0BD-479E-AF3D-2EC33B9ED57B}"/>
    <cellStyle name="Calculation 2 2 4 2 21" xfId="28226" xr:uid="{B4859188-9FB9-44AA-B245-55BC3CCE3EE2}"/>
    <cellStyle name="Calculation 2 2 4 2 21 2" xfId="43197" xr:uid="{B2C3D632-F2B9-4D57-9EE5-1213C0FC0751}"/>
    <cellStyle name="Calculation 2 2 4 2 22" xfId="29088" xr:uid="{948186BC-326F-4AD7-A769-B9129F568602}"/>
    <cellStyle name="Calculation 2 2 4 2 22 2" xfId="44043" xr:uid="{E7ECE846-CB01-45BA-B984-6D1B874A32C7}"/>
    <cellStyle name="Calculation 2 2 4 2 23" xfId="29517" xr:uid="{74C5E1F8-FC30-4C5E-9124-5FA708640977}"/>
    <cellStyle name="Calculation 2 2 4 2 23 2" xfId="44468" xr:uid="{9519F69F-9D17-4C8F-81AF-F42EF2E17925}"/>
    <cellStyle name="Calculation 2 2 4 2 24" xfId="29133" xr:uid="{DDB026FD-2A5C-4B3C-ACBA-EC6B2A410788}"/>
    <cellStyle name="Calculation 2 2 4 2 24 2" xfId="44088" xr:uid="{E55BFCF2-E20F-4D4F-9A68-BA4C92CFB0DC}"/>
    <cellStyle name="Calculation 2 2 4 2 25" xfId="29563" xr:uid="{A1C5B881-A2D9-41A5-9A99-D092729F170C}"/>
    <cellStyle name="Calculation 2 2 4 2 25 2" xfId="44514" xr:uid="{6EC78FF5-1FE8-427C-A243-74F0F4A1CD1C}"/>
    <cellStyle name="Calculation 2 2 4 2 26" xfId="30669" xr:uid="{6D3E5A7C-48AA-41F2-AB0F-73D97377A6BB}"/>
    <cellStyle name="Calculation 2 2 4 2 26 2" xfId="45617" xr:uid="{2D8E3B23-5B62-4FD1-893D-466E71D57BD4}"/>
    <cellStyle name="Calculation 2 2 4 2 27" xfId="29608" xr:uid="{B756CEEB-E976-4648-AADD-30ABBE2F05EF}"/>
    <cellStyle name="Calculation 2 2 4 2 27 2" xfId="44559" xr:uid="{93EC4835-A9E8-4691-A369-3B30419D7187}"/>
    <cellStyle name="Calculation 2 2 4 2 28" xfId="30719" xr:uid="{33B9BC22-186C-46A4-97A8-31603DA4E085}"/>
    <cellStyle name="Calculation 2 2 4 2 28 2" xfId="45667" xr:uid="{7553E92F-9C66-4DD4-A7F4-B64992D1F51E}"/>
    <cellStyle name="Calculation 2 2 4 2 29" xfId="30316" xr:uid="{F061728B-F64F-47E5-B057-9622C4F5A421}"/>
    <cellStyle name="Calculation 2 2 4 2 29 2" xfId="45265" xr:uid="{3E18A0AC-590E-4B72-B6CB-C10AB2058A8D}"/>
    <cellStyle name="Calculation 2 2 4 2 3" xfId="18201" xr:uid="{DD9A6E9C-E7DB-4B2F-9BB4-481D399347E1}"/>
    <cellStyle name="Calculation 2 2 4 2 3 2" xfId="36051" xr:uid="{E056B1BF-2798-44FA-A421-296A382E8E26}"/>
    <cellStyle name="Calculation 2 2 4 2 30" xfId="30867" xr:uid="{455AF0E1-C5E9-45CC-8BE1-76DAAD7BFF6F}"/>
    <cellStyle name="Calculation 2 2 4 2 30 2" xfId="45815" xr:uid="{B80E89AB-B6B4-429B-B5B4-B8B24DFBA4C1}"/>
    <cellStyle name="Calculation 2 2 4 2 31" xfId="15739" xr:uid="{E5FA3A49-4E49-433F-8368-76830BE1B710}"/>
    <cellStyle name="Calculation 2 2 4 2 31 2" xfId="33754" xr:uid="{152F3851-52E8-47BC-A7B1-6018BA8DD486}"/>
    <cellStyle name="Calculation 2 2 4 2 32" xfId="12028" xr:uid="{5A8BDC72-1BB4-4620-B4BF-C33267E38DF9}"/>
    <cellStyle name="Calculation 2 2 4 2 32 2" xfId="33251" xr:uid="{89C8194D-9D39-4C56-9C7F-AA927760C0A5}"/>
    <cellStyle name="Calculation 2 2 4 2 33" xfId="32755" xr:uid="{E9CC6FC1-A54E-4D65-AC18-728865A90887}"/>
    <cellStyle name="Calculation 2 2 4 2 34" xfId="52041" xr:uid="{D4902C96-A972-4D22-9A91-E07062BCEA0D}"/>
    <cellStyle name="Calculation 2 2 4 2 4" xfId="16380" xr:uid="{E0EC79F1-443E-470E-A220-71A774E4C01C}"/>
    <cellStyle name="Calculation 2 2 4 2 4 2" xfId="34230" xr:uid="{F6F49974-A8B8-44FE-B0C2-BA60E027ED2F}"/>
    <cellStyle name="Calculation 2 2 4 2 5" xfId="18251" xr:uid="{4671A17F-422D-4D3B-8497-D4DB4DBD394B}"/>
    <cellStyle name="Calculation 2 2 4 2 5 2" xfId="36101" xr:uid="{B2260A0D-1F87-45E1-B1C7-BA83BB308726}"/>
    <cellStyle name="Calculation 2 2 4 2 6" xfId="15651" xr:uid="{D2E9A639-B343-4D12-8C8A-BA5C8329ED49}"/>
    <cellStyle name="Calculation 2 2 4 2 6 2" xfId="33712" xr:uid="{1B20933B-AC9B-4E9C-9168-695DE6EBA42A}"/>
    <cellStyle name="Calculation 2 2 4 2 7" xfId="18396" xr:uid="{5D837524-D8E7-4A68-9BEE-5BFB7EB05711}"/>
    <cellStyle name="Calculation 2 2 4 2 7 2" xfId="36246" xr:uid="{CA62F0B0-2C59-4733-9394-E7E7FB87BD31}"/>
    <cellStyle name="Calculation 2 2 4 2 8" xfId="18766" xr:uid="{E024192E-CEF2-4395-90B0-5378ABC4317A}"/>
    <cellStyle name="Calculation 2 2 4 2 8 2" xfId="36617" xr:uid="{1708ADD7-AC9B-4303-9C42-D643864DA148}"/>
    <cellStyle name="Calculation 2 2 4 2 9" xfId="19136" xr:uid="{AC68C847-F7E9-45C6-BE98-D1A8A6C7704B}"/>
    <cellStyle name="Calculation 2 2 4 2 9 2" xfId="36987" xr:uid="{6109210A-7E99-43B7-A655-6B033C10DC71}"/>
    <cellStyle name="Calculation 2 2 4 20" xfId="22849" xr:uid="{6C1375CF-6DD3-4C98-B401-80711D8405FD}"/>
    <cellStyle name="Calculation 2 2 4 20 2" xfId="40693" xr:uid="{8D156BEA-80FE-486F-BBCE-678F1BFB60D6}"/>
    <cellStyle name="Calculation 2 2 4 21" xfId="24717" xr:uid="{B505C6B6-FFEA-4486-AC2D-2C2686F5C689}"/>
    <cellStyle name="Calculation 2 2 4 21 2" xfId="42554" xr:uid="{C86A1502-1B10-4070-AA57-34EE886970CA}"/>
    <cellStyle name="Calculation 2 2 4 22" xfId="28227" xr:uid="{66D7E6E6-3CB0-4900-9ECE-273601BEB69C}"/>
    <cellStyle name="Calculation 2 2 4 22 2" xfId="43198" xr:uid="{D3BEA1D4-779D-4775-90DB-AF69662244B3}"/>
    <cellStyle name="Calculation 2 2 4 23" xfId="29089" xr:uid="{A0083928-AF01-4BDF-BE42-473797AA9B45}"/>
    <cellStyle name="Calculation 2 2 4 23 2" xfId="44044" xr:uid="{BB8F5D4F-F5DC-4DBE-A5DD-D51B3C2E1F3F}"/>
    <cellStyle name="Calculation 2 2 4 24" xfId="29518" xr:uid="{C7D04401-5BC1-467E-B419-E58586E9701A}"/>
    <cellStyle name="Calculation 2 2 4 24 2" xfId="44469" xr:uid="{C7DEF592-4E71-455D-A5BB-2FD6DC38A904}"/>
    <cellStyle name="Calculation 2 2 4 25" xfId="29134" xr:uid="{214F931B-7B98-4DCA-864D-427AB1D8C917}"/>
    <cellStyle name="Calculation 2 2 4 25 2" xfId="44089" xr:uid="{C4D0B6F3-C8A6-4F92-B1A6-593D4D4E8153}"/>
    <cellStyle name="Calculation 2 2 4 26" xfId="29564" xr:uid="{34A0BB6D-1200-4C6F-BB0D-2AB104D36B1E}"/>
    <cellStyle name="Calculation 2 2 4 26 2" xfId="44515" xr:uid="{BBA93004-B741-4CC6-B323-D9E954849A4E}"/>
    <cellStyle name="Calculation 2 2 4 27" xfId="30670" xr:uid="{1DD6599C-563A-4F0B-9CFC-1233B16A69C7}"/>
    <cellStyle name="Calculation 2 2 4 27 2" xfId="45618" xr:uid="{193B6B9F-4E0C-42FD-8054-9E23DB6D6FFE}"/>
    <cellStyle name="Calculation 2 2 4 28" xfId="29609" xr:uid="{36937B0E-82FF-4029-A6B7-64C49214EA0B}"/>
    <cellStyle name="Calculation 2 2 4 28 2" xfId="44560" xr:uid="{9DF22BD8-9167-4FD5-92EC-18895865F641}"/>
    <cellStyle name="Calculation 2 2 4 29" xfId="30720" xr:uid="{46F50BA9-4317-4747-84C5-F5E3C1DCE49D}"/>
    <cellStyle name="Calculation 2 2 4 29 2" xfId="45668" xr:uid="{DDC55375-92CF-42A5-8492-99EBD12981F2}"/>
    <cellStyle name="Calculation 2 2 4 3" xfId="16430" xr:uid="{D2E1D987-2E68-472D-84A9-E763C04262BC}"/>
    <cellStyle name="Calculation 2 2 4 3 2" xfId="34280" xr:uid="{F06FD849-CC88-4644-A9F1-4692F4689107}"/>
    <cellStyle name="Calculation 2 2 4 30" xfId="30317" xr:uid="{7590E9D0-B799-4F64-BF6A-C4BEDCB884CD}"/>
    <cellStyle name="Calculation 2 2 4 30 2" xfId="45266" xr:uid="{74D40A2A-0F6F-4860-9F97-0A9479782CA2}"/>
    <cellStyle name="Calculation 2 2 4 31" xfId="30922" xr:uid="{C90644EB-83FA-4E49-982C-5D9F4320AFA7}"/>
    <cellStyle name="Calculation 2 2 4 31 2" xfId="45870" xr:uid="{37DD7C69-A4BC-491F-9402-A5ABBC1FC599}"/>
    <cellStyle name="Calculation 2 2 4 32" xfId="15738" xr:uid="{DF91537C-8EF8-4E05-BF72-F79E3CF8B5F9}"/>
    <cellStyle name="Calculation 2 2 4 32 2" xfId="33753" xr:uid="{0398ED61-C7EA-4D6F-8BAD-1D4D7AE74DE7}"/>
    <cellStyle name="Calculation 2 2 4 33" xfId="12027" xr:uid="{C7466EE8-2F99-41B7-8BD7-BA49AFD6FE43}"/>
    <cellStyle name="Calculation 2 2 4 33 2" xfId="33250" xr:uid="{D285105F-885D-4B67-8911-2B89CD53A261}"/>
    <cellStyle name="Calculation 2 2 4 34" xfId="32754" xr:uid="{D120120A-BF94-42E3-B9CE-FC3F90691C28}"/>
    <cellStyle name="Calculation 2 2 4 35" xfId="52040" xr:uid="{05B93323-381F-499C-9A08-087A41279045}"/>
    <cellStyle name="Calculation 2 2 4 4" xfId="18202" xr:uid="{380DC8A6-05BC-4E50-83F4-D4B5870E97D4}"/>
    <cellStyle name="Calculation 2 2 4 4 2" xfId="36052" xr:uid="{A50C24D7-E6E8-4288-B8EA-9E58D4A4E087}"/>
    <cellStyle name="Calculation 2 2 4 5" xfId="16379" xr:uid="{8A2B19D9-7AFE-4062-BC3A-5EBE209C7C9F}"/>
    <cellStyle name="Calculation 2 2 4 5 2" xfId="34229" xr:uid="{597C6D5A-1101-4155-B719-BEF4C269F237}"/>
    <cellStyle name="Calculation 2 2 4 6" xfId="18252" xr:uid="{EB0D76EB-F53E-45A7-91C0-1FDE71C5940F}"/>
    <cellStyle name="Calculation 2 2 4 6 2" xfId="36102" xr:uid="{ADF8B5D7-8056-4F32-8141-B490ABD9B5B4}"/>
    <cellStyle name="Calculation 2 2 4 7" xfId="15690" xr:uid="{879EFB6C-B15D-44D2-965D-C53AB8466C16}"/>
    <cellStyle name="Calculation 2 2 4 7 2" xfId="33726" xr:uid="{D9162B88-85B7-4D30-9473-6C9E77E50522}"/>
    <cellStyle name="Calculation 2 2 4 8" xfId="18397" xr:uid="{AF60C96A-0C78-4EEE-9439-37B00A2311E8}"/>
    <cellStyle name="Calculation 2 2 4 8 2" xfId="36247" xr:uid="{5DB23A7E-5774-406C-8584-23B35BCCD96E}"/>
    <cellStyle name="Calculation 2 2 4 9" xfId="18767" xr:uid="{4F9807AD-3667-404F-A7B2-7D1CA7B9BF2B}"/>
    <cellStyle name="Calculation 2 2 4 9 2" xfId="36618" xr:uid="{6B3288F4-FCAC-4F2E-9343-23E4E5C6D474}"/>
    <cellStyle name="Calculation 2 2 40" xfId="30737" xr:uid="{139D7888-65F9-49AF-B0C3-ACA19E9AB226}"/>
    <cellStyle name="Calculation 2 2 40 2" xfId="45685" xr:uid="{80E09999-BAF2-4B12-93A5-D950954589BF}"/>
    <cellStyle name="Calculation 2 2 41" xfId="31093" xr:uid="{4B9E5B66-A6B2-4503-8CFC-A269486F94D1}"/>
    <cellStyle name="Calculation 2 2 41 2" xfId="46040" xr:uid="{6F9C8CE1-DB77-4748-932C-77C0FB6EE4E9}"/>
    <cellStyle name="Calculation 2 2 42" xfId="31439" xr:uid="{200AFF60-8FD6-4399-BE69-7B55EEB35E54}"/>
    <cellStyle name="Calculation 2 2 42 2" xfId="46385" xr:uid="{F3A66CB5-AA03-4A68-982A-4517A18D1AE0}"/>
    <cellStyle name="Calculation 2 2 43" xfId="15721" xr:uid="{7F20C370-8893-49A8-856B-4C1B4F004F87}"/>
    <cellStyle name="Calculation 2 2 43 2" xfId="33736" xr:uid="{D784FBB7-409F-418C-9132-4FF57A604F0B}"/>
    <cellStyle name="Calculation 2 2 44" xfId="12010" xr:uid="{8DCF797C-5CAA-4018-AE30-D2D5A2ADD496}"/>
    <cellStyle name="Calculation 2 2 44 2" xfId="33233" xr:uid="{B4549B2A-A78B-49D8-AB30-178E3F43FCBA}"/>
    <cellStyle name="Calculation 2 2 45" xfId="32737" xr:uid="{EFDFC85A-5EBB-4788-9C5B-51DFC1414EEE}"/>
    <cellStyle name="Calculation 2 2 46" xfId="48324" xr:uid="{F81935DF-F45D-4097-897C-500F4949DE3B}"/>
    <cellStyle name="Calculation 2 2 47" xfId="2043" xr:uid="{1E667E9C-ADE2-4A2D-A0F3-07A6D80AF342}"/>
    <cellStyle name="Calculation 2 2 48" xfId="13355" xr:uid="{5F53FA51-AD16-4D39-B595-9A87461A8A58}"/>
    <cellStyle name="Calculation 2 2 5" xfId="1933" xr:uid="{707BAABA-8A70-4600-9A3F-21CBE4039FCA}"/>
    <cellStyle name="Calculation 2 2 5 10" xfId="19135" xr:uid="{0FEAA501-4210-4C89-A63E-33D2DDA4B2DE}"/>
    <cellStyle name="Calculation 2 2 5 10 2" xfId="36986" xr:uid="{79380AEF-6984-4579-85FF-05548D808B58}"/>
    <cellStyle name="Calculation 2 2 5 11" xfId="19504" xr:uid="{8FCBFDBA-8492-4F50-8BAC-83B3B4EE53F5}"/>
    <cellStyle name="Calculation 2 2 5 11 2" xfId="37355" xr:uid="{9D1D81CF-0023-42D9-BF67-E68CBBBC706E}"/>
    <cellStyle name="Calculation 2 2 5 12" xfId="19878" xr:uid="{8D6359E9-C1E5-4CC3-BB10-931532A6B093}"/>
    <cellStyle name="Calculation 2 2 5 12 2" xfId="37729" xr:uid="{2D008732-54C7-4CC1-8022-0D918D35AD61}"/>
    <cellStyle name="Calculation 2 2 5 13" xfId="20242" xr:uid="{28EA8283-B368-4A02-8E51-8088F84210B0}"/>
    <cellStyle name="Calculation 2 2 5 13 2" xfId="38093" xr:uid="{D7A09755-1E16-433D-9C82-764789AE1686}"/>
    <cellStyle name="Calculation 2 2 5 14" xfId="20623" xr:uid="{7C35295F-9983-4C46-8C03-B0D1C28A732E}"/>
    <cellStyle name="Calculation 2 2 5 14 2" xfId="38473" xr:uid="{683BFEA6-F8F1-42FA-BC4C-51942E9C983A}"/>
    <cellStyle name="Calculation 2 2 5 15" xfId="20740" xr:uid="{2FA02065-DDF0-44A8-B1B7-03DA56EB835D}"/>
    <cellStyle name="Calculation 2 2 5 15 2" xfId="38590" xr:uid="{D98E57FC-687E-45D6-AC33-96945FD476BD}"/>
    <cellStyle name="Calculation 2 2 5 16" xfId="21368" xr:uid="{F43D047F-DE6E-4A82-A2D2-62FA9D6F1F7F}"/>
    <cellStyle name="Calculation 2 2 5 16 2" xfId="39216" xr:uid="{9ED5D6F1-796B-4F96-9999-C68A8FD31050}"/>
    <cellStyle name="Calculation 2 2 5 17" xfId="21725" xr:uid="{6BC89218-29A9-489F-A31E-1723F1AA9183}"/>
    <cellStyle name="Calculation 2 2 5 17 2" xfId="39572" xr:uid="{EC097C2D-DA1D-4481-90A1-F507E29D9632}"/>
    <cellStyle name="Calculation 2 2 5 18" xfId="22117" xr:uid="{5C928E27-D11A-4AF4-B17F-0396FCA90299}"/>
    <cellStyle name="Calculation 2 2 5 18 2" xfId="39963" xr:uid="{812C3554-DABE-4992-8702-6CDF6358FCC3}"/>
    <cellStyle name="Calculation 2 2 5 19" xfId="22472" xr:uid="{17B86D05-C486-48F8-BFF6-5A32B59138BA}"/>
    <cellStyle name="Calculation 2 2 5 19 2" xfId="40317" xr:uid="{2B7A2B13-D6B0-476E-8265-7402D5C46B55}"/>
    <cellStyle name="Calculation 2 2 5 2" xfId="2274" xr:uid="{54C6C65C-58D2-404E-81C4-27399E0229EA}"/>
    <cellStyle name="Calculation 2 2 5 2 10" xfId="19503" xr:uid="{A4C8D4BB-DF7B-4049-BBD9-52862D137FC8}"/>
    <cellStyle name="Calculation 2 2 5 2 10 2" xfId="37354" xr:uid="{D094DA6C-9EA2-4FCF-AD6B-26AFFB05E305}"/>
    <cellStyle name="Calculation 2 2 5 2 11" xfId="19877" xr:uid="{A45ADF58-EB66-4AF6-A02F-0FEFF6EE1CF1}"/>
    <cellStyle name="Calculation 2 2 5 2 11 2" xfId="37728" xr:uid="{E7C0C08F-67C4-458A-AA21-5E21EE596BF0}"/>
    <cellStyle name="Calculation 2 2 5 2 12" xfId="20241" xr:uid="{D7DAA351-0D9E-4032-A445-E068EDDBDD99}"/>
    <cellStyle name="Calculation 2 2 5 2 12 2" xfId="38092" xr:uid="{30417156-5F97-453E-B787-45B1702A5447}"/>
    <cellStyle name="Calculation 2 2 5 2 13" xfId="20622" xr:uid="{58CEFA65-CB68-479A-8B84-6F5ED3EC1630}"/>
    <cellStyle name="Calculation 2 2 5 2 13 2" xfId="38472" xr:uid="{8701E676-D6C5-4373-AFEE-1D38B9605F95}"/>
    <cellStyle name="Calculation 2 2 5 2 14" xfId="20931" xr:uid="{D42395FE-C821-4B40-A68C-02961468CBBD}"/>
    <cellStyle name="Calculation 2 2 5 2 14 2" xfId="38780" xr:uid="{9EC4A50B-1EAE-4CBB-BEBC-5D77BA630D6F}"/>
    <cellStyle name="Calculation 2 2 5 2 15" xfId="21367" xr:uid="{4ED08ADB-09BE-476A-8307-B1E1709937EC}"/>
    <cellStyle name="Calculation 2 2 5 2 15 2" xfId="39215" xr:uid="{69CB65DC-817F-4021-901A-C48E96BDA363}"/>
    <cellStyle name="Calculation 2 2 5 2 16" xfId="21672" xr:uid="{1A8397A4-5756-4ECB-A1EE-320672338B14}"/>
    <cellStyle name="Calculation 2 2 5 2 16 2" xfId="39519" xr:uid="{078B06CB-42C8-4AAC-99C4-F11F9CCFBFD9}"/>
    <cellStyle name="Calculation 2 2 5 2 17" xfId="22116" xr:uid="{5DA4D982-4BA8-4FB4-91C5-B5E9BD2902D3}"/>
    <cellStyle name="Calculation 2 2 5 2 17 2" xfId="39962" xr:uid="{F0C17110-3BE7-4278-B94D-52CF245A1EE4}"/>
    <cellStyle name="Calculation 2 2 5 2 18" xfId="22418" xr:uid="{FEB10EC7-7498-4E3A-AC2E-1CECB77C7C1D}"/>
    <cellStyle name="Calculation 2 2 5 2 18 2" xfId="40263" xr:uid="{F85E18C9-B84C-4869-B263-CF5711891483}"/>
    <cellStyle name="Calculation 2 2 5 2 19" xfId="22846" xr:uid="{59DE5D99-1925-4854-9D42-18CB210A1B06}"/>
    <cellStyle name="Calculation 2 2 5 2 19 2" xfId="40690" xr:uid="{2389D8A0-D449-496C-BE87-65E7D4DFA50A}"/>
    <cellStyle name="Calculation 2 2 5 2 2" xfId="16433" xr:uid="{A8EEA1D8-D791-4CAC-AF7A-81F3BDA7AEBE}"/>
    <cellStyle name="Calculation 2 2 5 2 2 2" xfId="34283" xr:uid="{3D0FFDDD-C4B0-4B40-8489-DE45AE5A0B8E}"/>
    <cellStyle name="Calculation 2 2 5 2 2 2 2" xfId="52058" xr:uid="{9448B771-61A8-4F34-A7CE-7BFE646FA75A}"/>
    <cellStyle name="Calculation 2 2 5 2 2 2 2 2" xfId="52059" xr:uid="{56123905-7575-4344-B282-BDFD02FEBDB0}"/>
    <cellStyle name="Calculation 2 2 5 2 2 2 2 3" xfId="52060" xr:uid="{4AED4358-42E4-45A2-BAD0-9044F505B123}"/>
    <cellStyle name="Calculation 2 2 5 2 2 2 3" xfId="52061" xr:uid="{9A86DC9E-FE3D-4310-8EAF-E9FBB0050E00}"/>
    <cellStyle name="Calculation 2 2 5 2 2 2 4" xfId="52062" xr:uid="{D27E3007-B855-4AD0-B87F-3CB84036ED54}"/>
    <cellStyle name="Calculation 2 2 5 2 2 2 5" xfId="52057" xr:uid="{57CBEAE5-E3E9-4AEE-A1FF-FB156155649A}"/>
    <cellStyle name="Calculation 2 2 5 2 2 3" xfId="52063" xr:uid="{E3322476-66B5-4547-8A92-235BAAF10668}"/>
    <cellStyle name="Calculation 2 2 5 2 2 3 2" xfId="52064" xr:uid="{E980FF19-6D03-4426-84B2-364A515B1F22}"/>
    <cellStyle name="Calculation 2 2 5 2 2 3 3" xfId="52065" xr:uid="{FAFF7EA1-B6F3-4584-95B0-D7001BD1C097}"/>
    <cellStyle name="Calculation 2 2 5 2 2 4" xfId="52066" xr:uid="{6CD8C860-F3CC-42D3-B6FA-90AEFE8F3D4C}"/>
    <cellStyle name="Calculation 2 2 5 2 2 5" xfId="52067" xr:uid="{B27616CB-7403-4AE1-9383-3EB863B82164}"/>
    <cellStyle name="Calculation 2 2 5 2 2 6" xfId="52056" xr:uid="{4072D579-0080-4AA2-8CF0-F3E34EF77A92}"/>
    <cellStyle name="Calculation 2 2 5 2 20" xfId="24720" xr:uid="{16947229-DCA9-4EBC-9656-C1D9245C4A90}"/>
    <cellStyle name="Calculation 2 2 5 2 20 2" xfId="42557" xr:uid="{5425D91A-6480-4618-AC86-5FFE23724749}"/>
    <cellStyle name="Calculation 2 2 5 2 21" xfId="28224" xr:uid="{D629F106-C72A-4A39-A983-F038CEE2DE4B}"/>
    <cellStyle name="Calculation 2 2 5 2 21 2" xfId="43195" xr:uid="{F071F7CE-E240-4748-BE30-0659E64A1A00}"/>
    <cellStyle name="Calculation 2 2 5 2 22" xfId="29086" xr:uid="{80B0742F-3B55-48DF-A8FB-9B941D0E316A}"/>
    <cellStyle name="Calculation 2 2 5 2 22 2" xfId="44041" xr:uid="{8228F384-D99F-4C7F-9C40-B7952200F13A}"/>
    <cellStyle name="Calculation 2 2 5 2 23" xfId="29515" xr:uid="{844E7D4B-5737-445D-85A5-0990CFD67FB2}"/>
    <cellStyle name="Calculation 2 2 5 2 23 2" xfId="44466" xr:uid="{30C1780B-AE24-4A5C-ABA2-5E5991E8A424}"/>
    <cellStyle name="Calculation 2 2 5 2 24" xfId="29131" xr:uid="{E0307E05-4622-46C1-9CC0-CCD4721FB5D1}"/>
    <cellStyle name="Calculation 2 2 5 2 24 2" xfId="44086" xr:uid="{3FBF7DF1-537D-4925-AA7F-26B8C0C27EA5}"/>
    <cellStyle name="Calculation 2 2 5 2 25" xfId="29561" xr:uid="{33AA7115-E79F-486B-8592-ACC1257B2464}"/>
    <cellStyle name="Calculation 2 2 5 2 25 2" xfId="44512" xr:uid="{07C7708D-8441-49F1-B32D-4B3094857816}"/>
    <cellStyle name="Calculation 2 2 5 2 26" xfId="30667" xr:uid="{328E65B3-02A3-43F0-9469-ECC8AA51B139}"/>
    <cellStyle name="Calculation 2 2 5 2 26 2" xfId="45615" xr:uid="{8412D0C5-07B4-40D1-8F26-5ED8F37CF23F}"/>
    <cellStyle name="Calculation 2 2 5 2 27" xfId="29606" xr:uid="{D8C47489-745D-41CC-A62D-84C322BFB2FE}"/>
    <cellStyle name="Calculation 2 2 5 2 27 2" xfId="44557" xr:uid="{EC1C122D-101B-4DA9-BF0A-B21B4D7F8CBE}"/>
    <cellStyle name="Calculation 2 2 5 2 28" xfId="30717" xr:uid="{0ECB9BED-FF3B-4A9A-BA75-27FCB8AD47A3}"/>
    <cellStyle name="Calculation 2 2 5 2 28 2" xfId="45665" xr:uid="{A63A39ED-5F79-4043-8784-4002E11A75D7}"/>
    <cellStyle name="Calculation 2 2 5 2 29" xfId="30314" xr:uid="{20AC9AA1-31E4-426F-B1E9-7B44EF4C4926}"/>
    <cellStyle name="Calculation 2 2 5 2 29 2" xfId="45263" xr:uid="{0295CC68-325E-4A00-A048-D1D5D6196DA0}"/>
    <cellStyle name="Calculation 2 2 5 2 3" xfId="18199" xr:uid="{01F5EB5B-05A4-4DA2-BDC9-54E65D24A30D}"/>
    <cellStyle name="Calculation 2 2 5 2 3 2" xfId="36049" xr:uid="{126B24F6-A3E1-4458-B01A-CE69DFB1702A}"/>
    <cellStyle name="Calculation 2 2 5 2 30" xfId="30865" xr:uid="{E5D3E757-CBF8-4E84-A700-E5039B166562}"/>
    <cellStyle name="Calculation 2 2 5 2 30 2" xfId="45813" xr:uid="{77F4456A-EF3B-49DA-B689-F6DBCAFD5904}"/>
    <cellStyle name="Calculation 2 2 5 2 31" xfId="15741" xr:uid="{5889FD15-8D59-4675-8DD1-BB1208018110}"/>
    <cellStyle name="Calculation 2 2 5 2 31 2" xfId="33756" xr:uid="{C2723A22-B2BB-471C-802E-95FC9B1DCEDD}"/>
    <cellStyle name="Calculation 2 2 5 2 32" xfId="12030" xr:uid="{105DA704-F5AC-4338-A539-AD6D6F8FABF7}"/>
    <cellStyle name="Calculation 2 2 5 2 32 2" xfId="33253" xr:uid="{4065E3D3-7DF7-4F47-A053-A16E8DCE7E08}"/>
    <cellStyle name="Calculation 2 2 5 2 33" xfId="32757" xr:uid="{52072BAE-3A74-4F19-B6D9-C5626CA112C2}"/>
    <cellStyle name="Calculation 2 2 5 2 34" xfId="52055" xr:uid="{02645CE1-F720-4023-BD96-5AC06C49AE85}"/>
    <cellStyle name="Calculation 2 2 5 2 4" xfId="16382" xr:uid="{389EA923-0ADF-4AD1-B842-1BDF3C230BC3}"/>
    <cellStyle name="Calculation 2 2 5 2 4 2" xfId="34232" xr:uid="{5A8C4112-75AF-4983-9C50-4BFEDA77A062}"/>
    <cellStyle name="Calculation 2 2 5 2 5" xfId="18249" xr:uid="{517F9F66-B4CD-45A6-9776-53D46FEA1526}"/>
    <cellStyle name="Calculation 2 2 5 2 5 2" xfId="36099" xr:uid="{4FB79D1C-0AD7-4E52-B868-828A66F53E40}"/>
    <cellStyle name="Calculation 2 2 5 2 6" xfId="15648" xr:uid="{939A7D3F-22E7-4083-83D9-6DC94D93501D}"/>
    <cellStyle name="Calculation 2 2 5 2 6 2" xfId="33709" xr:uid="{D5613D0F-D665-48BB-9EB9-2A11A807B655}"/>
    <cellStyle name="Calculation 2 2 5 2 7" xfId="18394" xr:uid="{6B1210CC-1AE9-476B-9434-8BC44BE8853A}"/>
    <cellStyle name="Calculation 2 2 5 2 7 2" xfId="36244" xr:uid="{C30B504F-1357-43C7-907E-C02CDD174C34}"/>
    <cellStyle name="Calculation 2 2 5 2 8" xfId="18764" xr:uid="{E3AC63CF-0987-434A-A022-CE7029C6A6A9}"/>
    <cellStyle name="Calculation 2 2 5 2 8 2" xfId="36615" xr:uid="{D735B851-2AD7-47E8-8234-8631BE3F6861}"/>
    <cellStyle name="Calculation 2 2 5 2 9" xfId="19134" xr:uid="{C5849CB5-5804-4180-BEC5-F2C847B1C171}"/>
    <cellStyle name="Calculation 2 2 5 2 9 2" xfId="36985" xr:uid="{18CA0570-9F42-4C43-AEB1-95E6CBB58BB4}"/>
    <cellStyle name="Calculation 2 2 5 20" xfId="22847" xr:uid="{46083B9A-E71F-4204-9B1D-4BDD568C59D8}"/>
    <cellStyle name="Calculation 2 2 5 20 2" xfId="40691" xr:uid="{D3D168EB-63B0-4F13-B3DB-101DFC606513}"/>
    <cellStyle name="Calculation 2 2 5 21" xfId="24719" xr:uid="{876894D7-D212-4D4E-B3BE-BFC8C8833C79}"/>
    <cellStyle name="Calculation 2 2 5 21 2" xfId="42556" xr:uid="{7FEE6DC7-ED17-4B11-8DD5-325D2D4EB892}"/>
    <cellStyle name="Calculation 2 2 5 22" xfId="28225" xr:uid="{935A57D0-DC97-4341-9693-A8F4B8AC6DD4}"/>
    <cellStyle name="Calculation 2 2 5 22 2" xfId="43196" xr:uid="{2BC944B2-C1CD-46CB-A6F7-60E34B5BB4EF}"/>
    <cellStyle name="Calculation 2 2 5 23" xfId="29087" xr:uid="{1F1B99ED-D961-44BE-BC1C-6255AC7413A2}"/>
    <cellStyle name="Calculation 2 2 5 23 2" xfId="44042" xr:uid="{0F467B14-B0A0-481C-9500-FB4D6193B17C}"/>
    <cellStyle name="Calculation 2 2 5 24" xfId="29516" xr:uid="{E6300291-3CA6-48D5-9DA2-0A086CA9F3D6}"/>
    <cellStyle name="Calculation 2 2 5 24 2" xfId="44467" xr:uid="{031D70D1-D21A-403C-BE2A-8D1E6970BB44}"/>
    <cellStyle name="Calculation 2 2 5 25" xfId="29132" xr:uid="{FBA4B682-B8A4-42F0-92E1-30F3EAE61AE6}"/>
    <cellStyle name="Calculation 2 2 5 25 2" xfId="44087" xr:uid="{C84DDD87-EA78-47F2-89A1-17C1BEF4B6F4}"/>
    <cellStyle name="Calculation 2 2 5 26" xfId="29562" xr:uid="{E3FCAE6C-3062-482B-8468-BE22A09543B7}"/>
    <cellStyle name="Calculation 2 2 5 26 2" xfId="44513" xr:uid="{0B24086B-2478-4839-8677-CD49592396E0}"/>
    <cellStyle name="Calculation 2 2 5 27" xfId="30668" xr:uid="{8CEEC4AD-ACCD-4630-ACE1-30ED76BEEED5}"/>
    <cellStyle name="Calculation 2 2 5 27 2" xfId="45616" xr:uid="{594AB214-31CA-4927-A244-B6D44139A85F}"/>
    <cellStyle name="Calculation 2 2 5 28" xfId="29607" xr:uid="{8659C54D-7F77-4C27-8BA5-D608D7B39FD4}"/>
    <cellStyle name="Calculation 2 2 5 28 2" xfId="44558" xr:uid="{211017DE-EDF2-4AFA-82C5-D10A12DA2ABE}"/>
    <cellStyle name="Calculation 2 2 5 29" xfId="30718" xr:uid="{CCCB688F-0FFD-4FF8-AD80-D2DE6D6BEC89}"/>
    <cellStyle name="Calculation 2 2 5 29 2" xfId="45666" xr:uid="{B9887D1E-4E33-4367-AC8D-878CE9A98CD7}"/>
    <cellStyle name="Calculation 2 2 5 3" xfId="16432" xr:uid="{3D30309E-39F0-42D0-BF3C-3B2362771DF7}"/>
    <cellStyle name="Calculation 2 2 5 3 2" xfId="34282" xr:uid="{75B0A159-4883-4670-8EE2-05A8C2147E54}"/>
    <cellStyle name="Calculation 2 2 5 30" xfId="30315" xr:uid="{A5D576F2-5B65-4AA9-876E-C5D27B850AA0}"/>
    <cellStyle name="Calculation 2 2 5 30 2" xfId="45264" xr:uid="{E6043FCD-B7D8-490D-B9AD-C470321ABFA5}"/>
    <cellStyle name="Calculation 2 2 5 31" xfId="30866" xr:uid="{9F25AAC3-B142-4E5F-86C7-005C1BA920F6}"/>
    <cellStyle name="Calculation 2 2 5 31 2" xfId="45814" xr:uid="{0599B56F-2408-4096-80C9-D271C4814CD6}"/>
    <cellStyle name="Calculation 2 2 5 32" xfId="15740" xr:uid="{AA31BB88-49BD-4C94-9488-849EED1B7239}"/>
    <cellStyle name="Calculation 2 2 5 32 2" xfId="33755" xr:uid="{63586596-2236-4DF8-9683-432D7F677640}"/>
    <cellStyle name="Calculation 2 2 5 33" xfId="12029" xr:uid="{D6C8E240-18EE-4F4F-8E16-29FC6B39FD45}"/>
    <cellStyle name="Calculation 2 2 5 33 2" xfId="33252" xr:uid="{B584331E-D98D-4C11-8695-BC29740E7224}"/>
    <cellStyle name="Calculation 2 2 5 34" xfId="32756" xr:uid="{5453A92F-B716-4FA6-AE80-70C83607F846}"/>
    <cellStyle name="Calculation 2 2 5 35" xfId="52054" xr:uid="{80B6CE8D-F440-40AA-BF16-64EC36027E68}"/>
    <cellStyle name="Calculation 2 2 5 4" xfId="18200" xr:uid="{ED334544-0707-4F83-99CC-F3762B4C00B6}"/>
    <cellStyle name="Calculation 2 2 5 4 2" xfId="36050" xr:uid="{0B4B5D37-296D-4286-AEE5-90C6537B2040}"/>
    <cellStyle name="Calculation 2 2 5 5" xfId="16381" xr:uid="{325A1AA5-65F5-46D5-85A8-78A37F4F9A21}"/>
    <cellStyle name="Calculation 2 2 5 5 2" xfId="34231" xr:uid="{FF5F75D3-50B3-4C1F-AA4D-7C0B869D5F13}"/>
    <cellStyle name="Calculation 2 2 5 6" xfId="18250" xr:uid="{83DF8EC4-510D-4BA8-ACE5-A825C86FF479}"/>
    <cellStyle name="Calculation 2 2 5 6 2" xfId="36100" xr:uid="{5D2B9513-C6EF-46DA-80EA-B01CD213C7A4}"/>
    <cellStyle name="Calculation 2 2 5 7" xfId="15688" xr:uid="{EF3AE9F5-68B3-4593-BB96-485739FF48A1}"/>
    <cellStyle name="Calculation 2 2 5 7 2" xfId="33725" xr:uid="{1DE88878-0598-4E4E-A631-A05F13CF0A72}"/>
    <cellStyle name="Calculation 2 2 5 8" xfId="18395" xr:uid="{9845D52B-8D28-4682-8FB3-86E4991D5A95}"/>
    <cellStyle name="Calculation 2 2 5 8 2" xfId="36245" xr:uid="{F2F640FD-2FC9-467E-AC49-94C81C66F4E7}"/>
    <cellStyle name="Calculation 2 2 5 9" xfId="18765" xr:uid="{F02BD473-FAB9-4989-B17D-3AEB6D1B9736}"/>
    <cellStyle name="Calculation 2 2 5 9 2" xfId="36616" xr:uid="{D93E8527-EF4D-45FE-8F9C-4DB6835EF315}"/>
    <cellStyle name="Calculation 2 2 6" xfId="2253" xr:uid="{F4D57426-2494-40A0-BB5E-CDF4122AA800}"/>
    <cellStyle name="Calculation 2 2 6 10" xfId="19133" xr:uid="{9F3515F0-C656-461D-A5AD-D61089D05D18}"/>
    <cellStyle name="Calculation 2 2 6 10 2" xfId="36984" xr:uid="{DB9D9B49-6FED-4FFC-AA43-9E961DEDDB30}"/>
    <cellStyle name="Calculation 2 2 6 11" xfId="19502" xr:uid="{E3D4C37A-FF7F-4369-AEEF-C9B536471A38}"/>
    <cellStyle name="Calculation 2 2 6 11 2" xfId="37353" xr:uid="{83A0F851-24B9-4313-BCED-026192CBE704}"/>
    <cellStyle name="Calculation 2 2 6 12" xfId="19876" xr:uid="{FD8645AF-B38C-4428-828B-D80D28E7D213}"/>
    <cellStyle name="Calculation 2 2 6 12 2" xfId="37727" xr:uid="{89AD0D35-93A3-4EFC-8EF0-DB875B8B2D65}"/>
    <cellStyle name="Calculation 2 2 6 13" xfId="20240" xr:uid="{17C76A2B-A062-4878-888E-DF710EAC66C8}"/>
    <cellStyle name="Calculation 2 2 6 13 2" xfId="38091" xr:uid="{6407C75A-BC9B-4F41-B77C-08613500F86A}"/>
    <cellStyle name="Calculation 2 2 6 14" xfId="20621" xr:uid="{6B345891-D4D3-4E88-8173-FC92B1C131F2}"/>
    <cellStyle name="Calculation 2 2 6 14 2" xfId="38471" xr:uid="{073AC9DE-20AE-4ED3-8F84-AD16A08A778F}"/>
    <cellStyle name="Calculation 2 2 6 15" xfId="20879" xr:uid="{A24AC1A3-4398-42C1-96C5-E64FC5F6A546}"/>
    <cellStyle name="Calculation 2 2 6 15 2" xfId="38728" xr:uid="{2FA95685-BC56-4286-8FF2-5FE1ACC42C56}"/>
    <cellStyle name="Calculation 2 2 6 16" xfId="21366" xr:uid="{5B6DE514-5F9E-4F20-AC1D-7FA415E00717}"/>
    <cellStyle name="Calculation 2 2 6 16 2" xfId="39214" xr:uid="{FAB0D159-E8E9-410E-9E3D-E8B313DF4B92}"/>
    <cellStyle name="Calculation 2 2 6 17" xfId="21671" xr:uid="{B68C43DF-BDE5-4561-A1CD-34D566B2BC73}"/>
    <cellStyle name="Calculation 2 2 6 17 2" xfId="39518" xr:uid="{0F193BA7-D958-4294-8214-DE1406DFF021}"/>
    <cellStyle name="Calculation 2 2 6 18" xfId="22115" xr:uid="{A5928F26-5072-45E0-B1DC-8046D994C353}"/>
    <cellStyle name="Calculation 2 2 6 18 2" xfId="39961" xr:uid="{C79A884D-E3B8-425C-8EEC-338D897E8E2C}"/>
    <cellStyle name="Calculation 2 2 6 19" xfId="22417" xr:uid="{848171B8-BB49-41E3-9959-6F6D88AFE1E3}"/>
    <cellStyle name="Calculation 2 2 6 19 2" xfId="40262" xr:uid="{7F16EA57-A647-477E-AB8E-20D761546046}"/>
    <cellStyle name="Calculation 2 2 6 2" xfId="2183" xr:uid="{9BA46A61-E105-4558-925D-0E7EF51F6447}"/>
    <cellStyle name="Calculation 2 2 6 2 10" xfId="19501" xr:uid="{D7720A78-78D8-4E91-B776-FF3F96D4B826}"/>
    <cellStyle name="Calculation 2 2 6 2 10 2" xfId="37352" xr:uid="{D78F2D22-568E-4FE5-9B7F-DAABBF9E84E6}"/>
    <cellStyle name="Calculation 2 2 6 2 11" xfId="19875" xr:uid="{3BE9CA0A-6533-45A1-BB13-F38050572E3C}"/>
    <cellStyle name="Calculation 2 2 6 2 11 2" xfId="37726" xr:uid="{D5F436A7-EA2C-47DC-82A7-8F1271C5F3CD}"/>
    <cellStyle name="Calculation 2 2 6 2 12" xfId="20239" xr:uid="{9D4541A0-B33B-41AA-8473-40B836B1DDB6}"/>
    <cellStyle name="Calculation 2 2 6 2 12 2" xfId="38090" xr:uid="{148657FF-E1DE-4784-88B4-9561281AE5AC}"/>
    <cellStyle name="Calculation 2 2 6 2 13" xfId="20620" xr:uid="{3A3AF949-D6D9-417D-AFCA-973563F9A2D7}"/>
    <cellStyle name="Calculation 2 2 6 2 13 2" xfId="38470" xr:uid="{32FDB811-EAE0-492C-99FA-378A2111D94B}"/>
    <cellStyle name="Calculation 2 2 6 2 14" xfId="21005" xr:uid="{96E85F78-AC21-4A7E-AD96-531BBD7E40E5}"/>
    <cellStyle name="Calculation 2 2 6 2 14 2" xfId="38854" xr:uid="{D95E0462-CC5D-4438-AB22-86F5CBFD0C66}"/>
    <cellStyle name="Calculation 2 2 6 2 15" xfId="21365" xr:uid="{43B5896D-5090-4B9E-BF8E-A183D3255890}"/>
    <cellStyle name="Calculation 2 2 6 2 15 2" xfId="39213" xr:uid="{38C1C8C0-1C70-4311-89C9-0F7018C37D6B}"/>
    <cellStyle name="Calculation 2 2 6 2 16" xfId="21854" xr:uid="{48BAC8DA-F8DA-44B9-99B5-BA9F78E56DEC}"/>
    <cellStyle name="Calculation 2 2 6 2 16 2" xfId="39701" xr:uid="{5D49EB56-E72E-4857-A400-03B45BF38EAE}"/>
    <cellStyle name="Calculation 2 2 6 2 17" xfId="22114" xr:uid="{BF9B727C-7CA1-46D5-9F17-1BFAF6D33A39}"/>
    <cellStyle name="Calculation 2 2 6 2 17 2" xfId="39960" xr:uid="{7515D36A-F85E-4889-93D2-663896C37524}"/>
    <cellStyle name="Calculation 2 2 6 2 18" xfId="22229" xr:uid="{CC5625C6-E0FA-4BD9-A79D-4C9F8A53D028}"/>
    <cellStyle name="Calculation 2 2 6 2 18 2" xfId="40075" xr:uid="{F9207641-BFBD-45FE-85E9-F281796EF2EE}"/>
    <cellStyle name="Calculation 2 2 6 2 19" xfId="22792" xr:uid="{CE8E2155-B25C-49D9-9F10-9F6927A7E40F}"/>
    <cellStyle name="Calculation 2 2 6 2 19 2" xfId="40636" xr:uid="{E6F5CE8D-A8FE-43DE-8052-DB6CBB60B328}"/>
    <cellStyle name="Calculation 2 2 6 2 2" xfId="16435" xr:uid="{B89C6794-EDCB-49A9-A33A-40B8EB78454F}"/>
    <cellStyle name="Calculation 2 2 6 2 2 2" xfId="34285" xr:uid="{C37E7454-99BA-4B34-865E-1651B3C430C3}"/>
    <cellStyle name="Calculation 2 2 6 2 2 2 2" xfId="52072" xr:uid="{405628DC-8962-4301-9A32-0115E66A7ACF}"/>
    <cellStyle name="Calculation 2 2 6 2 2 2 3" xfId="52073" xr:uid="{CD94DAAB-EB7D-4728-A80E-50632788D7F7}"/>
    <cellStyle name="Calculation 2 2 6 2 2 2 4" xfId="52071" xr:uid="{8E805757-BAF5-4189-B26B-D4E696571640}"/>
    <cellStyle name="Calculation 2 2 6 2 2 3" xfId="52074" xr:uid="{D908DD00-F509-43A3-A7F5-87205F75A5BB}"/>
    <cellStyle name="Calculation 2 2 6 2 2 4" xfId="52075" xr:uid="{92189FAB-BA6E-4437-99C6-6A50D9E1D6F7}"/>
    <cellStyle name="Calculation 2 2 6 2 2 5" xfId="52070" xr:uid="{C0940E8C-BE97-4B54-8B73-00AB784B0445}"/>
    <cellStyle name="Calculation 2 2 6 2 20" xfId="24722" xr:uid="{D71CE29D-BA45-40FB-A639-11BFF497A130}"/>
    <cellStyle name="Calculation 2 2 6 2 20 2" xfId="42559" xr:uid="{510F3195-B572-4A9D-9CAC-76208A06396E}"/>
    <cellStyle name="Calculation 2 2 6 2 21" xfId="28222" xr:uid="{D8024565-947B-465F-B6B4-51EECA5D4351}"/>
    <cellStyle name="Calculation 2 2 6 2 21 2" xfId="43193" xr:uid="{6A63F68A-202D-4284-8BF6-A59AC9290D5E}"/>
    <cellStyle name="Calculation 2 2 6 2 22" xfId="29084" xr:uid="{B5CF8069-3BA0-4273-81A8-BD234D1B6F36}"/>
    <cellStyle name="Calculation 2 2 6 2 22 2" xfId="44039" xr:uid="{920D178C-B974-4054-8121-64146E4FF972}"/>
    <cellStyle name="Calculation 2 2 6 2 23" xfId="29513" xr:uid="{7CE6EF9A-F4EF-47EB-8077-A8B98FBF4A3A}"/>
    <cellStyle name="Calculation 2 2 6 2 23 2" xfId="44464" xr:uid="{5C980DF9-0D5E-470F-81F7-49D321D6790C}"/>
    <cellStyle name="Calculation 2 2 6 2 24" xfId="29129" xr:uid="{09A004F4-0EE4-4701-8086-602AED5AFAD3}"/>
    <cellStyle name="Calculation 2 2 6 2 24 2" xfId="44084" xr:uid="{ED8DC889-83C1-4225-A97A-FAF8557D0868}"/>
    <cellStyle name="Calculation 2 2 6 2 25" xfId="29559" xr:uid="{084142AF-FFA2-4EB9-AC55-1CC5C8D0BDBB}"/>
    <cellStyle name="Calculation 2 2 6 2 25 2" xfId="44510" xr:uid="{1503EBC5-79E4-4356-97E8-881FBA5CE771}"/>
    <cellStyle name="Calculation 2 2 6 2 26" xfId="30665" xr:uid="{6F860FB1-4CC2-4106-88F1-FB81DFBDA891}"/>
    <cellStyle name="Calculation 2 2 6 2 26 2" xfId="45613" xr:uid="{EC35A6A2-9306-4F9A-A1DF-C12D1044B487}"/>
    <cellStyle name="Calculation 2 2 6 2 27" xfId="29632" xr:uid="{A1A73660-5385-4215-86A3-2DEDF06C1774}"/>
    <cellStyle name="Calculation 2 2 6 2 27 2" xfId="44583" xr:uid="{E182CD78-3467-4015-8577-527DCA062337}"/>
    <cellStyle name="Calculation 2 2 6 2 28" xfId="30715" xr:uid="{1DB97F26-BE05-45EB-A29E-BC747DC26A6A}"/>
    <cellStyle name="Calculation 2 2 6 2 28 2" xfId="45663" xr:uid="{2B6AE44B-78C4-428A-A3E1-66D20DB1CA9B}"/>
    <cellStyle name="Calculation 2 2 6 2 29" xfId="30338" xr:uid="{406466A5-25DC-4A49-9DF1-65CB25E675FF}"/>
    <cellStyle name="Calculation 2 2 6 2 29 2" xfId="45287" xr:uid="{1D4A44D3-AF60-4A66-AEEC-AC68B7131F09}"/>
    <cellStyle name="Calculation 2 2 6 2 3" xfId="18197" xr:uid="{4C1DAC84-C076-4809-8811-BCD7F72C5B4E}"/>
    <cellStyle name="Calculation 2 2 6 2 3 2" xfId="36047" xr:uid="{FAAAC6A9-770F-4C2F-944B-948913EE92FF}"/>
    <cellStyle name="Calculation 2 2 6 2 3 2 2" xfId="52077" xr:uid="{642FA16B-8A49-4084-9923-94B93EE71324}"/>
    <cellStyle name="Calculation 2 2 6 2 3 3" xfId="52078" xr:uid="{0C8069EA-B971-4A98-A9D2-EE54D4624D63}"/>
    <cellStyle name="Calculation 2 2 6 2 3 4" xfId="52076" xr:uid="{779DB6E8-C148-4ADC-93C0-70AF576AE39A}"/>
    <cellStyle name="Calculation 2 2 6 2 30" xfId="30863" xr:uid="{AF631D6E-0952-47DB-9E97-A6F34C576D20}"/>
    <cellStyle name="Calculation 2 2 6 2 30 2" xfId="45811" xr:uid="{CBEB6986-3645-46DE-B379-42E417CC8939}"/>
    <cellStyle name="Calculation 2 2 6 2 31" xfId="15743" xr:uid="{A59C9761-CC25-43FE-8DFC-AE1E38C81A4F}"/>
    <cellStyle name="Calculation 2 2 6 2 31 2" xfId="33758" xr:uid="{772FE78C-B03F-4FC1-A9F5-955B43E6702F}"/>
    <cellStyle name="Calculation 2 2 6 2 32" xfId="12032" xr:uid="{CE8AEA5A-0472-47B7-9AAB-C46F8850D7EE}"/>
    <cellStyle name="Calculation 2 2 6 2 32 2" xfId="33255" xr:uid="{3819E8AE-A47C-4628-AD89-DA0E51AAB0D0}"/>
    <cellStyle name="Calculation 2 2 6 2 33" xfId="32759" xr:uid="{F0809783-BABB-457A-883F-7F881BC032EB}"/>
    <cellStyle name="Calculation 2 2 6 2 34" xfId="52069" xr:uid="{BC1AE136-0BA4-4808-BC06-FF787846511B}"/>
    <cellStyle name="Calculation 2 2 6 2 4" xfId="16384" xr:uid="{12C09473-5553-4AF0-B54B-DE84C3221CF8}"/>
    <cellStyle name="Calculation 2 2 6 2 4 2" xfId="34234" xr:uid="{4DCDB869-952F-49D6-83DC-0AF9D7F57790}"/>
    <cellStyle name="Calculation 2 2 6 2 4 3" xfId="52079" xr:uid="{E33990D2-8B89-4ECB-A4F2-1C9F1DE98F4C}"/>
    <cellStyle name="Calculation 2 2 6 2 5" xfId="18247" xr:uid="{C4D61D25-7A53-4EC2-90C6-55FFDEBD043A}"/>
    <cellStyle name="Calculation 2 2 6 2 5 2" xfId="36097" xr:uid="{AB4B0D54-873E-4E3F-947A-F41F6A5BB5AE}"/>
    <cellStyle name="Calculation 2 2 6 2 5 3" xfId="52080" xr:uid="{8A3226C8-7B32-4D07-AAED-FC2B08E189AC}"/>
    <cellStyle name="Calculation 2 2 6 2 6" xfId="15659" xr:uid="{47C8098E-BE31-4B84-9B7B-95F781C16CFC}"/>
    <cellStyle name="Calculation 2 2 6 2 6 2" xfId="33720" xr:uid="{8A07C2C0-6FE3-4712-90C3-0744AD9A0DE8}"/>
    <cellStyle name="Calculation 2 2 6 2 7" xfId="18392" xr:uid="{2D956BA2-7DF6-4F92-9BC7-7DDDC6AACA39}"/>
    <cellStyle name="Calculation 2 2 6 2 7 2" xfId="36242" xr:uid="{D9870245-4811-40E4-ADF4-0A3436D5FDE0}"/>
    <cellStyle name="Calculation 2 2 6 2 8" xfId="18762" xr:uid="{749FF057-3B14-4DCB-BBFE-587851DA3DA9}"/>
    <cellStyle name="Calculation 2 2 6 2 8 2" xfId="36613" xr:uid="{903F6EB2-3A20-4E2A-B57F-31F0AD768F3C}"/>
    <cellStyle name="Calculation 2 2 6 2 9" xfId="19132" xr:uid="{F32455B8-5FFB-47CD-A804-CA1D68539155}"/>
    <cellStyle name="Calculation 2 2 6 2 9 2" xfId="36983" xr:uid="{2C8DD35C-9437-480C-983B-A629A4BA3E39}"/>
    <cellStyle name="Calculation 2 2 6 20" xfId="22793" xr:uid="{1D507C7C-4A02-4B64-B955-88C4976DBE7D}"/>
    <cellStyle name="Calculation 2 2 6 20 2" xfId="40637" xr:uid="{000DB2B5-6770-4422-827B-BB76AA95E741}"/>
    <cellStyle name="Calculation 2 2 6 21" xfId="24721" xr:uid="{E6250312-EB37-4F49-AB75-4471951C0C33}"/>
    <cellStyle name="Calculation 2 2 6 21 2" xfId="42558" xr:uid="{64BF90A6-30A3-426E-B6F6-D2B5881A7418}"/>
    <cellStyle name="Calculation 2 2 6 22" xfId="28223" xr:uid="{87ABE273-9C0E-4AE6-8A14-186B1842DD9E}"/>
    <cellStyle name="Calculation 2 2 6 22 2" xfId="43194" xr:uid="{58FCF009-B2F8-46FC-A4AB-D8329B346756}"/>
    <cellStyle name="Calculation 2 2 6 23" xfId="29085" xr:uid="{759AE24E-77C6-4688-A25A-D1C5B86ECC69}"/>
    <cellStyle name="Calculation 2 2 6 23 2" xfId="44040" xr:uid="{94CE37B0-EB02-496D-A1A2-5CC8E788FC29}"/>
    <cellStyle name="Calculation 2 2 6 24" xfId="29514" xr:uid="{30B73EE5-1BC7-48A2-B836-0C52CEE5CC99}"/>
    <cellStyle name="Calculation 2 2 6 24 2" xfId="44465" xr:uid="{45486EA0-5E96-4541-A417-147B8D1852C8}"/>
    <cellStyle name="Calculation 2 2 6 25" xfId="29130" xr:uid="{DFC5B378-DA3A-420E-B4BA-59349FE2E112}"/>
    <cellStyle name="Calculation 2 2 6 25 2" xfId="44085" xr:uid="{2B14E2B0-1E64-4577-8527-92F863734B36}"/>
    <cellStyle name="Calculation 2 2 6 26" xfId="29560" xr:uid="{A51CA861-B231-42DF-A01D-B9B728D6C46D}"/>
    <cellStyle name="Calculation 2 2 6 26 2" xfId="44511" xr:uid="{933D1F21-0BC7-427D-AD92-E0B0FCD785EA}"/>
    <cellStyle name="Calculation 2 2 6 27" xfId="30666" xr:uid="{33FC8459-EDF7-4766-A380-0CDBEA2438AD}"/>
    <cellStyle name="Calculation 2 2 6 27 2" xfId="45614" xr:uid="{6C61CECE-FA3E-4293-A503-963E046B4E3C}"/>
    <cellStyle name="Calculation 2 2 6 28" xfId="29605" xr:uid="{323F5E5C-2FDA-4772-BCD0-82D428E71EBF}"/>
    <cellStyle name="Calculation 2 2 6 28 2" xfId="44556" xr:uid="{38BD9A14-FF12-44B8-A4C9-6A0F21825308}"/>
    <cellStyle name="Calculation 2 2 6 29" xfId="30716" xr:uid="{811E8C0B-9AAB-458C-A2C3-3896268C5C94}"/>
    <cellStyle name="Calculation 2 2 6 29 2" xfId="45664" xr:uid="{29E69277-218B-4391-BFB8-44F3DFBF1432}"/>
    <cellStyle name="Calculation 2 2 6 3" xfId="16434" xr:uid="{773C2EBA-B595-4E26-9547-E1FF2F46E868}"/>
    <cellStyle name="Calculation 2 2 6 3 2" xfId="34284" xr:uid="{1F96E133-BED4-47B3-B49E-C130DFC57591}"/>
    <cellStyle name="Calculation 2 2 6 30" xfId="30313" xr:uid="{C9262E90-CBF6-4AB1-B317-53DD15633CC5}"/>
    <cellStyle name="Calculation 2 2 6 30 2" xfId="45262" xr:uid="{BAE0C46C-F2A4-4F6D-BAE5-8E2A7553DF4D}"/>
    <cellStyle name="Calculation 2 2 6 31" xfId="30864" xr:uid="{6C4861D2-DFB4-4EC0-BAA9-E3CC3DB28206}"/>
    <cellStyle name="Calculation 2 2 6 31 2" xfId="45812" xr:uid="{5D0FB85D-F798-4DF0-84DD-6668BF74E550}"/>
    <cellStyle name="Calculation 2 2 6 32" xfId="15742" xr:uid="{EBB42433-911B-457C-9547-A68F0872B856}"/>
    <cellStyle name="Calculation 2 2 6 32 2" xfId="33757" xr:uid="{E29FF66E-6102-4DEE-A727-1AE90C250159}"/>
    <cellStyle name="Calculation 2 2 6 33" xfId="12031" xr:uid="{4D03236C-3F76-46D7-9C70-FBB16D20D51B}"/>
    <cellStyle name="Calculation 2 2 6 33 2" xfId="33254" xr:uid="{9C813650-B247-410A-B922-8CB8A9E4B5E8}"/>
    <cellStyle name="Calculation 2 2 6 34" xfId="32758" xr:uid="{80F7ABDC-7F99-49D4-BAFD-C64DE81174BA}"/>
    <cellStyle name="Calculation 2 2 6 35" xfId="52068" xr:uid="{AEB29283-2005-463C-9DD3-35A1247455A4}"/>
    <cellStyle name="Calculation 2 2 6 4" xfId="18198" xr:uid="{48F6947F-4577-4987-A176-DEB689EFBC30}"/>
    <cellStyle name="Calculation 2 2 6 4 2" xfId="36048" xr:uid="{62D6A3A0-3F02-4F5A-B345-A56FDFD54597}"/>
    <cellStyle name="Calculation 2 2 6 5" xfId="16383" xr:uid="{DCBDEA20-ED6A-41B1-8A36-26ECE90A21DB}"/>
    <cellStyle name="Calculation 2 2 6 5 2" xfId="34233" xr:uid="{35065268-0DA0-4102-A62B-C0FC7FAFA558}"/>
    <cellStyle name="Calculation 2 2 6 6" xfId="18248" xr:uid="{646C3CDC-DC46-48AE-A058-0D39A38F9F11}"/>
    <cellStyle name="Calculation 2 2 6 6 2" xfId="36098" xr:uid="{5E5B3443-0DB6-4A3C-829F-0D367D713F60}"/>
    <cellStyle name="Calculation 2 2 6 7" xfId="15662" xr:uid="{367C7523-0BC9-45D1-BC19-C80018794C58}"/>
    <cellStyle name="Calculation 2 2 6 7 2" xfId="33723" xr:uid="{57D4400B-4C12-4509-8FB1-CC2286EA74E8}"/>
    <cellStyle name="Calculation 2 2 6 8" xfId="18393" xr:uid="{18F17849-9C7D-461A-AB05-E43E5DBD766C}"/>
    <cellStyle name="Calculation 2 2 6 8 2" xfId="36243" xr:uid="{E2FA9FFF-A0B7-49F5-B3AC-E460B24F493F}"/>
    <cellStyle name="Calculation 2 2 6 9" xfId="18763" xr:uid="{53A37963-4E36-42C1-A37C-5837FDC8701F}"/>
    <cellStyle name="Calculation 2 2 6 9 2" xfId="36614" xr:uid="{EE0B7B3B-AF0C-493C-8BE9-3519C9F4F868}"/>
    <cellStyle name="Calculation 2 2 7" xfId="2182" xr:uid="{65C10C98-447B-435F-9060-3E23A6B5CF04}"/>
    <cellStyle name="Calculation 2 2 7 10" xfId="19500" xr:uid="{5F04B9F8-5099-4CF7-92DC-E0D7B6E4D067}"/>
    <cellStyle name="Calculation 2 2 7 10 2" xfId="37351" xr:uid="{6A5DE7DA-A252-4EE0-AABD-4A5E42BC295C}"/>
    <cellStyle name="Calculation 2 2 7 11" xfId="19874" xr:uid="{5F45714A-98AE-4D56-BDE2-61E071A75B8B}"/>
    <cellStyle name="Calculation 2 2 7 11 2" xfId="37725" xr:uid="{1F952FEE-289C-4CCB-BDF2-DD67EB4E8436}"/>
    <cellStyle name="Calculation 2 2 7 12" xfId="20238" xr:uid="{3AC44478-B33C-47FB-A497-44CBE0099DC3}"/>
    <cellStyle name="Calculation 2 2 7 12 2" xfId="38089" xr:uid="{94AF523F-D1E3-42A1-A1D9-25C7BD082996}"/>
    <cellStyle name="Calculation 2 2 7 13" xfId="20619" xr:uid="{2D94FB91-8426-48E0-9DD0-FFF89985CFDE}"/>
    <cellStyle name="Calculation 2 2 7 13 2" xfId="38469" xr:uid="{F7774F14-BCE8-48B9-8CFB-98BFF9C62CB5}"/>
    <cellStyle name="Calculation 2 2 7 14" xfId="20738" xr:uid="{7267E27E-7311-4F6F-BC36-E364B388A8EA}"/>
    <cellStyle name="Calculation 2 2 7 14 2" xfId="38588" xr:uid="{DCCDD2C5-793F-4CC1-8242-AB40B450885E}"/>
    <cellStyle name="Calculation 2 2 7 15" xfId="21364" xr:uid="{5B9D964A-7637-4D55-A99D-6F63BFB035F5}"/>
    <cellStyle name="Calculation 2 2 7 15 2" xfId="39212" xr:uid="{49FDB0BF-E31F-485C-8600-467BE4CDCF23}"/>
    <cellStyle name="Calculation 2 2 7 16" xfId="21481" xr:uid="{E8D40FFE-CD5B-481D-8760-9672EA9BFA5D}"/>
    <cellStyle name="Calculation 2 2 7 16 2" xfId="39329" xr:uid="{D00F3743-E949-4FD1-B186-4761E321FDA0}"/>
    <cellStyle name="Calculation 2 2 7 17" xfId="22113" xr:uid="{C66528DD-6DF1-4048-A20A-520A840D360B}"/>
    <cellStyle name="Calculation 2 2 7 17 2" xfId="39959" xr:uid="{CB8333A0-B442-4597-9994-CEF8AB48D198}"/>
    <cellStyle name="Calculation 2 2 7 18" xfId="22416" xr:uid="{04AE1BC4-BD4D-46DD-B723-3628A873DA71}"/>
    <cellStyle name="Calculation 2 2 7 18 2" xfId="40261" xr:uid="{E358153D-8A39-49EA-A270-F5DE43F5BE70}"/>
    <cellStyle name="Calculation 2 2 7 19" xfId="22973" xr:uid="{15FA7B3F-EFF5-48B3-B1AF-F562FF06732F}"/>
    <cellStyle name="Calculation 2 2 7 19 2" xfId="40817" xr:uid="{2439F4FC-71B4-424E-8189-CC147D68C521}"/>
    <cellStyle name="Calculation 2 2 7 2" xfId="16436" xr:uid="{A09EB0E0-0C6F-4EC1-86F5-41AF2E298539}"/>
    <cellStyle name="Calculation 2 2 7 2 2" xfId="34286" xr:uid="{F1DBEFD2-8B7B-48A4-97AC-848EA6D41C28}"/>
    <cellStyle name="Calculation 2 2 7 20" xfId="24723" xr:uid="{C26414F9-4B12-450E-B276-F75B64FF90C7}"/>
    <cellStyle name="Calculation 2 2 7 20 2" xfId="42560" xr:uid="{22E622A2-A68B-470B-A483-2DF6F41DD001}"/>
    <cellStyle name="Calculation 2 2 7 21" xfId="28221" xr:uid="{1646AD81-6E6C-4B63-9E14-F48F413AB7E1}"/>
    <cellStyle name="Calculation 2 2 7 21 2" xfId="43192" xr:uid="{F415BE9B-536E-4C51-9359-C7FC5F4C2D7C}"/>
    <cellStyle name="Calculation 2 2 7 22" xfId="29083" xr:uid="{64D2F241-1FF2-41D7-998D-1FC9683CF889}"/>
    <cellStyle name="Calculation 2 2 7 22 2" xfId="44038" xr:uid="{DD7D475F-02F2-4F0A-B418-4EC77EDC9851}"/>
    <cellStyle name="Calculation 2 2 7 23" xfId="29512" xr:uid="{1C9D46FB-AF65-460F-8CEF-C3C70C8F272E}"/>
    <cellStyle name="Calculation 2 2 7 23 2" xfId="44463" xr:uid="{1F635DE5-C7DF-407E-98DC-E9693225A375}"/>
    <cellStyle name="Calculation 2 2 7 24" xfId="29128" xr:uid="{E85195A2-1EE5-4341-AED2-654F89E9520F}"/>
    <cellStyle name="Calculation 2 2 7 24 2" xfId="44083" xr:uid="{988212D7-85A9-4876-8C57-24CFF386319F}"/>
    <cellStyle name="Calculation 2 2 7 25" xfId="29558" xr:uid="{6394B66A-B655-44D9-96A3-F918C43195E3}"/>
    <cellStyle name="Calculation 2 2 7 25 2" xfId="44509" xr:uid="{65A9A66D-3290-4F67-B65C-E6B878722C84}"/>
    <cellStyle name="Calculation 2 2 7 26" xfId="30664" xr:uid="{4D1C2A01-C025-4ED9-B1D3-63FF91BF65F1}"/>
    <cellStyle name="Calculation 2 2 7 26 2" xfId="45612" xr:uid="{63AB1535-BA57-44C0-B817-DE19342BABB1}"/>
    <cellStyle name="Calculation 2 2 7 27" xfId="29604" xr:uid="{84AD8CF5-11EA-41DA-9678-3AD7D6EF5D00}"/>
    <cellStyle name="Calculation 2 2 7 27 2" xfId="44555" xr:uid="{B29BFDD7-8C98-4232-9C1F-443EE26C2BCF}"/>
    <cellStyle name="Calculation 2 2 7 28" xfId="30714" xr:uid="{819D627F-5586-43AC-8A06-1CDB5675C1C7}"/>
    <cellStyle name="Calculation 2 2 7 28 2" xfId="45662" xr:uid="{91306089-30DF-4D03-B985-3B04831A8538}"/>
    <cellStyle name="Calculation 2 2 7 29" xfId="30312" xr:uid="{E10A95B0-1339-41F9-A6FF-B693F0AB7D37}"/>
    <cellStyle name="Calculation 2 2 7 29 2" xfId="45261" xr:uid="{BFDB5C5A-0077-436D-AA59-44CAFE667A4E}"/>
    <cellStyle name="Calculation 2 2 7 3" xfId="18196" xr:uid="{47C31AD1-FF97-420A-B5D8-B6DF3E99B189}"/>
    <cellStyle name="Calculation 2 2 7 3 2" xfId="36046" xr:uid="{77BA9A25-ECEA-4145-82EA-5915B20E3022}"/>
    <cellStyle name="Calculation 2 2 7 30" xfId="30862" xr:uid="{FB7B4241-3FEB-4334-8664-836AAE87EAC9}"/>
    <cellStyle name="Calculation 2 2 7 30 2" xfId="45810" xr:uid="{93E6CED6-3F8E-47BD-A4B2-CBABAF478AD8}"/>
    <cellStyle name="Calculation 2 2 7 31" xfId="15744" xr:uid="{72F041F8-FF0B-4D1D-9D9E-5F47EF80CF5B}"/>
    <cellStyle name="Calculation 2 2 7 31 2" xfId="33759" xr:uid="{7E216630-2A04-4F9A-BFCA-8F10391EF809}"/>
    <cellStyle name="Calculation 2 2 7 32" xfId="12033" xr:uid="{D9DC33AF-4F1C-4DF1-9F8A-D801D4C99756}"/>
    <cellStyle name="Calculation 2 2 7 32 2" xfId="33256" xr:uid="{26F46E08-053D-4156-8595-F80B4CC0B965}"/>
    <cellStyle name="Calculation 2 2 7 33" xfId="32760" xr:uid="{53BFEC80-4F57-4B8F-9155-782D59020DEA}"/>
    <cellStyle name="Calculation 2 2 7 34" xfId="52081" xr:uid="{7A3EB0CA-DCF7-4A12-85F6-DF3A4378B954}"/>
    <cellStyle name="Calculation 2 2 7 4" xfId="16385" xr:uid="{F9706817-81B8-4102-9C73-DD1D70B2BE19}"/>
    <cellStyle name="Calculation 2 2 7 4 2" xfId="34235" xr:uid="{CA4DDB35-219B-4C44-848F-F43B9FDDB630}"/>
    <cellStyle name="Calculation 2 2 7 5" xfId="18246" xr:uid="{DE37EC2A-E6AB-4C4F-BBD3-0896DB56229E}"/>
    <cellStyle name="Calculation 2 2 7 5 2" xfId="36096" xr:uid="{B2A0A619-A26E-4313-9530-A1659524755D}"/>
    <cellStyle name="Calculation 2 2 7 6" xfId="15656" xr:uid="{57915440-46AA-482A-ABE9-50245BD32F5A}"/>
    <cellStyle name="Calculation 2 2 7 6 2" xfId="33717" xr:uid="{BB4AB566-0E57-49EF-B145-CA292227B5F8}"/>
    <cellStyle name="Calculation 2 2 7 7" xfId="18391" xr:uid="{B6F86471-4683-4580-9FA2-29E1AEF15EF4}"/>
    <cellStyle name="Calculation 2 2 7 7 2" xfId="36241" xr:uid="{783B9213-AD9C-49A3-8BDC-0275C3CE6F46}"/>
    <cellStyle name="Calculation 2 2 7 8" xfId="18761" xr:uid="{E7235CD3-43F5-4AE0-8093-F3AF2EDE1481}"/>
    <cellStyle name="Calculation 2 2 7 8 2" xfId="36612" xr:uid="{53E68AF0-3385-4A28-A0E1-96C68628AE0D}"/>
    <cellStyle name="Calculation 2 2 7 9" xfId="19131" xr:uid="{A2290815-A01D-4D65-AAB1-6F93EF61DC4B}"/>
    <cellStyle name="Calculation 2 2 7 9 2" xfId="36982" xr:uid="{61BF3FDE-52DA-4DD1-B4AD-8DFDD6CD10D6}"/>
    <cellStyle name="Calculation 2 2 8" xfId="2091" xr:uid="{982025F2-E039-4310-BD6E-D01798E92A25}"/>
    <cellStyle name="Calculation 2 2 8 10" xfId="19447" xr:uid="{C9CE8EB0-2AC6-4F95-A3C4-A8B227D1C697}"/>
    <cellStyle name="Calculation 2 2 8 10 2" xfId="37298" xr:uid="{26BC28A0-4582-42CB-B33E-1BEC6FC5965E}"/>
    <cellStyle name="Calculation 2 2 8 11" xfId="19873" xr:uid="{71EC597D-E82F-49C4-B510-93BC2C4B4CFD}"/>
    <cellStyle name="Calculation 2 2 8 11 2" xfId="37724" xr:uid="{2AC01691-C491-434E-9C9C-DD6F722C0ED7}"/>
    <cellStyle name="Calculation 2 2 8 12" xfId="20185" xr:uid="{6255EE08-402A-4CA1-AB0F-B15BD01F2A3B}"/>
    <cellStyle name="Calculation 2 2 8 12 2" xfId="38036" xr:uid="{A65A8E66-B974-44D9-926F-E141933FEB87}"/>
    <cellStyle name="Calculation 2 2 8 13" xfId="20618" xr:uid="{404A2690-F27A-4C02-B292-28A247FA0CF4}"/>
    <cellStyle name="Calculation 2 2 8 13 2" xfId="38468" xr:uid="{7C1D880B-1680-45AC-A065-33FCE961C174}"/>
    <cellStyle name="Calculation 2 2 8 14" xfId="20878" xr:uid="{B65503E3-7205-4DA2-ABEB-33C76FD8A98A}"/>
    <cellStyle name="Calculation 2 2 8 14 2" xfId="38727" xr:uid="{099F39FC-B55C-4C5F-BB1D-BD6970F4C64C}"/>
    <cellStyle name="Calculation 2 2 8 15" xfId="21363" xr:uid="{175448E8-AA13-4E62-B0C7-F7940EE70DE1}"/>
    <cellStyle name="Calculation 2 2 8 15 2" xfId="39211" xr:uid="{28116ABB-EDEC-4478-8342-2EF89B2236F6}"/>
    <cellStyle name="Calculation 2 2 8 16" xfId="21670" xr:uid="{9420160E-55B3-42E8-B0DF-8B238F654398}"/>
    <cellStyle name="Calculation 2 2 8 16 2" xfId="39517" xr:uid="{7DD3C546-18B5-4789-9586-237CDBF38776}"/>
    <cellStyle name="Calculation 2 2 8 17" xfId="22112" xr:uid="{F5860B71-88E2-47C0-B636-A2CB5F5489A6}"/>
    <cellStyle name="Calculation 2 2 8 17 2" xfId="39958" xr:uid="{A3810237-02B2-4FD7-9A35-56DE41D8DDA8}"/>
    <cellStyle name="Calculation 2 2 8 18" xfId="22364" xr:uid="{1EE48B04-E351-4C38-91D0-73939C6B1631}"/>
    <cellStyle name="Calculation 2 2 8 18 2" xfId="40209" xr:uid="{01130943-A183-4E18-AB6C-9CD04FC7DA78}"/>
    <cellStyle name="Calculation 2 2 8 19" xfId="22488" xr:uid="{DBA0C1CA-FA0A-48C2-AE28-204128DA088B}"/>
    <cellStyle name="Calculation 2 2 8 19 2" xfId="40333" xr:uid="{E7C46E34-C7C5-4E4E-B31D-62DA597D9019}"/>
    <cellStyle name="Calculation 2 2 8 2" xfId="16437" xr:uid="{2EF865E8-2AEA-4412-BD85-8A9207656E7E}"/>
    <cellStyle name="Calculation 2 2 8 2 2" xfId="34287" xr:uid="{C75821E6-D27D-45E8-AA19-E709CFC7CB6A}"/>
    <cellStyle name="Calculation 2 2 8 20" xfId="24724" xr:uid="{175B06EA-3D8A-4710-AF34-2613185C9D7E}"/>
    <cellStyle name="Calculation 2 2 8 20 2" xfId="42561" xr:uid="{C5261E82-F67C-4B37-8DB7-40CECC24AFCA}"/>
    <cellStyle name="Calculation 2 2 8 21" xfId="28220" xr:uid="{6319C239-8157-4C92-81BC-4954FB4D4C9C}"/>
    <cellStyle name="Calculation 2 2 8 21 2" xfId="43191" xr:uid="{50CF6D62-0EDC-488E-B05F-0FE55DB347D0}"/>
    <cellStyle name="Calculation 2 2 8 22" xfId="29082" xr:uid="{2902F83D-A9E2-418A-95E0-A9FA7067436F}"/>
    <cellStyle name="Calculation 2 2 8 22 2" xfId="44037" xr:uid="{A9F294E8-607B-4096-ABED-FBF7B053AC7E}"/>
    <cellStyle name="Calculation 2 2 8 23" xfId="29511" xr:uid="{E1E8DB52-F03B-416B-A5E5-773E0BAEBA6F}"/>
    <cellStyle name="Calculation 2 2 8 23 2" xfId="44462" xr:uid="{0C095303-D100-4D1D-BC6E-88E18A0F3C54}"/>
    <cellStyle name="Calculation 2 2 8 24" xfId="29163" xr:uid="{659A4D19-1CF7-4B7F-AF00-B4A827B59C95}"/>
    <cellStyle name="Calculation 2 2 8 24 2" xfId="44118" xr:uid="{77CC47F8-9F46-4DCB-9E3C-C3B1C6F49D30}"/>
    <cellStyle name="Calculation 2 2 8 25" xfId="29557" xr:uid="{84340410-DE73-4FF8-988D-3ACD6021CC63}"/>
    <cellStyle name="Calculation 2 2 8 25 2" xfId="44508" xr:uid="{E613ACFC-F1CF-41AA-81DA-7244F9DC3CEC}"/>
    <cellStyle name="Calculation 2 2 8 26" xfId="30663" xr:uid="{8717BC38-878C-4586-821D-8AD29A0CFE69}"/>
    <cellStyle name="Calculation 2 2 8 26 2" xfId="45611" xr:uid="{61A2D900-C5E3-482C-8CAC-E3DB2A3B54ED}"/>
    <cellStyle name="Calculation 2 2 8 27" xfId="29603" xr:uid="{3558B490-EB76-479F-A3CF-ED3885995D79}"/>
    <cellStyle name="Calculation 2 2 8 27 2" xfId="44554" xr:uid="{9ED31DA9-EDB4-4913-A83B-080ACD26117D}"/>
    <cellStyle name="Calculation 2 2 8 28" xfId="30713" xr:uid="{83A85389-1C80-41F1-8F40-28A76D6406AC}"/>
    <cellStyle name="Calculation 2 2 8 28 2" xfId="45661" xr:uid="{1405C2BD-0914-420E-9106-822D0C11D06F}"/>
    <cellStyle name="Calculation 2 2 8 29" xfId="30311" xr:uid="{E1753ADC-126E-4D5C-991B-53185A788991}"/>
    <cellStyle name="Calculation 2 2 8 29 2" xfId="45260" xr:uid="{2616002A-91C9-4CF2-AE78-48E650507E97}"/>
    <cellStyle name="Calculation 2 2 8 3" xfId="18195" xr:uid="{A8B3C238-2333-4471-A395-069F472A8D5F}"/>
    <cellStyle name="Calculation 2 2 8 3 2" xfId="36045" xr:uid="{D23D6354-60A2-496C-A3D8-87DB31F39E4C}"/>
    <cellStyle name="Calculation 2 2 8 30" xfId="30861" xr:uid="{F4A71014-6E07-4054-A2A3-F7D7AA937282}"/>
    <cellStyle name="Calculation 2 2 8 30 2" xfId="45809" xr:uid="{92A3094F-44DE-472C-AC59-9BD9589FCEFD}"/>
    <cellStyle name="Calculation 2 2 8 31" xfId="15745" xr:uid="{FF0180FB-E3E7-4E18-A59D-F500FDDDAE7D}"/>
    <cellStyle name="Calculation 2 2 8 31 2" xfId="33760" xr:uid="{F49A4A91-369F-49A7-B9AE-E641257A0BA3}"/>
    <cellStyle name="Calculation 2 2 8 32" xfId="12034" xr:uid="{D34048EB-32DB-40B6-BE4B-0746AF04B565}"/>
    <cellStyle name="Calculation 2 2 8 32 2" xfId="33257" xr:uid="{3F877B04-0A53-4025-B78B-D31598F2D8C7}"/>
    <cellStyle name="Calculation 2 2 8 33" xfId="32761" xr:uid="{D9ECD2B7-6E0E-4EC7-B181-C0DE725C5B57}"/>
    <cellStyle name="Calculation 2 2 8 4" xfId="16386" xr:uid="{5A209929-3840-4EB8-BA66-4F34FE1142EE}"/>
    <cellStyle name="Calculation 2 2 8 4 2" xfId="34236" xr:uid="{D6C10136-0688-47EF-B68D-26FCC4699F33}"/>
    <cellStyle name="Calculation 2 2 8 5" xfId="18245" xr:uid="{73705BCB-E535-4E79-AF35-D3525549B06F}"/>
    <cellStyle name="Calculation 2 2 8 5 2" xfId="36095" xr:uid="{FD236AAB-C81C-4AC2-84E2-0929226A5CDD}"/>
    <cellStyle name="Calculation 2 2 8 6" xfId="15653" xr:uid="{9D8A19C7-B51F-453F-96F7-73FC5D2D1A3C}"/>
    <cellStyle name="Calculation 2 2 8 6 2" xfId="33714" xr:uid="{D2F9190C-8047-417A-B556-FD1FFEE75F27}"/>
    <cellStyle name="Calculation 2 2 8 7" xfId="18390" xr:uid="{6E97C996-7B62-482A-BFC0-8AEE31B4ADE2}"/>
    <cellStyle name="Calculation 2 2 8 7 2" xfId="36240" xr:uid="{BE251143-C3C2-45D5-B2CB-2DF7868E5DFA}"/>
    <cellStyle name="Calculation 2 2 8 8" xfId="18760" xr:uid="{72C93AB6-8CA2-4466-8EC9-91A5A5C7D20C}"/>
    <cellStyle name="Calculation 2 2 8 8 2" xfId="36611" xr:uid="{50C408E3-33CE-422E-B47C-9C1081C7600D}"/>
    <cellStyle name="Calculation 2 2 8 9" xfId="19130" xr:uid="{967C2B86-0854-408D-B9B1-71F2ECA7EC5E}"/>
    <cellStyle name="Calculation 2 2 8 9 2" xfId="36981" xr:uid="{FB6A67E2-EAD3-4A63-BF8C-7D35E9E3799B}"/>
    <cellStyle name="Calculation 2 2 9" xfId="2181" xr:uid="{F93872FA-E615-4057-90F4-C47CD38596DA}"/>
    <cellStyle name="Calculation 2 2 9 10" xfId="19446" xr:uid="{FBDA11AD-9746-4440-AD2A-B2004E6CE8E3}"/>
    <cellStyle name="Calculation 2 2 9 10 2" xfId="37297" xr:uid="{E97BCF21-C747-4B9A-8BE8-9F7DA838F2C3}"/>
    <cellStyle name="Calculation 2 2 9 11" xfId="19872" xr:uid="{6D054FED-5E80-4691-B106-A3407C9A4BC1}"/>
    <cellStyle name="Calculation 2 2 9 11 2" xfId="37723" xr:uid="{4D4CF087-5B3D-4FCC-8EA1-7116A525E819}"/>
    <cellStyle name="Calculation 2 2 9 12" xfId="20184" xr:uid="{870E6F7C-F019-42CF-8D57-E114A232CA66}"/>
    <cellStyle name="Calculation 2 2 9 12 2" xfId="38035" xr:uid="{3B69914C-8C21-4586-B147-EE0D9A412A72}"/>
    <cellStyle name="Calculation 2 2 9 13" xfId="20617" xr:uid="{5A8525D9-70AB-4F1E-BA9E-AEED86B99C86}"/>
    <cellStyle name="Calculation 2 2 9 13 2" xfId="38467" xr:uid="{E5AA3494-E344-466B-B19A-AA6F9C25FB6C}"/>
    <cellStyle name="Calculation 2 2 9 14" xfId="20877" xr:uid="{9B713A55-EC51-44F2-82FD-8D71C8378B5C}"/>
    <cellStyle name="Calculation 2 2 9 14 2" xfId="38726" xr:uid="{9EA016A0-BCB0-4B45-B543-F7361C11D7CE}"/>
    <cellStyle name="Calculation 2 2 9 15" xfId="21362" xr:uid="{F163D16B-13FE-4C7D-90E3-91B6846B99C6}"/>
    <cellStyle name="Calculation 2 2 9 15 2" xfId="39210" xr:uid="{99560E3E-24A7-4D04-8980-797684B70AE5}"/>
    <cellStyle name="Calculation 2 2 9 16" xfId="21618" xr:uid="{4F3D37EB-2B6E-40FD-A89F-23ED780551C8}"/>
    <cellStyle name="Calculation 2 2 9 16 2" xfId="39465" xr:uid="{22FB8747-E97E-40AB-AC44-C3D6C354AA45}"/>
    <cellStyle name="Calculation 2 2 9 17" xfId="22111" xr:uid="{0A3FC008-3DC7-4388-9227-82B7D8DCF788}"/>
    <cellStyle name="Calculation 2 2 9 17 2" xfId="39957" xr:uid="{5F70D988-55AA-438B-813D-A09E92B92F0A}"/>
    <cellStyle name="Calculation 2 2 9 18" xfId="22227" xr:uid="{7C98756A-A103-4103-B603-AE8EBD010788}"/>
    <cellStyle name="Calculation 2 2 9 18 2" xfId="40073" xr:uid="{666DF9C7-5899-459D-A9B0-507CE3237DE4}"/>
    <cellStyle name="Calculation 2 2 9 19" xfId="22791" xr:uid="{513DE0B4-6BB8-4B0E-BA7C-B534FDF8ACE1}"/>
    <cellStyle name="Calculation 2 2 9 19 2" xfId="40635" xr:uid="{4BC0AD61-BEE1-432D-AEE7-EE3200A42B72}"/>
    <cellStyle name="Calculation 2 2 9 2" xfId="16438" xr:uid="{9E1AA3A9-8607-4A5A-AE68-F429D6F940F3}"/>
    <cellStyle name="Calculation 2 2 9 2 2" xfId="34288" xr:uid="{335525F9-5C5F-45F5-A068-5050EB69BD47}"/>
    <cellStyle name="Calculation 2 2 9 20" xfId="24725" xr:uid="{3FDF7B01-6FE4-43E7-8FA5-D8BDB5A2E53C}"/>
    <cellStyle name="Calculation 2 2 9 20 2" xfId="42562" xr:uid="{F23BB8D3-4B10-4745-BA3F-3348F331D68E}"/>
    <cellStyle name="Calculation 2 2 9 21" xfId="28219" xr:uid="{9A1215AC-1D35-4574-A75B-B474F59CB77D}"/>
    <cellStyle name="Calculation 2 2 9 21 2" xfId="43190" xr:uid="{392F13ED-83B8-4599-A265-DFA12D1259D4}"/>
    <cellStyle name="Calculation 2 2 9 22" xfId="29081" xr:uid="{9621F622-8A85-4C9A-92CA-10C97E68F401}"/>
    <cellStyle name="Calculation 2 2 9 22 2" xfId="44036" xr:uid="{7DD0BEB0-6824-4029-A7D5-FF72BC663B5E}"/>
    <cellStyle name="Calculation 2 2 9 23" xfId="29510" xr:uid="{A07AA5AD-F920-4EAB-A0F4-A2F8CFEBAFA8}"/>
    <cellStyle name="Calculation 2 2 9 23 2" xfId="44461" xr:uid="{E42636E9-E813-47AF-B27D-75FE2A9182FE}"/>
    <cellStyle name="Calculation 2 2 9 24" xfId="29127" xr:uid="{C32E8742-FD18-4D4A-9A60-4887226A3B39}"/>
    <cellStyle name="Calculation 2 2 9 24 2" xfId="44082" xr:uid="{3277D89A-BF3D-4CB4-9BD4-BE7D3CAEA339}"/>
    <cellStyle name="Calculation 2 2 9 25" xfId="29169" xr:uid="{A16E432B-5AFA-407B-BC74-87D9151214EE}"/>
    <cellStyle name="Calculation 2 2 9 25 2" xfId="44124" xr:uid="{B35C8234-94E6-4F0A-BFFA-A958BBFCB5C9}"/>
    <cellStyle name="Calculation 2 2 9 26" xfId="30662" xr:uid="{3202C777-59C8-46F2-B519-D7EF62405EF7}"/>
    <cellStyle name="Calculation 2 2 9 26 2" xfId="45610" xr:uid="{E1DDB0DC-266C-4E46-98A9-4310BBE4559B}"/>
    <cellStyle name="Calculation 2 2 9 27" xfId="29602" xr:uid="{BA9B1207-1F40-41EC-B19B-51C8DE2EEC3C}"/>
    <cellStyle name="Calculation 2 2 9 27 2" xfId="44553" xr:uid="{1B948052-4A06-4D30-9132-682796F2E5EF}"/>
    <cellStyle name="Calculation 2 2 9 28" xfId="30712" xr:uid="{CF6D2D73-791B-4D03-BD82-AC39A72E2FB4}"/>
    <cellStyle name="Calculation 2 2 9 28 2" xfId="45660" xr:uid="{AFA3695E-7DD8-480D-9397-07661FF2AB12}"/>
    <cellStyle name="Calculation 2 2 9 29" xfId="30310" xr:uid="{0A04A660-BB88-4F07-B23C-BFEDB04C7459}"/>
    <cellStyle name="Calculation 2 2 9 29 2" xfId="45259" xr:uid="{9CA073E3-0BDE-42D9-9E40-C23C4C4A5E80}"/>
    <cellStyle name="Calculation 2 2 9 3" xfId="18194" xr:uid="{E1A85B97-7FB6-4151-8ED5-E5C026C4F78B}"/>
    <cellStyle name="Calculation 2 2 9 3 2" xfId="36044" xr:uid="{89C24EEC-D748-4BBD-A898-866EECF9A92C}"/>
    <cellStyle name="Calculation 2 2 9 30" xfId="30860" xr:uid="{BAD7A59F-C71B-491F-A0A0-6759E4575E9C}"/>
    <cellStyle name="Calculation 2 2 9 30 2" xfId="45808" xr:uid="{4F3BE82C-FC26-4DA2-8A9F-1B5819E18802}"/>
    <cellStyle name="Calculation 2 2 9 31" xfId="15746" xr:uid="{9AB50B75-95AF-4683-9AB0-CF54C5296E9E}"/>
    <cellStyle name="Calculation 2 2 9 31 2" xfId="33761" xr:uid="{ACC8A478-0509-4802-895E-3C3BEE7650F7}"/>
    <cellStyle name="Calculation 2 2 9 32" xfId="12035" xr:uid="{CB83BF68-0733-4DB6-A439-66F587E39708}"/>
    <cellStyle name="Calculation 2 2 9 32 2" xfId="33258" xr:uid="{1FA81919-78D4-4A30-ADB3-515887B82141}"/>
    <cellStyle name="Calculation 2 2 9 33" xfId="32762" xr:uid="{8C6DBDA0-613D-483F-9A5B-920382CEA751}"/>
    <cellStyle name="Calculation 2 2 9 4" xfId="16387" xr:uid="{FCB530E9-1A6A-41A0-B6CC-55FAF00D2560}"/>
    <cellStyle name="Calculation 2 2 9 4 2" xfId="34237" xr:uid="{A99371D8-194F-4537-9129-76F69937C698}"/>
    <cellStyle name="Calculation 2 2 9 5" xfId="18244" xr:uid="{E0DC6C51-4131-4DE2-9B77-BAC22BD62D9D}"/>
    <cellStyle name="Calculation 2 2 9 5 2" xfId="36094" xr:uid="{98276D44-86BF-460F-9BEB-554D4B9984AE}"/>
    <cellStyle name="Calculation 2 2 9 6" xfId="15650" xr:uid="{F79665F6-BD2C-47AC-A4B2-FB836D578BF9}"/>
    <cellStyle name="Calculation 2 2 9 6 2" xfId="33711" xr:uid="{81A9A207-2139-4702-967F-83C2BAC9AAC2}"/>
    <cellStyle name="Calculation 2 2 9 7" xfId="18389" xr:uid="{FA857884-4AD0-4DB2-9A1B-E62E0321B4D6}"/>
    <cellStyle name="Calculation 2 2 9 7 2" xfId="36239" xr:uid="{60DE4DD0-FF53-4C78-8A79-393AA48AB778}"/>
    <cellStyle name="Calculation 2 2 9 8" xfId="18759" xr:uid="{F3812259-02C8-48F8-99D9-6AD5FA8D11CA}"/>
    <cellStyle name="Calculation 2 2 9 8 2" xfId="36610" xr:uid="{1778D717-2807-4967-AFD4-6C277307BE6E}"/>
    <cellStyle name="Calculation 2 2 9 9" xfId="19129" xr:uid="{85940186-3645-4935-8838-6A9E92ECA4F8}"/>
    <cellStyle name="Calculation 2 2 9 9 2" xfId="36980" xr:uid="{5649BDA3-EA61-49C0-A08B-0BDA1488F708}"/>
    <cellStyle name="Calculation 2 3" xfId="537" xr:uid="{1959C079-F31E-472A-A2F8-0530FCEA5F96}"/>
    <cellStyle name="Calculation 2 3 10" xfId="18243" xr:uid="{FE74CDA5-7F47-4A75-81BE-93CEDDD7BFA4}"/>
    <cellStyle name="Calculation 2 3 10 2" xfId="36093" xr:uid="{2573A1E4-5BFC-47CD-AE59-57A219A1EC1F}"/>
    <cellStyle name="Calculation 2 3 11" xfId="15647" xr:uid="{6F259B53-E6E6-4258-8126-20B5B7F588CC}"/>
    <cellStyle name="Calculation 2 3 11 2" xfId="33708" xr:uid="{C7A90844-3076-48B7-BEF1-50738A87C3CA}"/>
    <cellStyle name="Calculation 2 3 12" xfId="18388" xr:uid="{5BC5CFEF-4EC0-4104-8C70-19A675D2BD37}"/>
    <cellStyle name="Calculation 2 3 12 2" xfId="36238" xr:uid="{D113701A-8DF2-4179-A894-7AABEB7A7841}"/>
    <cellStyle name="Calculation 2 3 13" xfId="18758" xr:uid="{6CA29ED3-7A14-4417-9759-CAAF26E6C17D}"/>
    <cellStyle name="Calculation 2 3 13 2" xfId="36609" xr:uid="{0CB6968D-E62C-4E79-B8D0-3256C4DA67BF}"/>
    <cellStyle name="Calculation 2 3 14" xfId="19128" xr:uid="{8FA7F143-3E63-459D-8557-2A0293BB6B3C}"/>
    <cellStyle name="Calculation 2 3 14 2" xfId="36979" xr:uid="{3193BFBA-E8AE-46EE-A900-ED08A8C3D8F7}"/>
    <cellStyle name="Calculation 2 3 15" xfId="19626" xr:uid="{9C613111-76F8-4095-B1D2-6AFD9668F2AF}"/>
    <cellStyle name="Calculation 2 3 15 2" xfId="37477" xr:uid="{0E08A918-13D9-448E-9935-9FA42C477E02}"/>
    <cellStyle name="Calculation 2 3 16" xfId="19871" xr:uid="{5154CA95-C7E6-49FF-BEE4-C07B0299F564}"/>
    <cellStyle name="Calculation 2 3 16 2" xfId="37722" xr:uid="{20C7C9EA-50E2-40F6-B20F-76C554F42661}"/>
    <cellStyle name="Calculation 2 3 17" xfId="20365" xr:uid="{553D6FC7-4FEB-4804-A4FC-94C833006EF7}"/>
    <cellStyle name="Calculation 2 3 17 2" xfId="38216" xr:uid="{DDA01E2B-0F2B-4B37-881E-AB0EA1C6E911}"/>
    <cellStyle name="Calculation 2 3 18" xfId="20616" xr:uid="{AA2315A1-A993-401B-AB6F-D7F6B29659FC}"/>
    <cellStyle name="Calculation 2 3 18 2" xfId="38466" xr:uid="{C788E324-FE93-4050-A377-3782896C9831}"/>
    <cellStyle name="Calculation 2 3 19" xfId="21004" xr:uid="{1919BFFA-6CF5-45C3-A932-F26EF852867B}"/>
    <cellStyle name="Calculation 2 3 19 2" xfId="38853" xr:uid="{9EF86840-377E-4C9D-A6CE-6BF3C953C3F3}"/>
    <cellStyle name="Calculation 2 3 2" xfId="2180" xr:uid="{65EE2044-99BE-4B3D-A2B0-B83E5E39902D}"/>
    <cellStyle name="Calculation 2 3 2 10" xfId="19075" xr:uid="{93137042-F814-4EB9-9290-9132F3936050}"/>
    <cellStyle name="Calculation 2 3 2 10 2" xfId="36926" xr:uid="{1D8AE0FD-3282-4493-8FAA-E3729CC94DA3}"/>
    <cellStyle name="Calculation 2 3 2 11" xfId="19257" xr:uid="{2565ECA4-5EF3-4761-89A7-5F7FBF9C7B4E}"/>
    <cellStyle name="Calculation 2 3 2 11 2" xfId="37108" xr:uid="{400FB13D-CBD4-4805-9FA8-7074C4EC0EF5}"/>
    <cellStyle name="Calculation 2 3 2 12" xfId="19870" xr:uid="{7BB4F8FC-23AE-4DFE-AEFA-9D954B8B63CB}"/>
    <cellStyle name="Calculation 2 3 2 12 2" xfId="37721" xr:uid="{FF27B169-4C90-4789-A739-3EB40CA8379B}"/>
    <cellStyle name="Calculation 2 3 2 13" xfId="19996" xr:uid="{8168B714-F8EE-477B-848D-F97360925CB1}"/>
    <cellStyle name="Calculation 2 3 2 13 2" xfId="37847" xr:uid="{713A35BC-37C3-467D-BC11-94B0CA0A2FDF}"/>
    <cellStyle name="Calculation 2 3 2 14" xfId="20615" xr:uid="{9FBF30C6-E876-42EC-9F16-3BC6CF7B90D7}"/>
    <cellStyle name="Calculation 2 3 2 14 2" xfId="38465" xr:uid="{28435AD0-FE66-444E-9115-8EE2DC8662FE}"/>
    <cellStyle name="Calculation 2 3 2 15" xfId="20876" xr:uid="{57752949-176C-4E51-AC35-C53C62BCAE58}"/>
    <cellStyle name="Calculation 2 3 2 15 2" xfId="38725" xr:uid="{5FB50F04-94C4-40E6-BE6B-13B6B0FC7C70}"/>
    <cellStyle name="Calculation 2 3 2 16" xfId="21360" xr:uid="{EDAEA107-B1A6-4E47-B1C7-D95F8ED5FACE}"/>
    <cellStyle name="Calculation 2 3 2 16 2" xfId="39208" xr:uid="{B0888A57-FCB7-4711-8CFE-4FFFA79BD701}"/>
    <cellStyle name="Calculation 2 3 2 17" xfId="21479" xr:uid="{9FE24A15-49E6-4995-87F9-92306E623DFD}"/>
    <cellStyle name="Calculation 2 3 2 17 2" xfId="39327" xr:uid="{3DEF625A-7411-40B2-94A0-7C2A17CDFBA1}"/>
    <cellStyle name="Calculation 2 3 2 18" xfId="22109" xr:uid="{97BA3CC7-BDCC-4C5D-B68F-C51628C94BA1}"/>
    <cellStyle name="Calculation 2 3 2 18 2" xfId="39955" xr:uid="{D3AA9EBE-39AB-4162-9037-E94B388386E3}"/>
    <cellStyle name="Calculation 2 3 2 19" xfId="22362" xr:uid="{4FCD84C0-D348-4774-B8E1-E649D0DA8F66}"/>
    <cellStyle name="Calculation 2 3 2 19 2" xfId="40207" xr:uid="{0D0356B3-521D-4C18-B5D9-6629C43BDBDB}"/>
    <cellStyle name="Calculation 2 3 2 2" xfId="2035" xr:uid="{0C31E913-E064-4FBD-B814-A79BB33CB97E}"/>
    <cellStyle name="Calculation 2 3 2 2 10" xfId="19445" xr:uid="{FAB84F38-D032-4413-A555-9573A9A38F0F}"/>
    <cellStyle name="Calculation 2 3 2 2 10 2" xfId="37296" xr:uid="{2F633ACF-CE29-4222-ACB8-F8B35A0CE72D}"/>
    <cellStyle name="Calculation 2 3 2 2 11" xfId="19869" xr:uid="{09989837-51D8-4058-A1BD-0E2A88387F2A}"/>
    <cellStyle name="Calculation 2 3 2 2 11 2" xfId="37720" xr:uid="{BCB4241B-8287-4D74-A2D3-BC38F1DAB3A6}"/>
    <cellStyle name="Calculation 2 3 2 2 12" xfId="20183" xr:uid="{77224654-5DC9-470B-B225-D11BDCD3A890}"/>
    <cellStyle name="Calculation 2 3 2 2 12 2" xfId="38034" xr:uid="{9C3B986A-998F-49F7-884C-621BB067A34F}"/>
    <cellStyle name="Calculation 2 3 2 2 13" xfId="20614" xr:uid="{641C58D2-F4AF-4C2B-A187-B39DD5624404}"/>
    <cellStyle name="Calculation 2 3 2 2 13 2" xfId="38464" xr:uid="{C294C785-2079-4A5C-8F0D-67EDB17347ED}"/>
    <cellStyle name="Calculation 2 3 2 2 14" xfId="20846" xr:uid="{A15C0D03-851E-4ACF-96F6-E940AFF0F8F5}"/>
    <cellStyle name="Calculation 2 3 2 2 14 2" xfId="38696" xr:uid="{EACEF6B5-9AFD-45FB-A080-3BCA2F19E1B1}"/>
    <cellStyle name="Calculation 2 3 2 2 15" xfId="21359" xr:uid="{3E705B3A-20D6-4C30-B228-861C74A634BE}"/>
    <cellStyle name="Calculation 2 3 2 2 15 2" xfId="39207" xr:uid="{62A1F4FF-B6AF-447C-B309-7FA5BF0B7865}"/>
    <cellStyle name="Calculation 2 3 2 2 16" xfId="21617" xr:uid="{6AA64B2E-A0BF-4C65-91E4-506A0F1445B4}"/>
    <cellStyle name="Calculation 2 3 2 2 16 2" xfId="39464" xr:uid="{3CF4C90A-E3B1-4E8D-9749-676D19A184C4}"/>
    <cellStyle name="Calculation 2 3 2 2 17" xfId="22108" xr:uid="{7ADA15CE-6BDA-43BA-B093-A42B944DD364}"/>
    <cellStyle name="Calculation 2 3 2 2 17 2" xfId="39954" xr:uid="{729B7472-7F7A-4FAD-A8B1-228D0829FB2D}"/>
    <cellStyle name="Calculation 2 3 2 2 18" xfId="22361" xr:uid="{24B3E6FA-B907-42BE-96B6-34CC10B1579F}"/>
    <cellStyle name="Calculation 2 3 2 2 18 2" xfId="40206" xr:uid="{2273F024-E59C-47BC-8655-5DA4D2F8A124}"/>
    <cellStyle name="Calculation 2 3 2 2 19" xfId="22486" xr:uid="{0A213EF2-5D36-42CC-9D7F-89BAC1ED8EF5}"/>
    <cellStyle name="Calculation 2 3 2 2 19 2" xfId="40331" xr:uid="{0A23D3C6-9122-4487-9883-5FE75D18C187}"/>
    <cellStyle name="Calculation 2 3 2 2 2" xfId="16441" xr:uid="{F3E2E569-AAA6-44FD-B8CE-2BBD20D92F6B}"/>
    <cellStyle name="Calculation 2 3 2 2 2 2" xfId="34291" xr:uid="{F038A478-A239-4760-87AA-66D441FA42B6}"/>
    <cellStyle name="Calculation 2 3 2 2 20" xfId="24728" xr:uid="{BC39C69C-B120-41FB-9314-EF8EFDA33877}"/>
    <cellStyle name="Calculation 2 3 2 2 20 2" xfId="42565" xr:uid="{924A098A-2231-4B56-9A86-E23498EE48C9}"/>
    <cellStyle name="Calculation 2 3 2 2 21" xfId="28216" xr:uid="{5B16BD7F-403F-4719-A089-2689E2C7373D}"/>
    <cellStyle name="Calculation 2 3 2 2 21 2" xfId="43187" xr:uid="{7396B294-1D55-4D44-B113-49D618C3B345}"/>
    <cellStyle name="Calculation 2 3 2 2 22" xfId="29078" xr:uid="{41F9A941-BC4E-4DBC-A2EE-8387D1C6610F}"/>
    <cellStyle name="Calculation 2 3 2 2 22 2" xfId="44033" xr:uid="{8F8596F8-A94D-4DC1-A453-A3E75C68C786}"/>
    <cellStyle name="Calculation 2 3 2 2 23" xfId="29507" xr:uid="{BE430FD4-5C53-42B8-9403-6E9A58439CD3}"/>
    <cellStyle name="Calculation 2 3 2 2 23 2" xfId="44458" xr:uid="{390ED5C1-CF3F-47F5-9A77-869A9C00A18B}"/>
    <cellStyle name="Calculation 2 3 2 2 24" xfId="29125" xr:uid="{3BDED6EE-7E07-4222-AB95-B1DC8A3C1CD9}"/>
    <cellStyle name="Calculation 2 3 2 2 24 2" xfId="44080" xr:uid="{DE3ABE9A-6148-47D7-B503-C60F63859B38}"/>
    <cellStyle name="Calculation 2 3 2 2 25" xfId="29554" xr:uid="{3E23A07C-E9B5-47B1-B0C4-F0AA6BB0D454}"/>
    <cellStyle name="Calculation 2 3 2 2 25 2" xfId="44505" xr:uid="{9E71FB49-60BC-45C9-8140-FB0FFBD97597}"/>
    <cellStyle name="Calculation 2 3 2 2 26" xfId="29969" xr:uid="{C6921060-2FF2-44F8-A707-D143797A5563}"/>
    <cellStyle name="Calculation 2 3 2 2 26 2" xfId="44919" xr:uid="{D5145492-46F6-4749-9BB7-6516D8A5D82E}"/>
    <cellStyle name="Calculation 2 3 2 2 27" xfId="29600" xr:uid="{33FDFCA1-F5F6-40FE-8157-C00899BF9B27}"/>
    <cellStyle name="Calculation 2 3 2 2 27 2" xfId="44551" xr:uid="{5FFEE3DD-3595-46C8-A8DD-FE56CB2F7DF4}"/>
    <cellStyle name="Calculation 2 3 2 2 28" xfId="30709" xr:uid="{232E8F1F-3436-4B51-9583-43988E41C632}"/>
    <cellStyle name="Calculation 2 3 2 2 28 2" xfId="45657" xr:uid="{5F6A456A-8B5E-4864-9A5E-75248C80AF09}"/>
    <cellStyle name="Calculation 2 3 2 2 29" xfId="30308" xr:uid="{2755A555-7F79-4843-BCED-76C273FE9FE8}"/>
    <cellStyle name="Calculation 2 3 2 2 29 2" xfId="45257" xr:uid="{4B73E25F-39F2-4BC0-85ED-66630662C2B3}"/>
    <cellStyle name="Calculation 2 3 2 2 3" xfId="18191" xr:uid="{3295D4A5-9FBD-4723-B6B9-B7203BD2B349}"/>
    <cellStyle name="Calculation 2 3 2 2 3 2" xfId="36041" xr:uid="{22D10217-185A-40F2-8FFF-A0F62E7F8DF4}"/>
    <cellStyle name="Calculation 2 3 2 2 30" xfId="30857" xr:uid="{DDF5D243-4894-4B53-ABC5-04885C3F3E2A}"/>
    <cellStyle name="Calculation 2 3 2 2 30 2" xfId="45805" xr:uid="{7E9DBFAF-3B75-46F6-AC08-EE9A1AC83718}"/>
    <cellStyle name="Calculation 2 3 2 2 31" xfId="15749" xr:uid="{A960DC85-9678-40A8-AA7F-959AA0A09475}"/>
    <cellStyle name="Calculation 2 3 2 2 31 2" xfId="33764" xr:uid="{67F95F95-750E-4DE4-B722-119ADD944214}"/>
    <cellStyle name="Calculation 2 3 2 2 32" xfId="12038" xr:uid="{CD2AE5A2-EFE0-4B93-9696-D153AB952527}"/>
    <cellStyle name="Calculation 2 3 2 2 32 2" xfId="33261" xr:uid="{40AEA401-8540-40FB-A308-F89E5781EFD6}"/>
    <cellStyle name="Calculation 2 3 2 2 33" xfId="32765" xr:uid="{13F5856C-D4E5-48CE-8833-AC08ED447FB6}"/>
    <cellStyle name="Calculation 2 3 2 2 4" xfId="16390" xr:uid="{326EF26D-4167-4584-86D8-90A98AF531F8}"/>
    <cellStyle name="Calculation 2 3 2 2 4 2" xfId="34240" xr:uid="{539B3204-D3F8-46EE-8318-FE9955F3DB2F}"/>
    <cellStyle name="Calculation 2 3 2 2 5" xfId="18241" xr:uid="{335AFD2D-C87F-495C-A867-A4FDEDAC1E43}"/>
    <cellStyle name="Calculation 2 3 2 2 5 2" xfId="36091" xr:uid="{E9A7710D-131B-4DCD-9691-DFF73ED2D954}"/>
    <cellStyle name="Calculation 2 3 2 2 6" xfId="15658" xr:uid="{D4A4D7E2-FF3C-4543-AF3E-194943C386CE}"/>
    <cellStyle name="Calculation 2 3 2 2 6 2" xfId="33719" xr:uid="{2183298A-56DE-4999-87FA-CFE6C86A350E}"/>
    <cellStyle name="Calculation 2 3 2 2 7" xfId="18334" xr:uid="{D5344823-EB02-4FF4-B41D-E5F70FCB8FC0}"/>
    <cellStyle name="Calculation 2 3 2 2 7 2" xfId="36184" xr:uid="{724515DD-AB69-444F-B5B2-E04C550BD927}"/>
    <cellStyle name="Calculation 2 3 2 2 8" xfId="18704" xr:uid="{9C80DC22-0D9C-4F94-A369-F1F2CB5CC356}"/>
    <cellStyle name="Calculation 2 3 2 2 8 2" xfId="36555" xr:uid="{725624DC-A698-467B-8444-7CCDC972CD20}"/>
    <cellStyle name="Calculation 2 3 2 2 9" xfId="19074" xr:uid="{6E050A9E-5FAF-4C35-AF54-E374C4D135B7}"/>
    <cellStyle name="Calculation 2 3 2 2 9 2" xfId="36925" xr:uid="{F10617CB-65FD-49EA-ABF7-3AE91DC24754}"/>
    <cellStyle name="Calculation 2 3 2 20" xfId="22865" xr:uid="{ED9286A7-166B-4212-AC0E-AC1BF3502D87}"/>
    <cellStyle name="Calculation 2 3 2 20 2" xfId="40709" xr:uid="{A7AFC3A5-CC7A-4358-A566-81D54D6B8775}"/>
    <cellStyle name="Calculation 2 3 2 21" xfId="24727" xr:uid="{E5358B90-5345-4068-89DF-047AD14956A5}"/>
    <cellStyle name="Calculation 2 3 2 21 2" xfId="42564" xr:uid="{D3E35CCD-CDB7-4294-9A5F-A23BE5305BBF}"/>
    <cellStyle name="Calculation 2 3 2 22" xfId="28217" xr:uid="{524DB294-9124-4549-B523-DA4B6C40D3F6}"/>
    <cellStyle name="Calculation 2 3 2 22 2" xfId="43188" xr:uid="{78DB2DA8-514D-47A8-BC2B-C13653A0FCB9}"/>
    <cellStyle name="Calculation 2 3 2 23" xfId="29079" xr:uid="{F467F84C-3FA5-4B13-BDD2-0A119422B9E8}"/>
    <cellStyle name="Calculation 2 3 2 23 2" xfId="44034" xr:uid="{06ED4E11-D027-4138-AF4E-615434B82AA1}"/>
    <cellStyle name="Calculation 2 3 2 24" xfId="29508" xr:uid="{4A582215-FC0A-4D35-8E97-2B2297282D29}"/>
    <cellStyle name="Calculation 2 3 2 24 2" xfId="44459" xr:uid="{E478004F-18A6-4934-93CE-B17E979A0273}"/>
    <cellStyle name="Calculation 2 3 2 25" xfId="29161" xr:uid="{D47BB35A-B062-4342-8D47-3423EA3A3000}"/>
    <cellStyle name="Calculation 2 3 2 25 2" xfId="44116" xr:uid="{235CBFD7-BDFD-4EFC-B067-221315B972F8}"/>
    <cellStyle name="Calculation 2 3 2 26" xfId="29555" xr:uid="{F79D1F79-2D2E-431F-AD7F-C8416EE6E1F8}"/>
    <cellStyle name="Calculation 2 3 2 26 2" xfId="44506" xr:uid="{C5D2D816-7458-476C-89E5-2890DEA18B5D}"/>
    <cellStyle name="Calculation 2 3 2 27" xfId="30660" xr:uid="{B2158B07-33BF-4194-A61B-796E083F7881}"/>
    <cellStyle name="Calculation 2 3 2 27 2" xfId="45608" xr:uid="{17F5E7AA-2060-44FE-A514-00CECBEF8068}"/>
    <cellStyle name="Calculation 2 3 2 28" xfId="29601" xr:uid="{99114156-13D0-4DB4-B4E7-AFE23FE2FCFD}"/>
    <cellStyle name="Calculation 2 3 2 28 2" xfId="44552" xr:uid="{F1CEE0AB-F050-4498-AEA2-E1D155784314}"/>
    <cellStyle name="Calculation 2 3 2 29" xfId="30710" xr:uid="{88DE05FA-BE5C-43E0-8BE8-5BF500A51E94}"/>
    <cellStyle name="Calculation 2 3 2 29 2" xfId="45658" xr:uid="{1CD8E365-4219-4976-82A9-733DA958290B}"/>
    <cellStyle name="Calculation 2 3 2 3" xfId="16440" xr:uid="{4FA492FC-C3D6-4F80-A657-889AF2BEA99F}"/>
    <cellStyle name="Calculation 2 3 2 3 2" xfId="34290" xr:uid="{3C0F90B9-015C-4BB1-BF41-6C1BB4BD2B0E}"/>
    <cellStyle name="Calculation 2 3 2 30" xfId="30309" xr:uid="{188CD8A8-8DCD-422A-9B7A-10128FE68210}"/>
    <cellStyle name="Calculation 2 3 2 30 2" xfId="45258" xr:uid="{BEBD4627-2CB1-411C-943E-95E63EFC8CA9}"/>
    <cellStyle name="Calculation 2 3 2 31" xfId="30858" xr:uid="{C8222708-A458-451C-A968-C519A621EAA3}"/>
    <cellStyle name="Calculation 2 3 2 31 2" xfId="45806" xr:uid="{44844EDA-5FE0-48B0-AC13-EAA189919ABE}"/>
    <cellStyle name="Calculation 2 3 2 32" xfId="15748" xr:uid="{58C804D6-B790-4596-B01E-8E3C3666A121}"/>
    <cellStyle name="Calculation 2 3 2 32 2" xfId="33763" xr:uid="{3197D00A-5831-43D2-9059-EE3F2A80EDC9}"/>
    <cellStyle name="Calculation 2 3 2 33" xfId="12037" xr:uid="{0DC771CD-B226-4ED3-BFD3-3B527CCC43D4}"/>
    <cellStyle name="Calculation 2 3 2 33 2" xfId="33260" xr:uid="{CC968ECF-F0FE-4653-B05E-782747C5CE19}"/>
    <cellStyle name="Calculation 2 3 2 34" xfId="32764" xr:uid="{FBAC7DD7-FC84-425E-862F-8B2C07B68228}"/>
    <cellStyle name="Calculation 2 3 2 4" xfId="18192" xr:uid="{01FFA5BD-31F4-422F-B841-33A93DE1EAF9}"/>
    <cellStyle name="Calculation 2 3 2 4 2" xfId="36042" xr:uid="{F158448C-DD9E-4390-AC90-4C001316676C}"/>
    <cellStyle name="Calculation 2 3 2 5" xfId="16389" xr:uid="{115D83FB-DAEB-4742-A3B9-06F902B01D4E}"/>
    <cellStyle name="Calculation 2 3 2 5 2" xfId="34239" xr:uid="{70BCD529-14B9-4801-92E8-F25734F8FD73}"/>
    <cellStyle name="Calculation 2 3 2 6" xfId="18242" xr:uid="{E5D9E666-6D1F-494A-B10D-86E0CF1E047E}"/>
    <cellStyle name="Calculation 2 3 2 6 2" xfId="36092" xr:uid="{402BA7A9-4495-40DB-80A0-13DC7FA7F13A}"/>
    <cellStyle name="Calculation 2 3 2 7" xfId="15661" xr:uid="{6B892D29-9395-4F03-B82F-9D1D1654B670}"/>
    <cellStyle name="Calculation 2 3 2 7 2" xfId="33722" xr:uid="{D82E3227-0FB3-47DD-AD3B-5428E315A623}"/>
    <cellStyle name="Calculation 2 3 2 8" xfId="18335" xr:uid="{6847F4BB-97C2-4895-95FE-B86957356044}"/>
    <cellStyle name="Calculation 2 3 2 8 2" xfId="36185" xr:uid="{04AAA026-3045-48D8-9DFA-C28A2584730A}"/>
    <cellStyle name="Calculation 2 3 2 9" xfId="18705" xr:uid="{67CD5526-CDAA-429A-B34C-B836250FA30C}"/>
    <cellStyle name="Calculation 2 3 2 9 2" xfId="36556" xr:uid="{7E1E94A2-B891-4733-843C-AF633986752A}"/>
    <cellStyle name="Calculation 2 3 20" xfId="21361" xr:uid="{8FF53669-5A06-4CED-97C9-13CB2596FCB6}"/>
    <cellStyle name="Calculation 2 3 20 2" xfId="39209" xr:uid="{890CB42F-B434-4851-AAB0-A5E39F20B71B}"/>
    <cellStyle name="Calculation 2 3 21" xfId="21745" xr:uid="{62BA42DE-68A1-435B-BFF4-28FDAA41F5B0}"/>
    <cellStyle name="Calculation 2 3 21 2" xfId="39592" xr:uid="{344B5F24-B466-4978-AA2B-E4457EC7D55E}"/>
    <cellStyle name="Calculation 2 3 22" xfId="22110" xr:uid="{1FB894BB-C680-405A-A768-55C54047ECD6}"/>
    <cellStyle name="Calculation 2 3 22 2" xfId="39956" xr:uid="{EC831D89-877C-4651-9511-4A1A2E8A86C3}"/>
    <cellStyle name="Calculation 2 3 23" xfId="22363" xr:uid="{B7F5E8E3-BC25-4C2F-B2A6-3A207F862EE0}"/>
    <cellStyle name="Calculation 2 3 23 2" xfId="40208" xr:uid="{1754C277-13DB-4518-BFA2-C7219DACDE19}"/>
    <cellStyle name="Calculation 2 3 24" xfId="22739" xr:uid="{CDACC11D-6E9A-491C-A7BD-4A76EA843709}"/>
    <cellStyle name="Calculation 2 3 24 2" xfId="40583" xr:uid="{98611F87-0B69-470A-984C-9B8F442CCFF1}"/>
    <cellStyle name="Calculation 2 3 25" xfId="24726" xr:uid="{B17D0DF4-5080-485C-AEEB-D83B6E9182F7}"/>
    <cellStyle name="Calculation 2 3 25 2" xfId="42563" xr:uid="{11060611-4F0E-419B-8CE1-D59EFC1E850E}"/>
    <cellStyle name="Calculation 2 3 26" xfId="28218" xr:uid="{76A8907D-E63E-4CFF-B4B6-BD4CC858D3FF}"/>
    <cellStyle name="Calculation 2 3 26 2" xfId="43189" xr:uid="{2FAB6F77-C092-4BF6-BB57-4506F1DB8075}"/>
    <cellStyle name="Calculation 2 3 27" xfId="29080" xr:uid="{EC80CBA1-D457-429A-AA72-2CF81ACEAACA}"/>
    <cellStyle name="Calculation 2 3 27 2" xfId="44035" xr:uid="{1705B782-4D50-48FA-ACB5-09C22F3B18C1}"/>
    <cellStyle name="Calculation 2 3 28" xfId="29509" xr:uid="{7095D7F9-8402-40ED-91AF-D7E31D68E3D4}"/>
    <cellStyle name="Calculation 2 3 28 2" xfId="44460" xr:uid="{72DE1934-7576-4463-8931-4F6C2313251B}"/>
    <cellStyle name="Calculation 2 3 29" xfId="29126" xr:uid="{02CF9771-498F-441C-804D-4C115C0C14C8}"/>
    <cellStyle name="Calculation 2 3 29 2" xfId="44081" xr:uid="{60BDC9DF-9864-49F1-A718-00D8FB937CAB}"/>
    <cellStyle name="Calculation 2 3 3" xfId="2179" xr:uid="{8F3F63C3-801D-4D18-93E5-2D36728521D6}"/>
    <cellStyle name="Calculation 2 3 3 10" xfId="19254" xr:uid="{8FE88DB5-C350-4AB8-BF21-E9A87A5D8EA0}"/>
    <cellStyle name="Calculation 2 3 3 10 2" xfId="37105" xr:uid="{7416099D-013A-4404-A468-AE701E66A7DF}"/>
    <cellStyle name="Calculation 2 3 3 11" xfId="19393" xr:uid="{C730B929-D7BF-45F2-8841-E124D9B8C2F2}"/>
    <cellStyle name="Calculation 2 3 3 11 2" xfId="37244" xr:uid="{F5B295E5-6D9E-4B9F-A657-75857E51B09D}"/>
    <cellStyle name="Calculation 2 3 3 12" xfId="19868" xr:uid="{4FFA3691-271C-4617-8A8C-D9FE4C9ABC90}"/>
    <cellStyle name="Calculation 2 3 3 12 2" xfId="37719" xr:uid="{55E48318-437B-4588-A1D9-F1DA077CC74C}"/>
    <cellStyle name="Calculation 2 3 3 13" xfId="20131" xr:uid="{2772193C-9F68-42E6-8080-74727213BA13}"/>
    <cellStyle name="Calculation 2 3 3 13 2" xfId="37982" xr:uid="{3B305DCF-7266-4CCB-A6BB-D5525527006B}"/>
    <cellStyle name="Calculation 2 3 3 14" xfId="20613" xr:uid="{25299A99-9EB2-4DCC-8B65-497C9C3695D8}"/>
    <cellStyle name="Calculation 2 3 3 14 2" xfId="38463" xr:uid="{25818C75-8028-4118-BE52-EC79DEFBCA04}"/>
    <cellStyle name="Calculation 2 3 3 15" xfId="20875" xr:uid="{DA935CCE-E0D6-4FCF-B28E-EDDD0267C711}"/>
    <cellStyle name="Calculation 2 3 3 15 2" xfId="38724" xr:uid="{B41E6755-361C-44C8-8BB1-B0DC3828129A}"/>
    <cellStyle name="Calculation 2 3 3 16" xfId="21358" xr:uid="{BBD26FE0-B429-475C-80FA-A8110BA65DA9}"/>
    <cellStyle name="Calculation 2 3 3 16 2" xfId="39206" xr:uid="{66651FBB-950D-4FAB-A6CA-B67259E9FC45}"/>
    <cellStyle name="Calculation 2 3 3 17" xfId="21616" xr:uid="{94082FCF-D98B-46C1-9C38-7F5090DF4BBB}"/>
    <cellStyle name="Calculation 2 3 3 17 2" xfId="39463" xr:uid="{499045A8-006A-43B3-BAEA-0D9321C255C8}"/>
    <cellStyle name="Calculation 2 3 3 18" xfId="22107" xr:uid="{3B347DA6-3A11-4850-A38D-2ADDF0139A34}"/>
    <cellStyle name="Calculation 2 3 3 18 2" xfId="39953" xr:uid="{9F88C2F0-1FC1-49BF-835E-06743D64A6EA}"/>
    <cellStyle name="Calculation 2 3 3 19" xfId="22485" xr:uid="{4209AB32-8BD7-41EF-AC73-E02157F54550}"/>
    <cellStyle name="Calculation 2 3 3 19 2" xfId="40330" xr:uid="{E6B59A6B-DDDE-4770-A54C-64232925C848}"/>
    <cellStyle name="Calculation 2 3 3 2" xfId="1977" xr:uid="{DE9DA679-0D6D-4327-8155-E64173B349C5}"/>
    <cellStyle name="Calculation 2 3 3 2 10" xfId="19519" xr:uid="{BB64636E-FDC5-4830-A06D-495146513FC7}"/>
    <cellStyle name="Calculation 2 3 3 2 10 2" xfId="37370" xr:uid="{D13DB1B9-C9BE-41A4-9F5A-75C57514A0A2}"/>
    <cellStyle name="Calculation 2 3 3 2 11" xfId="19815" xr:uid="{22507A1A-DEC1-433E-99C1-560D362697A4}"/>
    <cellStyle name="Calculation 2 3 3 2 11 2" xfId="37666" xr:uid="{1B0A7C59-1C93-4E2F-A3C6-DCC0FBEA8339}"/>
    <cellStyle name="Calculation 2 3 3 2 12" xfId="20257" xr:uid="{854A0CE4-3F1B-4655-B830-F58018BF2DFC}"/>
    <cellStyle name="Calculation 2 3 3 2 12 2" xfId="38108" xr:uid="{ADE946A8-0A50-43BF-ADC4-8EBEBB6928CC}"/>
    <cellStyle name="Calculation 2 3 3 2 13" xfId="20560" xr:uid="{BA352D2D-1CB4-4C76-B971-FEE9E5F86B78}"/>
    <cellStyle name="Calculation 2 3 3 2 13 2" xfId="38410" xr:uid="{FEB9E1BE-5078-4E40-9AE1-B1E3FBCB1B60}"/>
    <cellStyle name="Calculation 2 3 3 2 14" xfId="21003" xr:uid="{72373153-6A8F-4DB7-9408-135037F54AB6}"/>
    <cellStyle name="Calculation 2 3 3 2 14 2" xfId="38852" xr:uid="{ABE48281-425F-4D15-A0CB-70CDB8473596}"/>
    <cellStyle name="Calculation 2 3 3 2 15" xfId="21357" xr:uid="{8A76D9B1-142F-4973-B77A-E8F5B2BCA84C}"/>
    <cellStyle name="Calculation 2 3 3 2 15 2" xfId="39205" xr:uid="{53D0F858-1A2B-42E4-9D5A-833F957DD85E}"/>
    <cellStyle name="Calculation 2 3 3 2 16" xfId="21743" xr:uid="{6E157A8B-D762-49E3-A0D0-3ED90B29C100}"/>
    <cellStyle name="Calculation 2 3 3 2 16 2" xfId="39590" xr:uid="{2CCFCDC7-9EA2-4659-B525-3E86B7F817E0}"/>
    <cellStyle name="Calculation 2 3 3 2 17" xfId="22106" xr:uid="{C012C500-7174-4E97-9106-C38881266ECF}"/>
    <cellStyle name="Calculation 2 3 3 2 17 2" xfId="39952" xr:uid="{E16D27D5-4E7D-40A3-BB0E-43D196F39E62}"/>
    <cellStyle name="Calculation 2 3 3 2 18" xfId="22335" xr:uid="{A446E415-BCBA-481A-9451-A49B5E7E54F3}"/>
    <cellStyle name="Calculation 2 3 3 2 18 2" xfId="40181" xr:uid="{8969236F-8A29-4200-BFE7-48151A61BF18}"/>
    <cellStyle name="Calculation 2 3 3 2 19" xfId="22737" xr:uid="{6607EFF2-E48B-42EA-962B-E32CDFE7F313}"/>
    <cellStyle name="Calculation 2 3 3 2 19 2" xfId="40581" xr:uid="{F4316E01-5F16-4C7A-BE38-59B5824ED66C}"/>
    <cellStyle name="Calculation 2 3 3 2 2" xfId="16443" xr:uid="{0423EEE3-A13F-4EAB-81FC-AF02511F7A91}"/>
    <cellStyle name="Calculation 2 3 3 2 2 2" xfId="34293" xr:uid="{33BA6152-9F11-4088-85CB-0BB2B12137D6}"/>
    <cellStyle name="Calculation 2 3 3 2 20" xfId="24730" xr:uid="{42EFCD7F-DD92-47E0-A872-B9C98DE4EE2B}"/>
    <cellStyle name="Calculation 2 3 3 2 20 2" xfId="42567" xr:uid="{F06487FE-C544-47DD-864F-0A8AAD16134C}"/>
    <cellStyle name="Calculation 2 3 3 2 21" xfId="28214" xr:uid="{7A7B83C7-8398-4BB8-B9AC-B4C9AECC2982}"/>
    <cellStyle name="Calculation 2 3 3 2 21 2" xfId="43185" xr:uid="{61356186-1750-4ED3-8558-ED73E194FE9B}"/>
    <cellStyle name="Calculation 2 3 3 2 22" xfId="29076" xr:uid="{270C802B-6686-4896-9409-928A0A285E13}"/>
    <cellStyle name="Calculation 2 3 3 2 22 2" xfId="44031" xr:uid="{52D8D33B-A012-428C-8D7E-87746BD4A035}"/>
    <cellStyle name="Calculation 2 3 3 2 23" xfId="29505" xr:uid="{8D95AF55-5CF3-4E21-85FC-2598E3A12B40}"/>
    <cellStyle name="Calculation 2 3 3 2 23 2" xfId="44456" xr:uid="{CC62CDDF-1795-42F5-8E93-5B6B6E21DC94}"/>
    <cellStyle name="Calculation 2 3 3 2 24" xfId="29123" xr:uid="{20F8A9C6-E039-47D4-97A3-9C150B4683CC}"/>
    <cellStyle name="Calculation 2 3 3 2 24 2" xfId="44078" xr:uid="{860FF5AF-9647-4E65-835B-C8CD3F424EC8}"/>
    <cellStyle name="Calculation 2 3 3 2 25" xfId="29553" xr:uid="{936C5D5D-A59B-43D7-AB04-BF6A9EC07346}"/>
    <cellStyle name="Calculation 2 3 3 2 25 2" xfId="44504" xr:uid="{DABB8FFB-0F90-4B6D-80FF-FF21622A4926}"/>
    <cellStyle name="Calculation 2 3 3 2 26" xfId="29967" xr:uid="{19B271FE-E9DF-4AB3-8A11-B0F16B3B4791}"/>
    <cellStyle name="Calculation 2 3 3 2 26 2" xfId="44917" xr:uid="{954DB256-982E-412D-8A8C-AF3FC0A686EF}"/>
    <cellStyle name="Calculation 2 3 3 2 27" xfId="29628" xr:uid="{46C6489A-736B-4757-B6B0-C431D2D7C862}"/>
    <cellStyle name="Calculation 2 3 3 2 27 2" xfId="44579" xr:uid="{51F661F2-56E3-485B-A223-5B6C4D31CFD2}"/>
    <cellStyle name="Calculation 2 3 3 2 28" xfId="30707" xr:uid="{ADBBC004-4820-4F58-B3D9-A62A9B8583DF}"/>
    <cellStyle name="Calculation 2 3 3 2 28 2" xfId="45655" xr:uid="{F94B6EAB-3B35-4D20-9AF3-D1B7A33471F4}"/>
    <cellStyle name="Calculation 2 3 3 2 29" xfId="30336" xr:uid="{01024578-7395-42E0-B4B9-602347C8553E}"/>
    <cellStyle name="Calculation 2 3 3 2 29 2" xfId="45285" xr:uid="{91F7ADCB-45E4-4640-9152-12E94A12B546}"/>
    <cellStyle name="Calculation 2 3 3 2 3" xfId="18189" xr:uid="{E982957F-E455-41F6-AAC9-D165EFFE94AC}"/>
    <cellStyle name="Calculation 2 3 3 2 3 2" xfId="36039" xr:uid="{8F34354A-8328-4025-B65C-D0A0C5236751}"/>
    <cellStyle name="Calculation 2 3 3 2 30" xfId="30855" xr:uid="{DF9D309A-0EAE-4BBD-8267-DE05A494B288}"/>
    <cellStyle name="Calculation 2 3 3 2 30 2" xfId="45803" xr:uid="{0D5A46F2-376F-4653-8578-5FA2099393FF}"/>
    <cellStyle name="Calculation 2 3 3 2 31" xfId="15751" xr:uid="{F7F716FC-7C74-4F14-9076-639B7CBEE84D}"/>
    <cellStyle name="Calculation 2 3 3 2 31 2" xfId="33766" xr:uid="{090D0DD0-B383-421B-AE45-9E06511DFFBC}"/>
    <cellStyle name="Calculation 2 3 3 2 32" xfId="12040" xr:uid="{5EA5F828-A7AB-493A-9A97-74551369D6CB}"/>
    <cellStyle name="Calculation 2 3 3 2 32 2" xfId="33263" xr:uid="{59AB05C6-2FD9-4915-80FF-44C1F7A7A850}"/>
    <cellStyle name="Calculation 2 3 3 2 33" xfId="32767" xr:uid="{69BF06B5-70EA-47F4-B490-353AB9057D70}"/>
    <cellStyle name="Calculation 2 3 3 2 4" xfId="16392" xr:uid="{D40931C6-137E-41D2-9853-230AE1656303}"/>
    <cellStyle name="Calculation 2 3 3 2 4 2" xfId="34242" xr:uid="{D2B19437-0AAE-4838-81BE-381EB83A221F}"/>
    <cellStyle name="Calculation 2 3 3 2 5" xfId="18239" xr:uid="{20D47A75-5E14-4871-B7CF-E39E255F32EA}"/>
    <cellStyle name="Calculation 2 3 3 2 5 2" xfId="36089" xr:uid="{1A045BB7-9A83-4168-B3F1-7B09CAC7BF48}"/>
    <cellStyle name="Calculation 2 3 3 2 6" xfId="15655" xr:uid="{3D96475C-E0F0-428E-A1E3-B2C0839CE24D}"/>
    <cellStyle name="Calculation 2 3 3 2 6 2" xfId="33716" xr:uid="{A9DD1D9A-6CBE-4BED-8D65-50B5488AAC55}"/>
    <cellStyle name="Calculation 2 3 3 2 7" xfId="15890" xr:uid="{FB5994CC-7A2E-4EFF-A658-13A6D5610CE0}"/>
    <cellStyle name="Calculation 2 3 3 2 7 2" xfId="33783" xr:uid="{970DD5BE-B93E-4B88-BD11-59B0105479C3}"/>
    <cellStyle name="Calculation 2 3 3 2 8" xfId="18517" xr:uid="{CA68876E-847A-4905-B9E5-3CC064D14090}"/>
    <cellStyle name="Calculation 2 3 3 2 8 2" xfId="36367" xr:uid="{D9E3DB38-09B1-4EBD-94F0-B2ADC25E533C}"/>
    <cellStyle name="Calculation 2 3 3 2 9" xfId="18887" xr:uid="{425281D5-E337-47F7-9A05-8F92FFE9B3F6}"/>
    <cellStyle name="Calculation 2 3 3 2 9 2" xfId="36738" xr:uid="{45F970EC-1A61-476C-882E-0CAB11E1C226}"/>
    <cellStyle name="Calculation 2 3 3 20" xfId="22738" xr:uid="{55F9E4D5-A308-48EB-9AE5-15FF75D85E34}"/>
    <cellStyle name="Calculation 2 3 3 20 2" xfId="40582" xr:uid="{A3C29766-EFF7-482A-ABBE-8ADAFC1A4387}"/>
    <cellStyle name="Calculation 2 3 3 21" xfId="24729" xr:uid="{D9FAD29A-7507-4D43-BEDF-84CDE3B00359}"/>
    <cellStyle name="Calculation 2 3 3 21 2" xfId="42566" xr:uid="{0FB6E54F-8030-4DE1-9EF3-A88ED96AD5B7}"/>
    <cellStyle name="Calculation 2 3 3 22" xfId="28215" xr:uid="{B1752B50-3A81-4EAB-BB01-0F7E01A752C3}"/>
    <cellStyle name="Calculation 2 3 3 22 2" xfId="43186" xr:uid="{16EF84D9-8363-4EB3-99F7-98E36AD4F93B}"/>
    <cellStyle name="Calculation 2 3 3 23" xfId="29077" xr:uid="{14AAED2C-032A-4F65-8381-E847CB171FF3}"/>
    <cellStyle name="Calculation 2 3 3 23 2" xfId="44032" xr:uid="{08D0827A-3378-4613-BA04-0CF9469F631F}"/>
    <cellStyle name="Calculation 2 3 3 24" xfId="29506" xr:uid="{7F6ACAA7-91B0-4E4A-B02B-70C1FF89CEE6}"/>
    <cellStyle name="Calculation 2 3 3 24 2" xfId="44457" xr:uid="{FA338047-5297-4E91-A161-F37AE8AC7F94}"/>
    <cellStyle name="Calculation 2 3 3 25" xfId="29124" xr:uid="{883F67F2-C538-4703-9269-599199F66DBB}"/>
    <cellStyle name="Calculation 2 3 3 25 2" xfId="44079" xr:uid="{F07E9211-589A-40E0-9919-936110F33BE5}"/>
    <cellStyle name="Calculation 2 3 3 26" xfId="29151" xr:uid="{8A27C843-E5B6-4C89-9090-6D68BD7902F3}"/>
    <cellStyle name="Calculation 2 3 3 26 2" xfId="44106" xr:uid="{D5785A9D-0B81-48E0-B18B-A5734BE79E76}"/>
    <cellStyle name="Calculation 2 3 3 27" xfId="29968" xr:uid="{69979DA4-0FC2-45E2-8ED8-3818125A6616}"/>
    <cellStyle name="Calculation 2 3 3 27 2" xfId="44918" xr:uid="{C625CCF4-4F2A-4A11-A3B9-1CF47A745672}"/>
    <cellStyle name="Calculation 2 3 3 28" xfId="29599" xr:uid="{428FA05F-C841-4068-894C-36BDC1A08683}"/>
    <cellStyle name="Calculation 2 3 3 28 2" xfId="44550" xr:uid="{71C148A9-EDE9-4EAD-BA06-9870F4B190DA}"/>
    <cellStyle name="Calculation 2 3 3 29" xfId="30708" xr:uid="{041DEC9A-E54F-40B4-B9FC-962D682C1F22}"/>
    <cellStyle name="Calculation 2 3 3 29 2" xfId="45656" xr:uid="{9A886AE2-42FC-489D-93A1-7AEE750357C6}"/>
    <cellStyle name="Calculation 2 3 3 3" xfId="16442" xr:uid="{E307B723-7171-41AA-A6DD-BF06045B0EC3}"/>
    <cellStyle name="Calculation 2 3 3 3 2" xfId="34292" xr:uid="{5DFAA779-4B58-4F5B-8130-3A47AAEA997C}"/>
    <cellStyle name="Calculation 2 3 3 30" xfId="30307" xr:uid="{86F4B505-878A-4003-98F0-F9501E60AF20}"/>
    <cellStyle name="Calculation 2 3 3 30 2" xfId="45256" xr:uid="{949347C1-09D7-4FF6-A544-6E6E5C824172}"/>
    <cellStyle name="Calculation 2 3 3 31" xfId="30856" xr:uid="{A08BEEBB-500F-437D-8D3B-8C525B750E9C}"/>
    <cellStyle name="Calculation 2 3 3 31 2" xfId="45804" xr:uid="{DCD34EDF-4386-4DDB-AD42-DF41033D396C}"/>
    <cellStyle name="Calculation 2 3 3 32" xfId="15750" xr:uid="{AC17A55D-D4F1-4FB5-96E3-01FDBF447545}"/>
    <cellStyle name="Calculation 2 3 3 32 2" xfId="33765" xr:uid="{D8977AA7-AFCC-4034-A68E-4B6CABED3C91}"/>
    <cellStyle name="Calculation 2 3 3 33" xfId="12039" xr:uid="{A4CBF742-B391-4DEB-90A3-F5DAA033566F}"/>
    <cellStyle name="Calculation 2 3 3 33 2" xfId="33262" xr:uid="{4FF10A50-2141-411E-A644-4F9036B15A4D}"/>
    <cellStyle name="Calculation 2 3 3 34" xfId="32766" xr:uid="{E2A946DB-9D79-45F3-A5E3-A3EA214EE9B1}"/>
    <cellStyle name="Calculation 2 3 3 4" xfId="18190" xr:uid="{0B66C9E7-473B-41DD-B638-358ADD5C2B6F}"/>
    <cellStyle name="Calculation 2 3 3 4 2" xfId="36040" xr:uid="{CF7714E6-7330-45BD-9CFD-1C3200BA535C}"/>
    <cellStyle name="Calculation 2 3 3 5" xfId="16391" xr:uid="{17472CE4-3A0E-4955-88CF-742B401D5428}"/>
    <cellStyle name="Calculation 2 3 3 5 2" xfId="34241" xr:uid="{94CD2B02-16F5-4A34-B98E-41AD8A352E19}"/>
    <cellStyle name="Calculation 2 3 3 6" xfId="18240" xr:uid="{530D2AC6-5512-43AA-A91E-3CE09E15B6B4}"/>
    <cellStyle name="Calculation 2 3 3 6 2" xfId="36090" xr:uid="{AE448E35-0C31-4C0A-BFE5-86797C2F3E1E}"/>
    <cellStyle name="Calculation 2 3 3 7" xfId="15640" xr:uid="{C1ACC1AE-B56C-4CE8-B75D-DB867427CA4E}"/>
    <cellStyle name="Calculation 2 3 3 7 2" xfId="33701" xr:uid="{73D7EDD9-91F1-417F-BB44-268E203B0F2F}"/>
    <cellStyle name="Calculation 2 3 3 8" xfId="18514" xr:uid="{B5746085-B4E7-43D3-A428-07AFC50F7BB0}"/>
    <cellStyle name="Calculation 2 3 3 8 2" xfId="36364" xr:uid="{5DD10E99-8C0F-4441-9365-962CDB371211}"/>
    <cellStyle name="Calculation 2 3 3 9" xfId="18884" xr:uid="{FDFC53A3-AAB2-40B4-9E0F-6664017F4C69}"/>
    <cellStyle name="Calculation 2 3 3 9 2" xfId="36735" xr:uid="{582FF3D5-45AF-4F28-93B5-05F654DF12D2}"/>
    <cellStyle name="Calculation 2 3 30" xfId="29556" xr:uid="{33171ADD-B7F6-41FA-A109-1BED071A025F}"/>
    <cellStyle name="Calculation 2 3 30 2" xfId="44507" xr:uid="{B6F17CC2-56D8-4C99-BF83-E7FE4E7A9481}"/>
    <cellStyle name="Calculation 2 3 31" xfId="30661" xr:uid="{E7BB05C0-5933-4AC0-81D6-971086E96F91}"/>
    <cellStyle name="Calculation 2 3 31 2" xfId="45609" xr:uid="{3230FE57-C700-402B-9D5E-DC693E43D3B6}"/>
    <cellStyle name="Calculation 2 3 32" xfId="29630" xr:uid="{A6644BD7-3506-4291-832E-DBD3202E79F2}"/>
    <cellStyle name="Calculation 2 3 32 2" xfId="44581" xr:uid="{6425C4F7-F2D2-4917-B29C-7C1F9FD864F8}"/>
    <cellStyle name="Calculation 2 3 33" xfId="30711" xr:uid="{005F98F3-1D99-48BE-86EF-EEA4D1082671}"/>
    <cellStyle name="Calculation 2 3 33 2" xfId="45659" xr:uid="{E90F6E4B-5B70-442E-87B3-FE3DEE1F90DC}"/>
    <cellStyle name="Calculation 2 3 34" xfId="30337" xr:uid="{9A70EBB1-149C-48D5-8A41-42BDFAABF3B0}"/>
    <cellStyle name="Calculation 2 3 34 2" xfId="45286" xr:uid="{8106E7F6-E847-475B-A919-989716CC90AD}"/>
    <cellStyle name="Calculation 2 3 35" xfId="30859" xr:uid="{5A8230AA-B2EF-47C3-AEE4-C4843EA63372}"/>
    <cellStyle name="Calculation 2 3 35 2" xfId="45807" xr:uid="{1E3F46CD-F030-4AE3-9B73-DF71A103659C}"/>
    <cellStyle name="Calculation 2 3 36" xfId="15747" xr:uid="{0B44D1F0-CDA5-47A3-A5C1-02F6CF8EDB81}"/>
    <cellStyle name="Calculation 2 3 36 2" xfId="33762" xr:uid="{71BCA3B0-3492-4E7C-9979-3C54AFBD62BE}"/>
    <cellStyle name="Calculation 2 3 37" xfId="12036" xr:uid="{C263D52B-44F8-4FEB-9BA7-396D3F02A4B1}"/>
    <cellStyle name="Calculation 2 3 37 2" xfId="33259" xr:uid="{F1531B98-BEEC-4790-AA16-12C7D1F81FCB}"/>
    <cellStyle name="Calculation 2 3 38" xfId="32763" xr:uid="{A7E01DEF-6DA4-451E-B5F0-71E76FE36A66}"/>
    <cellStyle name="Calculation 2 3 39" xfId="2036" xr:uid="{94394A9F-9D75-4D64-B069-311DFA7672A6}"/>
    <cellStyle name="Calculation 2 3 4" xfId="2178" xr:uid="{5ADE2B62-F171-40DE-84E5-C6987069A1D9}"/>
    <cellStyle name="Calculation 2 3 4 10" xfId="19073" xr:uid="{C477F650-F241-42FE-A68F-DF3BDE7EE32A}"/>
    <cellStyle name="Calculation 2 3 4 10 2" xfId="36924" xr:uid="{50EBA170-4596-4797-9475-A2525125A968}"/>
    <cellStyle name="Calculation 2 3 4 11" xfId="19255" xr:uid="{8A9B5BF8-239C-474C-A267-2225E68253D0}"/>
    <cellStyle name="Calculation 2 3 4 11 2" xfId="37106" xr:uid="{6BA12F0E-82F0-4F90-AD8F-F230B72EA656}"/>
    <cellStyle name="Calculation 2 3 4 12" xfId="19814" xr:uid="{E84423BB-0014-48DF-A5B8-5D5A4F49D0CF}"/>
    <cellStyle name="Calculation 2 3 4 12 2" xfId="37665" xr:uid="{7D0B3C98-32A4-40C3-A154-A474723712AD}"/>
    <cellStyle name="Calculation 2 3 4 13" xfId="19994" xr:uid="{F23C796A-3B08-4532-ABFF-0D5ECD2E5107}"/>
    <cellStyle name="Calculation 2 3 4 13 2" xfId="37845" xr:uid="{EA89FC76-B9F5-4246-8F3B-3DB5E6F48409}"/>
    <cellStyle name="Calculation 2 3 4 14" xfId="20559" xr:uid="{CC33D2C6-2A7B-4922-9355-8F7BB451D39E}"/>
    <cellStyle name="Calculation 2 3 4 14 2" xfId="38409" xr:uid="{7BD3B8BA-329C-4C14-A474-7E91A6F3CCA9}"/>
    <cellStyle name="Calculation 2 3 4 15" xfId="20874" xr:uid="{4B410F70-037D-4D8E-A53F-727D1119B918}"/>
    <cellStyle name="Calculation 2 3 4 15 2" xfId="38723" xr:uid="{793615DD-3FF9-4D14-AD28-06DE6957B976}"/>
    <cellStyle name="Calculation 2 3 4 16" xfId="21356" xr:uid="{2FDA6A6E-7A46-4489-9888-9B01BF98E9C3}"/>
    <cellStyle name="Calculation 2 3 4 16 2" xfId="39204" xr:uid="{9E8639A8-640B-400B-9E98-2157606CC44E}"/>
    <cellStyle name="Calculation 2 3 4 17" xfId="21615" xr:uid="{A3476C19-7152-4A45-B1C6-D60DC9705DFD}"/>
    <cellStyle name="Calculation 2 3 4 17 2" xfId="39462" xr:uid="{A00DDA58-AF5D-4CBC-B2AC-312BDD828ADE}"/>
    <cellStyle name="Calculation 2 3 4 18" xfId="22105" xr:uid="{423DF334-0A0E-4D91-8661-9518AAC6F6BE}"/>
    <cellStyle name="Calculation 2 3 4 18 2" xfId="39951" xr:uid="{C35D1D9A-2D48-4DDD-BB8A-0F43ACCDAD95}"/>
    <cellStyle name="Calculation 2 3 4 19" xfId="22360" xr:uid="{661C024D-D882-40E3-85EC-376AD34A6DFA}"/>
    <cellStyle name="Calculation 2 3 4 19 2" xfId="40205" xr:uid="{DEA9DC03-2135-4973-BC9D-0C6C0ED5F67A}"/>
    <cellStyle name="Calculation 2 3 4 2" xfId="2177" xr:uid="{58C6E5AA-C392-4C40-AA42-3F75851EE1B4}"/>
    <cellStyle name="Calculation 2 3 4 2 10" xfId="19392" xr:uid="{BE097F59-1ACD-406E-B73F-6938254B7747}"/>
    <cellStyle name="Calculation 2 3 4 2 10 2" xfId="37243" xr:uid="{A04A1C33-978A-4108-9D6E-4EB20E2FBCC9}"/>
    <cellStyle name="Calculation 2 3 4 2 11" xfId="19993" xr:uid="{75D85725-A765-449C-84E5-F5539B8030C0}"/>
    <cellStyle name="Calculation 2 3 4 2 11 2" xfId="37844" xr:uid="{F5349FA0-3D70-4D22-9714-24A92E505EA4}"/>
    <cellStyle name="Calculation 2 3 4 2 12" xfId="20130" xr:uid="{98DACC80-66B3-44E4-9E8A-471BCFFE44F0}"/>
    <cellStyle name="Calculation 2 3 4 2 12 2" xfId="37981" xr:uid="{51DDC1A2-4A58-41A0-9239-70BAADF8ACA3}"/>
    <cellStyle name="Calculation 2 3 4 2 13" xfId="20737" xr:uid="{9C6A7383-91CF-456D-AF41-AA48E49C1E67}"/>
    <cellStyle name="Calculation 2 3 4 2 13 2" xfId="38587" xr:uid="{4697C0D7-AE0C-4288-B5B5-DF02F63CAED6}"/>
    <cellStyle name="Calculation 2 3 4 2 14" xfId="20873" xr:uid="{7BD6A018-8C3F-4FCB-8136-083886B48B99}"/>
    <cellStyle name="Calculation 2 3 4 2 14 2" xfId="38722" xr:uid="{E9C95A51-E7B5-4EB4-AF09-40120B46F331}"/>
    <cellStyle name="Calculation 2 3 4 2 15" xfId="21355" xr:uid="{25DAB6B1-FA7C-4322-AEF3-B3117E09A1A2}"/>
    <cellStyle name="Calculation 2 3 4 2 15 2" xfId="39203" xr:uid="{012E452A-5A58-4DA9-8EA4-19E8464A8843}"/>
    <cellStyle name="Calculation 2 3 4 2 16" xfId="21588" xr:uid="{1416274E-2A35-492A-9013-72AEFDDEB5A3}"/>
    <cellStyle name="Calculation 2 3 4 2 16 2" xfId="39436" xr:uid="{7DA3A8B7-17BA-4C60-80F3-F54F34981557}"/>
    <cellStyle name="Calculation 2 3 4 2 17" xfId="22104" xr:uid="{419F2ADE-94A7-40DF-A69B-02E10922DA90}"/>
    <cellStyle name="Calculation 2 3 4 2 17 2" xfId="39950" xr:uid="{BC8105EC-6F4C-4419-9911-A492A3A7644F}"/>
    <cellStyle name="Calculation 2 3 4 2 18" xfId="22359" xr:uid="{EAE8CFE3-A1F3-47E3-AF03-2E12C1CD5062}"/>
    <cellStyle name="Calculation 2 3 4 2 18 2" xfId="40204" xr:uid="{2A6B41BE-4680-42F3-9024-571073A7A941}"/>
    <cellStyle name="Calculation 2 3 4 2 19" xfId="22736" xr:uid="{E633E060-A24C-4326-8BB7-EAF128BB0AD8}"/>
    <cellStyle name="Calculation 2 3 4 2 19 2" xfId="40580" xr:uid="{41BCCED7-0288-4EE7-B619-9E30A6AC8805}"/>
    <cellStyle name="Calculation 2 3 4 2 2" xfId="16445" xr:uid="{68803BA7-042C-49B6-B0E3-7FFC7AC1A904}"/>
    <cellStyle name="Calculation 2 3 4 2 2 2" xfId="34295" xr:uid="{CB0E59FA-17A7-4E6D-AD98-67741168917A}"/>
    <cellStyle name="Calculation 2 3 4 2 20" xfId="24732" xr:uid="{CAF9B8DE-A2CB-46E2-B6D8-B5D206DCE581}"/>
    <cellStyle name="Calculation 2 3 4 2 20 2" xfId="42569" xr:uid="{72F74172-FEC7-4F52-AB1E-7DE8EC1D1DE0}"/>
    <cellStyle name="Calculation 2 3 4 2 21" xfId="28212" xr:uid="{9DC69F5C-7319-4D99-9D52-4C0611B8D9E6}"/>
    <cellStyle name="Calculation 2 3 4 2 21 2" xfId="43183" xr:uid="{2351BC6F-88D8-4368-AD32-EF13B71174BB}"/>
    <cellStyle name="Calculation 2 3 4 2 22" xfId="29074" xr:uid="{738A03A8-AED0-49B7-8CCF-34140DC25368}"/>
    <cellStyle name="Calculation 2 3 4 2 22 2" xfId="44029" xr:uid="{E4757AE5-3194-4919-A1A8-8BE38093066F}"/>
    <cellStyle name="Calculation 2 3 4 2 23" xfId="29503" xr:uid="{9D7A55F2-9C0C-4E80-95FB-09ABC4D595DC}"/>
    <cellStyle name="Calculation 2 3 4 2 23 2" xfId="44454" xr:uid="{BA67F1A9-16D0-4937-8388-5B9AC924734D}"/>
    <cellStyle name="Calculation 2 3 4 2 24" xfId="29122" xr:uid="{F6571EA2-8291-4B71-821B-C8B86BBF5E39}"/>
    <cellStyle name="Calculation 2 3 4 2 24 2" xfId="44077" xr:uid="{737A2DD9-1025-4C6E-869C-78E7626589CF}"/>
    <cellStyle name="Calculation 2 3 4 2 25" xfId="29551" xr:uid="{6E692D9D-776A-46CE-BEF6-3A592ED5A1C6}"/>
    <cellStyle name="Calculation 2 3 4 2 25 2" xfId="44502" xr:uid="{C5A8F43D-36C5-4DBC-B600-BFE674B9C39F}"/>
    <cellStyle name="Calculation 2 3 4 2 26" xfId="29965" xr:uid="{DB4A1595-D3C8-4B61-9E85-01E17AF9EB48}"/>
    <cellStyle name="Calculation 2 3 4 2 26 2" xfId="44915" xr:uid="{3A739E29-2B04-4A54-B95D-7CD91B9A3159}"/>
    <cellStyle name="Calculation 2 3 4 2 27" xfId="29597" xr:uid="{BD09CC40-2493-4D39-824F-DDFFFF5D1EE8}"/>
    <cellStyle name="Calculation 2 3 4 2 27 2" xfId="44548" xr:uid="{8EE450B6-ECF6-4209-BC88-E0B0887CFB94}"/>
    <cellStyle name="Calculation 2 3 4 2 28" xfId="30705" xr:uid="{8D5E4618-3C7C-46D2-8B81-20868ADE6EAC}"/>
    <cellStyle name="Calculation 2 3 4 2 28 2" xfId="45653" xr:uid="{F6E5B253-181B-416F-8FFA-DE21A31F6BFC}"/>
    <cellStyle name="Calculation 2 3 4 2 29" xfId="30305" xr:uid="{D2A1CD36-D63E-437D-A6F5-5D1D4945904E}"/>
    <cellStyle name="Calculation 2 3 4 2 29 2" xfId="45254" xr:uid="{CF2537F0-195D-4B11-892E-D87F6B452039}"/>
    <cellStyle name="Calculation 2 3 4 2 3" xfId="18187" xr:uid="{3D1D6FAF-7E8F-4141-9AC1-371D2EABCA09}"/>
    <cellStyle name="Calculation 2 3 4 2 3 2" xfId="36037" xr:uid="{515A4A5F-6BD0-47FD-A545-888C1F3E4728}"/>
    <cellStyle name="Calculation 2 3 4 2 30" xfId="30853" xr:uid="{CA20AF94-7F60-4626-A512-B8C4E2DE97CB}"/>
    <cellStyle name="Calculation 2 3 4 2 30 2" xfId="45801" xr:uid="{F6588527-189C-4DCA-9CC1-EEB078B12AFE}"/>
    <cellStyle name="Calculation 2 3 4 2 31" xfId="15753" xr:uid="{62956913-50B6-4EDA-B71A-D7751A7CDE54}"/>
    <cellStyle name="Calculation 2 3 4 2 31 2" xfId="33768" xr:uid="{29918515-16C3-4A29-943B-1A3EC3DE960B}"/>
    <cellStyle name="Calculation 2 3 4 2 32" xfId="12042" xr:uid="{96D24959-A395-42EE-9C66-4C6A6E530E2C}"/>
    <cellStyle name="Calculation 2 3 4 2 32 2" xfId="33265" xr:uid="{9B93194B-0E67-4565-A29F-231000743815}"/>
    <cellStyle name="Calculation 2 3 4 2 33" xfId="32769" xr:uid="{EC5733BA-FA5A-4E34-915E-5F7316C95F38}"/>
    <cellStyle name="Calculation 2 3 4 2 4" xfId="16394" xr:uid="{353BAB51-68A1-4D53-8B25-5F87F07C284D}"/>
    <cellStyle name="Calculation 2 3 4 2 4 2" xfId="34244" xr:uid="{E2EFB2A7-98AC-4855-8BEA-C1A7A3CA1738}"/>
    <cellStyle name="Calculation 2 3 4 2 5" xfId="18237" xr:uid="{FB19AE76-C42B-47E0-A652-E783EF2D5683}"/>
    <cellStyle name="Calculation 2 3 4 2 5 2" xfId="36087" xr:uid="{98435B1C-B529-476D-819C-C114A00DCD62}"/>
    <cellStyle name="Calculation 2 3 4 2 6" xfId="15649" xr:uid="{5B385FA0-232E-44D9-8EF8-EB6D8241439F}"/>
    <cellStyle name="Calculation 2 3 4 2 6 2" xfId="33710" xr:uid="{1B402BF8-FAB7-4A52-B12A-49C64D1BA61B}"/>
    <cellStyle name="Calculation 2 3 4 2 7" xfId="18281" xr:uid="{B9750B2B-1696-47BD-868A-C77B2633F937}"/>
    <cellStyle name="Calculation 2 3 4 2 7 2" xfId="36131" xr:uid="{B5CDCB2E-B484-46F2-9425-C057A32F82CF}"/>
    <cellStyle name="Calculation 2 3 4 2 8" xfId="18651" xr:uid="{EFEAEF8B-0EA5-455E-A7A8-4C12C15AB367}"/>
    <cellStyle name="Calculation 2 3 4 2 8 2" xfId="36502" xr:uid="{EFB06DCA-95F3-4953-A741-7040EC56C3AF}"/>
    <cellStyle name="Calculation 2 3 4 2 9" xfId="19021" xr:uid="{925D070F-6DCC-4839-9A3A-8EFA254F846D}"/>
    <cellStyle name="Calculation 2 3 4 2 9 2" xfId="36872" xr:uid="{FDD4C6AE-2660-48EB-8BD3-6541340C0FE5}"/>
    <cellStyle name="Calculation 2 3 4 20" xfId="22864" xr:uid="{C7795CF5-DDA2-4C58-A45E-B144AC459AE8}"/>
    <cellStyle name="Calculation 2 3 4 20 2" xfId="40708" xr:uid="{73C71B4D-00D3-4402-A453-E75E21F77973}"/>
    <cellStyle name="Calculation 2 3 4 21" xfId="24731" xr:uid="{77646CD8-1DD3-482B-A33C-B8F526191CCB}"/>
    <cellStyle name="Calculation 2 3 4 21 2" xfId="42568" xr:uid="{CC8DCA5D-8ABB-4B69-8084-298E8573BB08}"/>
    <cellStyle name="Calculation 2 3 4 22" xfId="28213" xr:uid="{85C3F2C3-974E-4EC8-BB51-DB92A7C13C91}"/>
    <cellStyle name="Calculation 2 3 4 22 2" xfId="43184" xr:uid="{8B774916-DB30-4512-9B11-90EC21AD3EF9}"/>
    <cellStyle name="Calculation 2 3 4 23" xfId="29075" xr:uid="{3F200B1C-182C-4A9B-A93D-7D74CE6A302D}"/>
    <cellStyle name="Calculation 2 3 4 23 2" xfId="44030" xr:uid="{3E9A083B-8941-4FF5-846B-FA22660B8E06}"/>
    <cellStyle name="Calculation 2 3 4 24" xfId="29504" xr:uid="{32E8DD05-CCF8-4E0E-A00F-7541712D50AD}"/>
    <cellStyle name="Calculation 2 3 4 24 2" xfId="44455" xr:uid="{0E33D6E0-85CA-43A8-8C5B-F38C5DF552B6}"/>
    <cellStyle name="Calculation 2 3 4 25" xfId="29159" xr:uid="{7269A4E6-7B0B-4AF2-BDE6-C7FDB155F461}"/>
    <cellStyle name="Calculation 2 3 4 25 2" xfId="44114" xr:uid="{84EEF7FB-4DDB-4CE9-B78A-CB579F9D114D}"/>
    <cellStyle name="Calculation 2 3 4 26" xfId="29552" xr:uid="{BD9F1280-26CF-4BC1-AE39-3AC73BDB9928}"/>
    <cellStyle name="Calculation 2 3 4 26 2" xfId="44503" xr:uid="{13D3B561-5015-4EDF-BC07-7C726E7ACA67}"/>
    <cellStyle name="Calculation 2 3 4 27" xfId="29966" xr:uid="{F0BC13ED-39F7-490D-94D5-B12808C4F8BE}"/>
    <cellStyle name="Calculation 2 3 4 27 2" xfId="44916" xr:uid="{825089B7-2060-45D1-95AB-E04F7ADCCA69}"/>
    <cellStyle name="Calculation 2 3 4 28" xfId="29598" xr:uid="{C03F50C9-E70F-4A66-B9AA-2BFA64F20FE2}"/>
    <cellStyle name="Calculation 2 3 4 28 2" xfId="44549" xr:uid="{CC17304D-6608-475D-BCE0-F6B01B351BF9}"/>
    <cellStyle name="Calculation 2 3 4 29" xfId="30706" xr:uid="{0A367AFA-4878-42BD-984A-ACA3DC8305FD}"/>
    <cellStyle name="Calculation 2 3 4 29 2" xfId="45654" xr:uid="{05364B52-AEE1-4799-987C-F50DB424A4A9}"/>
    <cellStyle name="Calculation 2 3 4 3" xfId="16444" xr:uid="{A6008B58-245A-4C98-BCEA-BD692F75FA73}"/>
    <cellStyle name="Calculation 2 3 4 3 2" xfId="34294" xr:uid="{70F534BC-0922-4F4F-94E2-953F348632F1}"/>
    <cellStyle name="Calculation 2 3 4 30" xfId="30306" xr:uid="{BA35F902-EA3C-420C-AC92-A9A109EBC0CF}"/>
    <cellStyle name="Calculation 2 3 4 30 2" xfId="45255" xr:uid="{EF7F13FC-1D71-4AB9-853E-B6EB884739EF}"/>
    <cellStyle name="Calculation 2 3 4 31" xfId="30854" xr:uid="{7A9382A4-506B-49D9-AE0F-1EBCDE60F553}"/>
    <cellStyle name="Calculation 2 3 4 31 2" xfId="45802" xr:uid="{858F2A62-2D61-44E5-8067-9D675BCE49D6}"/>
    <cellStyle name="Calculation 2 3 4 32" xfId="15752" xr:uid="{5B117A69-078C-430A-8A20-B6FAD2B3EB43}"/>
    <cellStyle name="Calculation 2 3 4 32 2" xfId="33767" xr:uid="{F1F3CCFE-72B9-49A6-B2E9-9112676AF9E5}"/>
    <cellStyle name="Calculation 2 3 4 33" xfId="12041" xr:uid="{EB1FF09E-628F-4176-A52B-5324FAC5E6A5}"/>
    <cellStyle name="Calculation 2 3 4 33 2" xfId="33264" xr:uid="{04C2F13F-9504-410D-97AB-BAE092F1FD97}"/>
    <cellStyle name="Calculation 2 3 4 34" xfId="32768" xr:uid="{4B2D36CB-0DF5-4B9A-BF07-02C15EC09AE1}"/>
    <cellStyle name="Calculation 2 3 4 4" xfId="18188" xr:uid="{E41B7F04-1AFF-447F-8C0B-627B4FE90A22}"/>
    <cellStyle name="Calculation 2 3 4 4 2" xfId="36038" xr:uid="{0D4987A1-DB16-40B7-9AEE-55EA599EA392}"/>
    <cellStyle name="Calculation 2 3 4 5" xfId="16393" xr:uid="{1F64D9B6-5E54-4B1B-9001-8071472BA739}"/>
    <cellStyle name="Calculation 2 3 4 5 2" xfId="34243" xr:uid="{DE660D43-482C-4EF7-AC99-101CA66FC223}"/>
    <cellStyle name="Calculation 2 3 4 6" xfId="18238" xr:uid="{95DE1C6B-0D55-4FE9-8F05-4E95606B8DC9}"/>
    <cellStyle name="Calculation 2 3 4 6 2" xfId="36088" xr:uid="{9887B4AF-9171-4C67-9F36-50955ED72AFF}"/>
    <cellStyle name="Calculation 2 3 4 7" xfId="15652" xr:uid="{25509185-4113-4F6E-B2C9-1B4198F53892}"/>
    <cellStyle name="Calculation 2 3 4 7 2" xfId="33713" xr:uid="{98F2559D-F98E-4B1E-AEEC-E57D42080EAE}"/>
    <cellStyle name="Calculation 2 3 4 8" xfId="18333" xr:uid="{FD412951-88AD-4F76-A56F-6EB8D7101118}"/>
    <cellStyle name="Calculation 2 3 4 8 2" xfId="36183" xr:uid="{DBDAAFC1-8856-4974-A358-915B9B9B769D}"/>
    <cellStyle name="Calculation 2 3 4 9" xfId="18703" xr:uid="{6489792A-0CB6-4E88-9C7D-A8570586B65E}"/>
    <cellStyle name="Calculation 2 3 4 9 2" xfId="36554" xr:uid="{0CA318EF-DF3C-48F2-99B3-4013E60E0C40}"/>
    <cellStyle name="Calculation 2 3 40" xfId="52082" xr:uid="{F1A96BEB-C818-4790-8A2F-B16B8D387C88}"/>
    <cellStyle name="Calculation 2 3 5" xfId="2034" xr:uid="{1B20D3B4-A98D-4A86-9F64-1806B3E0877E}"/>
    <cellStyle name="Calculation 2 3 5 10" xfId="19147" xr:uid="{E0416EAF-60C9-4716-A2A7-33BB61B94A66}"/>
    <cellStyle name="Calculation 2 3 5 10 2" xfId="36998" xr:uid="{45633599-6CBB-416D-9F3E-D8E9D18CDF29}"/>
    <cellStyle name="Calculation 2 3 5 11" xfId="19391" xr:uid="{91D3EE6A-BDE5-4420-BAF6-10D06D13CFAF}"/>
    <cellStyle name="Calculation 2 3 5 11 2" xfId="37242" xr:uid="{0357EFD8-CF36-4F5B-9856-FE629CC1A8DC}"/>
    <cellStyle name="Calculation 2 3 5 12" xfId="19629" xr:uid="{FAC5E95B-4FBB-414C-A13D-894D53D85A48}"/>
    <cellStyle name="Calculation 2 3 5 12 2" xfId="37480" xr:uid="{80CCDAA2-79D5-476A-B5B4-403CA257E1E9}"/>
    <cellStyle name="Calculation 2 3 5 13" xfId="20129" xr:uid="{0ABD7E9E-A01B-4F19-A77C-2659660A0A21}"/>
    <cellStyle name="Calculation 2 3 5 13 2" xfId="37980" xr:uid="{1033AED7-02C9-4C94-A1A4-6D1BE6DD93AF}"/>
    <cellStyle name="Calculation 2 3 5 14" xfId="20368" xr:uid="{826481F3-87DF-46E1-AD53-0DCA90AC9E41}"/>
    <cellStyle name="Calculation 2 3 5 14 2" xfId="38219" xr:uid="{A1DBD6CB-35F2-4CEF-BA92-28B3C835A0EE}"/>
    <cellStyle name="Calculation 2 3 5 15" xfId="20872" xr:uid="{23907A2E-0E64-411D-A403-D7CEB8C9E63F}"/>
    <cellStyle name="Calculation 2 3 5 15 2" xfId="38721" xr:uid="{D617D8C3-D00E-4E60-9515-C1AC97659020}"/>
    <cellStyle name="Calculation 2 3 5 16" xfId="21354" xr:uid="{877B576F-9E9C-4C38-BE3B-5021FF34FBAF}"/>
    <cellStyle name="Calculation 2 3 5 16 2" xfId="39202" xr:uid="{D3597573-9948-49D8-A0CD-2B92E78FA39E}"/>
    <cellStyle name="Calculation 2 3 5 17" xfId="21614" xr:uid="{2CD865FD-E0FE-468D-804C-C473D8F8215B}"/>
    <cellStyle name="Calculation 2 3 5 17 2" xfId="39461" xr:uid="{5C8E61C7-B9AB-496E-902C-06D9D048CA2B}"/>
    <cellStyle name="Calculation 2 3 5 18" xfId="22103" xr:uid="{5E8B9260-5BEE-4346-85B7-6270D7A1DA16}"/>
    <cellStyle name="Calculation 2 3 5 18 2" xfId="39949" xr:uid="{044C96F9-F470-410E-9864-13B12E7854D8}"/>
    <cellStyle name="Calculation 2 3 5 19" xfId="22484" xr:uid="{9EC15825-BAC6-45E0-A1E7-0A83E6FF7F57}"/>
    <cellStyle name="Calculation 2 3 5 19 2" xfId="40329" xr:uid="{D492FB77-973A-4E86-8902-1CB56A95C62E}"/>
    <cellStyle name="Calculation 2 3 5 2" xfId="2176" xr:uid="{C4C31F5C-9C99-4E15-AE48-D31D9DC1D2E7}"/>
    <cellStyle name="Calculation 2 3 5 2 10" xfId="19518" xr:uid="{6D4EC73B-921A-4291-9B01-F9577794CE12}"/>
    <cellStyle name="Calculation 2 3 5 2 10 2" xfId="37369" xr:uid="{16C93CCD-412B-4A1B-ABA3-06162479A768}"/>
    <cellStyle name="Calculation 2 3 5 2 11" xfId="19813" xr:uid="{5272DBB4-CAF5-424E-B340-E71CDFB83235}"/>
    <cellStyle name="Calculation 2 3 5 2 11 2" xfId="37664" xr:uid="{FCEC03D7-151C-44DE-BF93-7BBCE53B1139}"/>
    <cellStyle name="Calculation 2 3 5 2 12" xfId="20256" xr:uid="{273187E2-DE12-449D-9481-820DC94B6D6D}"/>
    <cellStyle name="Calculation 2 3 5 2 12 2" xfId="38107" xr:uid="{9296E77D-1F06-4F77-BB7C-56C401819036}"/>
    <cellStyle name="Calculation 2 3 5 2 13" xfId="20558" xr:uid="{A82A43D0-ED92-4B9F-A4BF-80C5C6D018F9}"/>
    <cellStyle name="Calculation 2 3 5 2 13 2" xfId="38408" xr:uid="{A97FD2F8-30F8-40B6-83C1-D6BF3BA70579}"/>
    <cellStyle name="Calculation 2 3 5 2 14" xfId="21002" xr:uid="{26F85AFB-7961-4F5B-852F-512EEBDDE172}"/>
    <cellStyle name="Calculation 2 3 5 2 14 2" xfId="38851" xr:uid="{2988739D-5CAE-4EC3-A121-60BFD738CC52}"/>
    <cellStyle name="Calculation 2 3 5 2 15" xfId="21301" xr:uid="{9845DC0D-538C-427D-9577-E969C48C1C58}"/>
    <cellStyle name="Calculation 2 3 5 2 15 2" xfId="39149" xr:uid="{CA795BEE-28E1-41FF-86CC-A49C3219476D}"/>
    <cellStyle name="Calculation 2 3 5 2 16" xfId="21742" xr:uid="{9A542FB0-2E16-4A37-8E05-1C31B72BD48E}"/>
    <cellStyle name="Calculation 2 3 5 2 16 2" xfId="39589" xr:uid="{A81B7A6A-24D3-45AE-B304-BEC96FACC8F2}"/>
    <cellStyle name="Calculation 2 3 5 2 17" xfId="22050" xr:uid="{246CB718-2569-4888-9E87-209944C64F5E}"/>
    <cellStyle name="Calculation 2 3 5 2 17 2" xfId="39896" xr:uid="{0E0AA7C1-FE62-47BB-866B-5D0773C59E25}"/>
    <cellStyle name="Calculation 2 3 5 2 18" xfId="22358" xr:uid="{7CB89BFE-5746-45F6-BACD-2094D62E6075}"/>
    <cellStyle name="Calculation 2 3 5 2 18 2" xfId="40203" xr:uid="{7D3EBFF7-53E4-491F-9171-7B1438B2ACBB}"/>
    <cellStyle name="Calculation 2 3 5 2 19" xfId="22735" xr:uid="{8A721826-8C87-4B7B-9303-D98F1E0EDA27}"/>
    <cellStyle name="Calculation 2 3 5 2 19 2" xfId="40579" xr:uid="{F11B77EF-4191-4464-AEB7-CF3AB5D96EBA}"/>
    <cellStyle name="Calculation 2 3 5 2 2" xfId="16447" xr:uid="{073ED6E1-FD2F-4A67-A12A-FC1EE43E1F8F}"/>
    <cellStyle name="Calculation 2 3 5 2 2 2" xfId="34297" xr:uid="{BB823F27-F002-4E01-B9A5-6DD2967B17D5}"/>
    <cellStyle name="Calculation 2 3 5 2 20" xfId="24734" xr:uid="{C9586B11-6E79-40C7-9B42-5A7983DF5679}"/>
    <cellStyle name="Calculation 2 3 5 2 20 2" xfId="42571" xr:uid="{8C7869EF-ABEB-4DC0-8168-EE47791F3FB6}"/>
    <cellStyle name="Calculation 2 3 5 2 21" xfId="28210" xr:uid="{8313920F-510B-4763-9A69-EC78DBB981F7}"/>
    <cellStyle name="Calculation 2 3 5 2 21 2" xfId="43181" xr:uid="{EBA07B80-9BA4-4AA6-B703-D4E9D70237D5}"/>
    <cellStyle name="Calculation 2 3 5 2 22" xfId="29072" xr:uid="{52562B7A-ED2A-4784-9B23-F14618562513}"/>
    <cellStyle name="Calculation 2 3 5 2 22 2" xfId="44027" xr:uid="{21378052-3FB8-41E5-B035-B984C09F6EAE}"/>
    <cellStyle name="Calculation 2 3 5 2 23" xfId="29501" xr:uid="{DA6711C7-79FD-4140-AB5A-64F208578177}"/>
    <cellStyle name="Calculation 2 3 5 2 23 2" xfId="44452" xr:uid="{2B2418F1-F97A-4161-829D-1B26960A9BC4}"/>
    <cellStyle name="Calculation 2 3 5 2 24" xfId="29157" xr:uid="{7289ED85-C88A-4084-8C0B-07BC009E8D70}"/>
    <cellStyle name="Calculation 2 3 5 2 24 2" xfId="44112" xr:uid="{88E9356E-61DF-4DD8-9484-9636F571359F}"/>
    <cellStyle name="Calculation 2 3 5 2 25" xfId="29549" xr:uid="{49847621-ACEC-4530-87E6-5B1CAF57503E}"/>
    <cellStyle name="Calculation 2 3 5 2 25 2" xfId="44500" xr:uid="{F1F6A705-9C6C-4B43-B5EC-D7CEB9A99C3D}"/>
    <cellStyle name="Calculation 2 3 5 2 26" xfId="29963" xr:uid="{A3E6E6F6-DB4A-495C-8CB8-64CE79691368}"/>
    <cellStyle name="Calculation 2 3 5 2 26 2" xfId="44913" xr:uid="{B7358E92-2655-4092-B124-E1B4B9D81AA7}"/>
    <cellStyle name="Calculation 2 3 5 2 27" xfId="29626" xr:uid="{A0E04AAC-662A-4C4A-94B1-581D75C84994}"/>
    <cellStyle name="Calculation 2 3 5 2 27 2" xfId="44577" xr:uid="{D71F7540-7904-4430-AEC1-02729EA24F75}"/>
    <cellStyle name="Calculation 2 3 5 2 28" xfId="30703" xr:uid="{9B180EE5-DD0B-44C8-A151-AAB77A0A3C2A}"/>
    <cellStyle name="Calculation 2 3 5 2 28 2" xfId="45651" xr:uid="{4D8D8ECC-4855-4AE3-8CDC-F279101D0A1D}"/>
    <cellStyle name="Calculation 2 3 5 2 29" xfId="30335" xr:uid="{B4A2D518-EFD8-4BB6-828D-C68A627DED0E}"/>
    <cellStyle name="Calculation 2 3 5 2 29 2" xfId="45284" xr:uid="{26EE4572-FE5E-4B1B-A136-BB38999626A2}"/>
    <cellStyle name="Calculation 2 3 5 2 3" xfId="18185" xr:uid="{5556FBD2-0664-4865-9EF2-3420466E6B7B}"/>
    <cellStyle name="Calculation 2 3 5 2 3 2" xfId="36035" xr:uid="{E2FC7AB9-0C21-4DFD-A1B8-0DCC8CDC403F}"/>
    <cellStyle name="Calculation 2 3 5 2 30" xfId="30799" xr:uid="{888FBAB6-D10F-47D2-8BCA-46DAC9667402}"/>
    <cellStyle name="Calculation 2 3 5 2 30 2" xfId="45747" xr:uid="{3E3AC655-45C8-48DB-86B6-A668B383A162}"/>
    <cellStyle name="Calculation 2 3 5 2 31" xfId="15755" xr:uid="{174BD49A-55A3-4AAB-83CF-E72E505EC8F9}"/>
    <cellStyle name="Calculation 2 3 5 2 31 2" xfId="33770" xr:uid="{1C943E0D-EE34-43DA-9267-06A166F8C418}"/>
    <cellStyle name="Calculation 2 3 5 2 32" xfId="12044" xr:uid="{C164FF18-440A-44CA-98CF-663B9CE57E15}"/>
    <cellStyle name="Calculation 2 3 5 2 32 2" xfId="33267" xr:uid="{2FAD46C9-7469-4445-A937-B7FF4D913A26}"/>
    <cellStyle name="Calculation 2 3 5 2 33" xfId="32771" xr:uid="{0F039A0C-1CE7-4756-9D90-AC946B368754}"/>
    <cellStyle name="Calculation 2 3 5 2 4" xfId="16396" xr:uid="{8372A081-A09E-4096-A9E9-19601F8311A3}"/>
    <cellStyle name="Calculation 2 3 5 2 4 2" xfId="34246" xr:uid="{18E14D36-2B6A-49F2-852D-6856914A03EE}"/>
    <cellStyle name="Calculation 2 3 5 2 5" xfId="18235" xr:uid="{182A9765-B88B-46AB-BB45-C093C4DF05B0}"/>
    <cellStyle name="Calculation 2 3 5 2 5 2" xfId="36085" xr:uid="{9E41599A-845F-4CB7-B853-9B91EBA72AB9}"/>
    <cellStyle name="Calculation 2 3 5 2 6" xfId="15646" xr:uid="{927C1EBC-9B1B-46A5-AABC-EB4F78EDBC38}"/>
    <cellStyle name="Calculation 2 3 5 2 6 2" xfId="33707" xr:uid="{10F8704D-11B6-406F-BAB6-3E1C9B5D52DB}"/>
    <cellStyle name="Calculation 2 3 5 2 7" xfId="15635" xr:uid="{85227DAB-CF82-4948-AC7E-EE8D5E047B41}"/>
    <cellStyle name="Calculation 2 3 5 2 7 2" xfId="33697" xr:uid="{0AE4BA01-4C53-4A69-B34A-68362FE00A53}"/>
    <cellStyle name="Calculation 2 3 5 2 8" xfId="18515" xr:uid="{486F9133-0C53-4660-BD1C-56F7B8EDFBF2}"/>
    <cellStyle name="Calculation 2 3 5 2 8 2" xfId="36365" xr:uid="{A7BDCAA3-6379-46E5-8F2E-192CF60E7E2D}"/>
    <cellStyle name="Calculation 2 3 5 2 9" xfId="18885" xr:uid="{80A98334-93D7-401C-8178-3D9A626CBC5E}"/>
    <cellStyle name="Calculation 2 3 5 2 9 2" xfId="36736" xr:uid="{2E2AF659-8463-466F-9018-41D4E1528125}"/>
    <cellStyle name="Calculation 2 3 5 20" xfId="22595" xr:uid="{05386A07-49EF-4106-BF10-ACA8368E403A}"/>
    <cellStyle name="Calculation 2 3 5 20 2" xfId="40440" xr:uid="{7F051A64-91B9-4364-81B1-D2ED46DBFEE7}"/>
    <cellStyle name="Calculation 2 3 5 21" xfId="24733" xr:uid="{3BD61D58-6A6C-40A7-BFE3-BD8F21AF080C}"/>
    <cellStyle name="Calculation 2 3 5 21 2" xfId="42570" xr:uid="{667DB15A-CEE9-448E-8A8C-43FE823F8179}"/>
    <cellStyle name="Calculation 2 3 5 22" xfId="28211" xr:uid="{C3045FCA-77F8-4C73-9CCB-D75EE17A32D6}"/>
    <cellStyle name="Calculation 2 3 5 22 2" xfId="43182" xr:uid="{7DEB974A-8112-4E4D-8C1D-FBBFEB4A3B85}"/>
    <cellStyle name="Calculation 2 3 5 23" xfId="29073" xr:uid="{00F72353-F2EA-42D1-B04B-D23FC6288991}"/>
    <cellStyle name="Calculation 2 3 5 23 2" xfId="44028" xr:uid="{5B2F7E85-1173-413D-9629-2FC618670A8C}"/>
    <cellStyle name="Calculation 2 3 5 24" xfId="29502" xr:uid="{2FE45638-5960-4337-AC60-F39EC7979689}"/>
    <cellStyle name="Calculation 2 3 5 24 2" xfId="44453" xr:uid="{9C4AFC59-26D0-406E-AA6A-287A06316B6B}"/>
    <cellStyle name="Calculation 2 3 5 25" xfId="29121" xr:uid="{C5AE1378-F94E-448B-A9BA-4CF050839BB8}"/>
    <cellStyle name="Calculation 2 3 5 25 2" xfId="44076" xr:uid="{50BF6B37-4EED-4641-B9B7-73408450FDFC}"/>
    <cellStyle name="Calculation 2 3 5 26" xfId="29550" xr:uid="{860AEA4C-6512-4BCD-9DD5-12CEAA09EA1E}"/>
    <cellStyle name="Calculation 2 3 5 26 2" xfId="44501" xr:uid="{2BB395F8-CEED-4335-8EAC-1375696DB6E4}"/>
    <cellStyle name="Calculation 2 3 5 27" xfId="29964" xr:uid="{8AB9E608-4218-4EAF-8AE3-E0B9D051B0C6}"/>
    <cellStyle name="Calculation 2 3 5 27 2" xfId="44914" xr:uid="{07EB02A9-BE5A-4384-B47A-6209BD933859}"/>
    <cellStyle name="Calculation 2 3 5 28" xfId="29596" xr:uid="{2C07CFEC-68F1-43DE-A439-0CE127347216}"/>
    <cellStyle name="Calculation 2 3 5 28 2" xfId="44547" xr:uid="{571B7314-2FD0-48FE-80BC-374FF37D5792}"/>
    <cellStyle name="Calculation 2 3 5 29" xfId="30704" xr:uid="{28F373B7-6837-4DAF-84D7-33C736630A4E}"/>
    <cellStyle name="Calculation 2 3 5 29 2" xfId="45652" xr:uid="{BE68A1EF-73B4-4359-BA2C-184F65B5942F}"/>
    <cellStyle name="Calculation 2 3 5 3" xfId="16446" xr:uid="{D6EB24E6-AE06-46CA-8E7B-78DB37A2EF8F}"/>
    <cellStyle name="Calculation 2 3 5 3 2" xfId="34296" xr:uid="{76EE9D89-DA5C-42DA-9C28-75C4DC45754D}"/>
    <cellStyle name="Calculation 2 3 5 30" xfId="30304" xr:uid="{A21A5CC3-DAFF-4341-A4EE-5799952D898A}"/>
    <cellStyle name="Calculation 2 3 5 30 2" xfId="45253" xr:uid="{AA568FB7-F171-4792-9585-CD63AD2443D7}"/>
    <cellStyle name="Calculation 2 3 5 31" xfId="30852" xr:uid="{1A2F7715-6BC6-4F96-A13C-DF5A0D819173}"/>
    <cellStyle name="Calculation 2 3 5 31 2" xfId="45800" xr:uid="{DE2E1BDD-D8AB-4793-A7A4-F0A4D7AD1A08}"/>
    <cellStyle name="Calculation 2 3 5 32" xfId="15754" xr:uid="{92616D66-A16F-43B5-8751-156F575C1592}"/>
    <cellStyle name="Calculation 2 3 5 32 2" xfId="33769" xr:uid="{C509DED9-8117-451C-B642-C73F780F0679}"/>
    <cellStyle name="Calculation 2 3 5 33" xfId="12043" xr:uid="{89F0A41B-3AAF-44B3-A446-FCE2F3127782}"/>
    <cellStyle name="Calculation 2 3 5 33 2" xfId="33266" xr:uid="{ED556D51-F1C2-459A-9022-E20E3EC39568}"/>
    <cellStyle name="Calculation 2 3 5 34" xfId="32770" xr:uid="{22BFB7F8-91C8-42C9-9CA3-2515403CA95A}"/>
    <cellStyle name="Calculation 2 3 5 4" xfId="18186" xr:uid="{A96864BE-A504-419A-ADA5-40155FD3A476}"/>
    <cellStyle name="Calculation 2 3 5 4 2" xfId="36036" xr:uid="{CD5EFE6E-29C1-40A6-B5EA-F4B35CFECA69}"/>
    <cellStyle name="Calculation 2 3 5 5" xfId="16395" xr:uid="{F094D205-2E3C-447A-A253-C29718AEE2DB}"/>
    <cellStyle name="Calculation 2 3 5 5 2" xfId="34245" xr:uid="{1AA0A780-B1C5-44EE-899A-46A838AE1E94}"/>
    <cellStyle name="Calculation 2 3 5 6" xfId="18236" xr:uid="{6E90DD9B-E719-4D35-9CA6-3FBEC42896F2}"/>
    <cellStyle name="Calculation 2 3 5 6 2" xfId="36086" xr:uid="{BBE36FA5-6C8A-4417-BB4E-9FF8094F627C}"/>
    <cellStyle name="Calculation 2 3 5 7" xfId="15641" xr:uid="{5BDB9F89-E280-410D-8D53-940F712A7E7B}"/>
    <cellStyle name="Calculation 2 3 5 7 2" xfId="33702" xr:uid="{0CD7CB7F-A8A9-40D4-B691-04EF77711A37}"/>
    <cellStyle name="Calculation 2 3 5 8" xfId="18407" xr:uid="{9193198E-367B-434D-8451-2311B36D869B}"/>
    <cellStyle name="Calculation 2 3 5 8 2" xfId="36257" xr:uid="{30B6ADC0-668B-4C26-A63E-F880D3EED827}"/>
    <cellStyle name="Calculation 2 3 5 9" xfId="18777" xr:uid="{97854F31-C2C1-4E55-8F28-2B0BAD9DBFA0}"/>
    <cellStyle name="Calculation 2 3 5 9 2" xfId="36628" xr:uid="{08D45ED6-0E29-4F54-80B3-2E6275C99D64}"/>
    <cellStyle name="Calculation 2 3 6" xfId="2033" xr:uid="{A4CE8FFF-D818-4FAF-A6F2-3D2AF69E900C}"/>
    <cellStyle name="Calculation 2 3 6 10" xfId="19390" xr:uid="{17E0310F-1166-46A4-8242-3D44A7A25506}"/>
    <cellStyle name="Calculation 2 3 6 10 2" xfId="37241" xr:uid="{B0D6EC97-A99B-49BA-BCB5-8EF1B7FC86E3}"/>
    <cellStyle name="Calculation 2 3 6 11" xfId="19761" xr:uid="{7E3403E4-127C-4188-92DA-BDE6D335ABBB}"/>
    <cellStyle name="Calculation 2 3 6 11 2" xfId="37612" xr:uid="{02DBCF5E-DB85-438D-A2AB-BE4C80DFE714}"/>
    <cellStyle name="Calculation 2 3 6 12" xfId="20128" xr:uid="{0D9DB5AF-48ED-4A56-A707-BCFD929784B7}"/>
    <cellStyle name="Calculation 2 3 6 12 2" xfId="37979" xr:uid="{F9899B06-B880-4093-BC98-A7702EB684E7}"/>
    <cellStyle name="Calculation 2 3 6 13" xfId="20506" xr:uid="{3775DB61-1FB0-4947-A2E3-9CB8ECD8874C}"/>
    <cellStyle name="Calculation 2 3 6 13 2" xfId="38356" xr:uid="{5A0C001D-6145-4F5E-AB1C-7B6CEEC78DF9}"/>
    <cellStyle name="Calculation 2 3 6 14" xfId="20871" xr:uid="{F6669F0E-C441-4C18-8D4F-8CCFD98887D0}"/>
    <cellStyle name="Calculation 2 3 6 14 2" xfId="38720" xr:uid="{D80A48EB-67E4-4136-83A1-34C3657D0721}"/>
    <cellStyle name="Calculation 2 3 6 15" xfId="21300" xr:uid="{0B3D6B25-AD28-47D1-81F6-82E4A0A25763}"/>
    <cellStyle name="Calculation 2 3 6 15 2" xfId="39148" xr:uid="{FD433919-37FA-4011-8B46-DB4AAA3F8152}"/>
    <cellStyle name="Calculation 2 3 6 16" xfId="21613" xr:uid="{AF6B8CC7-63EB-4480-8001-6B88CC0E583A}"/>
    <cellStyle name="Calculation 2 3 6 16 2" xfId="39460" xr:uid="{36F73DA0-04A1-45AC-A637-417F2639A167}"/>
    <cellStyle name="Calculation 2 3 6 17" xfId="22049" xr:uid="{6165FFFF-C942-4A8C-BC61-D8C8A221F680}"/>
    <cellStyle name="Calculation 2 3 6 17 2" xfId="39895" xr:uid="{BB8C5CFC-1B3A-4F21-A20C-724BB1E0450E}"/>
    <cellStyle name="Calculation 2 3 6 18" xfId="22357" xr:uid="{B6AB94F9-E82B-4B3E-8289-3BC792DC1F2D}"/>
    <cellStyle name="Calculation 2 3 6 18 2" xfId="40202" xr:uid="{43FA9F59-8E8C-4C43-BE3F-6F67DBC9E0E4}"/>
    <cellStyle name="Calculation 2 3 6 19" xfId="22863" xr:uid="{F4F131B0-0DD8-49A7-8C15-2EA034A6916C}"/>
    <cellStyle name="Calculation 2 3 6 19 2" xfId="40707" xr:uid="{87F7C782-D71E-44F5-A889-1616807D23AB}"/>
    <cellStyle name="Calculation 2 3 6 2" xfId="16448" xr:uid="{9D4C560E-A21C-4C04-A85A-26EB1181E39E}"/>
    <cellStyle name="Calculation 2 3 6 2 2" xfId="34298" xr:uid="{EE5921A0-968E-46B5-A436-2F710214010F}"/>
    <cellStyle name="Calculation 2 3 6 20" xfId="24735" xr:uid="{F565A3BD-B7E2-4A52-A323-E8BCD5105F76}"/>
    <cellStyle name="Calculation 2 3 6 20 2" xfId="42572" xr:uid="{3231EB87-0B98-48B6-924B-1AE37D98BFDB}"/>
    <cellStyle name="Calculation 2 3 6 21" xfId="28209" xr:uid="{A5CBFAD1-9C8E-4295-AC71-DAC21E169F6E}"/>
    <cellStyle name="Calculation 2 3 6 21 2" xfId="43180" xr:uid="{895514DF-D0BC-4552-92D9-76FB3E7D4DA2}"/>
    <cellStyle name="Calculation 2 3 6 22" xfId="29071" xr:uid="{A5C57AF5-C905-4380-AEEE-7DBC0CBF6E35}"/>
    <cellStyle name="Calculation 2 3 6 22 2" xfId="44026" xr:uid="{0F612A1C-BC87-4015-A35A-B148BCDE655F}"/>
    <cellStyle name="Calculation 2 3 6 23" xfId="29500" xr:uid="{52D1FD7B-EDB5-450F-B780-4D1398D31444}"/>
    <cellStyle name="Calculation 2 3 6 23 2" xfId="44451" xr:uid="{50BE8160-953E-477D-B6E0-3AB09630FB14}"/>
    <cellStyle name="Calculation 2 3 6 24" xfId="29120" xr:uid="{E058EE3D-B1A6-4AFD-901E-69DB29153802}"/>
    <cellStyle name="Calculation 2 3 6 24 2" xfId="44075" xr:uid="{8C184899-A066-4779-BEEC-FE7BC99E5EE5}"/>
    <cellStyle name="Calculation 2 3 6 25" xfId="29548" xr:uid="{6AD625CB-37DA-4B50-8E5C-EDA441723F0A}"/>
    <cellStyle name="Calculation 2 3 6 25 2" xfId="44499" xr:uid="{BAFC0860-9FA2-4783-B441-C1AC633DFAA9}"/>
    <cellStyle name="Calculation 2 3 6 26" xfId="29962" xr:uid="{90C81DB2-00E3-477A-9BBF-FFEB0C4E2EF5}"/>
    <cellStyle name="Calculation 2 3 6 26 2" xfId="44912" xr:uid="{37D7D241-BD99-4334-9F6D-2798045B2D39}"/>
    <cellStyle name="Calculation 2 3 6 27" xfId="29595" xr:uid="{3A8FBF5F-613F-45DD-9C00-9A59AF5853E5}"/>
    <cellStyle name="Calculation 2 3 6 27 2" xfId="44546" xr:uid="{3D922C7F-1440-41EE-A70D-61066A9452A7}"/>
    <cellStyle name="Calculation 2 3 6 28" xfId="30702" xr:uid="{5DFEFD10-7505-4909-BE09-56E004F28E92}"/>
    <cellStyle name="Calculation 2 3 6 28 2" xfId="45650" xr:uid="{E491BCEE-0671-40C7-84A2-3179F2631EAE}"/>
    <cellStyle name="Calculation 2 3 6 29" xfId="30303" xr:uid="{39D04CB5-76C2-42B6-8BE0-607F71F2A8A8}"/>
    <cellStyle name="Calculation 2 3 6 29 2" xfId="45252" xr:uid="{9CF37EAE-F754-40C0-BFB4-3BE97CD6533E}"/>
    <cellStyle name="Calculation 2 3 6 3" xfId="18184" xr:uid="{25395341-C3C5-4B7F-9E33-F23ECF339191}"/>
    <cellStyle name="Calculation 2 3 6 3 2" xfId="36034" xr:uid="{477D3160-8771-46A1-95EA-4D585DD181BB}"/>
    <cellStyle name="Calculation 2 3 6 30" xfId="30798" xr:uid="{7EF65B09-6403-4648-A22D-209F602322A5}"/>
    <cellStyle name="Calculation 2 3 6 30 2" xfId="45746" xr:uid="{5770D27E-06A1-457D-8365-DE3A22E33B8D}"/>
    <cellStyle name="Calculation 2 3 6 31" xfId="15756" xr:uid="{3F490E43-6E29-471D-859D-C01DEDF83C7A}"/>
    <cellStyle name="Calculation 2 3 6 31 2" xfId="33771" xr:uid="{5EB74D5B-63D9-4B02-9DB7-F7A5282C75BE}"/>
    <cellStyle name="Calculation 2 3 6 32" xfId="12045" xr:uid="{6067E498-87C9-41AB-BDB8-28A3E78F1016}"/>
    <cellStyle name="Calculation 2 3 6 32 2" xfId="33268" xr:uid="{A52A7D6C-EA35-4426-91EB-57676B002A1E}"/>
    <cellStyle name="Calculation 2 3 6 33" xfId="32772" xr:uid="{41CEDF24-39FB-4E29-91B1-79CA8553B904}"/>
    <cellStyle name="Calculation 2 3 6 4" xfId="16397" xr:uid="{49F0B75E-8215-4250-97DE-515A69AD75C0}"/>
    <cellStyle name="Calculation 2 3 6 4 2" xfId="34247" xr:uid="{DFDE5396-22EC-441C-9085-2F0B399A5C49}"/>
    <cellStyle name="Calculation 2 3 6 5" xfId="18234" xr:uid="{F03DA379-741A-4C39-B37C-36436FB1E214}"/>
    <cellStyle name="Calculation 2 3 6 5 2" xfId="36084" xr:uid="{183C4D79-110B-4DA4-842E-80E0F0E36663}"/>
    <cellStyle name="Calculation 2 3 6 6" xfId="16350" xr:uid="{91875769-09C1-4DB7-983E-C307C77C072D}"/>
    <cellStyle name="Calculation 2 3 6 6 2" xfId="34200" xr:uid="{841DBFC0-FAA0-4FEC-A065-5EE80269E0AD}"/>
    <cellStyle name="Calculation 2 3 6 7" xfId="18280" xr:uid="{F1FF6759-089A-4BD5-9E11-40492CAE0890}"/>
    <cellStyle name="Calculation 2 3 6 7 2" xfId="36130" xr:uid="{EE7D02D0-C810-4C04-93DD-258F6D7CA5B6}"/>
    <cellStyle name="Calculation 2 3 6 8" xfId="18650" xr:uid="{79CFB610-07A9-4148-AE42-8E4C0ECC052E}"/>
    <cellStyle name="Calculation 2 3 6 8 2" xfId="36501" xr:uid="{48655D66-A300-4551-8F8D-8AE080E475A4}"/>
    <cellStyle name="Calculation 2 3 6 9" xfId="19020" xr:uid="{2D2DA76D-BE4F-4FD9-A06E-0F0317A6345E}"/>
    <cellStyle name="Calculation 2 3 6 9 2" xfId="36871" xr:uid="{4F67040D-20EC-49D8-858B-0EF210B41807}"/>
    <cellStyle name="Calculation 2 3 7" xfId="16439" xr:uid="{EFB64C19-C287-4CF3-ADAA-8D51345F911B}"/>
    <cellStyle name="Calculation 2 3 7 2" xfId="34289" xr:uid="{7587B0A6-6860-4EE4-882C-BDF8C92D5681}"/>
    <cellStyle name="Calculation 2 3 8" xfId="18193" xr:uid="{0931A7EA-41B4-4836-A6E7-96D7E61199DD}"/>
    <cellStyle name="Calculation 2 3 8 2" xfId="36043" xr:uid="{7C7E8212-AC70-4742-A57D-395084AB0B44}"/>
    <cellStyle name="Calculation 2 3 9" xfId="16388" xr:uid="{A1956468-724E-4B9D-8156-D120E41DCCA7}"/>
    <cellStyle name="Calculation 2 3 9 2" xfId="34238" xr:uid="{13A41ECF-94C9-4322-8C71-F5E678A76261}"/>
    <cellStyle name="Calculation 2 4" xfId="1203" xr:uid="{64E7FD84-6952-44C8-97F5-9C9BE8A85303}"/>
    <cellStyle name="Calculation 2 4 10" xfId="19019" xr:uid="{1DC9C146-3E14-4858-8A1D-9FE9510F29E1}"/>
    <cellStyle name="Calculation 2 4 10 2" xfId="36870" xr:uid="{62A710F9-B281-4CD1-89D3-DE7252C5195F}"/>
    <cellStyle name="Calculation 2 4 11" xfId="19363" xr:uid="{5AF3AF04-D5C2-4D84-84EC-8F2322359A12}"/>
    <cellStyle name="Calculation 2 4 11 2" xfId="37214" xr:uid="{6AEC5454-2EEB-4B83-A1FB-C3F61631BDDC}"/>
    <cellStyle name="Calculation 2 4 12" xfId="19886" xr:uid="{6A1D470C-DF65-4EE3-A089-39C5BADDD986}"/>
    <cellStyle name="Calculation 2 4 12 2" xfId="37737" xr:uid="{072679C9-547C-454C-A90B-9CC9B2B77700}"/>
    <cellStyle name="Calculation 2 4 13" xfId="20102" xr:uid="{CBF21D71-141F-4572-97FD-BDE3CAF0088F}"/>
    <cellStyle name="Calculation 2 4 13 2" xfId="37953" xr:uid="{6679262C-4910-4B12-8E40-C8AEB03EB27C}"/>
    <cellStyle name="Calculation 2 4 14" xfId="20631" xr:uid="{A2D60526-79BF-46B4-9765-5A941BF3B7EB}"/>
    <cellStyle name="Calculation 2 4 14 2" xfId="38481" xr:uid="{1B232FFF-0B6E-4802-82F9-C89A0BF74254}"/>
    <cellStyle name="Calculation 2 4 15" xfId="20870" xr:uid="{AB647482-E440-4AC0-8F35-56B76E60AD48}"/>
    <cellStyle name="Calculation 2 4 15 2" xfId="38719" xr:uid="{EADDDE20-38CF-4795-9F5F-1BD00535D203}"/>
    <cellStyle name="Calculation 2 4 16" xfId="21478" xr:uid="{4331F35B-DD43-445C-B731-A542AE171E1C}"/>
    <cellStyle name="Calculation 2 4 16 2" xfId="39326" xr:uid="{35E6B8BB-F7B8-4655-A1CB-D737D2E0BB79}"/>
    <cellStyle name="Calculation 2 4 17" xfId="21612" xr:uid="{FC6BFF07-0B33-4BAF-83C4-E8DDAF669337}"/>
    <cellStyle name="Calculation 2 4 17 2" xfId="39459" xr:uid="{D5A765F1-7885-4959-A679-DFD0F211B2AA}"/>
    <cellStyle name="Calculation 2 4 18" xfId="22226" xr:uid="{E29B05E8-33E2-4FFE-B2CA-3C55A5D256EE}"/>
    <cellStyle name="Calculation 2 4 18 2" xfId="40072" xr:uid="{BD8D112C-A2C9-4DA9-9302-BE8BA29F59A7}"/>
    <cellStyle name="Calculation 2 4 19" xfId="22356" xr:uid="{01D2326E-B498-4E1A-B165-ED61B6BD2E39}"/>
    <cellStyle name="Calculation 2 4 19 2" xfId="40201" xr:uid="{B1F395ED-155A-4B57-912D-867F8CC3F664}"/>
    <cellStyle name="Calculation 2 4 2" xfId="2032" xr:uid="{1CBB2CDB-E965-4D44-9A36-4F82BD12DA05}"/>
    <cellStyle name="Calculation 2 4 2 10" xfId="19389" xr:uid="{72C912A2-FBD1-4C00-BF03-53720C552721}"/>
    <cellStyle name="Calculation 2 4 2 10 2" xfId="37240" xr:uid="{B900DC35-4A5E-46BE-B920-1D4ED1D1678B}"/>
    <cellStyle name="Calculation 2 4 2 11" xfId="19627" xr:uid="{251C5122-D1EC-474A-8B8F-8A6EDE772CD2}"/>
    <cellStyle name="Calculation 2 4 2 11 2" xfId="37478" xr:uid="{C9F75356-7B48-4F35-88CB-DFC37F013971}"/>
    <cellStyle name="Calculation 2 4 2 12" xfId="20127" xr:uid="{EB73E2BE-0615-48E5-8D0D-1246D1C4D931}"/>
    <cellStyle name="Calculation 2 4 2 12 2" xfId="37978" xr:uid="{F22B4045-213E-4FFD-8E65-AFEF8F2C6D8C}"/>
    <cellStyle name="Calculation 2 4 2 13" xfId="20366" xr:uid="{113D5645-A92C-4967-99AF-12A4D367A1F7}"/>
    <cellStyle name="Calculation 2 4 2 13 2" xfId="38217" xr:uid="{E77AA5BC-4A6F-48AE-81A9-E82C13E7C533}"/>
    <cellStyle name="Calculation 2 4 2 14" xfId="20869" xr:uid="{E54B9475-C4A8-4AF2-A787-4E4B33023C90}"/>
    <cellStyle name="Calculation 2 4 2 14 2" xfId="38718" xr:uid="{41ACB324-1CF9-4C40-9F71-E98D2AB06CDA}"/>
    <cellStyle name="Calculation 2 4 2 15" xfId="21113" xr:uid="{5BCF6DE1-ABED-4D1C-B9A8-FF6B28799662}"/>
    <cellStyle name="Calculation 2 4 2 15 2" xfId="38962" xr:uid="{3B2644B6-CC5D-4258-AD33-BB701B0310E7}"/>
    <cellStyle name="Calculation 2 4 2 16" xfId="21611" xr:uid="{8948CA9E-5460-4EFE-AD1A-38D41D366103}"/>
    <cellStyle name="Calculation 2 4 2 16 2" xfId="39458" xr:uid="{76B53DA2-761E-4656-9EE3-EFDC6D4148A7}"/>
    <cellStyle name="Calculation 2 4 2 17" xfId="21857" xr:uid="{CDB25FF1-CAAF-4D27-A92B-B05E8B908E98}"/>
    <cellStyle name="Calculation 2 4 2 17 2" xfId="39704" xr:uid="{FF0646EC-6892-4519-B0E1-DABE9F6CEB85}"/>
    <cellStyle name="Calculation 2 4 2 18" xfId="22483" xr:uid="{75A7EACE-6091-4506-88B9-381D1420860A}"/>
    <cellStyle name="Calculation 2 4 2 18 2" xfId="40328" xr:uid="{56E1892E-BE06-4BB9-9BA7-BAE27F6A8819}"/>
    <cellStyle name="Calculation 2 4 2 19" xfId="22733" xr:uid="{E54D9074-F181-4C8A-84AF-BE730133C536}"/>
    <cellStyle name="Calculation 2 4 2 19 2" xfId="40577" xr:uid="{05C1F366-E44E-45D3-9F15-21EA5523C7F8}"/>
    <cellStyle name="Calculation 2 4 2 2" xfId="16450" xr:uid="{711E2204-B294-4E35-84E0-757B561D5FF0}"/>
    <cellStyle name="Calculation 2 4 2 2 2" xfId="34300" xr:uid="{DAC0D9A3-EFBF-4789-948C-4AB1C8D9C967}"/>
    <cellStyle name="Calculation 2 4 2 20" xfId="24737" xr:uid="{F7BDA754-09B5-4D88-B5E4-3072376300B7}"/>
    <cellStyle name="Calculation 2 4 2 20 2" xfId="42574" xr:uid="{7664A238-24F5-4C77-98DE-835BFECA7CC6}"/>
    <cellStyle name="Calculation 2 4 2 21" xfId="28207" xr:uid="{FA950EE1-0104-4C15-83C5-72BB4C58B39F}"/>
    <cellStyle name="Calculation 2 4 2 21 2" xfId="43178" xr:uid="{C903D2E8-0477-4A5A-8A5E-3066EB416C09}"/>
    <cellStyle name="Calculation 2 4 2 22" xfId="29069" xr:uid="{980D188F-1CCC-4919-AF0F-31120A4ABA46}"/>
    <cellStyle name="Calculation 2 4 2 22 2" xfId="44024" xr:uid="{32DE2D83-3463-4A80-A811-9001B3360FE7}"/>
    <cellStyle name="Calculation 2 4 2 23" xfId="29498" xr:uid="{08AF52E7-767A-46C0-B6EB-A2344439C4EB}"/>
    <cellStyle name="Calculation 2 4 2 23 2" xfId="44449" xr:uid="{663D47DC-16D6-41FF-95FB-7D8995156E19}"/>
    <cellStyle name="Calculation 2 4 2 24" xfId="29155" xr:uid="{FA33EB3B-9FFA-45F0-90DE-74841E27F14B}"/>
    <cellStyle name="Calculation 2 4 2 24 2" xfId="44110" xr:uid="{5A5FE5A9-6F42-4255-B438-55D85AAFF3C3}"/>
    <cellStyle name="Calculation 2 4 2 25" xfId="29631" xr:uid="{73D21F79-0632-4DC9-B2A9-7C33336ABFCC}"/>
    <cellStyle name="Calculation 2 4 2 25 2" xfId="44582" xr:uid="{F79A4A41-6660-4EED-9763-4C16E38DAFC6}"/>
    <cellStyle name="Calculation 2 4 2 26" xfId="29960" xr:uid="{B8294748-78B9-41BC-AD93-2C7CF0158AD5}"/>
    <cellStyle name="Calculation 2 4 2 26 2" xfId="44910" xr:uid="{B5A9D35C-C58C-4712-9482-539CBF483D4A}"/>
    <cellStyle name="Calculation 2 4 2 27" xfId="29593" xr:uid="{A1DEC56C-C15E-4CE1-8538-6FCC743626F3}"/>
    <cellStyle name="Calculation 2 4 2 27 2" xfId="44544" xr:uid="{01FD4C89-DB0A-41B3-81C4-7633745E6BC1}"/>
    <cellStyle name="Calculation 2 4 2 28" xfId="30700" xr:uid="{349CCACF-A663-4C6B-B368-3B6A770A34A6}"/>
    <cellStyle name="Calculation 2 4 2 28 2" xfId="45648" xr:uid="{0726A0D2-D6BE-4965-930E-A3EE14D8E495}"/>
    <cellStyle name="Calculation 2 4 2 29" xfId="30301" xr:uid="{420A3A3A-F4F9-421B-B56B-D6FA84617FDA}"/>
    <cellStyle name="Calculation 2 4 2 29 2" xfId="45250" xr:uid="{D40BFEAB-E377-415C-BF2A-4ABA52913A0D}"/>
    <cellStyle name="Calculation 2 4 2 3" xfId="18182" xr:uid="{33EC0BB1-1BD6-48EF-92BE-D03645DA5491}"/>
    <cellStyle name="Calculation 2 4 2 3 2" xfId="36032" xr:uid="{05A9321C-D37D-403D-A48C-E52C54C69063}"/>
    <cellStyle name="Calculation 2 4 2 30" xfId="30341" xr:uid="{8B8FAE39-9E44-4176-8E17-79BA98962DE8}"/>
    <cellStyle name="Calculation 2 4 2 30 2" xfId="45290" xr:uid="{CA4BC5CB-0070-40E9-9485-F96B4AD300D7}"/>
    <cellStyle name="Calculation 2 4 2 31" xfId="15758" xr:uid="{6CA07CD5-6AD9-499D-AD2A-4F11E37404E2}"/>
    <cellStyle name="Calculation 2 4 2 31 2" xfId="33773" xr:uid="{04E26B6F-2788-4A5F-9214-858D0338DB19}"/>
    <cellStyle name="Calculation 2 4 2 32" xfId="12047" xr:uid="{B874A2BF-B721-4AE2-AB30-9D8C0E73173C}"/>
    <cellStyle name="Calculation 2 4 2 32 2" xfId="33270" xr:uid="{FB6510B0-DD8C-4CB6-B5A8-D53759DE429E}"/>
    <cellStyle name="Calculation 2 4 2 33" xfId="32774" xr:uid="{C924952D-53A6-4253-98C7-FE9BE0983F69}"/>
    <cellStyle name="Calculation 2 4 2 4" xfId="16399" xr:uid="{AAFF3600-5BCC-4A34-93F8-9B7FBD25FF8A}"/>
    <cellStyle name="Calculation 2 4 2 4 2" xfId="34249" xr:uid="{75832677-CBAB-49AD-A4C7-E1F09F8C2288}"/>
    <cellStyle name="Calculation 2 4 2 5" xfId="18232" xr:uid="{B355AEBC-00E0-4698-8FF4-4A961170DC6F}"/>
    <cellStyle name="Calculation 2 4 2 5 2" xfId="36082" xr:uid="{898615F0-1001-4F42-A62A-82936AF330D1}"/>
    <cellStyle name="Calculation 2 4 2 6" xfId="15639" xr:uid="{5C6FC265-2F8C-4563-BFE8-014F5172212C}"/>
    <cellStyle name="Calculation 2 4 2 6 2" xfId="33700" xr:uid="{3006144E-00C8-47DC-BC20-4E784660D109}"/>
    <cellStyle name="Calculation 2 4 2 7" xfId="18406" xr:uid="{7D18CB16-C861-4B61-9035-813A53808843}"/>
    <cellStyle name="Calculation 2 4 2 7 2" xfId="36256" xr:uid="{F66491F3-C90A-4E21-BAD7-CBD6F137BAE5}"/>
    <cellStyle name="Calculation 2 4 2 8" xfId="18776" xr:uid="{177204DD-9DA8-483A-A28C-5722D4C58F28}"/>
    <cellStyle name="Calculation 2 4 2 8 2" xfId="36627" xr:uid="{F465F824-ECE8-487E-BA7B-9805EFBC626B}"/>
    <cellStyle name="Calculation 2 4 2 9" xfId="19146" xr:uid="{408B2900-461B-401E-ABF4-18DDD6E1530C}"/>
    <cellStyle name="Calculation 2 4 2 9 2" xfId="36997" xr:uid="{A330BD00-3231-4F6D-856E-174CC9457B03}"/>
    <cellStyle name="Calculation 2 4 20" xfId="22734" xr:uid="{909CC16C-0818-423B-81AC-7816C57CE27B}"/>
    <cellStyle name="Calculation 2 4 20 2" xfId="40578" xr:uid="{3AD01F9F-2BC7-4993-8974-C67E31252879}"/>
    <cellStyle name="Calculation 2 4 21" xfId="24736" xr:uid="{0C89D08B-3D62-4F4C-BAD3-FF609CE8FDE3}"/>
    <cellStyle name="Calculation 2 4 21 2" xfId="42573" xr:uid="{0D4E4FA0-382B-4D6E-8479-9AEA743CBF52}"/>
    <cellStyle name="Calculation 2 4 22" xfId="28208" xr:uid="{95F3282C-3FDC-4343-97E0-B94A8EB78764}"/>
    <cellStyle name="Calculation 2 4 22 2" xfId="43179" xr:uid="{03B67723-BD93-46DD-9CF2-5AA67D0B6B92}"/>
    <cellStyle name="Calculation 2 4 23" xfId="29070" xr:uid="{05C6F0A6-15FF-41C2-9E07-956CC375B7DF}"/>
    <cellStyle name="Calculation 2 4 23 2" xfId="44025" xr:uid="{D584D5F6-5979-4413-ABA2-2151187D5607}"/>
    <cellStyle name="Calculation 2 4 24" xfId="29499" xr:uid="{860B708C-B524-488E-A193-BD8002D93952}"/>
    <cellStyle name="Calculation 2 4 24 2" xfId="44450" xr:uid="{19DC60B9-7FEE-4EC0-A829-ABD5E6F1C64C}"/>
    <cellStyle name="Calculation 2 4 25" xfId="29119" xr:uid="{6FE6A64B-951A-4109-90B8-4B1633E3CFB1}"/>
    <cellStyle name="Calculation 2 4 25 2" xfId="44074" xr:uid="{86E2CCCE-6DD3-4FAA-B538-F84C226AE8C1}"/>
    <cellStyle name="Calculation 2 4 26" xfId="29547" xr:uid="{03EB0D37-AA9B-47F4-9323-D3D8C4F0BEE5}"/>
    <cellStyle name="Calculation 2 4 26 2" xfId="44498" xr:uid="{BF94C548-D586-44E7-90E2-1710A762BADE}"/>
    <cellStyle name="Calculation 2 4 27" xfId="29961" xr:uid="{DBA169A4-E4A9-4547-BE5B-C2F85DE14AA2}"/>
    <cellStyle name="Calculation 2 4 27 2" xfId="44911" xr:uid="{B07E16F1-E4A1-408B-AA5A-7A231DF0D951}"/>
    <cellStyle name="Calculation 2 4 28" xfId="29594" xr:uid="{7136A527-8919-421D-8370-E3AC96415BAB}"/>
    <cellStyle name="Calculation 2 4 28 2" xfId="44545" xr:uid="{84C38596-7E09-4BEE-82B6-27E893815D2F}"/>
    <cellStyle name="Calculation 2 4 29" xfId="30701" xr:uid="{4F8D1685-BD27-4168-BD23-B7AF3D59C4B9}"/>
    <cellStyle name="Calculation 2 4 29 2" xfId="45649" xr:uid="{9A2125A7-8D0F-43F2-B05E-0BD2146CF6B1}"/>
    <cellStyle name="Calculation 2 4 3" xfId="16449" xr:uid="{8C97365A-33D2-4AAB-BD5B-362D64BAF7C7}"/>
    <cellStyle name="Calculation 2 4 3 2" xfId="34299" xr:uid="{E2D44918-A96B-4018-92AA-429222F8F115}"/>
    <cellStyle name="Calculation 2 4 30" xfId="30302" xr:uid="{7AE0E868-0947-47C0-A87B-D8AC0B07ECF7}"/>
    <cellStyle name="Calculation 2 4 30 2" xfId="45251" xr:uid="{D180F81E-C1A0-42E9-AA82-2B97F89A16EE}"/>
    <cellStyle name="Calculation 2 4 31" xfId="30976" xr:uid="{0C77AEBA-8A31-47D9-9C5E-E4A3EA4A4D8C}"/>
    <cellStyle name="Calculation 2 4 31 2" xfId="45924" xr:uid="{273B90F3-9AD1-45B0-BEFF-035895691157}"/>
    <cellStyle name="Calculation 2 4 32" xfId="15757" xr:uid="{4BE2842E-AF86-470D-8133-F0BCDD660295}"/>
    <cellStyle name="Calculation 2 4 32 2" xfId="33772" xr:uid="{7B8A84DF-D19D-455C-B053-5ACA5F6944D1}"/>
    <cellStyle name="Calculation 2 4 33" xfId="12046" xr:uid="{D07CCB46-19BC-494A-B7F0-FA453DC151E2}"/>
    <cellStyle name="Calculation 2 4 33 2" xfId="33269" xr:uid="{4C4E0363-74DD-4516-BF41-E29358E368E9}"/>
    <cellStyle name="Calculation 2 4 34" xfId="32773" xr:uid="{D7AD65D0-85A8-48E9-8779-CC4D7E444776}"/>
    <cellStyle name="Calculation 2 4 35" xfId="2175" xr:uid="{3265973A-53E5-4126-92A8-D0F7866379BB}"/>
    <cellStyle name="Calculation 2 4 36" xfId="52014" xr:uid="{6C9C02E7-AB15-486B-B1F4-7E8ADE163D9B}"/>
    <cellStyle name="Calculation 2 4 4" xfId="18183" xr:uid="{9F4898B0-8844-4718-86E0-67B943CABC35}"/>
    <cellStyle name="Calculation 2 4 4 2" xfId="36033" xr:uid="{9A909D2A-76B1-4AD4-95ED-49B40F6E2713}"/>
    <cellStyle name="Calculation 2 4 5" xfId="16398" xr:uid="{5EEA6AE9-9F08-4491-B93C-58210FD3749D}"/>
    <cellStyle name="Calculation 2 4 5 2" xfId="34248" xr:uid="{6F480F2A-54A6-4857-9B5A-9C62E238CB00}"/>
    <cellStyle name="Calculation 2 4 6" xfId="18233" xr:uid="{0EA3E707-3084-477D-B49F-8EAB99933E15}"/>
    <cellStyle name="Calculation 2 4 6 2" xfId="36083" xr:uid="{502266C2-6C9F-4425-8EB8-844857AF4C30}"/>
    <cellStyle name="Calculation 2 4 7" xfId="16351" xr:uid="{5A659572-6EEE-49E8-A3AF-F122E886C110}"/>
    <cellStyle name="Calculation 2 4 7 2" xfId="34201" xr:uid="{C5B04ACD-DC9A-4D8F-A29C-3FF3BF8C4628}"/>
    <cellStyle name="Calculation 2 4 8" xfId="18279" xr:uid="{72229E59-2A08-406E-B69F-7CB4BA5E9453}"/>
    <cellStyle name="Calculation 2 4 8 2" xfId="36129" xr:uid="{357B5457-D903-4713-8CA4-553E582E505B}"/>
    <cellStyle name="Calculation 2 4 9" xfId="18649" xr:uid="{BEA45730-FF90-45A8-A7C1-4E58BD54B74B}"/>
    <cellStyle name="Calculation 2 4 9 2" xfId="36500" xr:uid="{1C2DA570-07A8-46CE-9052-14E5E1EB18DB}"/>
    <cellStyle name="Calculation 2 5" xfId="1967" xr:uid="{624CFC02-4C87-41B6-8338-983AD0D0A987}"/>
    <cellStyle name="Calculation 2 5 10" xfId="19018" xr:uid="{98318284-1B3C-4906-898D-A849EC538D2E}"/>
    <cellStyle name="Calculation 2 5 10 2" xfId="36869" xr:uid="{9FE42D2D-5641-4360-A7DE-2B4F6BF44DE0}"/>
    <cellStyle name="Calculation 2 5 11" xfId="19517" xr:uid="{BB485CFD-A04B-491A-8469-A96FE540AC2D}"/>
    <cellStyle name="Calculation 2 5 11 2" xfId="37368" xr:uid="{14EE6F2B-0D96-463B-840E-D8A120B98970}"/>
    <cellStyle name="Calculation 2 5 12" xfId="19760" xr:uid="{3854541E-E0F8-4A3B-9D53-1E8CAB27FD35}"/>
    <cellStyle name="Calculation 2 5 12 2" xfId="37611" xr:uid="{0FB6DBFE-7C49-4418-A4D3-D936F56692F6}"/>
    <cellStyle name="Calculation 2 5 13" xfId="20255" xr:uid="{A9969B9D-B4C5-4F48-BC01-221AC0A107F8}"/>
    <cellStyle name="Calculation 2 5 13 2" xfId="38106" xr:uid="{A359B606-1566-41A4-BD45-CD9C7C5A34AA}"/>
    <cellStyle name="Calculation 2 5 14" xfId="20505" xr:uid="{96E0ECC7-9205-4E87-AA54-FD2AB9020D43}"/>
    <cellStyle name="Calculation 2 5 14 2" xfId="38355" xr:uid="{8DCC2D95-5B83-4F9C-B28E-34E4C801DC9C}"/>
    <cellStyle name="Calculation 2 5 15" xfId="20986" xr:uid="{0044E81E-F4AB-459D-B5CF-78698BA007BB}"/>
    <cellStyle name="Calculation 2 5 15 2" xfId="38835" xr:uid="{650D96C5-49CB-45E3-902E-F4B71A020D41}"/>
    <cellStyle name="Calculation 2 5 16" xfId="21299" xr:uid="{80A42916-1404-4EBB-A043-4175D20B81D2}"/>
    <cellStyle name="Calculation 2 5 16 2" xfId="39147" xr:uid="{886E0B26-3427-44AB-9789-EC7DA7A5DD0B}"/>
    <cellStyle name="Calculation 2 5 17" xfId="21741" xr:uid="{3D5171F5-0847-44BF-A237-E1B0527C5437}"/>
    <cellStyle name="Calculation 2 5 17 2" xfId="39588" xr:uid="{75E6A376-959E-47C5-BDE3-B23ED1D9632D}"/>
    <cellStyle name="Calculation 2 5 18" xfId="22048" xr:uid="{5D0519DF-6A11-42FF-AD46-D26E78A28C9C}"/>
    <cellStyle name="Calculation 2 5 18 2" xfId="39894" xr:uid="{ADF27E11-E0E9-4F2F-B3AE-322EC5D445C9}"/>
    <cellStyle name="Calculation 2 5 19" xfId="22355" xr:uid="{123A2B0E-A252-457F-BF96-28C1B7376D94}"/>
    <cellStyle name="Calculation 2 5 19 2" xfId="40200" xr:uid="{BBB97F30-422C-424E-8399-B67F9486124D}"/>
    <cellStyle name="Calculation 2 5 2" xfId="2174" xr:uid="{CAC0089B-CF70-438B-B262-C0F8CEFAB538}"/>
    <cellStyle name="Calculation 2 5 2 10" xfId="19388" xr:uid="{57EDE2A8-8CAD-4354-8FBB-41C4C006FD95}"/>
    <cellStyle name="Calculation 2 5 2 10 2" xfId="37239" xr:uid="{5BE513B8-7135-4435-B009-4490F6F79F98}"/>
    <cellStyle name="Calculation 2 5 2 11" xfId="19759" xr:uid="{BF1194AB-82AB-4B1A-A9DB-4F12D05F5B5F}"/>
    <cellStyle name="Calculation 2 5 2 11 2" xfId="37610" xr:uid="{4290D981-B775-4B04-AE78-6D7AF7DC5296}"/>
    <cellStyle name="Calculation 2 5 2 12" xfId="20126" xr:uid="{330EAC1E-5C3A-44EC-973B-B9AD0F67F673}"/>
    <cellStyle name="Calculation 2 5 2 12 2" xfId="37977" xr:uid="{3FE3A88C-614E-455C-8F50-F482F487CBDC}"/>
    <cellStyle name="Calculation 2 5 2 13" xfId="20504" xr:uid="{C653FC01-024F-4631-A5E6-B24E38A601DC}"/>
    <cellStyle name="Calculation 2 5 2 13 2" xfId="38354" xr:uid="{7BAF76EA-D586-4CF6-8FBA-F08FD3B1D153}"/>
    <cellStyle name="Calculation 2 5 2 14" xfId="21746" xr:uid="{06DC0CFF-1736-40D2-A98F-10C1CBAA0FB1}"/>
    <cellStyle name="Calculation 2 5 2 14 2" xfId="39593" xr:uid="{C33EA53E-3E86-47CC-9611-3D5EE37B122D}"/>
    <cellStyle name="Calculation 2 5 2 15" xfId="21247" xr:uid="{4DEA7237-6A5A-4466-A564-8C61079BF35E}"/>
    <cellStyle name="Calculation 2 5 2 15 2" xfId="39095" xr:uid="{390D5F1D-E2AB-4590-815B-DE2E0F83B33E}"/>
    <cellStyle name="Calculation 2 5 2 16" xfId="21610" xr:uid="{882726C0-48E6-4633-8844-A16A04B02CE0}"/>
    <cellStyle name="Calculation 2 5 2 16 2" xfId="39457" xr:uid="{A2D71B64-EC51-48B1-8E42-24FF1C980034}"/>
    <cellStyle name="Calculation 2 5 2 17" xfId="21996" xr:uid="{A537ED00-F9E0-49F4-94B3-9D8358608FBD}"/>
    <cellStyle name="Calculation 2 5 2 17 2" xfId="39842" xr:uid="{05743070-B580-439C-8DFD-4F105A94D61C}"/>
    <cellStyle name="Calculation 2 5 2 18" xfId="22354" xr:uid="{9E0C9B07-B265-4AF1-B4D3-C0EFC7985EF1}"/>
    <cellStyle name="Calculation 2 5 2 18 2" xfId="40199" xr:uid="{D8658245-AD71-4751-8B48-3270D8055833}"/>
    <cellStyle name="Calculation 2 5 2 19" xfId="22862" xr:uid="{CD5FA651-9A6D-4EEF-9D44-F8B3CF69B369}"/>
    <cellStyle name="Calculation 2 5 2 19 2" xfId="40706" xr:uid="{69B19DD9-1F34-4F10-A6E8-32F5B95030C6}"/>
    <cellStyle name="Calculation 2 5 2 2" xfId="16452" xr:uid="{8B04CB21-0B32-4E18-BE10-E87F97BB91E6}"/>
    <cellStyle name="Calculation 2 5 2 2 2" xfId="34302" xr:uid="{636AAC13-DC4C-4F88-820C-3003F8F575A5}"/>
    <cellStyle name="Calculation 2 5 2 20" xfId="24739" xr:uid="{FA521A1E-2CA4-4E82-9D3E-8E3ED74A6FE7}"/>
    <cellStyle name="Calculation 2 5 2 20 2" xfId="42576" xr:uid="{F4DCE01B-FAE7-484B-BE38-EAD45DE82B68}"/>
    <cellStyle name="Calculation 2 5 2 21" xfId="28205" xr:uid="{ECDC2FC0-A291-42D1-A19A-F02B0251D060}"/>
    <cellStyle name="Calculation 2 5 2 21 2" xfId="43176" xr:uid="{DDB8E96F-FEB0-4092-9930-1C9FD5B6BA02}"/>
    <cellStyle name="Calculation 2 5 2 22" xfId="29067" xr:uid="{8AF6F145-7B87-4F2C-B11C-4DE2F3270E94}"/>
    <cellStyle name="Calculation 2 5 2 22 2" xfId="44022" xr:uid="{B18C43BB-01C0-48D8-A77E-96B41EC6E79F}"/>
    <cellStyle name="Calculation 2 5 2 23" xfId="29496" xr:uid="{A7683AF4-C269-47E8-9E01-C91F6C0B367A}"/>
    <cellStyle name="Calculation 2 5 2 23 2" xfId="44447" xr:uid="{89EAF128-B1C0-4251-8A7A-CAFD180716C2}"/>
    <cellStyle name="Calculation 2 5 2 24" xfId="29117" xr:uid="{AADAC51C-08FB-4EAE-A7E4-540EA1103C1E}"/>
    <cellStyle name="Calculation 2 5 2 24 2" xfId="44072" xr:uid="{BFF9D7B6-0A63-432E-9C08-95E5D039FBE5}"/>
    <cellStyle name="Calculation 2 5 2 25" xfId="29545" xr:uid="{12FB7EF2-D45C-4D60-9365-D1D48966CD9F}"/>
    <cellStyle name="Calculation 2 5 2 25 2" xfId="44496" xr:uid="{8458D5D1-92D9-43B9-BE50-B94D87D95EA0}"/>
    <cellStyle name="Calculation 2 5 2 26" xfId="29958" xr:uid="{294DC95F-588F-4E25-BA5A-CF723CAC1745}"/>
    <cellStyle name="Calculation 2 5 2 26 2" xfId="44908" xr:uid="{7EC610C7-AF1D-4ECF-B4C8-CAB69C54135C}"/>
    <cellStyle name="Calculation 2 5 2 27" xfId="29592" xr:uid="{454E1F9C-F632-4465-90DF-3C194E422843}"/>
    <cellStyle name="Calculation 2 5 2 27 2" xfId="44543" xr:uid="{9D90EDD1-5622-4931-B742-D6981C2CED9E}"/>
    <cellStyle name="Calculation 2 5 2 28" xfId="30698" xr:uid="{716224BB-40A0-4C8F-A676-6AAC1EF5FDFB}"/>
    <cellStyle name="Calculation 2 5 2 28 2" xfId="45646" xr:uid="{CAFD879C-1142-4236-A4BA-626C9D5F5D70}"/>
    <cellStyle name="Calculation 2 5 2 29" xfId="31203" xr:uid="{25176FF0-9976-4BE8-87C2-923B9F79ED0E}"/>
    <cellStyle name="Calculation 2 5 2 29 2" xfId="46150" xr:uid="{95B41009-9AE1-4CDF-8C2D-D68CE655C90F}"/>
    <cellStyle name="Calculation 2 5 2 3" xfId="18180" xr:uid="{E846566F-5D29-4553-A7DF-20AD5BD99064}"/>
    <cellStyle name="Calculation 2 5 2 3 2" xfId="36030" xr:uid="{88A8BA5E-5581-4223-B135-B7A34E5B4CAE}"/>
    <cellStyle name="Calculation 2 5 2 30" xfId="30745" xr:uid="{26977907-DEDD-4877-BA1B-62E7EAD27CF5}"/>
    <cellStyle name="Calculation 2 5 2 30 2" xfId="45693" xr:uid="{90451283-E1C4-4721-B40D-CA66A57D9335}"/>
    <cellStyle name="Calculation 2 5 2 31" xfId="15760" xr:uid="{68BC8590-8D83-4831-9E03-01E13C729317}"/>
    <cellStyle name="Calculation 2 5 2 31 2" xfId="33775" xr:uid="{12D21869-ED85-4112-ADC5-A5790E4232D6}"/>
    <cellStyle name="Calculation 2 5 2 32" xfId="12049" xr:uid="{469CCC05-139B-4D8B-A36F-3016D3278052}"/>
    <cellStyle name="Calculation 2 5 2 32 2" xfId="33272" xr:uid="{6CD87CD2-36FD-4B32-97A3-99313F214A7A}"/>
    <cellStyle name="Calculation 2 5 2 33" xfId="32776" xr:uid="{299E7910-8F2D-464F-8FF8-A4CE893CB526}"/>
    <cellStyle name="Calculation 2 5 2 4" xfId="16401" xr:uid="{87A3D9C0-043C-44FE-AC2C-55C2959DAF9B}"/>
    <cellStyle name="Calculation 2 5 2 4 2" xfId="34251" xr:uid="{C8AC0617-9303-452A-A571-05321119F09E}"/>
    <cellStyle name="Calculation 2 5 2 5" xfId="18230" xr:uid="{8BBC8751-3977-4698-9306-5FDF16AE7225}"/>
    <cellStyle name="Calculation 2 5 2 5 2" xfId="36080" xr:uid="{6C2D5DA0-2CF4-40CB-861F-8CA7765FCFAC}"/>
    <cellStyle name="Calculation 2 5 2 6" xfId="16353" xr:uid="{0FA91F23-9924-43BA-8173-21DB2532E7C3}"/>
    <cellStyle name="Calculation 2 5 2 6 2" xfId="34203" xr:uid="{B0A26CBB-5565-4304-A5EE-679375E6B4A5}"/>
    <cellStyle name="Calculation 2 5 2 7" xfId="15644" xr:uid="{8D2515B9-5020-4C2F-82E0-AAE12C3D2DE3}"/>
    <cellStyle name="Calculation 2 5 2 7 2" xfId="33705" xr:uid="{8A818FFD-5A12-45C6-8258-E2B5879CB286}"/>
    <cellStyle name="Calculation 2 5 2 8" xfId="18623" xr:uid="{FE503718-2B4A-41D0-9734-D82A935A86E3}"/>
    <cellStyle name="Calculation 2 5 2 8 2" xfId="36473" xr:uid="{DE3BCEA7-DC70-4A00-A6BC-04090F54D994}"/>
    <cellStyle name="Calculation 2 5 2 9" xfId="18993" xr:uid="{D538B486-9D8D-4729-AA29-F894A57C1E8C}"/>
    <cellStyle name="Calculation 2 5 2 9 2" xfId="36844" xr:uid="{1FD454A8-DE68-4F1D-A6F1-D452CA0A7C76}"/>
    <cellStyle name="Calculation 2 5 20" xfId="22732" xr:uid="{E34CA854-D8BE-4A06-B795-6F6A5DECD4C0}"/>
    <cellStyle name="Calculation 2 5 20 2" xfId="40576" xr:uid="{AAC3B77F-0DBA-4A16-A314-34B9602584B7}"/>
    <cellStyle name="Calculation 2 5 21" xfId="24738" xr:uid="{131FDB13-B503-4835-9704-67CD3216D2D7}"/>
    <cellStyle name="Calculation 2 5 21 2" xfId="42575" xr:uid="{3CFED3A8-6E5A-4061-9878-2538E5E31DAB}"/>
    <cellStyle name="Calculation 2 5 22" xfId="28206" xr:uid="{4F2F45EC-2E88-4EFC-A6E8-5DF60DA429F2}"/>
    <cellStyle name="Calculation 2 5 22 2" xfId="43177" xr:uid="{554568CF-0163-4917-B083-9F1D66B31047}"/>
    <cellStyle name="Calculation 2 5 23" xfId="29068" xr:uid="{00EE9BE8-8BBF-4A2A-99B9-81E1D89CA799}"/>
    <cellStyle name="Calculation 2 5 23 2" xfId="44023" xr:uid="{71C49C47-0D4A-4189-9BFA-15F7FD9DD0FB}"/>
    <cellStyle name="Calculation 2 5 24" xfId="29497" xr:uid="{A7336883-F1F3-4081-88B6-04A91EDC1188}"/>
    <cellStyle name="Calculation 2 5 24 2" xfId="44448" xr:uid="{C79E03DC-0255-4825-ADE2-004180C17A5C}"/>
    <cellStyle name="Calculation 2 5 25" xfId="29118" xr:uid="{9A136C58-CA02-4175-AAF0-794E64AD7B67}"/>
    <cellStyle name="Calculation 2 5 25 2" xfId="44073" xr:uid="{3C24CB8D-DC0E-4FE3-B4E6-848F58C07CC5}"/>
    <cellStyle name="Calculation 2 5 26" xfId="29546" xr:uid="{1F567BDF-E8C7-46D2-937F-9F8E0E3E27FA}"/>
    <cellStyle name="Calculation 2 5 26 2" xfId="44497" xr:uid="{5F2F5813-2C0A-41A4-B6B3-9DCC6DC0F534}"/>
    <cellStyle name="Calculation 2 5 27" xfId="29959" xr:uid="{4AF7D9A7-16A5-4636-9A80-018F7EB5B722}"/>
    <cellStyle name="Calculation 2 5 27 2" xfId="44909" xr:uid="{8A5516D4-48A7-431B-AA4F-47B15A42A8BA}"/>
    <cellStyle name="Calculation 2 5 28" xfId="29625" xr:uid="{873A6D1D-ED15-4A45-B088-3744A74D4E44}"/>
    <cellStyle name="Calculation 2 5 28 2" xfId="44576" xr:uid="{E01165D3-3454-489C-A55F-DC0E65C14F8C}"/>
    <cellStyle name="Calculation 2 5 29" xfId="30699" xr:uid="{73169C8D-23FD-4218-A4F0-0B6370C714F7}"/>
    <cellStyle name="Calculation 2 5 29 2" xfId="45647" xr:uid="{BA17D85F-B277-48FF-934B-A4AC14AA6B55}"/>
    <cellStyle name="Calculation 2 5 3" xfId="16451" xr:uid="{5FEFF3E1-BD15-42DC-A2F9-E9A5A37FE1DC}"/>
    <cellStyle name="Calculation 2 5 3 2" xfId="34301" xr:uid="{046DA527-6552-470D-8BBC-EEC795452B53}"/>
    <cellStyle name="Calculation 2 5 30" xfId="30334" xr:uid="{AF969B9D-27C7-49F1-A53C-DF9CE164B121}"/>
    <cellStyle name="Calculation 2 5 30 2" xfId="45283" xr:uid="{97119816-C240-4F79-90CC-8A16E53EAF60}"/>
    <cellStyle name="Calculation 2 5 31" xfId="30797" xr:uid="{B977EA69-44B9-4D10-8D00-7024CF7C382F}"/>
    <cellStyle name="Calculation 2 5 31 2" xfId="45745" xr:uid="{DA8BA3FF-FDB9-40D5-8811-124012C91AC9}"/>
    <cellStyle name="Calculation 2 5 32" xfId="15759" xr:uid="{F358C491-6462-4834-80C9-D4A5425FC224}"/>
    <cellStyle name="Calculation 2 5 32 2" xfId="33774" xr:uid="{2D17B864-FA10-478C-BC63-C382B01742D6}"/>
    <cellStyle name="Calculation 2 5 33" xfId="12048" xr:uid="{50419B6A-0C8B-4837-8F83-10B216836603}"/>
    <cellStyle name="Calculation 2 5 33 2" xfId="33271" xr:uid="{499C273E-3411-44B1-ABDB-4AA0A8B01002}"/>
    <cellStyle name="Calculation 2 5 34" xfId="32775" xr:uid="{A843855A-964C-45BF-B8BD-C24E72828227}"/>
    <cellStyle name="Calculation 2 5 4" xfId="18181" xr:uid="{A719364A-5A20-4E86-994A-E000F0E34CC1}"/>
    <cellStyle name="Calculation 2 5 4 2" xfId="36031" xr:uid="{CEED2E99-E9F1-430D-B64C-051990227BCF}"/>
    <cellStyle name="Calculation 2 5 5" xfId="16400" xr:uid="{6358EBC1-3772-4F37-ACA4-65FE67340D03}"/>
    <cellStyle name="Calculation 2 5 5 2" xfId="34250" xr:uid="{F93EFA00-D41D-4481-8DFD-AEE22652BC7B}"/>
    <cellStyle name="Calculation 2 5 6" xfId="18231" xr:uid="{CF50330D-B56C-4FBF-ADD5-34BBD79C1D47}"/>
    <cellStyle name="Calculation 2 5 6 2" xfId="36081" xr:uid="{FE43F2DE-1349-4175-BD09-1BE20F67BFCA}"/>
    <cellStyle name="Calculation 2 5 7" xfId="16352" xr:uid="{8E62CFB1-470F-4251-AE61-96EEDB2A3A47}"/>
    <cellStyle name="Calculation 2 5 7 2" xfId="34202" xr:uid="{55E35862-3525-442C-805A-B250F2BE06B2}"/>
    <cellStyle name="Calculation 2 5 8" xfId="18278" xr:uid="{B966B059-F2F0-4FB6-9CBA-2EF720305724}"/>
    <cellStyle name="Calculation 2 5 8 2" xfId="36128" xr:uid="{C0B8E11A-FF60-4820-8301-8FA8688974D2}"/>
    <cellStyle name="Calculation 2 5 9" xfId="18648" xr:uid="{72F74477-7294-4CDC-BACC-89AD67D7A9E9}"/>
    <cellStyle name="Calculation 2 5 9 2" xfId="36499" xr:uid="{473A3F77-0D4A-4663-9256-F73E68250C1A}"/>
    <cellStyle name="Calculation 2 6" xfId="2173" xr:uid="{169D167C-5DCE-48EF-9AD8-74A8FF34A5D5}"/>
    <cellStyle name="Calculation 2 6 10" xfId="19017" xr:uid="{0F4710C6-A4D0-4207-9243-A3955C870B7D}"/>
    <cellStyle name="Calculation 2 6 10 2" xfId="36868" xr:uid="{41F9D14C-8D73-4664-9DFA-6D46C20334FB}"/>
    <cellStyle name="Calculation 2 6 11" xfId="19387" xr:uid="{115B2650-C17F-405F-9CBA-7F1422B90ABB}"/>
    <cellStyle name="Calculation 2 6 11 2" xfId="37238" xr:uid="{A2011844-B936-419A-BED7-594DD5130BBA}"/>
    <cellStyle name="Calculation 2 6 12" xfId="19885" xr:uid="{AF20DD1F-8D46-4E52-AF89-0184FB9438B3}"/>
    <cellStyle name="Calculation 2 6 12 2" xfId="37736" xr:uid="{85CDDFDB-22A2-45A0-A919-8B8F9262CED5}"/>
    <cellStyle name="Calculation 2 6 13" xfId="20125" xr:uid="{1ADCF0EC-C7DD-4685-800C-2DC462C3372B}"/>
    <cellStyle name="Calculation 2 6 13 2" xfId="37976" xr:uid="{7E340711-47B3-4FCB-9F7F-607E14626F5A}"/>
    <cellStyle name="Calculation 2 6 14" xfId="20630" xr:uid="{D17D3237-1B82-44FE-8210-C0D39136B9D2}"/>
    <cellStyle name="Calculation 2 6 14 2" xfId="38480" xr:uid="{35480CB9-B6A2-4760-808E-A3E7979456E6}"/>
    <cellStyle name="Calculation 2 6 15" xfId="20868" xr:uid="{F8504902-DF27-4394-8DA7-FAACB7C51634}"/>
    <cellStyle name="Calculation 2 6 15 2" xfId="38717" xr:uid="{FAA94F89-3D4D-460F-B9F5-B46FAB7D73C9}"/>
    <cellStyle name="Calculation 2 6 16" xfId="21371" xr:uid="{ECEDDE15-E4CD-4466-B016-3671BFEA9C20}"/>
    <cellStyle name="Calculation 2 6 16 2" xfId="39219" xr:uid="{6784A11F-C1F4-4EB7-986C-C06209F64B3B}"/>
    <cellStyle name="Calculation 2 6 17" xfId="21609" xr:uid="{B3D5A7ED-BE88-421C-BFD7-1C26E414D3B2}"/>
    <cellStyle name="Calculation 2 6 17 2" xfId="39456" xr:uid="{3DBF03BB-0EA5-4758-B97A-D68F5DFFEC22}"/>
    <cellStyle name="Calculation 2 6 18" xfId="22120" xr:uid="{D237EFE4-8044-4E10-A379-622225317964}"/>
    <cellStyle name="Calculation 2 6 18 2" xfId="39966" xr:uid="{6B5F9AB4-EBA0-4645-BDA1-B098A6905274}"/>
    <cellStyle name="Calculation 2 6 19" xfId="22353" xr:uid="{A2AC1337-969F-42C9-8DD5-6D2333BF1C48}"/>
    <cellStyle name="Calculation 2 6 19 2" xfId="40198" xr:uid="{5C42E923-6EAA-4C83-B4AC-19B6A65C3A5F}"/>
    <cellStyle name="Calculation 2 6 2" xfId="2031" xr:uid="{86906C74-BA94-424D-947C-6AB440953D7E}"/>
    <cellStyle name="Calculation 2 6 2 10" xfId="19386" xr:uid="{1AE73BB3-4852-417B-8BA6-D992D8C0C07C}"/>
    <cellStyle name="Calculation 2 6 2 10 2" xfId="37237" xr:uid="{B13CDD90-9FC2-498D-8ACB-60FABAF13C92}"/>
    <cellStyle name="Calculation 2 6 2 11" xfId="19758" xr:uid="{11A79BF3-DE76-493A-9E60-1B41B4B2DD1F}"/>
    <cellStyle name="Calculation 2 6 2 11 2" xfId="37609" xr:uid="{5FCDF904-D490-44A2-868B-715520207BE4}"/>
    <cellStyle name="Calculation 2 6 2 12" xfId="20124" xr:uid="{02D04049-9CBC-4F19-A72F-8004CA618F6A}"/>
    <cellStyle name="Calculation 2 6 2 12 2" xfId="37975" xr:uid="{7AA93BA5-4247-4DDA-9C66-3845812C7805}"/>
    <cellStyle name="Calculation 2 6 2 13" xfId="20503" xr:uid="{7A670655-6D19-4599-A542-BEE876CEBA83}"/>
    <cellStyle name="Calculation 2 6 2 13 2" xfId="38353" xr:uid="{43C7DB0A-A46C-49AA-83F6-48E4E1F5BE3D}"/>
    <cellStyle name="Calculation 2 6 2 14" xfId="20867" xr:uid="{405E34D0-A857-4868-BB49-83BAE2418B47}"/>
    <cellStyle name="Calculation 2 6 2 14 2" xfId="38716" xr:uid="{2AC3C1EB-F532-4956-9F07-DF732D8D15EA}"/>
    <cellStyle name="Calculation 2 6 2 15" xfId="21058" xr:uid="{BBF064C8-1586-4F4A-AFAB-79F3A2152DDE}"/>
    <cellStyle name="Calculation 2 6 2 15 2" xfId="38907" xr:uid="{389E19C0-647E-49A8-9032-62B2765950CB}"/>
    <cellStyle name="Calculation 2 6 2 16" xfId="21608" xr:uid="{E06C8FD2-2866-474B-9824-4251C069ABCB}"/>
    <cellStyle name="Calculation 2 6 2 16 2" xfId="39455" xr:uid="{7DDFC3EC-B902-45E5-84E3-21785A1BB23A}"/>
    <cellStyle name="Calculation 2 6 2 17" xfId="21855" xr:uid="{C070ABF3-C930-4AA8-B4D3-E2714190654C}"/>
    <cellStyle name="Calculation 2 6 2 17 2" xfId="39702" xr:uid="{31249104-80F7-4377-850F-B9FF36FCD700}"/>
    <cellStyle name="Calculation 2 6 2 18" xfId="22471" xr:uid="{A0739510-9FB6-488D-8776-C24CEDD6C927}"/>
    <cellStyle name="Calculation 2 6 2 18 2" xfId="40316" xr:uid="{70938499-A5DD-4176-8B26-4ADD3819640E}"/>
    <cellStyle name="Calculation 2 6 2 19" xfId="22731" xr:uid="{63DF8AEC-FE56-490E-84B8-51F30F258A8C}"/>
    <cellStyle name="Calculation 2 6 2 19 2" xfId="40575" xr:uid="{40DDDDDF-94EB-46D6-88E8-9462F56E9E83}"/>
    <cellStyle name="Calculation 2 6 2 2" xfId="16454" xr:uid="{4DE53A0B-DA71-4864-9E57-A192F4379F3A}"/>
    <cellStyle name="Calculation 2 6 2 2 2" xfId="34304" xr:uid="{6F081109-BC25-4FFA-BCDA-FB1A75FD62DB}"/>
    <cellStyle name="Calculation 2 6 2 20" xfId="24741" xr:uid="{A0C3CDE9-EC6F-4D3C-BC0E-8E5A482D338C}"/>
    <cellStyle name="Calculation 2 6 2 20 2" xfId="42578" xr:uid="{56A90FC4-F294-4B6A-AD59-67D997FFB8A0}"/>
    <cellStyle name="Calculation 2 6 2 21" xfId="28203" xr:uid="{77634EA0-39C6-4023-8D1D-59077810A8F6}"/>
    <cellStyle name="Calculation 2 6 2 21 2" xfId="43174" xr:uid="{76CC6B10-9BA5-44A0-9180-011320EDCF69}"/>
    <cellStyle name="Calculation 2 6 2 22" xfId="29065" xr:uid="{03E31ED3-84B4-44EA-AEC7-3EFC95EB82CA}"/>
    <cellStyle name="Calculation 2 6 2 22 2" xfId="44020" xr:uid="{7EE75A81-D5F3-41E8-AF11-E497A4FA3F8D}"/>
    <cellStyle name="Calculation 2 6 2 23" xfId="29494" xr:uid="{C49652AF-19AF-402E-ADFB-D26740A3B8BA}"/>
    <cellStyle name="Calculation 2 6 2 23 2" xfId="44445" xr:uid="{5F26B785-8006-4ABD-B30E-E6503AB2B8AC}"/>
    <cellStyle name="Calculation 2 6 2 24" xfId="29116" xr:uid="{AC81C501-1E87-466A-B720-407DF54B236B}"/>
    <cellStyle name="Calculation 2 6 2 24 2" xfId="44071" xr:uid="{3AA86DAE-AD73-438D-903A-C3C2F16DD102}"/>
    <cellStyle name="Calculation 2 6 2 25" xfId="29629" xr:uid="{A96806B4-3EA2-4A1A-9115-AB51B0687B63}"/>
    <cellStyle name="Calculation 2 6 2 25 2" xfId="44580" xr:uid="{A0C22118-B3F1-40DA-A2A9-0DE0334F326B}"/>
    <cellStyle name="Calculation 2 6 2 26" xfId="29956" xr:uid="{6A670B2F-BBA4-4895-8143-5A51CC125F30}"/>
    <cellStyle name="Calculation 2 6 2 26 2" xfId="44906" xr:uid="{65B24C8C-C00F-473B-A958-EDDB1248FDDC}"/>
    <cellStyle name="Calculation 2 6 2 27" xfId="29590" xr:uid="{50B2EFEC-045A-45B4-A6AB-E2B48CB92AFE}"/>
    <cellStyle name="Calculation 2 6 2 27 2" xfId="44541" xr:uid="{4AC391EA-6716-491A-ABA1-403EA7D9BAC8}"/>
    <cellStyle name="Calculation 2 6 2 28" xfId="30696" xr:uid="{9C18406F-FD70-42DC-B99E-A262AFE41747}"/>
    <cellStyle name="Calculation 2 6 2 28 2" xfId="45644" xr:uid="{643958BC-B89D-4748-9174-DAF76BCA28CD}"/>
    <cellStyle name="Calculation 2 6 2 29" xfId="30299" xr:uid="{FB8D329F-29F2-4E4E-B9B4-6C9A4B7F9643}"/>
    <cellStyle name="Calculation 2 6 2 29 2" xfId="45248" xr:uid="{0E921A8F-DCD1-4FF7-9DFB-4FB161474D27}"/>
    <cellStyle name="Calculation 2 6 2 3" xfId="18178" xr:uid="{C4C5D4F3-C217-4A29-BED8-EEC7AB1985EB}"/>
    <cellStyle name="Calculation 2 6 2 3 2" xfId="36028" xr:uid="{E2808690-2946-4801-96E1-730E03451D82}"/>
    <cellStyle name="Calculation 2 6 2 30" xfId="30339" xr:uid="{B8D6E029-7DE2-4D9B-8B68-A8CC3E035AFA}"/>
    <cellStyle name="Calculation 2 6 2 30 2" xfId="45288" xr:uid="{232DCF73-8437-4895-9977-47FB044967BB}"/>
    <cellStyle name="Calculation 2 6 2 31" xfId="15762" xr:uid="{5B5A1CB2-837B-482A-84FF-0A10AD3948F9}"/>
    <cellStyle name="Calculation 2 6 2 31 2" xfId="33777" xr:uid="{0F39DC46-6804-49A9-84E9-D985956308B2}"/>
    <cellStyle name="Calculation 2 6 2 32" xfId="12051" xr:uid="{35EB1ED1-626C-44ED-89F0-8749CD8E39C0}"/>
    <cellStyle name="Calculation 2 6 2 32 2" xfId="33274" xr:uid="{CD29D33D-A6B5-47E5-97F3-A5878A602708}"/>
    <cellStyle name="Calculation 2 6 2 33" xfId="32778" xr:uid="{CD234DA9-85A9-49CF-B169-9D7394431C55}"/>
    <cellStyle name="Calculation 2 6 2 4" xfId="16403" xr:uid="{C72CEDFA-000B-479A-A606-F4B7C23D679B}"/>
    <cellStyle name="Calculation 2 6 2 4 2" xfId="34253" xr:uid="{F4073A43-5E0D-441A-B52E-1641BCC57BEF}"/>
    <cellStyle name="Calculation 2 6 2 5" xfId="18228" xr:uid="{39B07EC8-E927-4B82-BB14-6EE6DB4ABA67}"/>
    <cellStyle name="Calculation 2 6 2 5 2" xfId="36078" xr:uid="{0C15885A-09CF-4FC8-BE85-A96F1EF4B18F}"/>
    <cellStyle name="Calculation 2 6 2 6" xfId="15645" xr:uid="{C3D5BD4B-D374-4051-BD05-63B9B96455A8}"/>
    <cellStyle name="Calculation 2 6 2 6 2" xfId="33706" xr:uid="{CEFB9E7E-8D2C-44FD-A4B7-89582119722E}"/>
    <cellStyle name="Calculation 2 6 2 7" xfId="18405" xr:uid="{26FD3F17-4FE0-47B0-91F7-5514AA1D8A00}"/>
    <cellStyle name="Calculation 2 6 2 7 2" xfId="36255" xr:uid="{BAF9CA54-7D36-4899-931F-F3C6ECF1C952}"/>
    <cellStyle name="Calculation 2 6 2 8" xfId="18775" xr:uid="{790E299F-9F91-4DF1-B658-A36D998DE1E9}"/>
    <cellStyle name="Calculation 2 6 2 8 2" xfId="36626" xr:uid="{356BDF1D-33BF-44A4-993A-E7C7263ED2BA}"/>
    <cellStyle name="Calculation 2 6 2 9" xfId="19145" xr:uid="{49653B48-7AAB-41B5-9A41-A1EAD5AFDB1B}"/>
    <cellStyle name="Calculation 2 6 2 9 2" xfId="36996" xr:uid="{7CD401B2-F34E-40C5-AE2E-CC918FFDD959}"/>
    <cellStyle name="Calculation 2 6 20" xfId="23535" xr:uid="{427E4147-1A0F-4859-8440-AE5EBC5EA005}"/>
    <cellStyle name="Calculation 2 6 20 2" xfId="41377" xr:uid="{9BB0000E-407A-4DFF-ABBA-D57A11527D6B}"/>
    <cellStyle name="Calculation 2 6 21" xfId="24740" xr:uid="{D16174C1-69F5-4755-AEB7-4699EE2CD5A0}"/>
    <cellStyle name="Calculation 2 6 21 2" xfId="42577" xr:uid="{C45CB387-7C19-42E0-8D36-98D71FC0ED99}"/>
    <cellStyle name="Calculation 2 6 22" xfId="28204" xr:uid="{72324F77-41AF-4B02-A49C-8AC4760DC4B7}"/>
    <cellStyle name="Calculation 2 6 22 2" xfId="43175" xr:uid="{1EB8DACB-5CBC-4511-BE6B-0A0F2A8DBBAD}"/>
    <cellStyle name="Calculation 2 6 23" xfId="29066" xr:uid="{C7D566BE-756B-4132-9B2F-7D042635F417}"/>
    <cellStyle name="Calculation 2 6 23 2" xfId="44021" xr:uid="{F98FA3B6-DD7A-4944-A02F-8D4B0510A76A}"/>
    <cellStyle name="Calculation 2 6 24" xfId="29495" xr:uid="{66BF5BB9-B7D9-4B23-A7FE-FDE45CED86F3}"/>
    <cellStyle name="Calculation 2 6 24 2" xfId="44446" xr:uid="{D4DE8C02-AFD5-42AA-9F45-27E9EC5FD847}"/>
    <cellStyle name="Calculation 2 6 25" xfId="29153" xr:uid="{F51C7E7B-8323-46B8-B396-38695ADAD20E}"/>
    <cellStyle name="Calculation 2 6 25 2" xfId="44108" xr:uid="{AB04DEE9-D64A-43CB-80AE-29FF2225C96C}"/>
    <cellStyle name="Calculation 2 6 26" xfId="29544" xr:uid="{14B876B0-EC42-46C4-989F-E328A7D283A4}"/>
    <cellStyle name="Calculation 2 6 26 2" xfId="44495" xr:uid="{9E364EBC-AE95-4F08-803C-542B94FC5B17}"/>
    <cellStyle name="Calculation 2 6 27" xfId="29957" xr:uid="{C2A5A0C0-117D-414F-93C3-83F62BA4F662}"/>
    <cellStyle name="Calculation 2 6 27 2" xfId="44907" xr:uid="{F001DA90-D5FF-4520-8A47-9E47C6D87638}"/>
    <cellStyle name="Calculation 2 6 28" xfId="29591" xr:uid="{7C77CEF8-468F-43E1-865C-EF79553F5677}"/>
    <cellStyle name="Calculation 2 6 28 2" xfId="44542" xr:uid="{4A1D179A-F782-493B-B084-FB547D19BA9F}"/>
    <cellStyle name="Calculation 2 6 29" xfId="30697" xr:uid="{6A887964-D50C-4BAE-BA5C-6E72AF841871}"/>
    <cellStyle name="Calculation 2 6 29 2" xfId="45645" xr:uid="{F798864B-35A3-4F2B-BB94-38A88C9C61F8}"/>
    <cellStyle name="Calculation 2 6 3" xfId="16453" xr:uid="{462CFD55-6A9B-4977-9872-1D39AC4163FB}"/>
    <cellStyle name="Calculation 2 6 3 2" xfId="34303" xr:uid="{0014F23E-D161-45C0-890F-B51CE82BC264}"/>
    <cellStyle name="Calculation 2 6 30" xfId="30300" xr:uid="{08F4CC2F-BE04-4D7F-9C81-06596B316839}"/>
    <cellStyle name="Calculation 2 6 30 2" xfId="45249" xr:uid="{ACB6A94C-86FA-4C67-9F9B-A17DC564C0FA}"/>
    <cellStyle name="Calculation 2 6 31" xfId="30869" xr:uid="{99488A63-44BF-45AC-9ECB-D12D3F6BA4FC}"/>
    <cellStyle name="Calculation 2 6 31 2" xfId="45817" xr:uid="{5BF577E0-FD1C-4AB4-B7C7-E93485825FD7}"/>
    <cellStyle name="Calculation 2 6 32" xfId="15761" xr:uid="{6440D864-082A-47BC-8071-E239CE1D3FEE}"/>
    <cellStyle name="Calculation 2 6 32 2" xfId="33776" xr:uid="{CA1AEEC2-C278-47D3-B65B-28EEDAE7C267}"/>
    <cellStyle name="Calculation 2 6 33" xfId="12050" xr:uid="{C690AECB-5538-4705-A012-77E196DF4425}"/>
    <cellStyle name="Calculation 2 6 33 2" xfId="33273" xr:uid="{2DE5FC80-A644-4376-B5CE-B77BF6B50E6A}"/>
    <cellStyle name="Calculation 2 6 34" xfId="32777" xr:uid="{BAD8ED4C-5712-45F8-B903-54F98CB42BE1}"/>
    <cellStyle name="Calculation 2 6 4" xfId="18179" xr:uid="{768D9363-31DC-4116-BFF9-873CA5A5B248}"/>
    <cellStyle name="Calculation 2 6 4 2" xfId="36029" xr:uid="{D52F9F64-5D9F-4C35-A209-299B4637CBF2}"/>
    <cellStyle name="Calculation 2 6 5" xfId="16402" xr:uid="{14FC471F-257C-4D93-809B-45A82E3C22AA}"/>
    <cellStyle name="Calculation 2 6 5 2" xfId="34252" xr:uid="{1AA64F69-9BA7-47E0-81BE-F3684B310FF0}"/>
    <cellStyle name="Calculation 2 6 6" xfId="18229" xr:uid="{94A5AA13-CD1F-48E6-A248-EDB325DF4ABE}"/>
    <cellStyle name="Calculation 2 6 6 2" xfId="36079" xr:uid="{2C9FC377-6361-4913-9F08-45E02B44EF97}"/>
    <cellStyle name="Calculation 2 6 7" xfId="16354" xr:uid="{DEE19919-119B-4FE6-8B66-FA7C49EE7201}"/>
    <cellStyle name="Calculation 2 6 7 2" xfId="34204" xr:uid="{C4B37002-22BF-470D-9D84-C945910FFFFE}"/>
    <cellStyle name="Calculation 2 6 8" xfId="18277" xr:uid="{79F4CDE1-C2CF-435C-92E6-9E861DA03B89}"/>
    <cellStyle name="Calculation 2 6 8 2" xfId="36127" xr:uid="{A1621447-6684-4BC1-9298-A9398D0EFCEE}"/>
    <cellStyle name="Calculation 2 6 9" xfId="18647" xr:uid="{B803FCB4-9C37-4EE4-9E3D-437E1560C4DF}"/>
    <cellStyle name="Calculation 2 6 9 2" xfId="36498" xr:uid="{9DD04D39-038E-4334-9533-6FE1EFA196A1}"/>
    <cellStyle name="Calculation 2 7" xfId="2172" xr:uid="{DA5FACA8-25F9-49EE-B17E-7BDDB5FD47D5}"/>
    <cellStyle name="Calculation 2 7 10" xfId="19016" xr:uid="{375493CB-1C26-4D92-8FDC-B2AB3649D1D6}"/>
    <cellStyle name="Calculation 2 7 10 2" xfId="36867" xr:uid="{6FB0EC38-AF54-4408-9EF1-1D2C3CEAFCB2}"/>
    <cellStyle name="Calculation 2 7 11" xfId="19516" xr:uid="{DBB1A144-BFDD-4514-9125-5ACE5C43B545}"/>
    <cellStyle name="Calculation 2 7 11 2" xfId="37367" xr:uid="{34FCA284-6E20-492D-B7B4-496CF9CB30B3}"/>
    <cellStyle name="Calculation 2 7 12" xfId="19735" xr:uid="{02E099F3-B462-424A-9C0C-0824E991CF89}"/>
    <cellStyle name="Calculation 2 7 12 2" xfId="37586" xr:uid="{97738BBD-D9BE-4945-8FF8-26F92BC97FB7}"/>
    <cellStyle name="Calculation 2 7 13" xfId="20254" xr:uid="{7B6B1077-AB05-40D3-A5EC-7AA398AD9FA2}"/>
    <cellStyle name="Calculation 2 7 13 2" xfId="38105" xr:uid="{83C2D622-2943-4FA7-8835-6EF30DF5CB94}"/>
    <cellStyle name="Calculation 2 7 14" xfId="20475" xr:uid="{29AAA221-6FDC-464D-A3F3-335A322CECD8}"/>
    <cellStyle name="Calculation 2 7 14 2" xfId="38326" xr:uid="{3366F054-8D8C-4EF7-8D6C-22875979D3F6}"/>
    <cellStyle name="Calculation 2 7 15" xfId="20866" xr:uid="{156EB349-307E-45A0-BE75-2FB60838A1F6}"/>
    <cellStyle name="Calculation 2 7 15 2" xfId="38715" xr:uid="{22E4EFDB-96F0-4A65-813B-467950C3D6C2}"/>
    <cellStyle name="Calculation 2 7 16" xfId="21246" xr:uid="{CB3A76A1-64EB-41FC-A434-0D0F2E6CB4E9}"/>
    <cellStyle name="Calculation 2 7 16 2" xfId="39094" xr:uid="{CCB2A0A3-E65C-4FAA-B975-16458325B532}"/>
    <cellStyle name="Calculation 2 7 17" xfId="21853" xr:uid="{D95A9C0B-75A4-46E7-8BD2-9674CF3D0FE2}"/>
    <cellStyle name="Calculation 2 7 17 2" xfId="39700" xr:uid="{A8A45C2F-83F1-4855-8D53-20AAAA66C70A}"/>
    <cellStyle name="Calculation 2 7 18" xfId="21995" xr:uid="{AF85DE3D-9578-413B-B21A-A0E094ACBEE1}"/>
    <cellStyle name="Calculation 2 7 18 2" xfId="39841" xr:uid="{F2D01ED1-C695-4CDA-8E31-3AB99AD44DC7}"/>
    <cellStyle name="Calculation 2 7 19" xfId="22352" xr:uid="{62A57424-180B-4028-8F5D-9E715B1533AE}"/>
    <cellStyle name="Calculation 2 7 19 2" xfId="40197" xr:uid="{1326B813-E08C-4286-B394-F786F95667B7}"/>
    <cellStyle name="Calculation 2 7 2" xfId="2030" xr:uid="{C91FD563-1BC7-4251-849A-C6D3FDB0F023}"/>
    <cellStyle name="Calculation 2 7 2 10" xfId="20258" xr:uid="{D820697A-544F-437D-ACAA-D7F6133AB41E}"/>
    <cellStyle name="Calculation 2 7 2 10 2" xfId="38109" xr:uid="{7DA83AE9-5B75-41AB-ADC9-E63C60E62D2B}"/>
    <cellStyle name="Calculation 2 7 2 11" xfId="19757" xr:uid="{D300FAC1-2C67-41A9-928A-1D8A9ECF6799}"/>
    <cellStyle name="Calculation 2 7 2 11 2" xfId="37608" xr:uid="{2F159D0B-6EFB-4F7F-94E9-F7165A0CE470}"/>
    <cellStyle name="Calculation 2 7 2 12" xfId="20123" xr:uid="{9ACA5ED9-29C2-4117-A41A-A765C24802FD}"/>
    <cellStyle name="Calculation 2 7 2 12 2" xfId="37974" xr:uid="{E6B3475C-AC8A-4D2C-8982-9CCC0F296912}"/>
    <cellStyle name="Calculation 2 7 2 13" xfId="20502" xr:uid="{D7B92E5B-8617-447F-82B3-0A3AAE9B3469}"/>
    <cellStyle name="Calculation 2 7 2 13 2" xfId="38352" xr:uid="{963DA0A0-9197-46EE-B9E5-40C9083087AF}"/>
    <cellStyle name="Calculation 2 7 2 14" xfId="21744" xr:uid="{D0801FF8-0A38-4A1A-B3D3-A3E36C467700}"/>
    <cellStyle name="Calculation 2 7 2 14 2" xfId="39591" xr:uid="{A7ACF647-940F-4F83-B21C-A1E27705E2BB}"/>
    <cellStyle name="Calculation 2 7 2 15" xfId="21245" xr:uid="{21779E34-4F7D-44AB-8DF7-32FAD0127E6E}"/>
    <cellStyle name="Calculation 2 7 2 15 2" xfId="39093" xr:uid="{9213B811-8F97-4FC4-9E55-9CB9C0F8F4D5}"/>
    <cellStyle name="Calculation 2 7 2 16" xfId="21607" xr:uid="{7653A0EB-A3F9-48D3-A009-0EB75739FA56}"/>
    <cellStyle name="Calculation 2 7 2 16 2" xfId="39454" xr:uid="{86C131CB-9FD9-4F78-B733-9CE87A1FE7AD}"/>
    <cellStyle name="Calculation 2 7 2 17" xfId="21994" xr:uid="{27B110F3-73F6-43D9-B669-3C99AEF69A69}"/>
    <cellStyle name="Calculation 2 7 2 17 2" xfId="39840" xr:uid="{A014CC1B-AC71-45A1-B5B2-4AFB748DAF1A}"/>
    <cellStyle name="Calculation 2 7 2 18" xfId="22351" xr:uid="{1F5A539D-AA05-438C-AE36-A8F635E5FB51}"/>
    <cellStyle name="Calculation 2 7 2 18 2" xfId="40196" xr:uid="{E14001F7-EC3B-46E0-8602-35E5DCB8245A}"/>
    <cellStyle name="Calculation 2 7 2 19" xfId="22729" xr:uid="{82EE22B8-5372-4B9E-B309-2757FE85A5DE}"/>
    <cellStyle name="Calculation 2 7 2 19 2" xfId="40573" xr:uid="{DF265051-5265-4EF4-A33F-2470C86C200C}"/>
    <cellStyle name="Calculation 2 7 2 2" xfId="16456" xr:uid="{D08E94A5-B59D-49B6-B0A8-12A842710540}"/>
    <cellStyle name="Calculation 2 7 2 2 2" xfId="34306" xr:uid="{854B12A1-F86C-49C8-B886-7516448418D7}"/>
    <cellStyle name="Calculation 2 7 2 20" xfId="24743" xr:uid="{E0422535-9F94-447A-8D9B-CCA2A1D3C338}"/>
    <cellStyle name="Calculation 2 7 2 20 2" xfId="42580" xr:uid="{C73E4F14-699A-4DF8-B69B-1CDAD5A6F2B2}"/>
    <cellStyle name="Calculation 2 7 2 21" xfId="28201" xr:uid="{FE2C65F8-7BAB-4DDD-867B-245DE1B84D16}"/>
    <cellStyle name="Calculation 2 7 2 21 2" xfId="43172" xr:uid="{736F1017-61FA-4BDB-AB5A-F55B5D13BE10}"/>
    <cellStyle name="Calculation 2 7 2 22" xfId="29063" xr:uid="{A8798020-50CA-4792-9758-9963A9DD6D13}"/>
    <cellStyle name="Calculation 2 7 2 22 2" xfId="44018" xr:uid="{138B44DC-6707-44E7-8EE1-1EF9CA024781}"/>
    <cellStyle name="Calculation 2 7 2 23" xfId="29492" xr:uid="{D6857F15-10A5-4CED-AE0C-E8E9B991150C}"/>
    <cellStyle name="Calculation 2 7 2 23 2" xfId="44443" xr:uid="{57F87C5F-D67C-40A4-8ED7-383EBFC87EDB}"/>
    <cellStyle name="Calculation 2 7 2 24" xfId="29114" xr:uid="{CB4FAFBC-1968-4F78-BF72-3B3B9AA3C642}"/>
    <cellStyle name="Calculation 2 7 2 24 2" xfId="44069" xr:uid="{158BE59F-F1AA-47FA-A4D0-089F6DBDD496}"/>
    <cellStyle name="Calculation 2 7 2 25" xfId="29542" xr:uid="{08D24F66-12C6-48F5-B918-B951A9BD07C8}"/>
    <cellStyle name="Calculation 2 7 2 25 2" xfId="44493" xr:uid="{C2596E7B-065C-4A60-B710-D252B22518E2}"/>
    <cellStyle name="Calculation 2 7 2 26" xfId="29954" xr:uid="{2CABBB00-89E9-4E92-AB6E-EFAD0FFB59A6}"/>
    <cellStyle name="Calculation 2 7 2 26 2" xfId="44904" xr:uid="{47EC9170-0234-4B89-AFB8-37C55C430E1F}"/>
    <cellStyle name="Calculation 2 7 2 27" xfId="29589" xr:uid="{25F1DDDA-D851-441C-BEA9-8D876A3F9716}"/>
    <cellStyle name="Calculation 2 7 2 27 2" xfId="44540" xr:uid="{F1FBEC9E-7A9A-4624-908E-6F6C74866411}"/>
    <cellStyle name="Calculation 2 7 2 28" xfId="30694" xr:uid="{2C3726A3-D80C-4CBB-ABCD-3F310F02AE72}"/>
    <cellStyle name="Calculation 2 7 2 28 2" xfId="45642" xr:uid="{C4251BAF-4ACE-42C6-8960-5D102CD43B62}"/>
    <cellStyle name="Calculation 2 7 2 29" xfId="31202" xr:uid="{8B734484-E072-45AC-A67E-81884440F5D6}"/>
    <cellStyle name="Calculation 2 7 2 29 2" xfId="46149" xr:uid="{E43A0F90-B70B-42D9-9833-851362B39384}"/>
    <cellStyle name="Calculation 2 7 2 3" xfId="18176" xr:uid="{107D85BC-B16C-4B5A-AE79-790D1167E7D8}"/>
    <cellStyle name="Calculation 2 7 2 3 2" xfId="36026" xr:uid="{77D5E6EB-374A-4F5E-88C5-86D77A52184E}"/>
    <cellStyle name="Calculation 2 7 2 30" xfId="30743" xr:uid="{FB86084D-00BF-4F29-BF05-2E5179B63F2C}"/>
    <cellStyle name="Calculation 2 7 2 30 2" xfId="45691" xr:uid="{07267196-B9D0-474C-89C8-E2719E022014}"/>
    <cellStyle name="Calculation 2 7 2 31" xfId="15764" xr:uid="{5D594A4F-D96B-40C3-B416-FC22E4132455}"/>
    <cellStyle name="Calculation 2 7 2 31 2" xfId="33779" xr:uid="{8351D9F1-2F04-4588-9FC9-5F11E73341DE}"/>
    <cellStyle name="Calculation 2 7 2 32" xfId="12053" xr:uid="{2309E28C-8CE4-4C0C-8368-6F003E3CC24F}"/>
    <cellStyle name="Calculation 2 7 2 32 2" xfId="33276" xr:uid="{B20EF9F0-6C19-434D-846E-AD33C8514E1C}"/>
    <cellStyle name="Calculation 2 7 2 33" xfId="32780" xr:uid="{CB8DACF7-C86C-4CB4-844E-B0F0ED4AE653}"/>
    <cellStyle name="Calculation 2 7 2 4" xfId="16405" xr:uid="{19AAED69-9F64-45A5-A266-514A1D0B5A16}"/>
    <cellStyle name="Calculation 2 7 2 4 2" xfId="34255" xr:uid="{2EBC81CB-957C-46C0-B376-AB2739DE156A}"/>
    <cellStyle name="Calculation 2 7 2 5" xfId="18226" xr:uid="{B2C7FEAF-5461-4B77-A144-25F17974ACE6}"/>
    <cellStyle name="Calculation 2 7 2 5 2" xfId="36076" xr:uid="{41D37D6B-DCC6-4979-9CA8-82CE223422B9}"/>
    <cellStyle name="Calculation 2 7 2 6" xfId="16356" xr:uid="{F4216BB1-CF5A-4280-A9E4-4F3B1BA01E50}"/>
    <cellStyle name="Calculation 2 7 2 6 2" xfId="34206" xr:uid="{2C6EC411-D653-445F-9BE7-FDE68CF4797F}"/>
    <cellStyle name="Calculation 2 7 2 7" xfId="18275" xr:uid="{2E3946CE-F715-4683-95BA-A8D226D3EB1F}"/>
    <cellStyle name="Calculation 2 7 2 7 2" xfId="36125" xr:uid="{C9D292E0-E9C2-446B-83DF-77451A44624B}"/>
    <cellStyle name="Calculation 2 7 2 8" xfId="18645" xr:uid="{2C8D8D22-A10E-491A-9FE3-C9728B886395}"/>
    <cellStyle name="Calculation 2 7 2 8 2" xfId="36496" xr:uid="{F96E6E18-1D5A-4BD0-B9DA-B8BAC62401EE}"/>
    <cellStyle name="Calculation 2 7 2 9" xfId="19015" xr:uid="{F2A57E2B-AC0F-492A-B00F-C8ADA3867BC3}"/>
    <cellStyle name="Calculation 2 7 2 9 2" xfId="36866" xr:uid="{7A43597F-E455-47F4-BCF6-10E37D113B79}"/>
    <cellStyle name="Calculation 2 7 20" xfId="22730" xr:uid="{F361135A-8D0F-4FB7-9EDE-98A9DE3BC488}"/>
    <cellStyle name="Calculation 2 7 20 2" xfId="40574" xr:uid="{82D2DDF4-8C57-41CA-9245-5B7ABB3CB10C}"/>
    <cellStyle name="Calculation 2 7 21" xfId="24742" xr:uid="{4E4D4C76-CDDB-4B9E-904D-BC856DF37CB8}"/>
    <cellStyle name="Calculation 2 7 21 2" xfId="42579" xr:uid="{08354979-E538-4995-BF93-0513E30BA394}"/>
    <cellStyle name="Calculation 2 7 22" xfId="28202" xr:uid="{80B32F57-2814-48B1-8021-689230323B1E}"/>
    <cellStyle name="Calculation 2 7 22 2" xfId="43173" xr:uid="{4491C063-BCE4-427A-858B-981CD07497C0}"/>
    <cellStyle name="Calculation 2 7 23" xfId="29064" xr:uid="{CC868FEB-049F-45EE-B4A1-34D6E6371265}"/>
    <cellStyle name="Calculation 2 7 23 2" xfId="44019" xr:uid="{A3EA8D75-F5BC-4A0A-BA58-31256A5723E4}"/>
    <cellStyle name="Calculation 2 7 24" xfId="29493" xr:uid="{2686F1AB-39E4-4D5C-9449-49BEF249CECF}"/>
    <cellStyle name="Calculation 2 7 24 2" xfId="44444" xr:uid="{DE953298-8FCE-4484-AF1A-2A84B8B9B065}"/>
    <cellStyle name="Calculation 2 7 25" xfId="29115" xr:uid="{A0EB8145-F6FB-4230-BA8B-97813A78196E}"/>
    <cellStyle name="Calculation 2 7 25 2" xfId="44070" xr:uid="{1CD86D97-04F0-4C32-9B05-42BB5494DABE}"/>
    <cellStyle name="Calculation 2 7 26" xfId="29543" xr:uid="{7F1AE684-EA14-4E1A-92BB-2FFC57B5910B}"/>
    <cellStyle name="Calculation 2 7 26 2" xfId="44494" xr:uid="{EBBDC5B3-B735-43D2-9ACA-CEDFE9538D32}"/>
    <cellStyle name="Calculation 2 7 27" xfId="29955" xr:uid="{614CE24C-0F78-49F2-A939-ADE3429467CF}"/>
    <cellStyle name="Calculation 2 7 27 2" xfId="44905" xr:uid="{E2B1FBBE-D89F-4EF2-9370-0B98F79DB375}"/>
    <cellStyle name="Calculation 2 7 28" xfId="29624" xr:uid="{E003B960-BF44-4BA1-9EC9-3F7C39D2C4FC}"/>
    <cellStyle name="Calculation 2 7 28 2" xfId="44575" xr:uid="{9C916134-E0E9-4646-80E4-A66717ACE38A}"/>
    <cellStyle name="Calculation 2 7 29" xfId="30695" xr:uid="{8D777EF4-E6B3-44B6-B6A1-7432CB7478FA}"/>
    <cellStyle name="Calculation 2 7 29 2" xfId="45643" xr:uid="{C8D2764D-2724-4F5A-AC1C-228831DDAF41}"/>
    <cellStyle name="Calculation 2 7 3" xfId="16455" xr:uid="{FBE98F78-408E-474E-BBC5-28E938A3C23F}"/>
    <cellStyle name="Calculation 2 7 3 2" xfId="34305" xr:uid="{76ED3552-31CD-448F-876F-3F5CF0C48263}"/>
    <cellStyle name="Calculation 2 7 30" xfId="30298" xr:uid="{BC75C0A0-3D43-49A3-8841-D980008BE745}"/>
    <cellStyle name="Calculation 2 7 30 2" xfId="45247" xr:uid="{9C6E09F5-CF14-437A-B65C-1A2FFF466FC9}"/>
    <cellStyle name="Calculation 2 7 31" xfId="30744" xr:uid="{CFE718DA-44C7-473C-B516-91CF4A046EF4}"/>
    <cellStyle name="Calculation 2 7 31 2" xfId="45692" xr:uid="{E2D9DD10-EFC8-4AA0-BF61-4BA779231052}"/>
    <cellStyle name="Calculation 2 7 32" xfId="15763" xr:uid="{9A46CD0F-A58F-48F9-B4ED-5B37F48B7FF0}"/>
    <cellStyle name="Calculation 2 7 32 2" xfId="33778" xr:uid="{AEF93CA7-4C77-4B98-9036-84D5C3461959}"/>
    <cellStyle name="Calculation 2 7 33" xfId="12052" xr:uid="{F788836D-5ACF-4835-86F7-61598610C59B}"/>
    <cellStyle name="Calculation 2 7 33 2" xfId="33275" xr:uid="{2028B234-6C3C-47B3-8A16-3358C1DBEA6C}"/>
    <cellStyle name="Calculation 2 7 34" xfId="32779" xr:uid="{DAC64FEE-EA90-4ECF-865C-57BF11CCE7E0}"/>
    <cellStyle name="Calculation 2 7 4" xfId="18177" xr:uid="{D57AC068-5D52-413B-801B-6B9B15BB10FC}"/>
    <cellStyle name="Calculation 2 7 4 2" xfId="36027" xr:uid="{0A82D0A5-447F-4BFD-8FA7-35E00583BD6F}"/>
    <cellStyle name="Calculation 2 7 5" xfId="16404" xr:uid="{232C8ECB-96C1-4C81-8C31-EC58EF4CC081}"/>
    <cellStyle name="Calculation 2 7 5 2" xfId="34254" xr:uid="{322A482D-B71D-40DF-B020-CEDBFA3EB467}"/>
    <cellStyle name="Calculation 2 7 6" xfId="18227" xr:uid="{D56DC8CD-C218-4FCE-BC69-AEDCE4680865}"/>
    <cellStyle name="Calculation 2 7 6 2" xfId="36077" xr:uid="{43E7D976-EAD4-47EC-839C-19DE32473152}"/>
    <cellStyle name="Calculation 2 7 7" xfId="16355" xr:uid="{B71DED36-A5AB-4F73-856B-759439F409E5}"/>
    <cellStyle name="Calculation 2 7 7 2" xfId="34205" xr:uid="{E6DC11DF-82C6-4763-8D64-6331E0D5F223}"/>
    <cellStyle name="Calculation 2 7 8" xfId="18276" xr:uid="{4FA78F4A-FD19-4AD1-9CD3-3C6E09A460AB}"/>
    <cellStyle name="Calculation 2 7 8 2" xfId="36126" xr:uid="{127C48F9-3E7B-47E2-BF04-D87F022C5E37}"/>
    <cellStyle name="Calculation 2 7 9" xfId="18646" xr:uid="{008577E1-C6DB-44A3-B4B3-35F6A7C05760}"/>
    <cellStyle name="Calculation 2 7 9 2" xfId="36497" xr:uid="{89BF615E-0706-4A33-8CE8-EB72E516C06F}"/>
    <cellStyle name="Calculation 2 8" xfId="2171" xr:uid="{98BAA96D-8AC7-4962-9E68-12FD9B7AD46A}"/>
    <cellStyle name="Calculation 2 8 10" xfId="19385" xr:uid="{A7D56321-1F62-4D00-9EDC-3821885AC1C4}"/>
    <cellStyle name="Calculation 2 8 10 2" xfId="37236" xr:uid="{50FAA424-2CFF-4A5B-AFB8-C9ED082A3AAA}"/>
    <cellStyle name="Calculation 2 8 11" xfId="19884" xr:uid="{75DCED1F-50CE-4934-BA94-261804773BE6}"/>
    <cellStyle name="Calculation 2 8 11 2" xfId="37735" xr:uid="{F5C9447E-1905-471B-A88E-3F94AFC4F1F5}"/>
    <cellStyle name="Calculation 2 8 12" xfId="20122" xr:uid="{3DFB3E45-94B2-44FF-B303-1AC81026D57D}"/>
    <cellStyle name="Calculation 2 8 12 2" xfId="37973" xr:uid="{99596A71-EF18-4A52-BDC5-771339A63267}"/>
    <cellStyle name="Calculation 2 8 13" xfId="20629" xr:uid="{DB98A3C2-8F42-44CB-9520-BB1C68F1F198}"/>
    <cellStyle name="Calculation 2 8 13 2" xfId="38479" xr:uid="{938C0D12-62BA-4A5F-B2EE-551F13264CB4}"/>
    <cellStyle name="Calculation 2 8 14" xfId="21059" xr:uid="{A91F6FC8-0922-4D9A-8A87-3A2F5DFA6F11}"/>
    <cellStyle name="Calculation 2 8 14 2" xfId="38908" xr:uid="{C273080C-7267-437F-B6D9-787469378896}"/>
    <cellStyle name="Calculation 2 8 15" xfId="21370" xr:uid="{818253A7-FDE1-4B4B-876A-7D0BDB96C075}"/>
    <cellStyle name="Calculation 2 8 15 2" xfId="39218" xr:uid="{9948945B-0DD4-4683-B857-31328E636E72}"/>
    <cellStyle name="Calculation 2 8 16" xfId="21606" xr:uid="{E1445E4E-9B85-4EAF-8459-F846D51D24A0}"/>
    <cellStyle name="Calculation 2 8 16 2" xfId="39453" xr:uid="{C86C9AB0-F49D-40F9-9EB4-7ADDF8C3D665}"/>
    <cellStyle name="Calculation 2 8 17" xfId="22119" xr:uid="{4277D9AD-DE9B-45B0-8561-7A4AB7D3C72D}"/>
    <cellStyle name="Calculation 2 8 17 2" xfId="39965" xr:uid="{56B47402-E3DE-4F57-AA45-11037D1DE895}"/>
    <cellStyle name="Calculation 2 8 18" xfId="22350" xr:uid="{FB0D4048-411E-4391-BF04-A67A22409A81}"/>
    <cellStyle name="Calculation 2 8 18 2" xfId="40195" xr:uid="{1667AF00-7EDC-4D9B-BD38-F62C026FE8CA}"/>
    <cellStyle name="Calculation 2 8 19" xfId="23534" xr:uid="{59CB06C5-CA76-4D35-B837-4FCFF41F2863}"/>
    <cellStyle name="Calculation 2 8 19 2" xfId="41376" xr:uid="{BEA3D416-8ABA-456F-93E4-9EBF8EF961E4}"/>
    <cellStyle name="Calculation 2 8 2" xfId="16457" xr:uid="{D81491FD-8227-4A78-8D59-A3CF8E87F230}"/>
    <cellStyle name="Calculation 2 8 2 2" xfId="34307" xr:uid="{8AD8BE05-8B6C-4E7C-8D38-A1C7B50D0E61}"/>
    <cellStyle name="Calculation 2 8 20" xfId="24744" xr:uid="{43C2F3E6-94C5-45DA-B637-85ADAEF529E9}"/>
    <cellStyle name="Calculation 2 8 20 2" xfId="42581" xr:uid="{31C14C2B-7A6C-49F9-A805-12414BF66EDC}"/>
    <cellStyle name="Calculation 2 8 21" xfId="28200" xr:uid="{E26DD969-AF0A-4363-B6EE-7529CB69DF2E}"/>
    <cellStyle name="Calculation 2 8 21 2" xfId="43171" xr:uid="{C584BD15-E238-45A6-A4CD-36B7A86994BC}"/>
    <cellStyle name="Calculation 2 8 22" xfId="29062" xr:uid="{5A10184F-4E5C-4FA7-87FA-D0E33109BE68}"/>
    <cellStyle name="Calculation 2 8 22 2" xfId="44017" xr:uid="{29665A83-37C6-4C11-82A0-9A935971B0ED}"/>
    <cellStyle name="Calculation 2 8 23" xfId="29491" xr:uid="{74DB6374-61E4-432D-84FF-783C5100CA9C}"/>
    <cellStyle name="Calculation 2 8 23 2" xfId="44442" xr:uid="{49378843-D1A0-4607-B39D-600DF2BCF260}"/>
    <cellStyle name="Calculation 2 8 24" xfId="29113" xr:uid="{F9727641-23DF-4B44-8BDC-63E31F300817}"/>
    <cellStyle name="Calculation 2 8 24 2" xfId="44068" xr:uid="{2CFE1A48-73E9-4710-B4CE-A6CE22E33AD2}"/>
    <cellStyle name="Calculation 2 8 25" xfId="29627" xr:uid="{92A9E6BA-3AB4-47DE-B7BC-6D7D69FB86B8}"/>
    <cellStyle name="Calculation 2 8 25 2" xfId="44578" xr:uid="{4E6BE6E8-5867-44A7-9202-2DDD1C1EA243}"/>
    <cellStyle name="Calculation 2 8 26" xfId="29953" xr:uid="{2B94DCEF-2287-4F2B-9351-7B5084E86569}"/>
    <cellStyle name="Calculation 2 8 26 2" xfId="44903" xr:uid="{7CA09E1D-BDEF-4152-9255-72F767AEC33C}"/>
    <cellStyle name="Calculation 2 8 27" xfId="29588" xr:uid="{24947EAB-C820-4F17-81A0-817409F06B3F}"/>
    <cellStyle name="Calculation 2 8 27 2" xfId="44539" xr:uid="{D995E288-F57E-4A9B-8343-6B755B6C691D}"/>
    <cellStyle name="Calculation 2 8 28" xfId="30693" xr:uid="{F5808F0B-D37F-4C10-B207-212C5A1BF73D}"/>
    <cellStyle name="Calculation 2 8 28 2" xfId="45641" xr:uid="{A92C9EBE-A561-4F7C-AC78-ABF61F43F369}"/>
    <cellStyle name="Calculation 2 8 29" xfId="30333" xr:uid="{488E0C36-C52D-4D5A-A181-8E9AF120D63E}"/>
    <cellStyle name="Calculation 2 8 29 2" xfId="45282" xr:uid="{C8A87F86-D5AD-4261-B878-D70BD60D36F9}"/>
    <cellStyle name="Calculation 2 8 3" xfId="18175" xr:uid="{079F95E5-4134-4808-B1D7-2B5512249F22}"/>
    <cellStyle name="Calculation 2 8 3 2" xfId="36025" xr:uid="{F6F691F3-EAB4-467A-A602-D4461D6CCF0C}"/>
    <cellStyle name="Calculation 2 8 30" xfId="30868" xr:uid="{882C4725-4C4D-4F44-ACDA-4C6BF4705753}"/>
    <cellStyle name="Calculation 2 8 30 2" xfId="45816" xr:uid="{2D346F56-CDC2-480F-9AFD-000974EC485B}"/>
    <cellStyle name="Calculation 2 8 31" xfId="15765" xr:uid="{A544A824-2EC1-4EF3-8099-230F83C67064}"/>
    <cellStyle name="Calculation 2 8 31 2" xfId="33780" xr:uid="{AC673920-A1C3-460D-ACD0-C44DC6518195}"/>
    <cellStyle name="Calculation 2 8 32" xfId="12054" xr:uid="{9E1295FD-131A-4684-9CBE-5F745CFF358C}"/>
    <cellStyle name="Calculation 2 8 32 2" xfId="33277" xr:uid="{778610D9-E9F9-4426-BC5A-2A4880C64A5A}"/>
    <cellStyle name="Calculation 2 8 33" xfId="32781" xr:uid="{83F1DD5A-0026-494F-8961-8DD91B4E34A8}"/>
    <cellStyle name="Calculation 2 8 4" xfId="16406" xr:uid="{9AE39D5C-4423-4C02-A9A3-AA2F86936916}"/>
    <cellStyle name="Calculation 2 8 4 2" xfId="34256" xr:uid="{8939DCEA-681B-4147-8123-9EECE7B54EE9}"/>
    <cellStyle name="Calculation 2 8 5" xfId="18225" xr:uid="{7DAF9FD6-9CC4-4A29-B2CF-474326063418}"/>
    <cellStyle name="Calculation 2 8 5 2" xfId="36075" xr:uid="{3D0C9A01-08B2-44BE-9D62-791C4FF9DBA4}"/>
    <cellStyle name="Calculation 2 8 6" xfId="16357" xr:uid="{24F9EB60-D1A6-4173-AA2B-1BE7E117BFDC}"/>
    <cellStyle name="Calculation 2 8 6 2" xfId="34207" xr:uid="{DF320CB6-132A-4E93-86F5-764C964B430A}"/>
    <cellStyle name="Calculation 2 8 7" xfId="18274" xr:uid="{F66306FB-E0B7-471C-82FB-84A5FE6A4EA8}"/>
    <cellStyle name="Calculation 2 8 7 2" xfId="36124" xr:uid="{4CD6AEDE-F8A5-45FB-8611-5F2ED36B49DF}"/>
    <cellStyle name="Calculation 2 8 8" xfId="18644" xr:uid="{D54066CD-9A21-4C86-9D25-E65514740D85}"/>
    <cellStyle name="Calculation 2 8 8 2" xfId="36495" xr:uid="{130476ED-11C2-4DCF-8296-52266BA33B4F}"/>
    <cellStyle name="Calculation 2 8 9" xfId="19014" xr:uid="{6F3D6682-9EFC-429C-8F29-B1B2B229A5C0}"/>
    <cellStyle name="Calculation 2 8 9 2" xfId="36865" xr:uid="{1856F6EB-4EA9-4B10-B933-364657C92A67}"/>
    <cellStyle name="Calculation 2 9" xfId="2029" xr:uid="{12CB0B28-DBBE-488A-A109-5E91C0A4EDAD}"/>
    <cellStyle name="Calculation 2 9 10" xfId="19384" xr:uid="{D8086A20-5FD8-440A-8DC9-FDF8D4AE02D7}"/>
    <cellStyle name="Calculation 2 9 10 2" xfId="37235" xr:uid="{DBA82DF2-BBE6-494F-882F-DC0D6EBD0F3D}"/>
    <cellStyle name="Calculation 2 9 11" xfId="19756" xr:uid="{04FF04CF-9E48-4F0F-8355-51E4E8BCA698}"/>
    <cellStyle name="Calculation 2 9 11 2" xfId="37607" xr:uid="{B59446A6-7A05-4DA7-91C2-78185726A33C}"/>
    <cellStyle name="Calculation 2 9 12" xfId="20121" xr:uid="{19127CC4-313E-4D08-966D-E4E1A854FB1B}"/>
    <cellStyle name="Calculation 2 9 12 2" xfId="37972" xr:uid="{A44A9724-FD1E-4B40-BC18-B2BA38555AB8}"/>
    <cellStyle name="Calculation 2 9 13" xfId="20501" xr:uid="{C35A7081-00EE-43D1-8DD0-9011F937A232}"/>
    <cellStyle name="Calculation 2 9 13 2" xfId="38351" xr:uid="{097B9CB3-24B2-4022-8FF6-E2E9A9CD86CA}"/>
    <cellStyle name="Calculation 2 9 14" xfId="20865" xr:uid="{6A54D3D8-EA76-4886-AF24-F95B75461274}"/>
    <cellStyle name="Calculation 2 9 14 2" xfId="38714" xr:uid="{BEC6771C-02F8-4BA0-98E6-2608F996D705}"/>
    <cellStyle name="Calculation 2 9 15" xfId="21244" xr:uid="{7673DE14-B940-4B4A-905D-6746C54D982A}"/>
    <cellStyle name="Calculation 2 9 15 2" xfId="39092" xr:uid="{A494550D-DE91-4854-9EF4-17757FFF7FF0}"/>
    <cellStyle name="Calculation 2 9 16" xfId="21605" xr:uid="{7B718D17-221C-4806-A5CE-61C8E47923E9}"/>
    <cellStyle name="Calculation 2 9 16 2" xfId="39452" xr:uid="{F38ACF57-F70C-4165-8550-69752065E0C6}"/>
    <cellStyle name="Calculation 2 9 17" xfId="21993" xr:uid="{9455B5A0-622D-4735-BDF0-F1BC8A448091}"/>
    <cellStyle name="Calculation 2 9 17 2" xfId="39839" xr:uid="{167C05B4-81E6-43D0-9BF3-1B8502685CFD}"/>
    <cellStyle name="Calculation 2 9 18" xfId="22541" xr:uid="{3D93C078-86ED-4159-BC2C-BD5844B2FD8A}"/>
    <cellStyle name="Calculation 2 9 18 2" xfId="40386" xr:uid="{CD53DBD6-B458-427E-9BD8-F8F14C05B4E2}"/>
    <cellStyle name="Calculation 2 9 19" xfId="22972" xr:uid="{39BD8909-7858-4FC5-8F7D-60B0E9FF351F}"/>
    <cellStyle name="Calculation 2 9 19 2" xfId="40816" xr:uid="{E018A1F7-47D2-40BE-BDF3-2B054A9072D7}"/>
    <cellStyle name="Calculation 2 9 2" xfId="16458" xr:uid="{E340A6BB-40AC-4077-9CBB-E5858B619FC0}"/>
    <cellStyle name="Calculation 2 9 2 2" xfId="34308" xr:uid="{E35D6D21-C880-493F-A28A-881CE610441B}"/>
    <cellStyle name="Calculation 2 9 20" xfId="24745" xr:uid="{C35BCE0C-6D62-46ED-8D8E-1B1ACAB534D2}"/>
    <cellStyle name="Calculation 2 9 20 2" xfId="42582" xr:uid="{DD633E75-8D31-407C-B568-C433B249CB87}"/>
    <cellStyle name="Calculation 2 9 21" xfId="28199" xr:uid="{D2214E7E-8412-4FF0-8449-7561CA65DCF9}"/>
    <cellStyle name="Calculation 2 9 21 2" xfId="43170" xr:uid="{4797ED1C-7DA8-450B-90B3-E0AD9EE1F203}"/>
    <cellStyle name="Calculation 2 9 22" xfId="29061" xr:uid="{2EF8097A-3113-469B-BFC3-5AE04A7C6312}"/>
    <cellStyle name="Calculation 2 9 22 2" xfId="44016" xr:uid="{49484334-2933-4B59-899F-8058D962FEDD}"/>
    <cellStyle name="Calculation 2 9 23" xfId="29490" xr:uid="{672CDDDE-1AA5-4817-9E7B-22B1E60CD995}"/>
    <cellStyle name="Calculation 2 9 23 2" xfId="44441" xr:uid="{9CE097B7-0C5D-4FB5-ABE7-836E44216692}"/>
    <cellStyle name="Calculation 2 9 24" xfId="29112" xr:uid="{6EB6FF39-D1AE-4C2E-9BC4-9AA00D91718E}"/>
    <cellStyle name="Calculation 2 9 24 2" xfId="44067" xr:uid="{9F6290AD-8FE5-46C4-8B4C-08D8D2B35A57}"/>
    <cellStyle name="Calculation 2 9 25" xfId="29541" xr:uid="{5EDA6650-C514-4AE2-8816-0072CAD358AB}"/>
    <cellStyle name="Calculation 2 9 25 2" xfId="44492" xr:uid="{7EA6BFBE-8F3B-495D-ADBF-DC4F87690B4E}"/>
    <cellStyle name="Calculation 2 9 26" xfId="29952" xr:uid="{7E6AC710-D240-4186-9A6F-5DC838809F28}"/>
    <cellStyle name="Calculation 2 9 26 2" xfId="44902" xr:uid="{F8DFA844-9324-4686-8625-628F9C12F945}"/>
    <cellStyle name="Calculation 2 9 27" xfId="29587" xr:uid="{B67E1C18-3F07-4C0B-99D8-B6243D9B7261}"/>
    <cellStyle name="Calculation 2 9 27 2" xfId="44538" xr:uid="{A105007F-24BD-4045-BBA6-201CAE46B0D9}"/>
    <cellStyle name="Calculation 2 9 28" xfId="30692" xr:uid="{4CF757BC-E5FD-4D13-9325-ABBB7347D116}"/>
    <cellStyle name="Calculation 2 9 28 2" xfId="45640" xr:uid="{7C32FCCD-9EFF-474C-81FA-7B26BA4B8D6B}"/>
    <cellStyle name="Calculation 2 9 29" xfId="30297" xr:uid="{E48C38B0-8E31-4F28-A415-F9F34B87DCB2}"/>
    <cellStyle name="Calculation 2 9 29 2" xfId="45246" xr:uid="{7D827D59-3D36-409B-B765-DD5B7B870D0D}"/>
    <cellStyle name="Calculation 2 9 3" xfId="18174" xr:uid="{007D09E4-70EE-4299-9FB4-DF1177C16D28}"/>
    <cellStyle name="Calculation 2 9 3 2" xfId="36024" xr:uid="{94803DD4-2F6A-495D-BD70-60C6B9469226}"/>
    <cellStyle name="Calculation 2 9 30" xfId="30742" xr:uid="{0CD12230-2A51-465D-A268-BF10920DB437}"/>
    <cellStyle name="Calculation 2 9 30 2" xfId="45690" xr:uid="{512A59FB-E961-4DFF-A42D-0E1EB2BB630C}"/>
    <cellStyle name="Calculation 2 9 31" xfId="15766" xr:uid="{BE642004-2B25-437D-97E7-9330A38DCF9A}"/>
    <cellStyle name="Calculation 2 9 31 2" xfId="33781" xr:uid="{08033A5C-CB38-4A72-85AB-82D0E81E5669}"/>
    <cellStyle name="Calculation 2 9 32" xfId="12055" xr:uid="{E1609BED-9197-437A-94F3-37558C4FCCBF}"/>
    <cellStyle name="Calculation 2 9 32 2" xfId="33278" xr:uid="{C2EB7930-0E4E-4094-850A-49C9006EF250}"/>
    <cellStyle name="Calculation 2 9 33" xfId="32782" xr:uid="{7F80631E-910A-424A-AD8C-06847C1B0455}"/>
    <cellStyle name="Calculation 2 9 4" xfId="16407" xr:uid="{43D1EDD5-604F-4A6E-B0BF-0A48FC74C7B2}"/>
    <cellStyle name="Calculation 2 9 4 2" xfId="34257" xr:uid="{43035EFB-B7FD-4066-A4FC-78C481531CED}"/>
    <cellStyle name="Calculation 2 9 5" xfId="18224" xr:uid="{B64983AA-A38A-4162-A80D-28AE7F0EA689}"/>
    <cellStyle name="Calculation 2 9 5 2" xfId="36074" xr:uid="{EC3638A1-5328-401B-A451-56B375B4F8A8}"/>
    <cellStyle name="Calculation 2 9 6" xfId="15642" xr:uid="{3BA635D1-0874-4567-AF2A-A4583B232B76}"/>
    <cellStyle name="Calculation 2 9 6 2" xfId="33703" xr:uid="{4B7D28CE-7107-43C7-A575-C42319F68C91}"/>
    <cellStyle name="Calculation 2 9 7" xfId="18404" xr:uid="{1EF10B83-C9C3-4AD1-801F-4CCFA192BDD8}"/>
    <cellStyle name="Calculation 2 9 7 2" xfId="36254" xr:uid="{727D64D2-B9AA-4609-8881-BDDCB7AF97F7}"/>
    <cellStyle name="Calculation 2 9 8" xfId="18774" xr:uid="{AB5ED142-C0AD-499F-8EFB-265E125D82A1}"/>
    <cellStyle name="Calculation 2 9 8 2" xfId="36625" xr:uid="{B0D6DFEA-EEFC-4022-B881-19ECBA042894}"/>
    <cellStyle name="Calculation 2 9 9" xfId="19144" xr:uid="{73AED521-CA86-4586-860C-0565D126A781}"/>
    <cellStyle name="Calculation 2 9 9 2" xfId="36995" xr:uid="{E41FEE8B-8D1F-44D2-A6A6-FFA826E2E346}"/>
    <cellStyle name="Calculation 3" xfId="538" xr:uid="{2C2DEE8F-9994-42AB-AF05-F060B29D3194}"/>
    <cellStyle name="Calculation 3 2" xfId="539" xr:uid="{355939E0-854F-4719-AEC1-F6E779014DBD}"/>
    <cellStyle name="Calculation 3 2 2" xfId="1267" xr:uid="{09BD9409-CCD3-4411-AE69-B2C22F1C330C}"/>
    <cellStyle name="Calculation 3 2 2 2" xfId="1289" xr:uid="{A9390DB9-AEA6-4310-9FE2-DD382070342E}"/>
    <cellStyle name="Calculation 3 2 2 2 2" xfId="52083" xr:uid="{9289CC5C-877D-4B22-8EB2-878AE6F6B8FF}"/>
    <cellStyle name="Calculation 3 2 2 2 2 2" xfId="52084" xr:uid="{D92A5EE3-A8C2-4E84-9F93-E62018FC52AA}"/>
    <cellStyle name="Calculation 3 2 2 2 2 2 2" xfId="52085" xr:uid="{73A232B4-54BA-4661-93C4-37142CB14A08}"/>
    <cellStyle name="Calculation 3 2 2 2 2 2 2 2" xfId="52086" xr:uid="{2484946E-F5BD-4C1F-A699-1CB1201D35D3}"/>
    <cellStyle name="Calculation 3 2 2 2 2 2 2 3" xfId="52087" xr:uid="{55FEE696-67DD-4070-B639-D0F384527265}"/>
    <cellStyle name="Calculation 3 2 2 2 2 2 3" xfId="52088" xr:uid="{479161AB-B466-4262-B131-22953318761B}"/>
    <cellStyle name="Calculation 3 2 2 2 2 2 4" xfId="52089" xr:uid="{F1920210-405A-4A8F-BC34-7E76F519C4CD}"/>
    <cellStyle name="Calculation 3 2 2 2 2 3" xfId="52090" xr:uid="{89516F28-5ECE-4EA9-9115-5C96F8D1B3FA}"/>
    <cellStyle name="Calculation 3 2 2 2 2 3 2" xfId="52091" xr:uid="{A01FA11F-9D48-4CA4-A866-92787B3D3D9E}"/>
    <cellStyle name="Calculation 3 2 2 2 2 3 3" xfId="52092" xr:uid="{F51C04D1-5BAB-4F78-A9CE-D5A72DD4F55E}"/>
    <cellStyle name="Calculation 3 2 2 2 2 4" xfId="52093" xr:uid="{BA4660A6-3849-42DB-A73B-C6A804A84369}"/>
    <cellStyle name="Calculation 3 2 2 2 2 5" xfId="52094" xr:uid="{80F46C2A-96EC-49B4-8E59-004967F1AA99}"/>
    <cellStyle name="Calculation 3 2 3" xfId="912" xr:uid="{EFAE9913-8CE3-49E1-A961-3229B5447288}"/>
    <cellStyle name="Calculation 3 2 3 2" xfId="52095" xr:uid="{CDFFFF3F-9445-450F-A57C-46450FF9A31C}"/>
    <cellStyle name="Calculation 3 2 3 2 2" xfId="52096" xr:uid="{DBB91A14-42F3-4E7A-85A9-79A46FDA84CE}"/>
    <cellStyle name="Calculation 3 2 3 2 2 2" xfId="52097" xr:uid="{C5C25849-7D28-4E0B-99F2-6937AFB5FB2E}"/>
    <cellStyle name="Calculation 3 2 3 2 2 2 2" xfId="52098" xr:uid="{BBD65805-364F-494D-B022-3AF780C44539}"/>
    <cellStyle name="Calculation 3 2 3 2 2 2 2 2" xfId="52099" xr:uid="{CBBE30A0-90B4-412E-AF32-3B6FCA8E6376}"/>
    <cellStyle name="Calculation 3 2 3 2 2 2 2 3" xfId="52100" xr:uid="{F183D614-85F0-4F66-BA61-8337002C2C66}"/>
    <cellStyle name="Calculation 3 2 3 2 2 2 3" xfId="52101" xr:uid="{F50422B0-2C43-4825-9F9B-B951AE00E417}"/>
    <cellStyle name="Calculation 3 2 3 2 2 2 4" xfId="52102" xr:uid="{12D0C8B9-FE9C-4EAE-9C52-9A068DDAA6EE}"/>
    <cellStyle name="Calculation 3 2 3 2 2 3" xfId="52103" xr:uid="{2EDA6A38-9F4D-4CA9-97ED-3AA9746B92EF}"/>
    <cellStyle name="Calculation 3 2 3 2 2 3 2" xfId="52104" xr:uid="{BEE16139-24A0-4A87-880D-EF6686C8ABF8}"/>
    <cellStyle name="Calculation 3 2 3 2 2 3 3" xfId="52105" xr:uid="{8FF906E9-E1ED-4F46-9B9B-430324D6A82C}"/>
    <cellStyle name="Calculation 3 2 3 2 2 4" xfId="52106" xr:uid="{6E1ACBF6-4BCA-4A2D-A2A5-6B058FE11BA6}"/>
    <cellStyle name="Calculation 3 2 3 2 2 5" xfId="52107" xr:uid="{58C30C32-B472-4B52-9605-9C9BD994B24E}"/>
    <cellStyle name="Calculation 3 2 4" xfId="15767" xr:uid="{01E7FBA4-78D8-463B-85D5-79BD859590E2}"/>
    <cellStyle name="Calculation 3 2 4 2" xfId="52109" xr:uid="{36AB2DB4-14D0-4F43-A287-84818BEEE3C2}"/>
    <cellStyle name="Calculation 3 2 4 2 2" xfId="52110" xr:uid="{ADCFC390-0C42-435B-8758-F31F98770BAA}"/>
    <cellStyle name="Calculation 3 2 4 2 2 2" xfId="52111" xr:uid="{D3D4422B-4E3A-450A-A51C-E93A0F5E7D90}"/>
    <cellStyle name="Calculation 3 2 4 2 2 2 2" xfId="52112" xr:uid="{C9A83539-92CD-4E52-A209-374716E37B29}"/>
    <cellStyle name="Calculation 3 2 4 2 2 2 2 2" xfId="52113" xr:uid="{32BAFCAF-0B7D-4A25-80D0-8DEEFA72EBDA}"/>
    <cellStyle name="Calculation 3 2 4 2 2 2 2 3" xfId="52114" xr:uid="{0D76D825-1C68-433E-9DE7-2D08A05C213C}"/>
    <cellStyle name="Calculation 3 2 4 2 2 2 3" xfId="52115" xr:uid="{B8B6BD0C-7A17-4554-93F3-0E41B946FAB2}"/>
    <cellStyle name="Calculation 3 2 4 2 2 2 4" xfId="52116" xr:uid="{F968C658-400A-45A0-8273-5CE50875CF52}"/>
    <cellStyle name="Calculation 3 2 4 2 2 3" xfId="52117" xr:uid="{13C973B4-6F67-4E6D-BBE8-6C22F72CF37A}"/>
    <cellStyle name="Calculation 3 2 4 2 2 3 2" xfId="52118" xr:uid="{AD5C9502-9DAD-415C-95C8-EDCDCA928E81}"/>
    <cellStyle name="Calculation 3 2 4 2 2 3 3" xfId="52119" xr:uid="{1FFF2574-F583-411F-B29A-624E05E3D086}"/>
    <cellStyle name="Calculation 3 2 4 2 2 4" xfId="52120" xr:uid="{F20EAD73-C840-42BE-A159-08C495C80266}"/>
    <cellStyle name="Calculation 3 2 4 2 2 5" xfId="52121" xr:uid="{2499D33A-A5B4-41C5-9444-BB597A0DE9AA}"/>
    <cellStyle name="Calculation 3 2 4 3" xfId="52108" xr:uid="{B9A58247-5CB3-4DDA-8DD9-0D0570BE689E}"/>
    <cellStyle name="Calculation 3 2 5" xfId="52122" xr:uid="{3477C180-2627-4DAC-9046-A5A8AE69C81E}"/>
    <cellStyle name="Calculation 3 2 5 2" xfId="52123" xr:uid="{FF32E0E2-CFB0-482E-8330-E4D90B7B4F81}"/>
    <cellStyle name="Calculation 3 2 5 2 2" xfId="52124" xr:uid="{0641083D-BFA9-4F01-882E-69ACD56083C3}"/>
    <cellStyle name="Calculation 3 2 5 2 2 2" xfId="52125" xr:uid="{AE58A595-309F-4074-9A8A-A15B0577D147}"/>
    <cellStyle name="Calculation 3 2 5 2 2 2 2" xfId="52126" xr:uid="{647BB64C-DA52-4CC5-A73B-049309C33E47}"/>
    <cellStyle name="Calculation 3 2 5 2 2 2 2 2" xfId="52127" xr:uid="{03FAA4BC-8BDC-4FE1-A688-01DD3B674497}"/>
    <cellStyle name="Calculation 3 2 5 2 2 2 2 3" xfId="52128" xr:uid="{35076D14-442C-43EA-81CA-95AA37D93A5B}"/>
    <cellStyle name="Calculation 3 2 5 2 2 2 3" xfId="52129" xr:uid="{FD107617-47C3-40FD-AA7A-95885C8082A3}"/>
    <cellStyle name="Calculation 3 2 5 2 2 2 4" xfId="52130" xr:uid="{7184F402-BE04-4EFA-877A-816A28673C77}"/>
    <cellStyle name="Calculation 3 2 5 2 2 3" xfId="52131" xr:uid="{3115436C-000A-479D-A232-AC65D115DDC9}"/>
    <cellStyle name="Calculation 3 2 5 2 2 3 2" xfId="52132" xr:uid="{E7DA783A-DA7B-4FE0-9A05-33F4B2F68347}"/>
    <cellStyle name="Calculation 3 2 5 2 2 3 3" xfId="52133" xr:uid="{4563C6CD-7AF4-4486-A7CF-94DABFB63161}"/>
    <cellStyle name="Calculation 3 2 5 2 2 4" xfId="52134" xr:uid="{4BD6ED70-FD12-4F80-9E96-6F271BBB926F}"/>
    <cellStyle name="Calculation 3 2 5 2 2 5" xfId="52135" xr:uid="{A0B5A563-6747-4337-83C3-139BD8C05ECE}"/>
    <cellStyle name="Calculation 3 2 6" xfId="52136" xr:uid="{7972D12B-D872-429B-9B00-A4536E803F19}"/>
    <cellStyle name="Calculation 3 2 6 2" xfId="52137" xr:uid="{96B94AAC-BE91-4BE5-9168-FF405B78908B}"/>
    <cellStyle name="Calculation 3 2 6 2 2" xfId="52138" xr:uid="{64583189-D6F7-45F2-9B14-5922C573CB5A}"/>
    <cellStyle name="Calculation 3 2 6 2 2 2" xfId="52139" xr:uid="{611F0055-8825-4586-8CD3-3E77AD12C35E}"/>
    <cellStyle name="Calculation 3 2 6 2 2 2 2" xfId="52140" xr:uid="{637B6629-725F-473E-942F-9E7AEAA1E0C4}"/>
    <cellStyle name="Calculation 3 2 6 2 2 2 3" xfId="52141" xr:uid="{F673EBAA-A056-4F7D-8B4C-17C0AB25E480}"/>
    <cellStyle name="Calculation 3 2 6 2 2 3" xfId="52142" xr:uid="{40F067A0-AEFD-4178-8324-56A0A4C79AC7}"/>
    <cellStyle name="Calculation 3 2 6 2 2 4" xfId="52143" xr:uid="{ACD8EC1B-94B5-4631-9E97-515F4FCCEA41}"/>
    <cellStyle name="Calculation 3 2 6 2 3" xfId="52144" xr:uid="{609710FF-DCEA-4092-A84E-BB6B34491C92}"/>
    <cellStyle name="Calculation 3 2 6 2 3 2" xfId="52145" xr:uid="{A65065CD-95E8-431D-AA98-B16B7E7B0A23}"/>
    <cellStyle name="Calculation 3 2 6 2 3 3" xfId="52146" xr:uid="{FD6D8FBA-4E16-45AF-BEF6-4BA76F1DAC27}"/>
    <cellStyle name="Calculation 3 2 6 2 4" xfId="52147" xr:uid="{65DC6318-DD39-4F4D-8787-58CB7E927ACB}"/>
    <cellStyle name="Calculation 3 2 6 2 5" xfId="52148" xr:uid="{619A8849-8B53-4059-AE81-014F01D13150}"/>
    <cellStyle name="Calculation 3 2 7" xfId="52149" xr:uid="{43011FA3-AC98-44FA-A6AE-82F53365B333}"/>
    <cellStyle name="Calculation 3 3" xfId="540" xr:uid="{BF9B1A1C-6F01-41AD-B250-1445B8875E3D}"/>
    <cellStyle name="Calculation 3 3 2" xfId="33692" xr:uid="{1B4AB350-1734-4727-8F31-C0E40919C9E0}"/>
    <cellStyle name="Calculation 3 3 3" xfId="15583" xr:uid="{2A68778A-C443-4AC1-A167-94011412C1B9}"/>
    <cellStyle name="Calculation 3 3 4" xfId="52150" xr:uid="{F06A9FFD-DD3D-41B4-9B28-0F278F4E4BC0}"/>
    <cellStyle name="Calculation 3 4" xfId="48325" xr:uid="{FBEFEADA-CFC1-4BFC-A11D-10300C63A487}"/>
    <cellStyle name="Calculation 3 5" xfId="49552" xr:uid="{EDEBB06B-2CDF-4802-81FD-9E7534B049DC}"/>
    <cellStyle name="Calculation 4" xfId="534" xr:uid="{DAD900BC-B691-4A6A-8FF8-E6E231CE1139}"/>
    <cellStyle name="Calculation 4 2" xfId="48322" xr:uid="{F4627FEA-47ED-44C8-8AE1-AD96820BE2A9}"/>
    <cellStyle name="Calculation 5" xfId="11654" xr:uid="{FDE7ABB2-B501-4E1D-937D-DC78126A8B9A}"/>
    <cellStyle name="Change A&amp;ll" xfId="1932" xr:uid="{91505D4E-0A7D-4ACB-9ACA-3FC0B1AD2650}"/>
    <cellStyle name="Change A&amp;ll 2" xfId="2272" xr:uid="{D946799E-C374-480A-9D1A-CA19A9B62FB8}"/>
    <cellStyle name="Change A&amp;ll 2 2" xfId="2252" xr:uid="{2DAFA53B-0E8F-411B-A5B3-F8E70BD05E9D}"/>
    <cellStyle name="Change A&amp;ll 2 2 2" xfId="2170" xr:uid="{0A0CA6BE-C987-4FFF-B158-52690FBDB22B}"/>
    <cellStyle name="Change A&amp;ll 2 2 2 2" xfId="2169" xr:uid="{946A5A9B-B13B-419E-93E3-7B0FA4565796}"/>
    <cellStyle name="Change A&amp;ll 2 2 3" xfId="2090" xr:uid="{06950357-6C13-40F9-BB32-3B18C2948A99}"/>
    <cellStyle name="Change A&amp;ll 2 2 3 2" xfId="2168" xr:uid="{A6E6CFCF-E2CA-477F-B379-71D2872C8943}"/>
    <cellStyle name="Change A&amp;ll 2 2 4" xfId="2028" xr:uid="{8D050422-000D-42EF-939D-D6824BF3F563}"/>
    <cellStyle name="Change A&amp;ll 2 3" xfId="2167" xr:uid="{B1C9F017-9C03-43DE-97D6-FB90AE701A57}"/>
    <cellStyle name="Change A&amp;ll 2 3 2" xfId="2027" xr:uid="{91549E0A-C8FA-45C5-8D16-3DEABD5A6B0F}"/>
    <cellStyle name="Change A&amp;ll 2 4" xfId="2166" xr:uid="{1F10EFFB-B317-41E2-80FF-3D60DBA04E0B}"/>
    <cellStyle name="Change A&amp;ll 2 4 2" xfId="1976" xr:uid="{D6F3971B-7523-446B-9F42-F0C79F7A8827}"/>
    <cellStyle name="Change A&amp;ll 2 5" xfId="2165" xr:uid="{BAF57C25-3325-4C52-B88E-79FE67A8A8FE}"/>
    <cellStyle name="Change A&amp;ll 2 6" xfId="2164" xr:uid="{15801F4A-5141-414C-8F5D-DDEFB3B196A0}"/>
    <cellStyle name="Change A&amp;ll 3" xfId="2026" xr:uid="{423327C6-94E4-4882-B989-F9ACD66CEA52}"/>
    <cellStyle name="Change A&amp;ll 3 2" xfId="2163" xr:uid="{01FCE022-88B3-45C1-9BCD-0BC871793146}"/>
    <cellStyle name="Change A&amp;ll 3 2 2" xfId="2025" xr:uid="{DD2C2E7A-272E-42DC-9356-A32587120CBC}"/>
    <cellStyle name="Change A&amp;ll 3 3" xfId="2162" xr:uid="{76EA26B1-9674-46F7-87D4-801582ACEA67}"/>
    <cellStyle name="Change A&amp;ll 3 3 2" xfId="2024" xr:uid="{3E1CA670-D944-4CF4-B377-D37D35588A83}"/>
    <cellStyle name="Change A&amp;ll 3 4" xfId="1966" xr:uid="{4E4A1EEC-1F33-4BB8-A0EE-B09F03B9F30B}"/>
    <cellStyle name="Change A&amp;ll 4" xfId="2161" xr:uid="{D3370CE4-C49B-496B-BB44-7082560A2500}"/>
    <cellStyle name="Change A&amp;ll 4 2" xfId="2160" xr:uid="{E8EF0A8B-8006-47A3-B0AD-845BF982A254}"/>
    <cellStyle name="Change A&amp;ll 5" xfId="2023" xr:uid="{E77B573C-1C07-4A98-A3D8-9E2A9A6E5114}"/>
    <cellStyle name="Change A&amp;ll 5 2" xfId="2159" xr:uid="{05043BF0-D75D-49FE-8D61-431E4D5EC77B}"/>
    <cellStyle name="Change A&amp;ll 6" xfId="2022" xr:uid="{1567D698-BCF0-4FBC-813B-27700E34C6C0}"/>
    <cellStyle name="Change A&amp;ll 7" xfId="2158" xr:uid="{48E89FD2-2903-4BE9-B1BB-DF1BB86E410C}"/>
    <cellStyle name="Check Cell 2" xfId="542" xr:uid="{5B5B00D2-6E4D-42FE-9EFF-08AD62A96318}"/>
    <cellStyle name="Check Cell 2 2" xfId="543" xr:uid="{F423510B-7957-4735-8C91-3259EBA54189}"/>
    <cellStyle name="Check Cell 2 2 2" xfId="48328" xr:uid="{72067362-F6F5-43B7-9C70-848CA16BD0C3}"/>
    <cellStyle name="Check Cell 2 2 2 2" xfId="52152" xr:uid="{00F1E477-812C-4A44-B44B-E66D53261DEF}"/>
    <cellStyle name="Check Cell 2 2 3" xfId="15768" xr:uid="{1BB5137C-AEA2-4E52-A88C-B3D7EA01725E}"/>
    <cellStyle name="Check Cell 2 3" xfId="544" xr:uid="{AA0DA0E0-72D0-4331-9C00-F444DB8230C7}"/>
    <cellStyle name="Check Cell 2 3 2" xfId="15451" xr:uid="{F2FA547E-15C4-43F1-8297-1B119AAA7BFC}"/>
    <cellStyle name="Check Cell 2 3 3" xfId="52153" xr:uid="{7DE6F29C-6671-4D4F-B9F4-18EA89B51677}"/>
    <cellStyle name="Check Cell 2 4" xfId="1204" xr:uid="{5FC03AF9-D6FC-4C96-AF84-585E3B4AFCF4}"/>
    <cellStyle name="Check Cell 2 4 2" xfId="48327" xr:uid="{ADD58315-1061-45ED-9B29-E6DBA778AAFF}"/>
    <cellStyle name="Check Cell 2 4 3" xfId="52151" xr:uid="{D0AF8E7A-5744-47A6-B3A5-54A8EB5796B6}"/>
    <cellStyle name="Check Cell 2 5" xfId="49459" xr:uid="{1C34CE06-89A7-47C2-9B22-08C4C87F94B1}"/>
    <cellStyle name="Check Cell 3" xfId="545" xr:uid="{47761151-77F9-4A68-9930-7D4CA2424FDA}"/>
    <cellStyle name="Check Cell 3 2" xfId="546" xr:uid="{FE5E21B1-71BD-4638-A762-9AC043A24111}"/>
    <cellStyle name="Check Cell 3 2 2" xfId="15769" xr:uid="{7FFC07AC-BBF5-426C-89E0-6EA4D9D6CEEB}"/>
    <cellStyle name="Check Cell 3 2 2 2" xfId="52155" xr:uid="{26DF7740-99A3-4DFE-ABD9-B8E710C82856}"/>
    <cellStyle name="Check Cell 3 2 2 3" xfId="52154" xr:uid="{081D115E-8BB3-4596-A7BE-3BC717619D0F}"/>
    <cellStyle name="Check Cell 3 2 3" xfId="52156" xr:uid="{A9BFA930-E8DC-4033-898C-D0E17620776C}"/>
    <cellStyle name="Check Cell 3 3" xfId="547" xr:uid="{9DE14865-34E9-4D07-ACF7-A8FAE686263B}"/>
    <cellStyle name="Check Cell 3 3 2" xfId="15584" xr:uid="{906D59EE-2457-4B8F-8BC8-7488BF225BCC}"/>
    <cellStyle name="Check Cell 3 3 3" xfId="52157" xr:uid="{AD0ED588-6A7D-444C-B973-111C5BE5D471}"/>
    <cellStyle name="Check Cell 3 4" xfId="48329" xr:uid="{37DFEB6B-67CD-4C5D-9A65-A2884809D39B}"/>
    <cellStyle name="Check Cell 3 5" xfId="49554" xr:uid="{E4F3ABFE-69BF-4B72-96D2-BE7E192E24F1}"/>
    <cellStyle name="Check Cell 4" xfId="541" xr:uid="{8EC60E76-663F-4BE4-9F54-785B8C26E8C5}"/>
    <cellStyle name="Check Cell 4 2" xfId="48326" xr:uid="{411C09FD-D340-4EF5-88D6-47EABC8EC21D}"/>
    <cellStyle name="Check Cell 5" xfId="11721" xr:uid="{2556EB70-7D38-464B-8CF0-1B6AA49DF386}"/>
    <cellStyle name="Comma" xfId="2" builtinId="3"/>
    <cellStyle name="Comma  - Style1" xfId="15585" xr:uid="{2F4B87C8-E758-43F2-9EED-9DD9E7BC3F0B}"/>
    <cellStyle name="Comma  - Style1 2" xfId="48331" xr:uid="{30D8B74A-EB69-43F3-8FBE-0B602DB5064C}"/>
    <cellStyle name="Comma  - Style2" xfId="15586" xr:uid="{ED3E390F-129E-4E24-A678-08834C9F0C32}"/>
    <cellStyle name="Comma  - Style2 2" xfId="48332" xr:uid="{281E1A61-2695-40D1-9212-B80BA7EA6297}"/>
    <cellStyle name="Comma  - Style3" xfId="15587" xr:uid="{4173CC72-6847-4A64-8E90-C7D102A16439}"/>
    <cellStyle name="Comma  - Style3 2" xfId="48333" xr:uid="{5CF99F67-78FD-4DCD-A166-4133FD26C554}"/>
    <cellStyle name="Comma  - Style4" xfId="15588" xr:uid="{1838C75A-A856-4941-AE67-46273B9B684D}"/>
    <cellStyle name="Comma  - Style4 2" xfId="48334" xr:uid="{4BDC868A-A718-4BD2-9758-06846D040774}"/>
    <cellStyle name="Comma  - Style5" xfId="15589" xr:uid="{CF9159D1-4E41-4909-A063-232B703EF9C3}"/>
    <cellStyle name="Comma  - Style5 2" xfId="48335" xr:uid="{FDEA4D82-ECAA-42C2-9389-A69D5FC08DAB}"/>
    <cellStyle name="Comma  - Style6" xfId="15590" xr:uid="{134A5F57-5B23-476D-9AA1-BF8955FF43AB}"/>
    <cellStyle name="Comma  - Style6 2" xfId="48336" xr:uid="{63C7D645-1597-4340-B82B-430D4C07AF62}"/>
    <cellStyle name="Comma  - Style7" xfId="15591" xr:uid="{E570A834-3950-4C7B-870D-1E01D5D9E746}"/>
    <cellStyle name="Comma  - Style7 2" xfId="48337" xr:uid="{A6748360-8C1D-4F81-A30E-3F32AF59287B}"/>
    <cellStyle name="Comma  - Style8" xfId="15592" xr:uid="{F2929948-56CB-4EBE-AA05-B1F86D693585}"/>
    <cellStyle name="Comma  - Style8 2" xfId="48338" xr:uid="{8F449420-8E06-43AA-8987-E3F8BF915746}"/>
    <cellStyle name="Comma (0.0)" xfId="48339" xr:uid="{F8E5DDAB-19CE-48F6-86B9-781F43CF42BA}"/>
    <cellStyle name="Comma (0.00)" xfId="48340" xr:uid="{E7E5DFCA-840B-4104-94F4-8219CF483BB4}"/>
    <cellStyle name="Comma [0.0]" xfId="48341" xr:uid="{6AF1F17E-F803-4F04-8B7D-5C39184AC0C8}"/>
    <cellStyle name="Comma [0.00]" xfId="48342" xr:uid="{28781958-CA4E-4145-9F77-29C227152901}"/>
    <cellStyle name="Comma [0] 2" xfId="55" xr:uid="{00000000-0005-0000-0000-000001000000}"/>
    <cellStyle name="Comma [0] 2 2" xfId="11978" xr:uid="{52CD98D9-C1C7-41AB-A725-07F54389BBBB}"/>
    <cellStyle name="Comma [0] 2 2 2" xfId="16343" xr:uid="{BA0EB04B-3F5D-4132-8C1C-58EE78E9E192}"/>
    <cellStyle name="Comma [0] 2 2 3" xfId="15366" xr:uid="{3D865AEB-D651-4D7D-AA73-D2B4EF71DAC0}"/>
    <cellStyle name="Comma [0] 2 2 4" xfId="49719" xr:uid="{6D9F1FF3-2BA9-4B38-A161-1688BD325C15}"/>
    <cellStyle name="Comma [0] 2 2 5" xfId="49756" xr:uid="{B6BFC007-A389-4E30-8BF1-0FD8B02718CA}"/>
    <cellStyle name="Comma [0] 2 3" xfId="15770" xr:uid="{79FC7DD2-AA56-4D63-BE3C-DDAD5C60230B}"/>
    <cellStyle name="Comma [0] 2 3 2" xfId="49727" xr:uid="{739372F5-8D71-4A71-98FF-B104C162D288}"/>
    <cellStyle name="Comma [0] 2 4" xfId="24746" xr:uid="{09A6AAC7-D52F-4BA4-835E-E310E2AAC598}"/>
    <cellStyle name="Comma [0] 2 5" xfId="15593" xr:uid="{6C0D94EE-3D6E-4A54-A04D-A4E9F6721D4D}"/>
    <cellStyle name="Comma [0] 2 6" xfId="12056" xr:uid="{FFD2546F-1EF0-48CB-AC43-683DAF6776D5}"/>
    <cellStyle name="Comma [0] 2 7" xfId="49704" xr:uid="{90F88FEB-4F7B-4C9F-8CE4-A0BDF7DA3BD9}"/>
    <cellStyle name="Comma [0] 2 8" xfId="49754" xr:uid="{3598A287-4376-4A17-BF53-2F4F98D08989}"/>
    <cellStyle name="Comma [0] 2 9" xfId="1931" xr:uid="{67956E30-787A-4522-B9C9-18D7250097EF}"/>
    <cellStyle name="Comma [0] 3" xfId="48343" xr:uid="{723F44B7-32B3-462F-80A8-550853F41DB4}"/>
    <cellStyle name="Comma [0] 3 2" xfId="48967" xr:uid="{4327C277-CEDD-40CB-A288-67BA6A20D354}"/>
    <cellStyle name="Comma [0] 3 3" xfId="49724" xr:uid="{22C00853-C80C-4ABA-9770-4BE1B06EA4F5}"/>
    <cellStyle name="Comma [0] 3 4" xfId="49705" xr:uid="{086DB500-A641-43D5-8108-7DFB1248864A}"/>
    <cellStyle name="Comma [0] 4" xfId="49710" xr:uid="{D4BEF7E3-D7EF-4EA4-922C-26655F4DACE2}"/>
    <cellStyle name="Comma [0] 4 2" xfId="49720" xr:uid="{8C114DF3-17E3-4680-80D4-CFDE1AF08FD7}"/>
    <cellStyle name="Comma [0] 47" xfId="49722" xr:uid="{D538744A-36E0-46DE-B552-EDBCD00F8BC0}"/>
    <cellStyle name="Comma [0] 5" xfId="49703" xr:uid="{56503806-C5B5-42F1-9EBC-A313C98F61CD}"/>
    <cellStyle name="Comma [0]?laroux_2_080671" xfId="48344" xr:uid="{4730DEB7-3D59-4AA5-8A50-DD377DFA7755}"/>
    <cellStyle name="Comma [0]ࡧlaroux_2_080671" xfId="48345" xr:uid="{11B3D6BE-2F21-4D7F-84B0-C4F25F2D4C04}"/>
    <cellStyle name="Comma [00]" xfId="48346" xr:uid="{6917B688-54EA-4926-A345-39F86CB0E57B}"/>
    <cellStyle name="Comma [00] 2" xfId="48968" xr:uid="{BABF0CC1-15DC-4772-8FC2-326DD65D43CA}"/>
    <cellStyle name="Comma 10" xfId="30" xr:uid="{00000000-0005-0000-0000-000002000000}"/>
    <cellStyle name="Comma 10 10" xfId="49461" xr:uid="{7FA9ADC9-CE78-4ABC-868D-98E23F4526A7}"/>
    <cellStyle name="Comma 10 11" xfId="49698" xr:uid="{79E132A2-5AC6-46E2-921B-485173845E2F}"/>
    <cellStyle name="Comma 10 12" xfId="49717" xr:uid="{9369547F-A206-4644-9F1B-B5AF2D1D4AB5}"/>
    <cellStyle name="Comma 10 13" xfId="2245" xr:uid="{14335F41-25BA-44B1-BE9A-641103EB2E01}"/>
    <cellStyle name="Comma 10 2" xfId="67" xr:uid="{81B783A9-56D9-4FD2-9AAB-4DB5D830C968}"/>
    <cellStyle name="Comma 10 2 2" xfId="316" xr:uid="{7B916963-DFD3-4256-9B2A-6587F90A95DD}"/>
    <cellStyle name="Comma 10 2 2 2" xfId="1739" xr:uid="{0C909EB7-1FE4-4941-BD87-800BD3052AE0}"/>
    <cellStyle name="Comma 10 2 2 2 2" xfId="48969" xr:uid="{12CE6F52-2FC3-47D0-ACAA-539C28511CA6}"/>
    <cellStyle name="Comma 10 2 2 3" xfId="1473" xr:uid="{C0AAE58C-61F4-4028-B3B6-2E7A87BD7AC3}"/>
    <cellStyle name="Comma 10 2 2 3 2" xfId="49415" xr:uid="{53A15B3E-024D-4505-B014-2FC4F47914DD}"/>
    <cellStyle name="Comma 10 2 2 4" xfId="49585" xr:uid="{BC356711-57B3-41EF-9E04-2FFE8ED306BF}"/>
    <cellStyle name="Comma 10 2 2 5" xfId="15541" xr:uid="{1E3F3537-29A0-4420-85F4-43A1604BF891}"/>
    <cellStyle name="Comma 10 2 2 6" xfId="50102" xr:uid="{53F61F69-F141-4834-8C27-A64EE2D1A9CB}"/>
    <cellStyle name="Comma 10 2 3" xfId="1071" xr:uid="{6399FC0B-48DF-4481-950D-4D0FCDF8D6BB}"/>
    <cellStyle name="Comma 10 2 3 2" xfId="1740" xr:uid="{90E60D10-DE81-4095-8314-80FB1F6F2D30}"/>
    <cellStyle name="Comma 10 2 3 2 2" xfId="49604" xr:uid="{B4874514-2FC4-4A6A-BF67-C9A9D5D837B0}"/>
    <cellStyle name="Comma 10 2 3 3" xfId="1474" xr:uid="{D8FC924C-4215-4EFE-AE44-B563409B080E}"/>
    <cellStyle name="Comma 10 2 3 4" xfId="15771" xr:uid="{44585BA6-CFD8-45E8-B16B-6CD6CE4A4A37}"/>
    <cellStyle name="Comma 10 2 3 5" xfId="50101" xr:uid="{1467BCF6-A864-4526-8268-49967ABD6D40}"/>
    <cellStyle name="Comma 10 2 4" xfId="1741" xr:uid="{E5BF035B-D785-482E-980B-CCBC176D6301}"/>
    <cellStyle name="Comma 10 2 4 2" xfId="24747" xr:uid="{DEBBA271-50C1-482F-AC75-10092E301DDF}"/>
    <cellStyle name="Comma 10 2 5" xfId="1472" xr:uid="{07112C23-3D6D-4B20-B52B-039A49F49B58}"/>
    <cellStyle name="Comma 10 2 5 2" xfId="15384" xr:uid="{46C84473-21A5-4405-9311-D02B30E26D08}"/>
    <cellStyle name="Comma 10 2 6" xfId="12057" xr:uid="{D4239977-6FDF-4A17-92F3-A1BC5FB9951B}"/>
    <cellStyle name="Comma 10 2 7" xfId="49462" xr:uid="{088D8E22-4DF9-4822-9A23-0C94B4ED0966}"/>
    <cellStyle name="Comma 10 2 8" xfId="2280" xr:uid="{EF3EAECE-2039-40DB-A896-9469CC233757}"/>
    <cellStyle name="Comma 10 2 9" xfId="57272" xr:uid="{187CC322-61BC-40E4-97BD-599F95B18D91}"/>
    <cellStyle name="Comma 10 3" xfId="9" xr:uid="{00000000-0005-0000-0000-000003000000}"/>
    <cellStyle name="Comma 10 3 2" xfId="1742" xr:uid="{3EA7C047-9366-4897-A4E0-5EE1E5B42A19}"/>
    <cellStyle name="Comma 10 3 2 2" xfId="49673" xr:uid="{E27E84B1-F598-4A7B-8AA5-A7BE9EF77E0C}"/>
    <cellStyle name="Comma 10 3 2 3" xfId="15398" xr:uid="{6986C80E-80C9-4FD6-A86D-5AF63887B8B7}"/>
    <cellStyle name="Comma 10 3 2 4" xfId="54373" xr:uid="{BD1FD2BC-0BF6-41E9-AD44-D59858FFF848}"/>
    <cellStyle name="Comma 10 3 3" xfId="1475" xr:uid="{F091A75F-125C-44EE-A656-AAEE1EF813BA}"/>
    <cellStyle name="Comma 10 3 3 2" xfId="15772" xr:uid="{017F4411-D9A8-4CDE-BB38-8A91B9E3F694}"/>
    <cellStyle name="Comma 10 3 4" xfId="24748" xr:uid="{C5300262-F98A-44F2-965B-0168323D5D28}"/>
    <cellStyle name="Comma 10 3 5" xfId="15376" xr:uid="{47423DA2-A7F9-4189-8964-A320A8D912D0}"/>
    <cellStyle name="Comma 10 3 6" xfId="12058" xr:uid="{4108EFAC-D967-49A4-B9AE-B841EABC0CFE}"/>
    <cellStyle name="Comma 10 3 7" xfId="49343" xr:uid="{8D291A80-037F-4A1E-99F7-0E788A5FE7A4}"/>
    <cellStyle name="Comma 10 3 8" xfId="4411" xr:uid="{89C3BD50-8924-48FC-B1CD-D69886E57EE6}"/>
    <cellStyle name="Comma 10 4" xfId="101" xr:uid="{3D2EDDD0-728F-40CF-A42D-82B62949766C}"/>
    <cellStyle name="Comma 10 4 2" xfId="1241" xr:uid="{36296710-FA2C-4AB4-B940-71EAAB112D18}"/>
    <cellStyle name="Comma 10 4 2 2" xfId="1743" xr:uid="{CEB23B51-E68B-45C1-A914-C0128D0FE570}"/>
    <cellStyle name="Comma 10 4 2 3" xfId="28575" xr:uid="{15942D22-9E9F-4107-B13A-04C32F106AEB}"/>
    <cellStyle name="Comma 10 4 2 4" xfId="54372" xr:uid="{4A2368EA-4E9D-420C-A5AF-8D6B8A3DD9DB}"/>
    <cellStyle name="Comma 10 4 3" xfId="1476" xr:uid="{2049FDFB-D6EC-4E59-8642-04194B698892}"/>
    <cellStyle name="Comma 10 4 3 2" xfId="15362" xr:uid="{5A89997A-F329-47D1-8FA0-2FC2977CCFB3}"/>
    <cellStyle name="Comma 10 4 4" xfId="1330" xr:uid="{AC4955F8-F3FD-4E53-95A5-356557C54A55}"/>
    <cellStyle name="Comma 10 4 5" xfId="11973" xr:uid="{12F4A4F3-9C87-423A-A53F-9CC12909421A}"/>
    <cellStyle name="Comma 10 4 6" xfId="50100" xr:uid="{AF5011EE-59CC-4E15-A425-3886D93B8B75}"/>
    <cellStyle name="Comma 10 5" xfId="549" xr:uid="{B047F76C-9713-4D55-8CCC-30ABA3584DEA}"/>
    <cellStyle name="Comma 10 5 2" xfId="1744" xr:uid="{75746D8D-FE7F-43BF-8CB6-28E021E3F332}"/>
    <cellStyle name="Comma 10 5 2 2" xfId="24694" xr:uid="{5ADAD533-7850-44F4-A143-BD640629F910}"/>
    <cellStyle name="Comma 10 5 2 3" xfId="55144" xr:uid="{FFD688B3-2E52-4598-90D1-7034035356A5}"/>
    <cellStyle name="Comma 10 5 3" xfId="1477" xr:uid="{747D4B2F-2F4E-4F4A-A68C-34C0E3891185}"/>
    <cellStyle name="Comma 10 5 3 2" xfId="12004" xr:uid="{80FAE414-2189-4ECA-BC7C-837496701B7F}"/>
    <cellStyle name="Comma 10 5 4" xfId="1318" xr:uid="{F963ED62-46F8-4CBE-8BF1-DAE2A3D4658D}"/>
    <cellStyle name="Comma 10 5 5" xfId="2075" xr:uid="{637D918D-573A-4090-92A8-ECBC66351E45}"/>
    <cellStyle name="Comma 10 6" xfId="1379" xr:uid="{26404364-E8F3-4632-A605-91B330374059}"/>
    <cellStyle name="Comma 10 6 2" xfId="12002" xr:uid="{ED76C10D-0572-4579-81FF-A0F84C18E49D}"/>
    <cellStyle name="Comma 10 6 3" xfId="52159" xr:uid="{4B5E4D66-2462-471F-8347-C01867BE974E}"/>
    <cellStyle name="Comma 10 7" xfId="1355" xr:uid="{191609D7-3275-4B02-990B-52FD835443B2}"/>
    <cellStyle name="Comma 10 7 2" xfId="32706" xr:uid="{9F376147-B75D-49B4-BB7A-9DDDD3E63A50}"/>
    <cellStyle name="Comma 10 8" xfId="1471" xr:uid="{A06ABD99-B2AA-4A28-8D98-038B309996C8}"/>
    <cellStyle name="Comma 10 8 2" xfId="2243" xr:uid="{CAEBCCCA-9118-4EF1-B1ED-E9FE1A5C6BD1}"/>
    <cellStyle name="Comma 10 9" xfId="49225" xr:uid="{08C152E9-82DA-4E9D-8B61-C6D10F10DB0B}"/>
    <cellStyle name="Comma 100" xfId="32713" xr:uid="{AAF27AA8-384A-43B1-AF16-0B4008485EA4}"/>
    <cellStyle name="Comma 100 2" xfId="49739" xr:uid="{9CEBE195-E6BC-4C59-8AC7-4D19A8FBF8A4}"/>
    <cellStyle name="Comma 101" xfId="32724" xr:uid="{8F97B3C2-A42B-465A-ADE5-880783F28F7A}"/>
    <cellStyle name="Comma 102" xfId="32704" xr:uid="{5BB9863D-2ECE-4DED-850C-0DAC0B38E4C5}"/>
    <cellStyle name="Comma 103" xfId="14931" xr:uid="{EB17569C-A0AB-41D5-90E3-7DAF1220B93D}"/>
    <cellStyle name="Comma 104" xfId="32705" xr:uid="{202749F3-90E0-4CC9-9A2B-F81E492E93D7}"/>
    <cellStyle name="Comma 105" xfId="32721" xr:uid="{D4789247-DC97-47EE-95B5-D7DCA0E07926}"/>
    <cellStyle name="Comma 106" xfId="32716" xr:uid="{B03F6943-F0AE-4AE0-8381-9CD00263497E}"/>
    <cellStyle name="Comma 107" xfId="1912" xr:uid="{A9270C77-706B-4AF8-931D-87959AB4F61F}"/>
    <cellStyle name="Comma 108" xfId="1925" xr:uid="{9C5D0DD8-B1D3-4BA8-ADCB-C61C3B5DF38F}"/>
    <cellStyle name="Comma 109" xfId="32914" xr:uid="{88D3E707-A95A-4771-8B0B-82CF546AB0DB}"/>
    <cellStyle name="Comma 11" xfId="57252" xr:uid="{A35A3488-6577-4C34-91A9-CFA7386CC2C6}"/>
    <cellStyle name="Comma 11 10" xfId="49718" xr:uid="{4813EAD7-97DF-4295-9E00-AE0461017A00}"/>
    <cellStyle name="Comma 11 11" xfId="2157" xr:uid="{A6B3E32E-9C54-4514-AD3F-036B78C9A206}"/>
    <cellStyle name="Comma 11 2" xfId="300" xr:uid="{E5955C6D-92D8-464D-9924-8E079D5DCF1E}"/>
    <cellStyle name="Comma 11 2 2" xfId="1072" xr:uid="{7CA2941B-6586-4AF8-B60C-80355FF42386}"/>
    <cellStyle name="Comma 11 2 2 2" xfId="69" xr:uid="{9A372E54-567B-426F-AFA4-1CC950B3506E}"/>
    <cellStyle name="Comma 11 2 2 2 2" xfId="55994" xr:uid="{4E507CA5-1C70-41B3-915B-CCD2185A3FDF}"/>
    <cellStyle name="Comma 11 2 2 3" xfId="1745" xr:uid="{62E66AAE-F1A8-4325-88E6-A11110DB785A}"/>
    <cellStyle name="Comma 11 2 2 4" xfId="50105" xr:uid="{5CF97760-CCE1-4037-8F9A-63EAFC997C82}"/>
    <cellStyle name="Comma 11 2 3" xfId="1479" xr:uid="{F1508EFC-A073-44FC-AA23-D639AC914061}"/>
    <cellStyle name="Comma 11 2 3 2" xfId="12060" xr:uid="{486E83E2-9B5D-48E0-85FC-A8326FCD2A98}"/>
    <cellStyle name="Comma 11 2 3 2 2" xfId="50026" xr:uid="{161F8182-CF0F-43E6-BDF1-81CB43B29E1D}"/>
    <cellStyle name="Comma 11 2 3 3" xfId="49825" xr:uid="{DE9A3BD8-F35D-485B-A99A-AE2EB7328F8A}"/>
    <cellStyle name="Comma 11 2 3 4" xfId="50770" xr:uid="{F345F38E-230A-409D-9574-693493EE189E}"/>
    <cellStyle name="Comma 11 2 4" xfId="48347" xr:uid="{8BA932BF-5618-4829-81BD-1E8E148FFBC0}"/>
    <cellStyle name="Comma 11 2 4 2" xfId="50072" xr:uid="{1DCAF72D-8259-484C-8189-FD9875A4D14D}"/>
    <cellStyle name="Comma 11 2 4 3" xfId="49862" xr:uid="{B8BE1F93-A213-48A8-A07E-6A4335DEFD6A}"/>
    <cellStyle name="Comma 11 2 5" xfId="49605" xr:uid="{5D65144B-B126-47D5-8294-3AB3234BDD43}"/>
    <cellStyle name="Comma 11 2 5 2" xfId="49948" xr:uid="{8EE75CD0-08D2-4C4C-8F88-0A527F50E69E}"/>
    <cellStyle name="Comma 11 2 6" xfId="50104" xr:uid="{98E32549-122C-4C9B-82D6-46EAB74F7286}"/>
    <cellStyle name="Comma 11 3" xfId="945" xr:uid="{48B56F5D-D0E2-4BBA-979C-3A29575DDDD0}"/>
    <cellStyle name="Comma 11 3 2" xfId="1746" xr:uid="{29F3AC4E-E319-4FAF-B3AF-66FBDF273BB0}"/>
    <cellStyle name="Comma 11 3 2 2" xfId="24750" xr:uid="{E2224432-20A0-4A95-B0FF-601671EEE218}"/>
    <cellStyle name="Comma 11 3 2 2 2" xfId="54374" xr:uid="{5EF249D6-1C7D-46A0-920F-0371E7365BD8}"/>
    <cellStyle name="Comma 11 3 2 3" xfId="53924" xr:uid="{8614E7FF-9A9D-46A1-9D36-C317CE34CA2F}"/>
    <cellStyle name="Comma 11 3 3" xfId="1480" xr:uid="{2A207943-1531-4E04-95C3-E71A813D7409}"/>
    <cellStyle name="Comma 11 3 3 2" xfId="12061" xr:uid="{19274305-26C2-4F29-8A8D-EBFF77680A4A}"/>
    <cellStyle name="Comma 11 3 3 3" xfId="55491" xr:uid="{B57F7803-72D3-4D48-940A-2E7517AB5F36}"/>
    <cellStyle name="Comma 11 3 4" xfId="48970" xr:uid="{347129FD-81F4-4BBE-AE07-CBCBCF829FEA}"/>
    <cellStyle name="Comma 11 3 5" xfId="2089" xr:uid="{F3B68EAD-1D18-4C31-B092-28A889E6FE90}"/>
    <cellStyle name="Comma 11 3 6" xfId="49769" xr:uid="{F9DC66CE-800A-4DED-ABBA-74F462CA2914}"/>
    <cellStyle name="Comma 11 3 7" xfId="50106" xr:uid="{1A22D459-8C1C-4BD9-87E9-A0E3070D2392}"/>
    <cellStyle name="Comma 11 4" xfId="550" xr:uid="{E524D440-1E8F-442A-AB52-EFC1F2E8E79B}"/>
    <cellStyle name="Comma 11 4 2" xfId="1747" xr:uid="{1A7B8E77-AE4E-48B1-8F51-1F5A17745D14}"/>
    <cellStyle name="Comma 11 4 2 2" xfId="52161" xr:uid="{D1DEBBE6-15CB-450D-B11C-2F94C20FE99C}"/>
    <cellStyle name="Comma 11 4 3" xfId="15773" xr:uid="{A5F8440A-269D-415E-B225-3FA949885F24}"/>
    <cellStyle name="Comma 11 4 3 2" xfId="55145" xr:uid="{DB0C9174-FEF4-4173-95D8-7AD62F7F75D6}"/>
    <cellStyle name="Comma 11 4 4" xfId="49866" xr:uid="{ADE04E77-0F7A-4C64-BD9E-AA86A7ABDEB9}"/>
    <cellStyle name="Comma 11 4 5" xfId="50103" xr:uid="{4BB397A6-AD8C-46DF-91C3-4BBD0ECFC646}"/>
    <cellStyle name="Comma 11 4 6" xfId="57247" xr:uid="{286321E9-2B55-4ACC-A190-4A795F62A06C}"/>
    <cellStyle name="Comma 11 5" xfId="1478" xr:uid="{280A736A-DCB2-4724-AC77-F161D5528C32}"/>
    <cellStyle name="Comma 11 5 2" xfId="24749" xr:uid="{502802AD-9251-43E7-B353-32AFC3A7B2FF}"/>
    <cellStyle name="Comma 11 5 3" xfId="50395" xr:uid="{B8F09BC5-8A22-417C-AFA1-5E9E7718106D}"/>
    <cellStyle name="Comma 11 6" xfId="15539" xr:uid="{B0BCEED6-D5A7-4431-BDF9-387D1E9658F6}"/>
    <cellStyle name="Comma 11 6 2" xfId="52160" xr:uid="{B1F9B279-5F1C-429B-86B0-63F92D3BADF9}"/>
    <cellStyle name="Comma 11 7" xfId="12059" xr:uid="{E9919102-2CD3-4085-84ED-260791967AB6}"/>
    <cellStyle name="Comma 11 8" xfId="49414" xr:uid="{533CA5D2-849B-4EC7-9A18-8D37C95A23AA}"/>
    <cellStyle name="Comma 11 9" xfId="49463" xr:uid="{79BCC1EE-8C40-4B50-A52F-6564E178A5B6}"/>
    <cellStyle name="Comma 110" xfId="32907" xr:uid="{79136BF9-FF7A-4B0F-A12B-591A1A14E9AB}"/>
    <cellStyle name="Comma 111" xfId="32904" xr:uid="{6A43C231-4EE3-4FC6-B7B4-EAA318BBAA25}"/>
    <cellStyle name="Comma 112" xfId="32901" xr:uid="{9339BDD1-52EB-4740-9DF5-528586BC23D7}"/>
    <cellStyle name="Comma 113" xfId="32898" xr:uid="{9D75B841-EDDB-46A2-AFC3-32D4CD01DEE1}"/>
    <cellStyle name="Comma 114" xfId="32896" xr:uid="{D166B017-E532-4D2D-9B48-283CA04EE1D4}"/>
    <cellStyle name="Comma 115" xfId="32791" xr:uid="{00547C2F-797E-4624-B3BA-75C95B400FBB}"/>
    <cellStyle name="Comma 116" xfId="32789" xr:uid="{A86A3989-BC66-4F31-96F3-ACE4B7EDD11A}"/>
    <cellStyle name="Comma 117" xfId="32787" xr:uid="{EC6FE1B5-8BF0-463D-BF53-09D90799F4ED}"/>
    <cellStyle name="Comma 118" xfId="32785" xr:uid="{B13A98F9-BE50-43A9-857F-1DC54A707EEC}"/>
    <cellStyle name="Comma 119" xfId="47648" xr:uid="{0E39E4DE-F49B-4CD5-BEEA-F5F17983BFBC}"/>
    <cellStyle name="Comma 12" xfId="130" xr:uid="{F1458ED9-D313-4EC6-8096-1914698EF75E}"/>
    <cellStyle name="Comma 12 10" xfId="49464" xr:uid="{6A928DAB-DC69-45EF-B6AF-D6A65D0D7D3D}"/>
    <cellStyle name="Comma 12 11" xfId="50107" xr:uid="{6F56742E-7725-467F-9DE6-887B7D3B38ED}"/>
    <cellStyle name="Comma 12 2" xfId="932" xr:uid="{9362FD64-0D25-4DAA-97BE-8796386CA8D7}"/>
    <cellStyle name="Comma 12 2 2" xfId="1481" xr:uid="{E5E0D1CC-458B-4B2A-AFE4-5D5E1DB09518}"/>
    <cellStyle name="Comma 12 2 2 2" xfId="49607" xr:uid="{CD8CB812-4A8C-405E-B8EC-5B45D7CB865E}"/>
    <cellStyle name="Comma 12 2 2 3" xfId="24752" xr:uid="{5E278019-46EE-4FF8-8C45-D013B60BD85E}"/>
    <cellStyle name="Comma 12 2 2 4" xfId="50109" xr:uid="{46C85393-2E79-4229-9958-D8F4A9D0D8CE}"/>
    <cellStyle name="Comma 12 2 3" xfId="12063" xr:uid="{6D677EC0-94B3-4C15-966C-A31CAA9C53C6}"/>
    <cellStyle name="Comma 12 2 3 2" xfId="55483" xr:uid="{5746CC2A-5DB0-4BC2-9056-8DCEF809D0C1}"/>
    <cellStyle name="Comma 12 2 4" xfId="48348" xr:uid="{A19581DB-FD86-484C-A804-3817594000BE}"/>
    <cellStyle name="Comma 12 2 5" xfId="49465" xr:uid="{B0F5CB4B-6E45-44AB-832F-F17138446ED4}"/>
    <cellStyle name="Comma 12 2 6" xfId="2021" xr:uid="{F880444A-8C1B-4D65-A396-CA8BD83F0ACC}"/>
    <cellStyle name="Comma 12 2 7" xfId="50108" xr:uid="{85CD02BD-D5FE-4F32-A324-99DEE1325081}"/>
    <cellStyle name="Comma 12 3" xfId="551" xr:uid="{1784A230-9982-43E5-A9F7-F60F63EC6744}"/>
    <cellStyle name="Comma 12 3 2" xfId="24753" xr:uid="{53AFDB4F-9A26-4DAA-96B4-44E57269182F}"/>
    <cellStyle name="Comma 12 3 3" xfId="12064" xr:uid="{AFDC735C-16CB-4DD0-98B9-CAD08C782D5D}"/>
    <cellStyle name="Comma 12 3 4" xfId="48971" xr:uid="{7819BCFD-2228-47E1-B453-C12F1956AEA1}"/>
    <cellStyle name="Comma 12 3 5" xfId="49606" xr:uid="{33F62B89-A4A3-4E6D-B6DB-EE5B4DE44492}"/>
    <cellStyle name="Comma 12 3 6" xfId="2156" xr:uid="{A1680360-5D6F-489B-B0D7-65362ABC2B30}"/>
    <cellStyle name="Comma 12 3 7" xfId="50110" xr:uid="{503C8071-FCAD-412A-BA93-66479A68A233}"/>
    <cellStyle name="Comma 12 4" xfId="2020" xr:uid="{FA51420F-416C-4D74-896B-9921EA624E2F}"/>
    <cellStyle name="Comma 12 4 2" xfId="24754" xr:uid="{CC216DF7-2DF2-4EB7-96B7-1046C66BE65B}"/>
    <cellStyle name="Comma 12 4 2 2" xfId="55146" xr:uid="{5E8B3224-306A-48D3-A6D7-258D1AFC9A7B}"/>
    <cellStyle name="Comma 12 4 3" xfId="12065" xr:uid="{5FAE4E0B-9309-4012-96B4-B824E2CFE118}"/>
    <cellStyle name="Comma 12 4 4" xfId="50388" xr:uid="{50DA7B83-391C-4BDA-8604-C519330D2975}"/>
    <cellStyle name="Comma 12 5" xfId="15774" xr:uid="{5C7F16DC-6314-41A0-8FF3-8AD5E7E70C77}"/>
    <cellStyle name="Comma 12 5 2" xfId="50396" xr:uid="{20FBAF11-CA90-4B46-BEE8-A97B4700878A}"/>
    <cellStyle name="Comma 12 6" xfId="24751" xr:uid="{FF924A2A-A8EC-45E8-8F7C-7202A290C8BC}"/>
    <cellStyle name="Comma 12 6 2" xfId="50344" xr:uid="{B3CEBEA8-9C64-4897-B17F-5E3EC484D870}"/>
    <cellStyle name="Comma 12 7" xfId="15513" xr:uid="{F3E0EF9D-BDEF-41DA-8E06-53619FD72770}"/>
    <cellStyle name="Comma 12 7 2" xfId="52162" xr:uid="{D9F54C87-5A12-4375-8351-5EE15E97C388}"/>
    <cellStyle name="Comma 12 8" xfId="12062" xr:uid="{17CCED87-7E4B-4775-ADE2-B823601A4265}"/>
    <cellStyle name="Comma 12 9" xfId="49405" xr:uid="{518516D0-0CC6-44D7-9982-FC2F56F3B994}"/>
    <cellStyle name="Comma 120" xfId="47650" xr:uid="{3547E39A-517A-4601-A7E1-3FB76786528E}"/>
    <cellStyle name="Comma 121" xfId="47672" xr:uid="{60412C23-DBAE-493E-B0B3-EF3C27B823F4}"/>
    <cellStyle name="Comma 122" xfId="47673" xr:uid="{C2753666-864A-4033-820B-14E76A2339EF}"/>
    <cellStyle name="Comma 123" xfId="48330" xr:uid="{6ECD343B-25BB-492E-ABEC-CDE09FB4C471}"/>
    <cellStyle name="Comma 124" xfId="49213" xr:uid="{CB78F9C5-17E4-4F68-BE7E-EA5E9775FBFC}"/>
    <cellStyle name="Comma 125" xfId="49265" xr:uid="{5B0351CF-B04D-42F1-B0DF-B689590E9F6D}"/>
    <cellStyle name="Comma 126" xfId="48374" xr:uid="{A841445D-449D-4364-8AD8-80575AFC67FA}"/>
    <cellStyle name="Comma 127" xfId="49242" xr:uid="{B366CAA5-D9FA-4DAD-AD0F-08B50B6FA946}"/>
    <cellStyle name="Comma 128" xfId="49256" xr:uid="{6C651034-F94F-49E0-9F88-234A4BC61CAC}"/>
    <cellStyle name="Comma 129" xfId="49182" xr:uid="{6D7DC600-BC5F-4FE7-8AAC-116334135BDC}"/>
    <cellStyle name="Comma 13" xfId="81" xr:uid="{9A5EED3C-58A8-428A-B7E7-3F795D85871A}"/>
    <cellStyle name="Comma 13 10" xfId="2155" xr:uid="{9AD481C6-6AEC-4F9C-AF79-52DD0C65D5B3}"/>
    <cellStyle name="Comma 13 11" xfId="9354" xr:uid="{BD3D0B1E-5D31-4C84-A00F-06588E20AE55}"/>
    <cellStyle name="Comma 13 2" xfId="928" xr:uid="{DCE45132-B140-4D68-8156-6564F7211B3C}"/>
    <cellStyle name="Comma 13 2 2" xfId="1748" xr:uid="{500BCA66-5801-4308-8F8A-FBCD4E8FD4AE}"/>
    <cellStyle name="Comma 13 2 2 2" xfId="24757" xr:uid="{07E0DEBC-C6F4-46CF-8882-ACBA0F17FA66}"/>
    <cellStyle name="Comma 13 2 2 3" xfId="12068" xr:uid="{7570E308-A5A7-48E5-BD3A-CFD40E017370}"/>
    <cellStyle name="Comma 13 2 2 4" xfId="2154" xr:uid="{07EC4530-7346-4DE2-BA60-6AA3EAFE9515}"/>
    <cellStyle name="Comma 13 2 3" xfId="24756" xr:uid="{36E90E18-2B21-4A8B-8CF8-8551FD9CF7D9}"/>
    <cellStyle name="Comma 13 2 3 2" xfId="57066" xr:uid="{9D38B617-9442-4E03-9F1D-BCB438B97471}"/>
    <cellStyle name="Comma 13 2 4" xfId="12067" xr:uid="{1E54C318-EC5D-4144-90C6-80FBD2D1183C}"/>
    <cellStyle name="Comma 13 2 5" xfId="48349" xr:uid="{D910D139-04A8-4A74-AD8F-09E0DF51C6D5}"/>
    <cellStyle name="Comma 13 2 6" xfId="49608" xr:uid="{EC5CA323-85F8-4308-BA99-3EA3B30E09E8}"/>
    <cellStyle name="Comma 13 2 7" xfId="1975" xr:uid="{7454438A-8D46-4712-B18E-3FC2C1524B4B}"/>
    <cellStyle name="Comma 13 2 8" xfId="49867" xr:uid="{A1ABBF89-6DBA-4254-8C8F-1CB11BE60B39}"/>
    <cellStyle name="Comma 13 3" xfId="1243" xr:uid="{76DF7672-F5CD-4264-8866-655FC4B8CE34}"/>
    <cellStyle name="Comma 13 3 2" xfId="24758" xr:uid="{C1A8021D-DED8-44AF-9C2F-55C08B2C7A04}"/>
    <cellStyle name="Comma 13 3 2 2" xfId="55357" xr:uid="{3C8A009E-2996-4BCE-948D-E3F50C23E256}"/>
    <cellStyle name="Comma 13 3 3" xfId="12069" xr:uid="{BDF05BAA-F702-4084-8042-F5BACDB731EF}"/>
    <cellStyle name="Comma 13 3 4" xfId="2153" xr:uid="{3BD12839-D387-4202-949D-E71BAB53DF9C}"/>
    <cellStyle name="Comma 13 3 5" xfId="52163" xr:uid="{C7F3D2A6-50D6-4662-9D77-A0821BA02E29}"/>
    <cellStyle name="Comma 13 4" xfId="552" xr:uid="{6F178F92-1450-4C0E-97F5-3B6EA63CD3E8}"/>
    <cellStyle name="Comma 13 4 2" xfId="15775" xr:uid="{3969A823-FE58-4EAA-89B9-27D68E9E1A7D}"/>
    <cellStyle name="Comma 13 4 3" xfId="50319" xr:uid="{94C32E71-9FB3-454C-A6CC-52DA0BE32A39}"/>
    <cellStyle name="Comma 13 5" xfId="24755" xr:uid="{98B0D69B-4AE2-4472-91F8-D61EB63CA199}"/>
    <cellStyle name="Comma 13 6" xfId="29485" xr:uid="{CBC237A1-6007-4BA5-BBC5-9F960F19B10E}"/>
    <cellStyle name="Comma 13 7" xfId="15378" xr:uid="{697B66BD-6A52-40CE-9C8B-9FB2C94F078C}"/>
    <cellStyle name="Comma 13 8" xfId="12066" xr:uid="{B386D5BE-CFE1-497D-BE9E-041B1F984962}"/>
    <cellStyle name="Comma 13 9" xfId="49466" xr:uid="{CA8C7229-BECC-44FE-ADD8-696BAB5379DE}"/>
    <cellStyle name="Comma 130" xfId="49238" xr:uid="{FEB98D9B-0F24-4F7F-A458-424CF2B12D64}"/>
    <cellStyle name="Comma 131" xfId="49258" xr:uid="{C779AED7-02C1-4149-B9CA-9C2B65D82377}"/>
    <cellStyle name="Comma 132" xfId="1482" xr:uid="{467C2473-307A-4989-87F7-1DB51FE4F564}"/>
    <cellStyle name="Comma 132 2" xfId="1419" xr:uid="{647ACF0A-E218-4469-AF79-2C651A315D46}"/>
    <cellStyle name="Comma 132 3" xfId="1483" xr:uid="{3F8EC7D1-8976-44BC-B525-207BF8816083}"/>
    <cellStyle name="Comma 133" xfId="49184" xr:uid="{E656950F-24D3-41BA-9B64-93DC6D8F8286}"/>
    <cellStyle name="Comma 134" xfId="49251" xr:uid="{8347C23D-EF3E-4E26-8689-4D71CAAB56A3}"/>
    <cellStyle name="Comma 135" xfId="49235" xr:uid="{8B5E5913-934F-4AE1-8470-C0BC860B5287}"/>
    <cellStyle name="Comma 136" xfId="49274" xr:uid="{11B22098-AF20-46D9-8C58-46FC736BC5B1}"/>
    <cellStyle name="Comma 137" xfId="49181" xr:uid="{CBFBFE9B-5A07-4EB8-BB24-0A01935D07F0}"/>
    <cellStyle name="Comma 138" xfId="49009" xr:uid="{5D8AD9FA-8849-4887-A9F8-27AADB7A5E18}"/>
    <cellStyle name="Comma 139" xfId="49271" xr:uid="{80E2CDE5-EB8C-43A8-B338-EB56DAD8F9CB}"/>
    <cellStyle name="Comma 14" xfId="131" xr:uid="{98D53B58-117E-4B87-8EF1-E5D61E957C23}"/>
    <cellStyle name="Comma 14 2" xfId="123" xr:uid="{557A5BCA-3148-4440-9842-45FEE1BCC41E}"/>
    <cellStyle name="Comma 14 2 2" xfId="1074" xr:uid="{32EDA3FD-466B-4161-A701-77E9D36EB3E7}"/>
    <cellStyle name="Comma 14 2 2 2" xfId="24760" xr:uid="{B68BE2BF-86F7-4E2A-8B9B-7EA73903F301}"/>
    <cellStyle name="Comma 14 2 2 3" xfId="50113" xr:uid="{86B2CF2C-EF8E-46BA-94B1-41BDEFE20D28}"/>
    <cellStyle name="Comma 14 2 3" xfId="12071" xr:uid="{1619FE50-766D-4648-877E-FC986C5B4A3A}"/>
    <cellStyle name="Comma 14 2 4" xfId="48972" xr:uid="{ADDBBCFC-4817-4B76-B706-2AFB14DFADD4}"/>
    <cellStyle name="Comma 14 2 5" xfId="49609" xr:uid="{93B3AE24-5C05-4F3C-AE85-1775CEEC7B38}"/>
    <cellStyle name="Comma 14 2 6" xfId="2152" xr:uid="{C5A124D9-750B-4406-B8CE-B8F5BF8F8634}"/>
    <cellStyle name="Comma 14 2 7" xfId="50112" xr:uid="{6723B26A-B3F7-4726-8266-3FA342463FB8}"/>
    <cellStyle name="Comma 14 2 8" xfId="57280" xr:uid="{86AF331C-2E8D-4E5F-BDDF-E0A46D353713}"/>
    <cellStyle name="Comma 14 3" xfId="115" xr:uid="{38DE193A-6E9B-41DA-803E-972BF58D3218}"/>
    <cellStyle name="Comma 14 3 10" xfId="50114" xr:uid="{127791DC-4625-45BF-A704-D16C7620FEC0}"/>
    <cellStyle name="Comma 14 3 2" xfId="1073" xr:uid="{57226FF6-953F-46FB-8E56-7D08040FB06C}"/>
    <cellStyle name="Comma 14 3 2 2" xfId="49438" xr:uid="{7BC124E1-6E89-4EA5-B3F5-1A3C20F4BB19}"/>
    <cellStyle name="Comma 14 3 2 2 2" xfId="49691" xr:uid="{AD4FA716-C426-4A43-B278-0A6025E05A2A}"/>
    <cellStyle name="Comma 14 3 2 3" xfId="49430" xr:uid="{0763756A-DDA9-4A7E-94B4-2330BA0D75B3}"/>
    <cellStyle name="Comma 14 3 2 3 2" xfId="49980" xr:uid="{3D44ED8A-74B2-4B5C-B7E1-4908D6F65CBD}"/>
    <cellStyle name="Comma 14 3 2 4" xfId="49344" xr:uid="{28147084-CFDC-4009-8E6D-EC54C0967221}"/>
    <cellStyle name="Comma 14 3 2 4 2" xfId="50020" xr:uid="{559F5D5B-39D2-4F10-9142-2B562C06DC21}"/>
    <cellStyle name="Comma 14 3 2 5" xfId="49602" xr:uid="{2DE04E99-869A-419F-A34C-E517F37764FC}"/>
    <cellStyle name="Comma 14 3 2 5 2" xfId="50065" xr:uid="{3ADE2E15-267A-4D32-8169-AA8B4339F232}"/>
    <cellStyle name="Comma 14 3 2 6" xfId="15399" xr:uid="{F09CA423-79D1-4F25-9622-1F5616A27328}"/>
    <cellStyle name="Comma 14 3 3" xfId="1348" xr:uid="{983F4B86-B715-4318-8CD8-8DC310F9D8F9}"/>
    <cellStyle name="Comma 14 3 3 2" xfId="49434" xr:uid="{7528CDC6-95A6-4EEC-91C2-F6DF7BDD7EBF}"/>
    <cellStyle name="Comma 14 3 3 3" xfId="49674" xr:uid="{BC718EC0-3321-4791-846A-EEAA0FEDDEBA}"/>
    <cellStyle name="Comma 14 3 3 4" xfId="15382" xr:uid="{7580745C-8E66-490B-A7AE-60C554A76C1D}"/>
    <cellStyle name="Comma 14 3 4" xfId="15776" xr:uid="{3E540528-F5C8-4ECA-82DC-BEA87403A3F2}"/>
    <cellStyle name="Comma 14 3 4 2" xfId="49426" xr:uid="{8A980061-7A6A-4B84-B7E1-44EEC266A99E}"/>
    <cellStyle name="Comma 14 3 5" xfId="24761" xr:uid="{448387D5-DF00-499D-8999-54C9A6567042}"/>
    <cellStyle name="Comma 14 3 5 2" xfId="49950" xr:uid="{FF4F5F73-A1B8-4D90-B04D-A5D93397B68F}"/>
    <cellStyle name="Comma 14 3 6" xfId="12072" xr:uid="{B50B20D7-28D4-47CD-8B88-4CE0F5B2C1FC}"/>
    <cellStyle name="Comma 14 3 6 2" xfId="49988" xr:uid="{6C7317A5-83E6-4E0D-9D75-210F8E20B267}"/>
    <cellStyle name="Comma 14 3 7" xfId="49319" xr:uid="{A296F31D-14BC-4EB4-A553-D4AF728E2C20}"/>
    <cellStyle name="Comma 14 3 7 2" xfId="50033" xr:uid="{5E95C028-E2BE-4A20-862E-C64F924790B0}"/>
    <cellStyle name="Comma 14 3 8" xfId="49583" xr:uid="{1B954909-527C-4132-88CC-E14C63F9248F}"/>
    <cellStyle name="Comma 14 3 9" xfId="2019" xr:uid="{B1034730-BF3D-49F4-9828-40121E1FF72C}"/>
    <cellStyle name="Comma 14 4" xfId="553" xr:uid="{7D5B85B6-3121-49C8-8E7A-B26D14C1F07E}"/>
    <cellStyle name="Comma 14 4 2" xfId="1296" xr:uid="{53B381C4-F470-4AF5-A18B-C45755583126}"/>
    <cellStyle name="Comma 14 4 3" xfId="24759" xr:uid="{8E3BA79F-311A-4FE9-85C2-9B44F2D3BF95}"/>
    <cellStyle name="Comma 14 5" xfId="1749" xr:uid="{5AB49A19-8DCA-49A6-A29A-7A987A5E82BE}"/>
    <cellStyle name="Comma 14 5 2" xfId="12070" xr:uid="{8B1C7699-8B87-4234-8252-885F24E2FB0A}"/>
    <cellStyle name="Comma 14 6" xfId="49467" xr:uid="{99AA1862-693B-4576-8688-13BD318DD478}"/>
    <cellStyle name="Comma 14 7" xfId="9352" xr:uid="{42112A65-FF18-4389-94C8-A43F089E33D9}"/>
    <cellStyle name="Comma 14 8" xfId="50111" xr:uid="{780F0513-46FB-463A-8DAC-789E23CCEA5A}"/>
    <cellStyle name="Comma 140" xfId="49255" xr:uid="{B4166F31-0EAC-43EA-864D-A1B223F54193}"/>
    <cellStyle name="Comma 141" xfId="49240" xr:uid="{F6C67DA5-2B63-49F1-8ABE-71BDC39C99FF}"/>
    <cellStyle name="Comma 142" xfId="49266" xr:uid="{C939BBF9-F46C-4B24-8E5A-3CD5B6F6A7B6}"/>
    <cellStyle name="Comma 143" xfId="49282" xr:uid="{8B2708D8-4768-491A-8651-F9CDC5D3F654}"/>
    <cellStyle name="Comma 144" xfId="49284" xr:uid="{55DB4FC0-C8BD-4B61-8416-04E50F0390D3}"/>
    <cellStyle name="Comma 145" xfId="49287" xr:uid="{C545E741-1D38-4BEB-8C86-8D76EC0EBE27}"/>
    <cellStyle name="Comma 146" xfId="49290" xr:uid="{776568F6-8A97-4337-A538-1D01058BE197}"/>
    <cellStyle name="Comma 147" xfId="49291" xr:uid="{53CF9732-3439-45B1-A077-EBB467A46E5A}"/>
    <cellStyle name="Comma 148" xfId="49293" xr:uid="{AA71D437-1C69-49DB-AF72-EEAEA791BBE3}"/>
    <cellStyle name="Comma 149" xfId="49295" xr:uid="{8C3978DB-A8FA-4B10-AB8B-B30645F7BE56}"/>
    <cellStyle name="Comma 15" xfId="132" xr:uid="{0EE632F9-50F2-4E70-8AFD-90C42D5CED13}"/>
    <cellStyle name="Comma 15 2" xfId="555" xr:uid="{1F6F5089-68C2-430A-BFEA-8F00975ADFD0}"/>
    <cellStyle name="Comma 15 2 2" xfId="1750" xr:uid="{88DB960F-EEF2-4B17-8F22-4B6AA9E8FD19}"/>
    <cellStyle name="Comma 15 2 2 2" xfId="49611" xr:uid="{7583317B-E55B-4ADF-B4B1-18CB0FD8B585}"/>
    <cellStyle name="Comma 15 2 2 3" xfId="24762" xr:uid="{8A46DC83-7BCB-4BD5-81C5-1C4BDE23EE5F}"/>
    <cellStyle name="Comma 15 2 2 3 2" xfId="52165" xr:uid="{9348B61F-7EF3-419C-91F8-98D6D65C9038}"/>
    <cellStyle name="Comma 15 2 2 4" xfId="50117" xr:uid="{2F66A112-3CFB-4AED-A91B-19C8E36201C3}"/>
    <cellStyle name="Comma 15 2 3" xfId="12073" xr:uid="{37646516-CD98-4E02-B2EF-2814264756F0}"/>
    <cellStyle name="Comma 15 2 3 2" xfId="52166" xr:uid="{9E42D8EE-D6E8-489B-8902-289CC1E3606A}"/>
    <cellStyle name="Comma 15 2 4" xfId="48973" xr:uid="{DF3B6654-A69D-435E-A53F-6D170CD5C657}"/>
    <cellStyle name="Comma 15 2 4 2" xfId="52164" xr:uid="{1A4DAA16-F6E8-476E-A41D-998364CB26F5}"/>
    <cellStyle name="Comma 15 2 5" xfId="2018" xr:uid="{C1F8A1ED-D7D9-4224-9335-718D16947C50}"/>
    <cellStyle name="Comma 15 2 6" xfId="50116" xr:uid="{E9DE98FA-BB9E-4D4B-A27A-9E341CDBD6E0}"/>
    <cellStyle name="Comma 15 3" xfId="11" xr:uid="{00000000-0005-0000-0000-000004000000}"/>
    <cellStyle name="Comma 15 3 2" xfId="49610" xr:uid="{A194746F-B106-43AD-9051-5FCD3BF648AA}"/>
    <cellStyle name="Comma 15 3 2 2" xfId="54000" xr:uid="{0CDCDD5F-A156-49BC-9655-DA1AAEE3CD37}"/>
    <cellStyle name="Comma 15 3 2 3" xfId="52167" xr:uid="{9EE660BF-640F-4E9B-8F6F-3F35D9370F31}"/>
    <cellStyle name="Comma 15 3 3" xfId="48350" xr:uid="{ADC24AD7-A936-4813-A0F4-615983CA993F}"/>
    <cellStyle name="Comma 15 3 3 2" xfId="53999" xr:uid="{84763DF4-43AC-4539-BA45-124A54495195}"/>
    <cellStyle name="Comma 15 3 4" xfId="54375" xr:uid="{33F8AB19-CD86-41E7-B6EC-D9F3666C4831}"/>
    <cellStyle name="Comma 15 3 5" xfId="57341" xr:uid="{C6EA2708-319F-4E44-BAF9-1A7531016A99}"/>
    <cellStyle name="Comma 15 4" xfId="1075" xr:uid="{2470EAAA-D899-43B6-9AF1-70CD27E395F7}"/>
    <cellStyle name="Comma 15 4 2" xfId="49468" xr:uid="{510D9B8A-AB28-4554-B20B-B5A403577068}"/>
    <cellStyle name="Comma 15 4 3" xfId="49868" xr:uid="{ACBC3E22-B3D8-40A9-9265-08ECFDBFA0E8}"/>
    <cellStyle name="Comma 15 4 4" xfId="52168" xr:uid="{13499A5E-0437-489E-902F-56290EBCB075}"/>
    <cellStyle name="Comma 15 5" xfId="554" xr:uid="{9B5CCECC-6E45-459E-B461-0E4D86127B87}"/>
    <cellStyle name="Comma 15 6" xfId="2151" xr:uid="{39D070E7-6E02-453D-A4A8-F68CF9A78524}"/>
    <cellStyle name="Comma 15 7" xfId="9350" xr:uid="{48C9A45A-08F1-4918-8C02-4C390B27CDEE}"/>
    <cellStyle name="Comma 15 8" xfId="50115" xr:uid="{867B404A-F5EE-49D6-B810-19E597D196F8}"/>
    <cellStyle name="Comma 150" xfId="49320" xr:uid="{7E381F57-9D9D-453C-ACFE-11A1873726A6}"/>
    <cellStyle name="Comma 151" xfId="49404" xr:uid="{E4F176CC-5FEB-4409-9972-773884DFEB08}"/>
    <cellStyle name="Comma 152" xfId="1914" xr:uid="{C121B105-B230-4C56-8A4D-0331C937EB01}"/>
    <cellStyle name="Comma 153" xfId="49439" xr:uid="{C8E6FEC3-CB8D-4734-BDD5-CB5603CCAE5B}"/>
    <cellStyle name="Comma 154" xfId="49460" xr:uid="{034EB78A-C0AE-42CD-A4AF-46106480D265}"/>
    <cellStyle name="Comma 155" xfId="49696" xr:uid="{DB4485EF-BBA7-418D-A7FB-DE4E4D303F6E}"/>
    <cellStyle name="Comma 156" xfId="49695" xr:uid="{C31CD715-EFF1-4EB5-ABF9-88B82DD3425C}"/>
    <cellStyle name="Comma 157" xfId="49700" xr:uid="{2E74482F-7D72-4478-B32C-519997CFBEB3}"/>
    <cellStyle name="Comma 158" xfId="49709" xr:uid="{9E8B85FA-36AA-448A-89C7-1AD8F511AF43}"/>
    <cellStyle name="Comma 159" xfId="49729" xr:uid="{9D979824-3BA6-4C36-B013-A647CB58C1EE}"/>
    <cellStyle name="Comma 16" xfId="133" xr:uid="{DD994104-FF89-4DD6-A05B-8A22293F3AF2}"/>
    <cellStyle name="Comma 16 10" xfId="12074" xr:uid="{09ACF060-B5FC-4683-BAE6-064DE49B3BED}"/>
    <cellStyle name="Comma 16 11" xfId="49350" xr:uid="{57B771FE-AA90-43C7-B94E-D86065BD1D12}"/>
    <cellStyle name="Comma 16 12" xfId="49600" xr:uid="{2CD7A440-6FFD-486A-A32B-116043554B75}"/>
    <cellStyle name="Comma 16 13" xfId="49733" xr:uid="{ABED6291-D6C8-4EB1-AED2-F81BD697A436}"/>
    <cellStyle name="Comma 16 14" xfId="57328" xr:uid="{C8949168-D262-44E1-900F-2BCDF0FFFAF9}"/>
    <cellStyle name="Comma 16 2" xfId="216" xr:uid="{F5FCEC5E-EFFD-45DC-A45E-B24BA0348FBD}"/>
    <cellStyle name="Comma 16 2 10" xfId="50118" xr:uid="{22B22B2C-F7F0-441B-87F6-FAE4672058C9}"/>
    <cellStyle name="Comma 16 2 2" xfId="557" xr:uid="{94F1805F-3940-4113-AB59-4FD2E5CD5C6B}"/>
    <cellStyle name="Comma 16 2 2 2" xfId="24765" xr:uid="{5D3B2EC7-071F-4210-9561-0AA2C33AC893}"/>
    <cellStyle name="Comma 16 2 2 2 2" xfId="54002" xr:uid="{AF63296D-5279-4514-8C85-02E837A8BEDB}"/>
    <cellStyle name="Comma 16 2 2 3" xfId="12076" xr:uid="{9DEC03D1-19FE-4AF7-A96A-BFFB10981CB9}"/>
    <cellStyle name="Comma 16 2 2 3 2" xfId="52170" xr:uid="{CE434F71-D222-40BD-B711-C3FD3B1B2505}"/>
    <cellStyle name="Comma 16 2 2 4" xfId="2150" xr:uid="{DE7922E6-FBBC-44DF-A43E-3F3380835895}"/>
    <cellStyle name="Comma 16 2 2 5" xfId="50119" xr:uid="{023DCE1B-313E-464F-B6D0-3E451A861E59}"/>
    <cellStyle name="Comma 16 2 3" xfId="1854" xr:uid="{26AE51BA-03A4-4031-AE48-19364E989B01}"/>
    <cellStyle name="Comma 16 2 3 2" xfId="15778" xr:uid="{99100D1B-DD55-45AA-BFC2-CF5C5BF7F13F}"/>
    <cellStyle name="Comma 16 2 3 3" xfId="54001" xr:uid="{D3DAE67B-1173-44EE-89D6-B85FD4835A1B}"/>
    <cellStyle name="Comma 16 2 4" xfId="24764" xr:uid="{5CC1FD6E-1737-47C4-A818-B32CE2F29432}"/>
    <cellStyle name="Comma 16 2 4 2" xfId="52169" xr:uid="{B3F47B87-5B9B-4E21-BCDC-BE7D5E74BD1C}"/>
    <cellStyle name="Comma 16 2 5" xfId="15481" xr:uid="{3D23582C-FDF3-4C65-BC0B-E5457C8EA7B4}"/>
    <cellStyle name="Comma 16 2 6" xfId="12075" xr:uid="{BD7985E5-4601-4A11-83A3-C55EBA915A62}"/>
    <cellStyle name="Comma 16 2 7" xfId="48351" xr:uid="{F49E5B98-CA40-4C50-9110-1F866945A1D3}"/>
    <cellStyle name="Comma 16 2 8" xfId="49375" xr:uid="{D9AE1E11-B387-42A1-BD5A-4B1F7E2A8A81}"/>
    <cellStyle name="Comma 16 2 9" xfId="49689" xr:uid="{5C8BC5AA-C770-4EFF-9D5C-2994F1CCB678}"/>
    <cellStyle name="Comma 16 3" xfId="1076" xr:uid="{A8AAFEBA-B1F5-4C83-986B-BF88B1E477C8}"/>
    <cellStyle name="Comma 16 3 2" xfId="2149" xr:uid="{79F9086A-07E4-47C7-9F96-D4DE135F15AC}"/>
    <cellStyle name="Comma 16 3 2 2" xfId="24767" xr:uid="{2677370E-535D-43CE-AA2C-0D11955AC493}"/>
    <cellStyle name="Comma 16 3 2 3" xfId="12078" xr:uid="{3D31FDE3-A26F-4D96-B9E9-F121A3A295C7}"/>
    <cellStyle name="Comma 16 3 2 4" xfId="52171" xr:uid="{AE9B4DC5-EA9E-4196-A86F-E48F8E37CB93}"/>
    <cellStyle name="Comma 16 3 3" xfId="24766" xr:uid="{ABEAA93E-F15D-42E7-8A0E-5E02B5B03C40}"/>
    <cellStyle name="Comma 16 3 4" xfId="12077" xr:uid="{C50A1E55-16EE-4ACA-AE8D-5458B803DC74}"/>
    <cellStyle name="Comma 16 3 5" xfId="48974" xr:uid="{2BCF67FC-1FBA-43A2-A661-66FFB9C21008}"/>
    <cellStyle name="Comma 16 3 6" xfId="50120" xr:uid="{D694507B-EAF5-48EC-B385-244FD4FAAD11}"/>
    <cellStyle name="Comma 16 4" xfId="556" xr:uid="{27D57AA5-0FD9-4D41-9397-11E81176C12C}"/>
    <cellStyle name="Comma 16 4 2" xfId="2148" xr:uid="{8E0EDE64-28C9-4B2C-9779-995176E10CC0}"/>
    <cellStyle name="Comma 16 4 2 2" xfId="24769" xr:uid="{99B44F12-DA8B-486C-8372-97497E084FD9}"/>
    <cellStyle name="Comma 16 4 2 3" xfId="12080" xr:uid="{ADED3B27-1933-41FC-8533-3A93C7F10A2F}"/>
    <cellStyle name="Comma 16 4 2 4" xfId="54376" xr:uid="{C0ED980D-4EEF-45C5-9760-52BB5683E00C}"/>
    <cellStyle name="Comma 16 4 3" xfId="24768" xr:uid="{D1E6A3C8-5988-4A36-B0A6-68F407905218}"/>
    <cellStyle name="Comma 16 4 4" xfId="12079" xr:uid="{F53EF07E-BB28-4A3B-869B-F268EADC32FA}"/>
    <cellStyle name="Comma 16 4 5" xfId="2017" xr:uid="{CE38C599-35A3-4C3F-90F2-0A83C2E81DBD}"/>
    <cellStyle name="Comma 16 5" xfId="2016" xr:uid="{D2CE72DC-F6A8-44CD-8477-20B6BD36FA54}"/>
    <cellStyle name="Comma 16 5 2" xfId="1956" xr:uid="{D1D54D77-E6F6-4F21-9DF1-52868F24E9E0}"/>
    <cellStyle name="Comma 16 5 2 2" xfId="24771" xr:uid="{F98DCCB6-7F65-4CC9-B6BE-D8650DDBEFB1}"/>
    <cellStyle name="Comma 16 5 2 3" xfId="12082" xr:uid="{941685EB-8B64-4945-917C-5B881CE86FAF}"/>
    <cellStyle name="Comma 16 5 3" xfId="24770" xr:uid="{92763B69-516B-4FCB-A529-952706231BFF}"/>
    <cellStyle name="Comma 16 5 4" xfId="12081" xr:uid="{03F3CB64-23A0-4D1C-A0BA-483B1E2C6046}"/>
    <cellStyle name="Comma 16 6" xfId="1930" xr:uid="{D3086CDD-60FD-43F7-BF6A-EDFCCE84B9C3}"/>
    <cellStyle name="Comma 16 6 2" xfId="24772" xr:uid="{AA2DA0CD-C6B1-4784-BD76-69371059EE91}"/>
    <cellStyle name="Comma 16 6 3" xfId="12083" xr:uid="{1B9DA87E-C30E-44F6-8233-B900D1638C9C}"/>
    <cellStyle name="Comma 16 7" xfId="15777" xr:uid="{A50A8205-C165-439E-8DC4-ABFAB4F14FF5}"/>
    <cellStyle name="Comma 16 8" xfId="24763" xr:uid="{70971606-C433-4C86-9502-5114668B48A0}"/>
    <cellStyle name="Comma 16 9" xfId="15407" xr:uid="{F960AC7C-2401-4A3E-95D9-39C8CBC03332}"/>
    <cellStyle name="Comma 160" xfId="49748" xr:uid="{E9F06AF3-83BD-40F7-A785-6280A15CBD0A}"/>
    <cellStyle name="Comma 161" xfId="49747" xr:uid="{CA1C01B0-DFF4-4010-8953-809A2026EAF5}"/>
    <cellStyle name="Comma 162" xfId="49751" xr:uid="{20936287-2850-4ACF-BB10-5301B2BD2F45}"/>
    <cellStyle name="Comma 163" xfId="49757" xr:uid="{0C988071-E522-48AD-9566-277484FF5A41}"/>
    <cellStyle name="Comma 164" xfId="49758" xr:uid="{1CF7EE0D-E73A-41E3-A814-95E2C083CD0B}"/>
    <cellStyle name="Comma 165" xfId="49759" xr:uid="{EA791B1A-52CA-47C4-888D-F23A5021553C}"/>
    <cellStyle name="Comma 166" xfId="49760" xr:uid="{22E4A932-BD1A-497B-AA87-9F18E6CD228F}"/>
    <cellStyle name="Comma 167" xfId="49761" xr:uid="{E6B945F5-FAC2-4424-9488-2029C4ADF9AA}"/>
    <cellStyle name="Comma 168" xfId="49763" xr:uid="{FA4196DC-8756-41BE-B6B0-0F18CD78FC4D}"/>
    <cellStyle name="Comma 169" xfId="49764" xr:uid="{08A58D7B-E762-4FEF-965F-47585F93DE02}"/>
    <cellStyle name="Comma 17" xfId="134" xr:uid="{05FB46AC-4042-400C-82A3-3946CCCAE6B8}"/>
    <cellStyle name="Comma 17 2" xfId="1077" xr:uid="{F5B42170-155D-46F8-A172-2C4694D70CCA}"/>
    <cellStyle name="Comma 17 2 2" xfId="1861" xr:uid="{3152065D-B740-4BA7-9D6B-E93514B1E9A0}"/>
    <cellStyle name="Comma 17 2 2 2" xfId="48354" xr:uid="{BD7BE1D9-A487-4526-B3DE-21553F0FC0B7}"/>
    <cellStyle name="Comma 17 2 2 3" xfId="24774" xr:uid="{39B8C8CD-9329-4407-B5BC-9948AB5DF281}"/>
    <cellStyle name="Comma 17 2 2 4" xfId="52174" xr:uid="{C89B206A-FC1E-474C-A189-2C3277942865}"/>
    <cellStyle name="Comma 17 2 3" xfId="12085" xr:uid="{040602EF-7823-41D3-B3AB-306FF094CFB1}"/>
    <cellStyle name="Comma 17 2 3 2" xfId="52173" xr:uid="{DA6E621B-1AD6-4C7B-817D-BF3EB6EA1AA7}"/>
    <cellStyle name="Comma 17 2 4" xfId="48353" xr:uid="{55FF7E97-2C49-43A8-8D1D-EFD3F7577F1F}"/>
    <cellStyle name="Comma 17 2 5" xfId="49612" xr:uid="{5A72A909-C398-4426-A437-06CF49AE152D}"/>
    <cellStyle name="Comma 17 2 6" xfId="49869" xr:uid="{B3A40893-0A0C-4121-8101-4456792E6FD1}"/>
    <cellStyle name="Comma 17 2 7" xfId="50121" xr:uid="{790F608E-C353-44CF-9A03-68B5CD0D7BFC}"/>
    <cellStyle name="Comma 17 3" xfId="558" xr:uid="{134413A1-7041-4DC0-A312-73EA61957506}"/>
    <cellStyle name="Comma 17 3 2" xfId="48355" xr:uid="{26D3C135-7F87-420B-8150-400751DF1636}"/>
    <cellStyle name="Comma 17 3 2 2" xfId="52175" xr:uid="{FBB24AEB-EF31-4810-8536-82A5DE0136CE}"/>
    <cellStyle name="Comma 17 3 3" xfId="15779" xr:uid="{8D08A62D-942C-4748-A4F0-8BD01CDF2B5E}"/>
    <cellStyle name="Comma 17 3 4" xfId="50122" xr:uid="{50FD698B-80B8-4D76-8A7A-B668D26CDDF7}"/>
    <cellStyle name="Comma 17 4" xfId="24773" xr:uid="{AB62A622-2B13-4F57-9DF2-3E965D050082}"/>
    <cellStyle name="Comma 17 4 2" xfId="52172" xr:uid="{7EED5EF3-64DA-44A9-9BC8-15B7126D9401}"/>
    <cellStyle name="Comma 17 5" xfId="15627" xr:uid="{08719ED5-DE93-461E-BC5C-CD1E3572DBF4}"/>
    <cellStyle name="Comma 17 6" xfId="12084" xr:uid="{6C984327-95F5-4FC8-95BA-D44E80D4D805}"/>
    <cellStyle name="Comma 17 7" xfId="48352" xr:uid="{6B37AEB1-5E30-405F-97C8-B1EE2E93263F}"/>
    <cellStyle name="Comma 17 8" xfId="49469" xr:uid="{E2E1F53A-0148-4944-B35D-85B10649D4B5}"/>
    <cellStyle name="Comma 17 9" xfId="9349" xr:uid="{CE3DBA59-29A6-4627-92A3-4A23B357F7D7}"/>
    <cellStyle name="Comma 170" xfId="15906" xr:uid="{82B2CC09-9A24-432E-AE32-B76AEF7626A3}"/>
    <cellStyle name="Comma 171" xfId="49793" xr:uid="{FB1C2F70-A92D-4729-B885-71C0FF0E901E}"/>
    <cellStyle name="Comma 172" xfId="50080" xr:uid="{FC78F96D-D52F-402F-AC6C-0ED0D6EC5EBE}"/>
    <cellStyle name="Comma 173" xfId="49450" xr:uid="{8BB2E9DA-6448-469C-8876-88095D69C043}"/>
    <cellStyle name="Comma 174" xfId="50083" xr:uid="{3C57D190-150E-49D6-88AF-87BBDBA55B4D}"/>
    <cellStyle name="Comma 175" xfId="49768" xr:uid="{32105FE6-250F-4A5A-85FB-E9B76A11BC42}"/>
    <cellStyle name="Comma 176" xfId="57226" xr:uid="{382B7E47-0CB2-42B1-834E-B11C04E93F0F}"/>
    <cellStyle name="Comma 177" xfId="57325" xr:uid="{32F8C4A9-236B-4B0A-8B84-E06664E833B4}"/>
    <cellStyle name="Comma 18" xfId="135" xr:uid="{D673928A-C7C1-4813-BB16-0F5D42339B45}"/>
    <cellStyle name="Comma 18 10" xfId="50123" xr:uid="{40B229E7-CDB3-4429-9665-A734C39324F4}"/>
    <cellStyle name="Comma 18 11" xfId="57330" xr:uid="{7696145C-31E4-4C03-B36F-A7F7409904C8}"/>
    <cellStyle name="Comma 18 2" xfId="560" xr:uid="{22AFB05C-8E46-4B5D-9ED4-6A6379CE1ADE}"/>
    <cellStyle name="Comma 18 2 2" xfId="561" xr:uid="{7E18BA5E-B42F-41C4-BAE5-A201D2CA15B1}"/>
    <cellStyle name="Comma 18 2 2 2" xfId="48358" xr:uid="{FD53F4E2-99E0-4AA4-A7E4-DD408563710B}"/>
    <cellStyle name="Comma 18 2 2 2 2" xfId="49613" xr:uid="{949F5C85-434B-481D-B06E-4E71627612F1}"/>
    <cellStyle name="Comma 18 2 2 3" xfId="49470" xr:uid="{E4E2C66D-4160-4E21-AF51-A9C8A187D1B1}"/>
    <cellStyle name="Comma 18 2 2 4" xfId="24776" xr:uid="{3A7743A8-42A4-43A9-9015-D3AD1B2781B7}"/>
    <cellStyle name="Comma 18 2 3" xfId="1871" xr:uid="{B17D5A0C-22B0-4012-99A5-25AD3AC697B0}"/>
    <cellStyle name="Comma 18 2 3 2" xfId="12087" xr:uid="{192CFE8A-9A8D-4FF1-9C6F-D85BD21260BD}"/>
    <cellStyle name="Comma 18 2 3 2 2" xfId="54004" xr:uid="{AB8C98AE-902E-4383-B7FF-3D6DA5805159}"/>
    <cellStyle name="Comma 18 2 3 3" xfId="52178" xr:uid="{3458F139-592C-40F8-8A59-7978A12F0617}"/>
    <cellStyle name="Comma 18 2 4" xfId="48357" xr:uid="{E68D3DCD-EB2B-4630-9EBB-780AA36D3F1D}"/>
    <cellStyle name="Comma 18 2 4 2" xfId="54003" xr:uid="{6EE1C3E5-DE93-4BA7-9B1A-90B4F5F5AB82}"/>
    <cellStyle name="Comma 18 2 5" xfId="2146" xr:uid="{8BE1BD69-5439-463E-873D-5321AC156292}"/>
    <cellStyle name="Comma 18 2 5 2" xfId="52177" xr:uid="{DB6F3999-00EC-4B42-ADC0-6B0451B9454A}"/>
    <cellStyle name="Comma 18 2 6" xfId="49884" xr:uid="{4AC74F8F-EB9A-46DB-9235-163D3D51F369}"/>
    <cellStyle name="Comma 18 2 7" xfId="50124" xr:uid="{487B712D-7E7E-43EC-B2D2-4AFF08CD6F68}"/>
    <cellStyle name="Comma 18 2 8" xfId="57343" xr:uid="{6C544B2E-252B-489E-8937-8447C294B11E}"/>
    <cellStyle name="Comma 18 3" xfId="562" xr:uid="{A30C7E3B-C68D-4743-84D4-8A58620D7261}"/>
    <cellStyle name="Comma 18 3 2" xfId="24777" xr:uid="{D861F561-A749-4104-9977-EF27185AA2BC}"/>
    <cellStyle name="Comma 18 3 2 2" xfId="54006" xr:uid="{CD141D40-89BC-4836-A943-3B937DA45AA5}"/>
    <cellStyle name="Comma 18 3 2 3" xfId="52179" xr:uid="{FAF0A88C-932B-434D-9E9F-E5DD7B267399}"/>
    <cellStyle name="Comma 18 3 3" xfId="12088" xr:uid="{9CDEAA7F-350D-4992-ADE5-301B6CE6AC84}"/>
    <cellStyle name="Comma 18 3 3 2" xfId="54005" xr:uid="{008E7C4D-367B-492F-B48D-311DB10BBBB7}"/>
    <cellStyle name="Comma 18 3 4" xfId="48359" xr:uid="{B402E7ED-8FF6-41D5-A439-7B40F839042C}"/>
    <cellStyle name="Comma 18 3 5" xfId="2088" xr:uid="{5A3FC966-7886-4237-9C48-468B23696FAC}"/>
    <cellStyle name="Comma 18 4" xfId="1190" xr:uid="{1D2D264E-CE77-4DB6-9013-7BE57C190D77}"/>
    <cellStyle name="Comma 18 4 2" xfId="15780" xr:uid="{F1920236-3841-4BBB-8E44-D3CBEE62CBA9}"/>
    <cellStyle name="Comma 18 4 2 2" xfId="54007" xr:uid="{45AAC909-B256-43AC-9A42-EBE971EB360A}"/>
    <cellStyle name="Comma 18 4 3" xfId="52180" xr:uid="{0A54D03A-5C10-43E9-8811-BCFFBF998C73}"/>
    <cellStyle name="Comma 18 5" xfId="559" xr:uid="{E8B897EC-7CD9-4F15-BC2D-526D90178BEC}"/>
    <cellStyle name="Comma 18 5 2" xfId="24775" xr:uid="{5759070E-D65E-459E-B285-65548028AFDF}"/>
    <cellStyle name="Comma 18 6" xfId="15629" xr:uid="{6AEB61BE-B6E1-4237-8BE6-A48D42220C15}"/>
    <cellStyle name="Comma 18 6 2" xfId="52176" xr:uid="{001C133B-FBA9-4E4E-8A32-F20CC279590C}"/>
    <cellStyle name="Comma 18 7" xfId="12086" xr:uid="{A65F2A71-0843-4677-9D98-498471CC7617}"/>
    <cellStyle name="Comma 18 8" xfId="48356" xr:uid="{A608F8B3-18EE-4154-AA37-7C34A5047022}"/>
    <cellStyle name="Comma 18 9" xfId="2147" xr:uid="{793B33DF-D59F-4789-A072-01BC7C9D38F3}"/>
    <cellStyle name="Comma 19" xfId="136" xr:uid="{D7A05DFF-5FCB-4E4F-B85F-AB17A7922BF4}"/>
    <cellStyle name="Comma 19 10" xfId="2015" xr:uid="{35BB971C-ABF3-49C6-897B-880D85AB2C06}"/>
    <cellStyle name="Comma 19 10 2" xfId="2144" xr:uid="{099FF44A-C887-4BF0-88E3-63C48EA92C83}"/>
    <cellStyle name="Comma 19 10 2 2" xfId="24780" xr:uid="{022F068F-8D57-48B0-ABC5-396A1F8A78FF}"/>
    <cellStyle name="Comma 19 10 2 3" xfId="12091" xr:uid="{EA0B5986-23D1-4A96-9C44-7262ED0E1AE6}"/>
    <cellStyle name="Comma 19 10 3" xfId="24779" xr:uid="{2CC58182-B699-4A6F-9035-06EECBEA79A2}"/>
    <cellStyle name="Comma 19 10 4" xfId="12090" xr:uid="{93C4A494-73CC-4729-88F2-502DAD74BD75}"/>
    <cellStyle name="Comma 19 11" xfId="2014" xr:uid="{CD648DDB-3409-48F4-B672-2D9DBDE4D9DB}"/>
    <cellStyle name="Comma 19 11 2" xfId="24781" xr:uid="{E22B5228-7321-4421-9527-E56FD9A3E699}"/>
    <cellStyle name="Comma 19 11 3" xfId="12092" xr:uid="{4839C64B-DC65-4602-9266-F48A0C9E81A1}"/>
    <cellStyle name="Comma 19 12" xfId="2143" xr:uid="{2749B609-1F6F-4297-933A-2E9625D27E49}"/>
    <cellStyle name="Comma 19 12 2" xfId="24782" xr:uid="{E27C6867-D7AB-420D-BC8D-516BD65D5654}"/>
    <cellStyle name="Comma 19 12 3" xfId="12093" xr:uid="{07CFB346-EE42-4B9E-B152-496052B9C708}"/>
    <cellStyle name="Comma 19 13" xfId="1974" xr:uid="{68E5EE18-0310-40EB-8CFA-CF7AA37BF067}"/>
    <cellStyle name="Comma 19 13 2" xfId="24783" xr:uid="{BF291209-44F3-4B6D-A38B-70F57C8E0AF8}"/>
    <cellStyle name="Comma 19 13 3" xfId="12094" xr:uid="{D26933E5-0A2C-4180-B63B-1858A300D6C1}"/>
    <cellStyle name="Comma 19 14" xfId="24778" xr:uid="{C7D8BB2F-910E-4499-8801-F5D4D7A28983}"/>
    <cellStyle name="Comma 19 15" xfId="12089" xr:uid="{689A77FD-137D-489D-BEFA-E189E5A41EED}"/>
    <cellStyle name="Comma 19 16" xfId="48360" xr:uid="{D55E42E9-3540-4CCB-A044-C4902F976A03}"/>
    <cellStyle name="Comma 19 17" xfId="2145" xr:uid="{08DAC0A4-1EBF-49DB-B04D-7D488B7DBAE6}"/>
    <cellStyle name="Comma 19 18" xfId="1936" xr:uid="{A78A8CA8-3290-4D4D-8CC1-89D18B871D34}"/>
    <cellStyle name="Comma 19 19" xfId="50125" xr:uid="{B21D52C8-A2C7-44C4-A6F7-44C3B935EA84}"/>
    <cellStyle name="Comma 19 2" xfId="564" xr:uid="{DE829BCD-18B3-48E3-A971-347E86CE4746}"/>
    <cellStyle name="Comma 19 2 10" xfId="2141" xr:uid="{3D7D67F0-029F-4C27-BCEE-98121ABCF280}"/>
    <cellStyle name="Comma 19 2 10 2" xfId="24785" xr:uid="{2CEC8447-0D1F-477A-85BF-F5C65E4012D0}"/>
    <cellStyle name="Comma 19 2 10 3" xfId="12096" xr:uid="{AE31D07F-36D9-44CD-B74E-0CB017E37E09}"/>
    <cellStyle name="Comma 19 2 11" xfId="2013" xr:uid="{A6F2B6DD-5358-4A7D-B6AF-88C2ED4F27AE}"/>
    <cellStyle name="Comma 19 2 11 2" xfId="24786" xr:uid="{C7B1328B-52E2-48E1-8E2E-2AEAD61DFAC4}"/>
    <cellStyle name="Comma 19 2 11 3" xfId="12097" xr:uid="{B05496AA-2522-4B4D-8E85-70D3526D6799}"/>
    <cellStyle name="Comma 19 2 12" xfId="24784" xr:uid="{25606AEC-2C75-4E74-94AD-9FA2DE91D633}"/>
    <cellStyle name="Comma 19 2 13" xfId="12095" xr:uid="{165FFCE3-C320-43A7-AC3E-6A8F0A49F153}"/>
    <cellStyle name="Comma 19 2 14" xfId="48361" xr:uid="{6EB78D95-E744-41FD-AE4C-1E5BCE69D6C1}"/>
    <cellStyle name="Comma 19 2 15" xfId="49738" xr:uid="{15A8BB50-6583-44BE-81FC-258C77F39D7B}"/>
    <cellStyle name="Comma 19 2 16" xfId="2142" xr:uid="{01CF69D4-F28B-471B-B369-FC3AA951DC88}"/>
    <cellStyle name="Comma 19 2 17" xfId="49915" xr:uid="{FC33FC8B-E2AD-4C50-9F8A-16E43EC9ABE8}"/>
    <cellStyle name="Comma 19 2 18" xfId="50126" xr:uid="{E979835F-ED34-42DB-9173-C06617EE2CF6}"/>
    <cellStyle name="Comma 19 2 2" xfId="1873" xr:uid="{4DD412AA-9B76-409A-A52D-6EBBAE06660E}"/>
    <cellStyle name="Comma 19 2 2 10" xfId="2012" xr:uid="{5259F4E4-FBE9-4CB8-AE1F-C97BDBC57780}"/>
    <cellStyle name="Comma 19 2 2 10 2" xfId="24788" xr:uid="{D01F9F25-BF60-462C-B057-60A1B3785902}"/>
    <cellStyle name="Comma 19 2 2 10 3" xfId="12099" xr:uid="{F8F23D13-1261-42EC-82BA-B15FAF04684D}"/>
    <cellStyle name="Comma 19 2 2 11" xfId="24787" xr:uid="{107B9EF0-8F7A-4E32-B48C-FF86ADA10324}"/>
    <cellStyle name="Comma 19 2 2 12" xfId="12098" xr:uid="{4C0EB41C-4978-4267-B454-B791F12136E1}"/>
    <cellStyle name="Comma 19 2 2 13" xfId="48976" xr:uid="{F035A64A-D67C-41D1-A2AC-417DE9C76592}"/>
    <cellStyle name="Comma 19 2 2 14" xfId="2140" xr:uid="{F289D398-F156-418E-A133-CCBD4C42127C}"/>
    <cellStyle name="Comma 19 2 2 15" xfId="52183" xr:uid="{FAA0D922-24AC-4D93-8C05-560333630DC0}"/>
    <cellStyle name="Comma 19 2 2 2" xfId="2139" xr:uid="{4A96FE68-EED3-4FC1-984E-056A345D3D97}"/>
    <cellStyle name="Comma 19 2 2 2 10" xfId="12100" xr:uid="{ADCC73AF-336F-4814-8EB4-13DACF13FEEC}"/>
    <cellStyle name="Comma 19 2 2 2 2" xfId="2011" xr:uid="{26968361-FCEE-4DAC-94D7-2DF5C92FD597}"/>
    <cellStyle name="Comma 19 2 2 2 2 2" xfId="1965" xr:uid="{E04744AF-6658-4A07-8022-D7A1F8D08A5C}"/>
    <cellStyle name="Comma 19 2 2 2 2 2 2" xfId="2138" xr:uid="{00D4FC14-C9EF-424A-817C-F12FCEC88A97}"/>
    <cellStyle name="Comma 19 2 2 2 2 2 2 2" xfId="2137" xr:uid="{E7BE79BD-7C87-43C8-B014-76CE10631704}"/>
    <cellStyle name="Comma 19 2 2 2 2 2 2 2 2" xfId="2010" xr:uid="{B6507628-C685-4A05-95AD-ECD82CC03F3C}"/>
    <cellStyle name="Comma 19 2 2 2 2 2 2 2 2 2" xfId="24794" xr:uid="{1BE8AAFF-F959-4010-827E-3E42FFC5F305}"/>
    <cellStyle name="Comma 19 2 2 2 2 2 2 2 2 3" xfId="12105" xr:uid="{1B5AD93E-8ED4-459B-9634-9C3B9486C6B9}"/>
    <cellStyle name="Comma 19 2 2 2 2 2 2 2 3" xfId="24793" xr:uid="{52AF3923-EEA5-4963-8D7A-B4777D5A08E6}"/>
    <cellStyle name="Comma 19 2 2 2 2 2 2 2 4" xfId="12104" xr:uid="{F2196DAA-6583-4544-B43D-D4F0D9E9CF13}"/>
    <cellStyle name="Comma 19 2 2 2 2 2 2 3" xfId="2136" xr:uid="{1DE3B7E5-CF86-4AA8-9604-5674AF58076B}"/>
    <cellStyle name="Comma 19 2 2 2 2 2 2 3 2" xfId="24795" xr:uid="{33205C85-D016-4568-BED3-871DAA414392}"/>
    <cellStyle name="Comma 19 2 2 2 2 2 2 3 3" xfId="12106" xr:uid="{968F21CA-C391-4FB4-AB0E-403CB42B22A8}"/>
    <cellStyle name="Comma 19 2 2 2 2 2 2 4" xfId="24792" xr:uid="{88B95510-DC25-42BA-8E12-BE7C47B2AAE4}"/>
    <cellStyle name="Comma 19 2 2 2 2 2 2 5" xfId="12103" xr:uid="{AEA8C2BC-207D-468A-B483-BBBC8B919C8E}"/>
    <cellStyle name="Comma 19 2 2 2 2 2 3" xfId="2009" xr:uid="{2DF27EF9-508C-4B6A-A2B2-1A2FFBA8E338}"/>
    <cellStyle name="Comma 19 2 2 2 2 2 3 2" xfId="2135" xr:uid="{2E503AC6-3052-431E-9674-01E94B17C7F1}"/>
    <cellStyle name="Comma 19 2 2 2 2 2 3 2 2" xfId="24797" xr:uid="{EE3A25FB-6A70-42E3-937F-5EEEC848B01B}"/>
    <cellStyle name="Comma 19 2 2 2 2 2 3 2 3" xfId="12108" xr:uid="{BC7449EF-6EFB-44B6-A0CC-92CA877E42BE}"/>
    <cellStyle name="Comma 19 2 2 2 2 2 3 3" xfId="24796" xr:uid="{1F327C46-0B2B-446F-9A02-7A5B1542A647}"/>
    <cellStyle name="Comma 19 2 2 2 2 2 3 4" xfId="12107" xr:uid="{C0B86FDF-0FBC-4915-96ED-FC532AFEB3E2}"/>
    <cellStyle name="Comma 19 2 2 2 2 2 4" xfId="2008" xr:uid="{DEB8F0C4-7410-4F25-B633-DAB0A137501D}"/>
    <cellStyle name="Comma 19 2 2 2 2 2 4 2" xfId="24798" xr:uid="{E44F2AE7-49F3-4B36-A1F3-143EC38FEBD2}"/>
    <cellStyle name="Comma 19 2 2 2 2 2 4 3" xfId="12109" xr:uid="{FE5B3D10-1954-4C8F-A309-6E11E8AE8903}"/>
    <cellStyle name="Comma 19 2 2 2 2 2 5" xfId="1955" xr:uid="{EC2D955C-933D-45A7-8B56-09CB021554F7}"/>
    <cellStyle name="Comma 19 2 2 2 2 2 5 2" xfId="24799" xr:uid="{3BCD0022-B1E2-470B-AD75-98BDF387F1C9}"/>
    <cellStyle name="Comma 19 2 2 2 2 2 5 3" xfId="12110" xr:uid="{2F12949C-637A-48D3-9186-294DC9DC98C8}"/>
    <cellStyle name="Comma 19 2 2 2 2 2 6" xfId="24791" xr:uid="{7E63A879-C899-45A9-85AE-3E21A592B2AF}"/>
    <cellStyle name="Comma 19 2 2 2 2 2 7" xfId="12102" xr:uid="{C191E340-0153-40E4-9B18-DA28B41DAFE8}"/>
    <cellStyle name="Comma 19 2 2 2 2 3" xfId="1929" xr:uid="{17D588FA-0E13-4A7E-82FC-393D6B74DA04}"/>
    <cellStyle name="Comma 19 2 2 2 2 3 2" xfId="2277" xr:uid="{E1A4B3D5-5AA6-4DC7-AD71-F52026BB2CE4}"/>
    <cellStyle name="Comma 19 2 2 2 2 3 2 2" xfId="2250" xr:uid="{836C2866-4CFB-40C6-BC5A-2FC83E405030}"/>
    <cellStyle name="Comma 19 2 2 2 2 3 2 2 2" xfId="24802" xr:uid="{89CA5D40-685A-4902-94EE-D27708D62677}"/>
    <cellStyle name="Comma 19 2 2 2 2 3 2 2 3" xfId="12113" xr:uid="{0064733D-6C35-4AF9-BCAC-783FB47E95AA}"/>
    <cellStyle name="Comma 19 2 2 2 2 3 2 3" xfId="24801" xr:uid="{C21AD144-9674-4480-8EBB-2B7DC75AC262}"/>
    <cellStyle name="Comma 19 2 2 2 2 3 2 4" xfId="12112" xr:uid="{E2657371-99B8-4057-83EA-2AF03646F914}"/>
    <cellStyle name="Comma 19 2 2 2 2 3 3" xfId="2134" xr:uid="{924237C6-68E0-41C5-80BA-F0CAA51069F5}"/>
    <cellStyle name="Comma 19 2 2 2 2 3 3 2" xfId="24803" xr:uid="{026960D6-F092-4CEA-8D96-A7391213EB17}"/>
    <cellStyle name="Comma 19 2 2 2 2 3 3 3" xfId="12114" xr:uid="{B64D54FE-FDB6-4EC8-8C2E-8A1E1024B8F7}"/>
    <cellStyle name="Comma 19 2 2 2 2 3 4" xfId="24800" xr:uid="{713F6394-1D01-4912-9BAB-B8E33F8F9610}"/>
    <cellStyle name="Comma 19 2 2 2 2 3 5" xfId="12111" xr:uid="{6E939501-83B4-45B4-83CB-4C52B2C788E8}"/>
    <cellStyle name="Comma 19 2 2 2 2 4" xfId="2133" xr:uid="{88A4B6F4-A708-4AEC-A9D3-78DBA6BD393C}"/>
    <cellStyle name="Comma 19 2 2 2 2 4 2" xfId="2087" xr:uid="{16003AA0-A785-409D-B67B-63291E519442}"/>
    <cellStyle name="Comma 19 2 2 2 2 4 2 2" xfId="24805" xr:uid="{CA113490-13C7-42D5-B7C3-046481E1C1B3}"/>
    <cellStyle name="Comma 19 2 2 2 2 4 2 3" xfId="12116" xr:uid="{E5EEBF39-183F-46D7-AD6C-26633E33711E}"/>
    <cellStyle name="Comma 19 2 2 2 2 4 3" xfId="24804" xr:uid="{66A39E4B-795E-4FA5-86FC-C3DDC5D6A57B}"/>
    <cellStyle name="Comma 19 2 2 2 2 4 4" xfId="12115" xr:uid="{5E2A3E8F-8864-4EE4-8EEB-B6FEF5C8A62E}"/>
    <cellStyle name="Comma 19 2 2 2 2 5" xfId="2132" xr:uid="{EBC1054A-C380-47F9-A975-2A15996C0BB3}"/>
    <cellStyle name="Comma 19 2 2 2 2 5 2" xfId="24806" xr:uid="{A7D2F4AE-8292-43D8-BAC2-8870175AE274}"/>
    <cellStyle name="Comma 19 2 2 2 2 5 3" xfId="12117" xr:uid="{636DD105-1674-4675-8893-4F92673F6A45}"/>
    <cellStyle name="Comma 19 2 2 2 2 6" xfId="2007" xr:uid="{CA5A3A51-7548-4893-88DC-D4E49C42EFC6}"/>
    <cellStyle name="Comma 19 2 2 2 2 6 2" xfId="24807" xr:uid="{C0DEA4A2-1FE4-41E1-92BE-94A703D6A11E}"/>
    <cellStyle name="Comma 19 2 2 2 2 6 3" xfId="12118" xr:uid="{402D578E-7E12-42F5-AF80-B969A26D3E2A}"/>
    <cellStyle name="Comma 19 2 2 2 2 7" xfId="24790" xr:uid="{C8950C5B-9C97-47A4-AC5A-9E13C413E76E}"/>
    <cellStyle name="Comma 19 2 2 2 2 8" xfId="12101" xr:uid="{8CB3C004-9561-4980-AC84-366A444DBD6F}"/>
    <cellStyle name="Comma 19 2 2 2 3" xfId="2131" xr:uid="{4E967893-F6BD-49BE-A7CE-AC13E94C707F}"/>
    <cellStyle name="Comma 19 2 2 2 3 2" xfId="2006" xr:uid="{49FDA315-5EA6-4C68-98E8-2EEEF4AD1585}"/>
    <cellStyle name="Comma 19 2 2 2 3 2 2" xfId="2130" xr:uid="{B3B12FA0-E80F-42E3-9332-FC6E5067415D}"/>
    <cellStyle name="Comma 19 2 2 2 3 2 2 2" xfId="1973" xr:uid="{CF6FFCFB-46A7-45AE-958B-D879BA5722B7}"/>
    <cellStyle name="Comma 19 2 2 2 3 2 2 2 2" xfId="2129" xr:uid="{05BF24E7-7B19-4EAC-9AB8-AAC22C5CAF9F}"/>
    <cellStyle name="Comma 19 2 2 2 3 2 2 2 2 2" xfId="24812" xr:uid="{2108B743-E812-4A17-9B3F-3119B5DA9180}"/>
    <cellStyle name="Comma 19 2 2 2 3 2 2 2 2 3" xfId="12123" xr:uid="{CD92A7DF-5D76-4F0B-B305-86E93395A4BF}"/>
    <cellStyle name="Comma 19 2 2 2 3 2 2 2 3" xfId="24811" xr:uid="{551CD746-672E-47FB-8554-2BC253E4A6FC}"/>
    <cellStyle name="Comma 19 2 2 2 3 2 2 2 4" xfId="12122" xr:uid="{9497DAE7-63A0-49BB-8BAE-1A3D71CF49C2}"/>
    <cellStyle name="Comma 19 2 2 2 3 2 2 3" xfId="2128" xr:uid="{F8B4A332-EB05-409C-8E50-FB5685900E55}"/>
    <cellStyle name="Comma 19 2 2 2 3 2 2 3 2" xfId="24813" xr:uid="{6B865935-D03E-4247-8A3C-CEA16A85C2F3}"/>
    <cellStyle name="Comma 19 2 2 2 3 2 2 3 3" xfId="12124" xr:uid="{491A83A8-25C4-46D7-811C-F4AB77F50C27}"/>
    <cellStyle name="Comma 19 2 2 2 3 2 2 4" xfId="24810" xr:uid="{F4A69AE7-BEE0-4A28-ADB9-7C1BC1DB928C}"/>
    <cellStyle name="Comma 19 2 2 2 3 2 2 5" xfId="12121" xr:uid="{109E3D9C-3958-4615-9565-9B12F465D62B}"/>
    <cellStyle name="Comma 19 2 2 2 3 2 3" xfId="2005" xr:uid="{AA73B691-76D7-4651-8168-B32945FDC762}"/>
    <cellStyle name="Comma 19 2 2 2 3 2 3 2" xfId="2127" xr:uid="{C72E78D7-7012-464E-AA34-CBC6C78D5907}"/>
    <cellStyle name="Comma 19 2 2 2 3 2 3 2 2" xfId="24815" xr:uid="{BBF6CDFA-2714-4800-A20A-F0B7AA95BE78}"/>
    <cellStyle name="Comma 19 2 2 2 3 2 3 2 3" xfId="12126" xr:uid="{82BB617E-0ECF-4901-9713-B581FF9E9FC4}"/>
    <cellStyle name="Comma 19 2 2 2 3 2 3 3" xfId="24814" xr:uid="{8361C107-7358-4CFE-BC43-C40C08E54390}"/>
    <cellStyle name="Comma 19 2 2 2 3 2 3 4" xfId="12125" xr:uid="{E5567FB9-681C-4A49-BC84-ADE14D306309}"/>
    <cellStyle name="Comma 19 2 2 2 3 2 4" xfId="2004" xr:uid="{76F82951-A297-4E7E-B0A7-68EC96D740D6}"/>
    <cellStyle name="Comma 19 2 2 2 3 2 4 2" xfId="24816" xr:uid="{469CF004-750E-4E15-A790-42685D51F08A}"/>
    <cellStyle name="Comma 19 2 2 2 3 2 4 3" xfId="12127" xr:uid="{2892C861-B9C1-4774-BCE6-2E171DE9CFA1}"/>
    <cellStyle name="Comma 19 2 2 2 3 2 5" xfId="24809" xr:uid="{D8FA4CD3-471B-4C74-B250-A07B17F7130A}"/>
    <cellStyle name="Comma 19 2 2 2 3 2 6" xfId="12120" xr:uid="{BFA4717A-D391-4E87-BA42-8C294C01A2D7}"/>
    <cellStyle name="Comma 19 2 2 2 3 3" xfId="2126" xr:uid="{EAF91224-EFCB-42F9-8CEE-C9BD374E4C85}"/>
    <cellStyle name="Comma 19 2 2 2 3 3 2" xfId="2003" xr:uid="{3D12DEE1-45A1-48FD-9F28-BFE8CBB8C9B2}"/>
    <cellStyle name="Comma 19 2 2 2 3 3 2 2" xfId="1964" xr:uid="{79CF0542-8BFE-4143-B906-CBF2C2561186}"/>
    <cellStyle name="Comma 19 2 2 2 3 3 2 2 2" xfId="24819" xr:uid="{7421F7FA-91D4-46FF-BD37-FA94436E1C94}"/>
    <cellStyle name="Comma 19 2 2 2 3 3 2 2 3" xfId="12130" xr:uid="{FC413772-4F2F-4D4F-ACF9-1CD7699A0672}"/>
    <cellStyle name="Comma 19 2 2 2 3 3 2 3" xfId="24818" xr:uid="{A1AF567E-7D3A-47F0-B80F-3F71F2C433B4}"/>
    <cellStyle name="Comma 19 2 2 2 3 3 2 4" xfId="12129" xr:uid="{B4C33736-C48A-4F6F-BFBC-256DD9BE493E}"/>
    <cellStyle name="Comma 19 2 2 2 3 3 3" xfId="2125" xr:uid="{4A0B6C04-E37C-41AB-B266-93A07CEBB177}"/>
    <cellStyle name="Comma 19 2 2 2 3 3 3 2" xfId="24820" xr:uid="{8EA38CFE-9D8E-430F-B507-281ABBA3CFA3}"/>
    <cellStyle name="Comma 19 2 2 2 3 3 3 3" xfId="12131" xr:uid="{499AA009-07E9-4DDB-AD0F-5DF5CEACB584}"/>
    <cellStyle name="Comma 19 2 2 2 3 3 4" xfId="24817" xr:uid="{6B0F49E5-6E89-405A-BA85-B6323B715DE5}"/>
    <cellStyle name="Comma 19 2 2 2 3 3 5" xfId="12128" xr:uid="{D3223EBA-AC4F-40B2-9979-BAA3E0375E08}"/>
    <cellStyle name="Comma 19 2 2 2 3 4" xfId="2124" xr:uid="{3F34C4E8-2596-4AA8-909E-1C1328C60498}"/>
    <cellStyle name="Comma 19 2 2 2 3 4 2" xfId="2002" xr:uid="{71D18D33-259F-4B20-BDE4-50E40402C0BD}"/>
    <cellStyle name="Comma 19 2 2 2 3 4 2 2" xfId="24822" xr:uid="{198C0966-6B2F-407B-A8FF-60AFA2CEE93A}"/>
    <cellStyle name="Comma 19 2 2 2 3 4 2 3" xfId="12133" xr:uid="{C7DD60CE-2529-4579-AC54-C5DDDF6D542E}"/>
    <cellStyle name="Comma 19 2 2 2 3 4 3" xfId="24821" xr:uid="{41E25028-AAFF-4811-9D76-DD72F8E4F1FB}"/>
    <cellStyle name="Comma 19 2 2 2 3 4 4" xfId="12132" xr:uid="{A2CCFB06-907D-438D-9F21-5C7C721179BB}"/>
    <cellStyle name="Comma 19 2 2 2 3 5" xfId="2123" xr:uid="{F136E940-EB3B-4E1F-94FF-E3E76AC52E90}"/>
    <cellStyle name="Comma 19 2 2 2 3 5 2" xfId="24823" xr:uid="{7C57AF5D-2FDB-4BDC-9691-2CEF69B367EC}"/>
    <cellStyle name="Comma 19 2 2 2 3 5 3" xfId="12134" xr:uid="{3646B205-0704-4186-8779-0FFFDBAE0328}"/>
    <cellStyle name="Comma 19 2 2 2 3 6" xfId="2001" xr:uid="{4FF9B62E-CCCA-41CF-9401-9D8DFEE4F849}"/>
    <cellStyle name="Comma 19 2 2 2 3 6 2" xfId="24824" xr:uid="{10B41845-D565-4CA1-A933-93478D50EF73}"/>
    <cellStyle name="Comma 19 2 2 2 3 6 3" xfId="12135" xr:uid="{7E585CBD-3FDB-4E7C-908E-5AC432C46C82}"/>
    <cellStyle name="Comma 19 2 2 2 3 7" xfId="24808" xr:uid="{66DEC650-18C8-4A0B-8048-71FBDBDC74EA}"/>
    <cellStyle name="Comma 19 2 2 2 3 8" xfId="12119" xr:uid="{E0466EC3-7450-41AA-A342-CB19C446ABB6}"/>
    <cellStyle name="Comma 19 2 2 2 4" xfId="2122" xr:uid="{BDE136D4-181E-41DD-94E6-A4021907BD58}"/>
    <cellStyle name="Comma 19 2 2 2 4 2" xfId="2000" xr:uid="{613E61FF-55EB-43F0-B209-0F7CE3C60D0D}"/>
    <cellStyle name="Comma 19 2 2 2 4 2 2" xfId="1954" xr:uid="{25331B1A-623D-4861-8FF0-262E728E2059}"/>
    <cellStyle name="Comma 19 2 2 2 4 2 2 2" xfId="1928" xr:uid="{714FFDEB-948A-457E-8A22-628A230E4D57}"/>
    <cellStyle name="Comma 19 2 2 2 4 2 2 2 2" xfId="24828" xr:uid="{64174EED-0803-4C4D-B2BD-F173C53BFF24}"/>
    <cellStyle name="Comma 19 2 2 2 4 2 2 2 3" xfId="12139" xr:uid="{45690EDE-4D6E-4E2C-8446-F2DB195654E0}"/>
    <cellStyle name="Comma 19 2 2 2 4 2 2 3" xfId="24827" xr:uid="{97244529-B4D9-4D73-9B9C-D42E5F19FD10}"/>
    <cellStyle name="Comma 19 2 2 2 4 2 2 4" xfId="12138" xr:uid="{F178D515-D24C-4F55-B2BC-B1CA0AAB67F5}"/>
    <cellStyle name="Comma 19 2 2 2 4 2 3" xfId="2275" xr:uid="{C78C774B-D5D9-4FA3-B36D-E51A2A8C73DF}"/>
    <cellStyle name="Comma 19 2 2 2 4 2 3 2" xfId="24829" xr:uid="{D0143606-BC5B-45AA-B338-740384D1B9CF}"/>
    <cellStyle name="Comma 19 2 2 2 4 2 3 3" xfId="12140" xr:uid="{1B41EC5C-4897-4744-B2F5-11B037D730CC}"/>
    <cellStyle name="Comma 19 2 2 2 4 2 4" xfId="24826" xr:uid="{D6A2D795-1A12-41F4-89CE-A36FE5442B45}"/>
    <cellStyle name="Comma 19 2 2 2 4 2 5" xfId="12137" xr:uid="{D0894AD0-E9D2-41EC-BB06-D708A368ECFF}"/>
    <cellStyle name="Comma 19 2 2 2 4 3" xfId="2249" xr:uid="{2767DB3D-4017-4522-800C-8DDAAA1B6F50}"/>
    <cellStyle name="Comma 19 2 2 2 4 3 2" xfId="2121" xr:uid="{84A86FB6-C765-4249-924A-D15AD3B89560}"/>
    <cellStyle name="Comma 19 2 2 2 4 3 2 2" xfId="24831" xr:uid="{4BBF2A71-21F8-4C8F-9818-1FFF32540416}"/>
    <cellStyle name="Comma 19 2 2 2 4 3 2 3" xfId="12142" xr:uid="{A2AC5AE0-408A-415D-B295-70514E324A60}"/>
    <cellStyle name="Comma 19 2 2 2 4 3 3" xfId="24830" xr:uid="{5A4B7857-9EB3-4752-A389-6248FEB975BE}"/>
    <cellStyle name="Comma 19 2 2 2 4 3 4" xfId="12141" xr:uid="{27941B10-FD26-421A-8E78-1365E9B9EC7D}"/>
    <cellStyle name="Comma 19 2 2 2 4 4" xfId="2120" xr:uid="{5BA21F1C-9484-4ECB-B38A-3059FEEE05DC}"/>
    <cellStyle name="Comma 19 2 2 2 4 4 2" xfId="24832" xr:uid="{413CF335-AC70-4D65-B67C-077EDCA986C8}"/>
    <cellStyle name="Comma 19 2 2 2 4 4 3" xfId="12143" xr:uid="{1C6AD260-0899-4813-B125-68FD41A36427}"/>
    <cellStyle name="Comma 19 2 2 2 4 5" xfId="24825" xr:uid="{08C19107-8074-42BA-B700-8071C4066A1D}"/>
    <cellStyle name="Comma 19 2 2 2 4 6" xfId="12136" xr:uid="{95D0A1E4-DBA3-4413-AE24-E7A0167AE0D6}"/>
    <cellStyle name="Comma 19 2 2 2 5" xfId="2086" xr:uid="{17A61B29-BB4F-433D-829D-C016E2A79B0A}"/>
    <cellStyle name="Comma 19 2 2 2 5 2" xfId="2119" xr:uid="{04E13C92-AE19-4ED7-9D94-266160E1F9D7}"/>
    <cellStyle name="Comma 19 2 2 2 5 2 2" xfId="1999" xr:uid="{28D4614E-90B6-4388-AD5B-39CB807C016F}"/>
    <cellStyle name="Comma 19 2 2 2 5 2 2 2" xfId="24835" xr:uid="{54B0D506-E03B-44E8-B48D-490FE8B7CC0B}"/>
    <cellStyle name="Comma 19 2 2 2 5 2 2 3" xfId="12146" xr:uid="{732F4CB6-B660-42AD-BD19-01D7B7AE2A2E}"/>
    <cellStyle name="Comma 19 2 2 2 5 2 3" xfId="24834" xr:uid="{0E229575-D1D8-4075-ADF1-064F230395E4}"/>
    <cellStyle name="Comma 19 2 2 2 5 2 4" xfId="12145" xr:uid="{A92A9F43-E910-438F-A078-CF669C1B2C82}"/>
    <cellStyle name="Comma 19 2 2 2 5 3" xfId="2118" xr:uid="{B828F4D1-2E61-4A7B-982D-BDBC95E30B86}"/>
    <cellStyle name="Comma 19 2 2 2 5 3 2" xfId="24836" xr:uid="{7E5A495F-32F2-48F7-9E4A-192AC48EB470}"/>
    <cellStyle name="Comma 19 2 2 2 5 3 3" xfId="12147" xr:uid="{2FA4CCEC-FFE8-4D94-85A6-4F09879BF82D}"/>
    <cellStyle name="Comma 19 2 2 2 5 4" xfId="24833" xr:uid="{1BB0172E-EF59-4913-B2EF-C4E6DF62AFF3}"/>
    <cellStyle name="Comma 19 2 2 2 5 5" xfId="12144" xr:uid="{09B8D6F9-6B70-484D-B9D6-D80DC4AB2F67}"/>
    <cellStyle name="Comma 19 2 2 2 6" xfId="1998" xr:uid="{40864EF3-8AB6-4157-93C6-BAB3575FE104}"/>
    <cellStyle name="Comma 19 2 2 2 6 2" xfId="2117" xr:uid="{FF9DDB5F-49E4-44CD-8095-626DE0AF0E39}"/>
    <cellStyle name="Comma 19 2 2 2 6 2 2" xfId="24838" xr:uid="{C6238FAC-4A9E-4590-BFF8-0126CA937BA0}"/>
    <cellStyle name="Comma 19 2 2 2 6 2 3" xfId="12149" xr:uid="{A7BBBE47-53C2-4C29-97D1-295D80453C0F}"/>
    <cellStyle name="Comma 19 2 2 2 6 3" xfId="24837" xr:uid="{CC991B34-98CB-46D9-ACB7-B56B580BEBF5}"/>
    <cellStyle name="Comma 19 2 2 2 6 4" xfId="12148" xr:uid="{855F3E75-D300-4136-ADFA-BFE186EB33F1}"/>
    <cellStyle name="Comma 19 2 2 2 7" xfId="1972" xr:uid="{73DB37BF-FDFC-4B47-A0EB-D0F139BD0F99}"/>
    <cellStyle name="Comma 19 2 2 2 7 2" xfId="24839" xr:uid="{156BECC7-7B6F-4526-9B10-9345C421D391}"/>
    <cellStyle name="Comma 19 2 2 2 7 3" xfId="12150" xr:uid="{7227D21D-BEC4-473F-B804-0E31807C79E7}"/>
    <cellStyle name="Comma 19 2 2 2 8" xfId="2116" xr:uid="{AF1D547E-FCF4-4DF2-9D94-C12D330EF71D}"/>
    <cellStyle name="Comma 19 2 2 2 8 2" xfId="24840" xr:uid="{9F457800-CB47-4962-81F6-2C0CBFF61AA9}"/>
    <cellStyle name="Comma 19 2 2 2 8 3" xfId="12151" xr:uid="{54134B3C-6DC8-4954-AE1E-C1C7BBB9AE60}"/>
    <cellStyle name="Comma 19 2 2 2 9" xfId="24789" xr:uid="{15543261-C3F1-4CAA-AC7B-ED4182094BA6}"/>
    <cellStyle name="Comma 19 2 2 3" xfId="2115" xr:uid="{3442D7B6-AAAB-4F19-B91A-97C3EC21F520}"/>
    <cellStyle name="Comma 19 2 2 3 2" xfId="1997" xr:uid="{BBB97DF3-7210-4C44-A590-F57531FA29BD}"/>
    <cellStyle name="Comma 19 2 2 3 2 2" xfId="2114" xr:uid="{E6F91B43-4CF4-4B8A-93EB-6BAE8C2FA49B}"/>
    <cellStyle name="Comma 19 2 2 3 2 2 2" xfId="1996" xr:uid="{74E8F155-8175-45BE-A73C-CF26FC7CD013}"/>
    <cellStyle name="Comma 19 2 2 3 2 2 2 2" xfId="2113" xr:uid="{7AC7E059-4AB3-4163-BA24-4A1A2E868D98}"/>
    <cellStyle name="Comma 19 2 2 3 2 2 2 2 2" xfId="24845" xr:uid="{7DA17708-AB61-4945-A650-FF33966BB86A}"/>
    <cellStyle name="Comma 19 2 2 3 2 2 2 2 3" xfId="12156" xr:uid="{7B13B4E1-1B97-46C0-9024-4D6F6B1FAE39}"/>
    <cellStyle name="Comma 19 2 2 3 2 2 2 3" xfId="24844" xr:uid="{DB1301A8-9F0E-464D-BA52-751E82383414}"/>
    <cellStyle name="Comma 19 2 2 3 2 2 2 4" xfId="12155" xr:uid="{E32A1801-D3C1-4F1B-9808-4725204CD7A0}"/>
    <cellStyle name="Comma 19 2 2 3 2 2 3" xfId="1995" xr:uid="{2635D88F-A2BE-4760-A8D8-9E5D8D110FF1}"/>
    <cellStyle name="Comma 19 2 2 3 2 2 3 2" xfId="24846" xr:uid="{8C22E778-5B38-4F2B-809A-F020E0CCFC92}"/>
    <cellStyle name="Comma 19 2 2 3 2 2 3 3" xfId="12157" xr:uid="{EF70706C-5DE6-42BC-BAA4-3BF22EF27A44}"/>
    <cellStyle name="Comma 19 2 2 3 2 2 4" xfId="24843" xr:uid="{6B3A89AE-F4DD-4631-9153-6207FB370384}"/>
    <cellStyle name="Comma 19 2 2 3 2 2 5" xfId="12154" xr:uid="{98A8EFDB-5B76-426B-92CE-9C0043A0AF5C}"/>
    <cellStyle name="Comma 19 2 2 3 2 3" xfId="1963" xr:uid="{E40888A4-235D-479A-BBAA-F4C28EB13843}"/>
    <cellStyle name="Comma 19 2 2 3 2 3 2" xfId="2112" xr:uid="{074E5D88-E8D0-474D-8095-755A3474AB59}"/>
    <cellStyle name="Comma 19 2 2 3 2 3 2 2" xfId="24848" xr:uid="{233159D7-0119-4DCB-85BB-4A2EA410DE5F}"/>
    <cellStyle name="Comma 19 2 2 3 2 3 2 3" xfId="12159" xr:uid="{865294D3-1B44-4535-BF0A-ACB765D29699}"/>
    <cellStyle name="Comma 19 2 2 3 2 3 3" xfId="24847" xr:uid="{ABDD45C8-5032-4F54-BB16-5526A0A747F8}"/>
    <cellStyle name="Comma 19 2 2 3 2 3 4" xfId="12158" xr:uid="{48D2D1F4-D327-409D-A664-F9E8A7DE1C76}"/>
    <cellStyle name="Comma 19 2 2 3 2 4" xfId="2111" xr:uid="{33997925-6A0F-4301-B2DC-232A0C2111C8}"/>
    <cellStyle name="Comma 19 2 2 3 2 4 2" xfId="24849" xr:uid="{BE8CC95B-5F30-4BF1-8E1E-A73782C3F953}"/>
    <cellStyle name="Comma 19 2 2 3 2 4 3" xfId="12160" xr:uid="{46B50794-F8AD-4B6E-83A0-5F65B8C338D7}"/>
    <cellStyle name="Comma 19 2 2 3 2 5" xfId="24842" xr:uid="{15BBB506-B273-4E19-A329-BB0D77FE0D07}"/>
    <cellStyle name="Comma 19 2 2 3 2 6" xfId="12153" xr:uid="{E22D7F99-7D19-4A05-A5A0-B72847E9B368}"/>
    <cellStyle name="Comma 19 2 2 3 3" xfId="1994" xr:uid="{D6B0ABC7-7782-4119-8C07-49857C144493}"/>
    <cellStyle name="Comma 19 2 2 3 3 2" xfId="2110" xr:uid="{AE2A978B-41B4-4D95-BA46-CCD23A19C7B7}"/>
    <cellStyle name="Comma 19 2 2 3 3 2 2" xfId="1993" xr:uid="{B17AC94A-8E0C-4910-AE73-76CA3974A794}"/>
    <cellStyle name="Comma 19 2 2 3 3 2 2 2" xfId="24852" xr:uid="{B0FECE98-A582-4EEA-A935-BBD680421E65}"/>
    <cellStyle name="Comma 19 2 2 3 3 2 2 3" xfId="12163" xr:uid="{77A7A668-75DF-4E05-A58D-CE4387B49DD9}"/>
    <cellStyle name="Comma 19 2 2 3 3 2 3" xfId="24851" xr:uid="{32B2F272-7BAB-4D52-B450-0DFB61BCF8EE}"/>
    <cellStyle name="Comma 19 2 2 3 3 2 4" xfId="12162" xr:uid="{8D9F476B-CA7C-4226-9651-14A6CE0B72E9}"/>
    <cellStyle name="Comma 19 2 2 3 3 3" xfId="2109" xr:uid="{806DD8FD-871A-4A40-8FAA-196B851D05F4}"/>
    <cellStyle name="Comma 19 2 2 3 3 3 2" xfId="24853" xr:uid="{E33920CB-F0B1-4A8D-B2C5-0474A6767CAF}"/>
    <cellStyle name="Comma 19 2 2 3 3 3 3" xfId="12164" xr:uid="{9F58AC7F-28A3-45D5-A42F-BAC7B176F823}"/>
    <cellStyle name="Comma 19 2 2 3 3 4" xfId="24850" xr:uid="{2C1063DC-38D9-4C5C-8013-3DF59E2A060F}"/>
    <cellStyle name="Comma 19 2 2 3 3 5" xfId="12161" xr:uid="{64AE4065-F486-4A9E-A16F-C7B1EE3ACEFA}"/>
    <cellStyle name="Comma 19 2 2 3 4" xfId="1992" xr:uid="{7562ABC9-F8EB-48E4-9B71-69B494129068}"/>
    <cellStyle name="Comma 19 2 2 3 4 2" xfId="1953" xr:uid="{F5ED5154-EEEB-47FF-8064-45844A899F9F}"/>
    <cellStyle name="Comma 19 2 2 3 4 2 2" xfId="24855" xr:uid="{B204E5FF-EE4F-4FD9-8AB9-05BBFD48C19E}"/>
    <cellStyle name="Comma 19 2 2 3 4 2 3" xfId="12166" xr:uid="{6C51694D-B845-43FC-B3D0-57E05ACD8EA2}"/>
    <cellStyle name="Comma 19 2 2 3 4 3" xfId="24854" xr:uid="{236CA6A6-BEB0-40AA-886F-29BFA7694955}"/>
    <cellStyle name="Comma 19 2 2 3 4 4" xfId="12165" xr:uid="{B56C273F-00CF-4028-9DDC-EFE54AA7AE5A}"/>
    <cellStyle name="Comma 19 2 2 3 5" xfId="1927" xr:uid="{D18A3ECB-3F1B-4D1A-9760-AB4F6A451E05}"/>
    <cellStyle name="Comma 19 2 2 3 5 2" xfId="24856" xr:uid="{1A49497E-CD14-4FD2-9F14-68A0C696890E}"/>
    <cellStyle name="Comma 19 2 2 3 5 3" xfId="12167" xr:uid="{91714ABF-1C60-4EF7-8681-01677287A2B1}"/>
    <cellStyle name="Comma 19 2 2 3 6" xfId="24841" xr:uid="{DC0AC3B4-8D5C-47BA-B895-AADD5B2BE4A2}"/>
    <cellStyle name="Comma 19 2 2 3 7" xfId="12152" xr:uid="{7AAB2FA0-348F-40B0-A1CD-CB2EB5A59309}"/>
    <cellStyle name="Comma 19 2 2 4" xfId="2273" xr:uid="{8BB0F9D1-5AAB-4E12-9AC2-D44BE3BFB4E1}"/>
    <cellStyle name="Comma 19 2 2 4 2" xfId="2248" xr:uid="{01944822-F05F-4C93-B16E-B7778DE02525}"/>
    <cellStyle name="Comma 19 2 2 4 2 2" xfId="2108" xr:uid="{849BD6AB-1906-4098-A989-A7A0A4134EEF}"/>
    <cellStyle name="Comma 19 2 2 4 2 2 2" xfId="2107" xr:uid="{09FC0071-59DD-435E-A6A5-D9265959FB58}"/>
    <cellStyle name="Comma 19 2 2 4 2 2 2 2" xfId="2085" xr:uid="{109EEB4F-D8F8-4022-9CCC-588EBD289E6B}"/>
    <cellStyle name="Comma 19 2 2 4 2 2 2 2 2" xfId="24861" xr:uid="{3264219A-7DF8-4332-8002-5F96E89E4D08}"/>
    <cellStyle name="Comma 19 2 2 4 2 2 2 2 3" xfId="12172" xr:uid="{FA68D243-8336-469B-B6E7-BC969BAADF3F}"/>
    <cellStyle name="Comma 19 2 2 4 2 2 2 3" xfId="24860" xr:uid="{AAE1FFCD-7001-4E5D-9175-D3EFAA3B7D0E}"/>
    <cellStyle name="Comma 19 2 2 4 2 2 2 4" xfId="12171" xr:uid="{2C0AA212-81AA-4FF2-A772-BC71342A7803}"/>
    <cellStyle name="Comma 19 2 2 4 2 2 3" xfId="2106" xr:uid="{B124AD5A-8D36-4905-A2D6-EB22AAFD667E}"/>
    <cellStyle name="Comma 19 2 2 4 2 2 3 2" xfId="24862" xr:uid="{30FB02DD-5B43-45EA-81F5-7BA39793F3B2}"/>
    <cellStyle name="Comma 19 2 2 4 2 2 3 3" xfId="12173" xr:uid="{C57B24F7-74E5-4585-94A4-9A1DAA3F09F9}"/>
    <cellStyle name="Comma 19 2 2 4 2 2 4" xfId="24859" xr:uid="{A6E357D9-E713-45C7-9BE9-D5D045F5C89D}"/>
    <cellStyle name="Comma 19 2 2 4 2 2 5" xfId="12170" xr:uid="{6F453127-7489-4AB5-AFBA-A8D5E81AE1F7}"/>
    <cellStyle name="Comma 19 2 2 4 2 3" xfId="1991" xr:uid="{9BA3C535-F870-4623-80B6-24151C84634E}"/>
    <cellStyle name="Comma 19 2 2 4 2 3 2" xfId="2105" xr:uid="{310DD648-AC6D-4933-8BCA-D2EAB6BD16BA}"/>
    <cellStyle name="Comma 19 2 2 4 2 3 2 2" xfId="24864" xr:uid="{B21A20E4-CD45-4CD0-B163-507EEB9FA9AA}"/>
    <cellStyle name="Comma 19 2 2 4 2 3 2 3" xfId="12175" xr:uid="{D5F5999C-B280-44F9-A291-2304E7E48E43}"/>
    <cellStyle name="Comma 19 2 2 4 2 3 3" xfId="24863" xr:uid="{1ACB8024-D1AF-4DEC-91C6-1182BF6DEC2F}"/>
    <cellStyle name="Comma 19 2 2 4 2 3 4" xfId="12174" xr:uid="{7BECDD44-5687-4973-AEE9-FCD3D1248187}"/>
    <cellStyle name="Comma 19 2 2 4 2 4" xfId="1990" xr:uid="{114B5AA7-9197-4711-A713-9226C60608B6}"/>
    <cellStyle name="Comma 19 2 2 4 2 4 2" xfId="24865" xr:uid="{23940B61-C978-4C74-8FDD-6E3F41028227}"/>
    <cellStyle name="Comma 19 2 2 4 2 4 3" xfId="12176" xr:uid="{5E627F5C-BDA7-4884-9BE2-F0F7AE7B7125}"/>
    <cellStyle name="Comma 19 2 2 4 2 5" xfId="24858" xr:uid="{A7DF5A5C-6D45-4E2A-BE5E-00A64F4624F9}"/>
    <cellStyle name="Comma 19 2 2 4 2 6" xfId="12169" xr:uid="{F5ADC327-A657-47E6-A451-325F534C0D16}"/>
    <cellStyle name="Comma 19 2 2 4 3" xfId="2104" xr:uid="{1CB8133C-88EF-4C5C-AF8B-A97438AEF417}"/>
    <cellStyle name="Comma 19 2 2 4 3 2" xfId="1971" xr:uid="{9BD64DD3-BDF1-4E1F-A145-D4DF403E053F}"/>
    <cellStyle name="Comma 19 2 2 4 3 2 2" xfId="2103" xr:uid="{84EF6567-8AAC-4E42-B28C-1072CC127602}"/>
    <cellStyle name="Comma 19 2 2 4 3 2 2 2" xfId="24868" xr:uid="{7FE02BC5-491D-4362-9CCB-FBF7FBDDC24D}"/>
    <cellStyle name="Comma 19 2 2 4 3 2 2 3" xfId="12179" xr:uid="{15F23169-5030-4480-8448-B58A5DF3961F}"/>
    <cellStyle name="Comma 19 2 2 4 3 2 3" xfId="24867" xr:uid="{DABE442A-AB60-420D-B3DC-5DB3D8B09BB7}"/>
    <cellStyle name="Comma 19 2 2 4 3 2 4" xfId="12178" xr:uid="{CCC8B443-97FE-4A44-AABE-EE3DADDA3885}"/>
    <cellStyle name="Comma 19 2 2 4 3 3" xfId="2102" xr:uid="{5441805D-9B57-45EB-8699-ED9FC17244CF}"/>
    <cellStyle name="Comma 19 2 2 4 3 3 2" xfId="24869" xr:uid="{09D4A073-F296-4022-BA8C-0B3646319AB0}"/>
    <cellStyle name="Comma 19 2 2 4 3 3 3" xfId="12180" xr:uid="{17EF323C-D12C-41C9-81A6-1F2A01D6703F}"/>
    <cellStyle name="Comma 19 2 2 4 3 4" xfId="24866" xr:uid="{FFFE2544-E609-40E1-B2C7-26921420467A}"/>
    <cellStyle name="Comma 19 2 2 4 3 5" xfId="12177" xr:uid="{794A88C8-ED43-44DD-A9A9-2B3CBFE43251}"/>
    <cellStyle name="Comma 19 2 2 4 4" xfId="1989" xr:uid="{75F72891-F8C1-438E-82B0-C148D185AFF6}"/>
    <cellStyle name="Comma 19 2 2 4 4 2" xfId="2101" xr:uid="{BDA93CEF-9CBD-4F94-AB5C-FBF00BE15FBC}"/>
    <cellStyle name="Comma 19 2 2 4 4 2 2" xfId="24871" xr:uid="{984E9342-B414-4A4F-B179-14E8ABA91D18}"/>
    <cellStyle name="Comma 19 2 2 4 4 2 3" xfId="12182" xr:uid="{20FD6C60-84F0-4B0C-B30C-2B308950CF0E}"/>
    <cellStyle name="Comma 19 2 2 4 4 3" xfId="24870" xr:uid="{5255A81C-007D-41E9-800C-D016BE9E9B83}"/>
    <cellStyle name="Comma 19 2 2 4 4 4" xfId="12181" xr:uid="{94C44D91-ADCF-4D9A-B0EF-A9E0B70BDFF0}"/>
    <cellStyle name="Comma 19 2 2 4 5" xfId="1988" xr:uid="{353F43EA-40EF-4FC1-93F1-2072114159BF}"/>
    <cellStyle name="Comma 19 2 2 4 5 2" xfId="24872" xr:uid="{7AF947B3-E705-42FA-85B7-2A9661332BE2}"/>
    <cellStyle name="Comma 19 2 2 4 5 3" xfId="12183" xr:uid="{31850C3D-C32C-4612-87AA-E1FF2B688F84}"/>
    <cellStyle name="Comma 19 2 2 4 6" xfId="24857" xr:uid="{BAA3B032-5A0C-4844-AFA2-8AD0562C98C7}"/>
    <cellStyle name="Comma 19 2 2 4 7" xfId="12168" xr:uid="{E3B513CD-8B7C-4DB9-AE16-0A12D3567B92}"/>
    <cellStyle name="Comma 19 2 2 5" xfId="2100" xr:uid="{E3F89897-89EC-414F-BB7E-0BDDC4F440C7}"/>
    <cellStyle name="Comma 19 2 2 5 2" xfId="1987" xr:uid="{A1B21EF4-3C84-4761-980F-724F5C6FECE3}"/>
    <cellStyle name="Comma 19 2 2 5 2 2" xfId="1962" xr:uid="{59DA6C3E-7C77-4420-A872-EF9C311FEF78}"/>
    <cellStyle name="Comma 19 2 2 5 2 2 2" xfId="2099" xr:uid="{3E2C167B-ACFC-499C-A101-D6EE27391F6B}"/>
    <cellStyle name="Comma 19 2 2 5 2 2 2 2" xfId="24876" xr:uid="{53BFBDE3-35B1-4541-9C6B-2FC894BF17C2}"/>
    <cellStyle name="Comma 19 2 2 5 2 2 2 3" xfId="12187" xr:uid="{CFA52914-82FB-4023-8018-16AC66CCF1EC}"/>
    <cellStyle name="Comma 19 2 2 5 2 2 3" xfId="24875" xr:uid="{D04B7B8E-603A-49E2-81DD-653D8913E1B2}"/>
    <cellStyle name="Comma 19 2 2 5 2 2 4" xfId="12186" xr:uid="{255B044E-B93C-4788-92C1-E54CDBE79D46}"/>
    <cellStyle name="Comma 19 2 2 5 2 3" xfId="2098" xr:uid="{D92C395F-7A47-45B0-8823-E70DE91123A5}"/>
    <cellStyle name="Comma 19 2 2 5 2 3 2" xfId="24877" xr:uid="{D5F6930C-4BD9-45CD-92AA-8159B3740F7B}"/>
    <cellStyle name="Comma 19 2 2 5 2 3 3" xfId="12188" xr:uid="{2D039ABB-91FA-46D3-BA55-D42B268AC5E8}"/>
    <cellStyle name="Comma 19 2 2 5 2 4" xfId="24874" xr:uid="{D8EBC2D1-0F03-4007-8A15-FCB7E14B045B}"/>
    <cellStyle name="Comma 19 2 2 5 2 5" xfId="12185" xr:uid="{659E10B6-161A-4A7D-9999-0F69228CC5E9}"/>
    <cellStyle name="Comma 19 2 2 5 3" xfId="1986" xr:uid="{BEEBED91-2CF1-4340-AAB4-4D58119FB1BE}"/>
    <cellStyle name="Comma 19 2 2 5 3 2" xfId="2097" xr:uid="{CAABBD46-0A1E-4D49-B16C-49B5BA1FE2C3}"/>
    <cellStyle name="Comma 19 2 2 5 3 2 2" xfId="24879" xr:uid="{33ED862D-EA79-4331-A811-D1EC7854D060}"/>
    <cellStyle name="Comma 19 2 2 5 3 2 3" xfId="12190" xr:uid="{29990EF7-3BEA-4083-A35A-AC761C2971E2}"/>
    <cellStyle name="Comma 19 2 2 5 3 3" xfId="24878" xr:uid="{041C7B28-82CC-4B30-8D72-C065F4895123}"/>
    <cellStyle name="Comma 19 2 2 5 3 4" xfId="12189" xr:uid="{CA26750A-8815-47A4-B61B-DD5589D22D5E}"/>
    <cellStyle name="Comma 19 2 2 5 4" xfId="1985" xr:uid="{751BB50F-E08C-48EA-8849-9038DCF2149C}"/>
    <cellStyle name="Comma 19 2 2 5 4 2" xfId="24880" xr:uid="{5B06FB34-F08C-462C-80B1-D5653B6AC0D8}"/>
    <cellStyle name="Comma 19 2 2 5 4 3" xfId="12191" xr:uid="{105E54C5-8C54-44ED-BD89-430E5BA7A905}"/>
    <cellStyle name="Comma 19 2 2 5 5" xfId="24873" xr:uid="{54DDB019-3E89-4A19-8989-65AB939BBB05}"/>
    <cellStyle name="Comma 19 2 2 5 6" xfId="12184" xr:uid="{0F2383DD-8953-4401-8B96-37641941A4B3}"/>
    <cellStyle name="Comma 19 2 2 6" xfId="2096" xr:uid="{0C4267EB-EFEB-4742-9D86-F7BC63ED7AF3}"/>
    <cellStyle name="Comma 19 2 2 6 2" xfId="1984" xr:uid="{3A671B8B-F706-43EE-8A0A-13CC3997FBE6}"/>
    <cellStyle name="Comma 19 2 2 6 2 2" xfId="1952" xr:uid="{CD5AAD9F-0A8D-4E36-ADA0-0DF5E60B2594}"/>
    <cellStyle name="Comma 19 2 2 6 2 2 2" xfId="24883" xr:uid="{BF2DAC1F-3EA7-4B1F-A49F-504EA05D2BAF}"/>
    <cellStyle name="Comma 19 2 2 6 2 2 3" xfId="12194" xr:uid="{ABD77904-0DF7-4230-9DE9-04BE797BA35A}"/>
    <cellStyle name="Comma 19 2 2 6 2 3" xfId="24882" xr:uid="{77E96166-2A19-4D87-B305-88868F4650A0}"/>
    <cellStyle name="Comma 19 2 2 6 2 4" xfId="12193" xr:uid="{BCEBB0FB-6910-4C3B-9731-61D421F084D6}"/>
    <cellStyle name="Comma 19 2 2 6 3" xfId="1926" xr:uid="{0CACE8C3-3328-4CBA-A1AF-48993E0983BC}"/>
    <cellStyle name="Comma 19 2 2 6 3 2" xfId="24884" xr:uid="{95FF1A4C-A6C5-4BA9-BDBF-6C276CDBD38B}"/>
    <cellStyle name="Comma 19 2 2 6 3 3" xfId="12195" xr:uid="{D58C6D9D-284E-4572-8EE0-B57970778093}"/>
    <cellStyle name="Comma 19 2 2 6 4" xfId="24881" xr:uid="{8A721A91-A686-4FE9-AB74-48615DF6A5C2}"/>
    <cellStyle name="Comma 19 2 2 6 5" xfId="12192" xr:uid="{A708A49C-8AB9-4B8C-AFF3-E6F4E08591AB}"/>
    <cellStyle name="Comma 19 2 2 7" xfId="2271" xr:uid="{3D846AB9-1D3E-4D9A-A914-B6740B66E5CC}"/>
    <cellStyle name="Comma 19 2 2 7 2" xfId="2286" xr:uid="{BA09E91B-5F6D-454C-86AA-1061C6D2821A}"/>
    <cellStyle name="Comma 19 2 2 7 2 2" xfId="24886" xr:uid="{8EF2C1B7-B88E-4787-A054-ADD18B54AFDC}"/>
    <cellStyle name="Comma 19 2 2 7 2 3" xfId="12197" xr:uid="{523E023B-6653-43DF-9D4C-94213A459D94}"/>
    <cellStyle name="Comma 19 2 2 7 3" xfId="24885" xr:uid="{224D1A0D-38D3-4AB1-A286-F71E138BB119}"/>
    <cellStyle name="Comma 19 2 2 7 4" xfId="12196" xr:uid="{F1B4239A-A7AB-463A-B45C-7CFBA29588FE}"/>
    <cellStyle name="Comma 19 2 2 8" xfId="2287" xr:uid="{62443F19-8F33-4006-908B-5C0A95AC9E6C}"/>
    <cellStyle name="Comma 19 2 2 8 2" xfId="24887" xr:uid="{69220303-C7E2-4511-80FA-07026B278B01}"/>
    <cellStyle name="Comma 19 2 2 8 3" xfId="12198" xr:uid="{537F79F4-B7EE-40CA-916B-18416DDDCA03}"/>
    <cellStyle name="Comma 19 2 2 9" xfId="2288" xr:uid="{D5615F82-8EBA-4E07-8013-A3C2A5F58A34}"/>
    <cellStyle name="Comma 19 2 2 9 2" xfId="24888" xr:uid="{4DDB529A-97B6-43C6-B3D3-EFA058C7BE88}"/>
    <cellStyle name="Comma 19 2 2 9 3" xfId="12199" xr:uid="{1FCC3721-D56E-468E-A73D-93F9972A5633}"/>
    <cellStyle name="Comma 19 2 3" xfId="2289" xr:uid="{54786A17-1C0C-4EDF-ADAD-56A87B86DBD9}"/>
    <cellStyle name="Comma 19 2 3 10" xfId="52182" xr:uid="{5F1158C2-374E-4382-A4ED-DCB8438CF36C}"/>
    <cellStyle name="Comma 19 2 3 2" xfId="2290" xr:uid="{01C0A3FB-7930-4350-AA76-1773668CA4CB}"/>
    <cellStyle name="Comma 19 2 3 2 2" xfId="2291" xr:uid="{83DF5EC0-98E2-4222-8852-B1CF3BC2303F}"/>
    <cellStyle name="Comma 19 2 3 2 2 2" xfId="2292" xr:uid="{5D6DA39F-C917-4C1D-9F59-96E71042D497}"/>
    <cellStyle name="Comma 19 2 3 2 2 2 2" xfId="2293" xr:uid="{2E97B481-7B54-4FEB-B44C-A7B109DDD569}"/>
    <cellStyle name="Comma 19 2 3 2 2 2 2 2" xfId="2294" xr:uid="{0308FCC9-4E01-428D-8478-97635199298F}"/>
    <cellStyle name="Comma 19 2 3 2 2 2 2 2 2" xfId="24894" xr:uid="{4F18088F-0B86-40A7-8B76-A7E953403CFE}"/>
    <cellStyle name="Comma 19 2 3 2 2 2 2 2 3" xfId="12205" xr:uid="{14B14A25-7EF8-4D6E-B1B0-176448B61903}"/>
    <cellStyle name="Comma 19 2 3 2 2 2 2 3" xfId="24893" xr:uid="{148F6C90-BDA9-475A-AF70-8E876891D8DE}"/>
    <cellStyle name="Comma 19 2 3 2 2 2 2 4" xfId="12204" xr:uid="{AA18B4EE-DEE5-4214-953D-1F6658C81507}"/>
    <cellStyle name="Comma 19 2 3 2 2 2 3" xfId="2295" xr:uid="{93ECF4B1-8AF3-4CA1-9654-49A3838F19C9}"/>
    <cellStyle name="Comma 19 2 3 2 2 2 3 2" xfId="24895" xr:uid="{1347335C-B071-4CD0-BC93-037782B06706}"/>
    <cellStyle name="Comma 19 2 3 2 2 2 3 3" xfId="12206" xr:uid="{C8FB3B2E-FF7D-4059-B4B6-AFB06AE7F50C}"/>
    <cellStyle name="Comma 19 2 3 2 2 2 4" xfId="24892" xr:uid="{EB489BCE-0535-4D7F-A9A2-D439469D8DEC}"/>
    <cellStyle name="Comma 19 2 3 2 2 2 5" xfId="12203" xr:uid="{4E8894E8-3162-44F5-AD28-9D4734B6B048}"/>
    <cellStyle name="Comma 19 2 3 2 2 3" xfId="2296" xr:uid="{0CA41F24-EC53-42E1-AEC3-E4D9C8FBEF57}"/>
    <cellStyle name="Comma 19 2 3 2 2 3 2" xfId="2297" xr:uid="{B2A010FE-B158-49C7-BD03-D515B491C8E4}"/>
    <cellStyle name="Comma 19 2 3 2 2 3 2 2" xfId="24897" xr:uid="{09D1A024-ACA6-4117-ABD3-2AFF05F6EB3C}"/>
    <cellStyle name="Comma 19 2 3 2 2 3 2 3" xfId="12208" xr:uid="{C47A720E-CF1E-4290-B8D7-8F051F84EBB5}"/>
    <cellStyle name="Comma 19 2 3 2 2 3 3" xfId="24896" xr:uid="{4967CBE6-C1D4-4BBC-8A92-D75EBFE972E9}"/>
    <cellStyle name="Comma 19 2 3 2 2 3 4" xfId="12207" xr:uid="{01B91E55-CF7E-480D-A350-C651E632C0B1}"/>
    <cellStyle name="Comma 19 2 3 2 2 4" xfId="2298" xr:uid="{FC15CCFE-858D-484E-BE06-C88590FDCE02}"/>
    <cellStyle name="Comma 19 2 3 2 2 4 2" xfId="24898" xr:uid="{65D81892-1460-4043-9C06-040F5CC96033}"/>
    <cellStyle name="Comma 19 2 3 2 2 4 3" xfId="12209" xr:uid="{579EF642-B014-4549-9E96-D7E6EDD31C18}"/>
    <cellStyle name="Comma 19 2 3 2 2 5" xfId="24891" xr:uid="{7EE45359-3EF6-4166-A33E-C9636A069637}"/>
    <cellStyle name="Comma 19 2 3 2 2 6" xfId="12202" xr:uid="{63B2AA72-895F-4F9B-AB47-33981F2A9733}"/>
    <cellStyle name="Comma 19 2 3 2 3" xfId="2299" xr:uid="{2D1B94B5-CAA5-49ED-A75C-2DA363D00EEE}"/>
    <cellStyle name="Comma 19 2 3 2 3 2" xfId="2300" xr:uid="{B29529DD-22F8-4261-97C3-EE98D4C57611}"/>
    <cellStyle name="Comma 19 2 3 2 3 2 2" xfId="2301" xr:uid="{EEE3FEB1-0A1D-4139-A6D5-5B260EAC586D}"/>
    <cellStyle name="Comma 19 2 3 2 3 2 2 2" xfId="24901" xr:uid="{3C101C7C-5720-4626-82FB-B922A935C109}"/>
    <cellStyle name="Comma 19 2 3 2 3 2 2 3" xfId="12212" xr:uid="{D10342E3-8F70-4F3F-A1CF-7192A0895574}"/>
    <cellStyle name="Comma 19 2 3 2 3 2 3" xfId="24900" xr:uid="{09FB7625-E7BC-4B6A-A5FE-FEBED4A68AEF}"/>
    <cellStyle name="Comma 19 2 3 2 3 2 4" xfId="12211" xr:uid="{1BD4E042-B996-4A32-BAC7-8527B5C765B2}"/>
    <cellStyle name="Comma 19 2 3 2 3 3" xfId="2302" xr:uid="{117809F3-25FE-48C1-B568-E6ADBB458C3F}"/>
    <cellStyle name="Comma 19 2 3 2 3 3 2" xfId="24902" xr:uid="{DF22CB00-CEE1-409D-89B8-7AF117A2131B}"/>
    <cellStyle name="Comma 19 2 3 2 3 3 3" xfId="12213" xr:uid="{9132218F-096D-406E-AD02-985D8036F30F}"/>
    <cellStyle name="Comma 19 2 3 2 3 4" xfId="24899" xr:uid="{E17C2D87-3312-404F-8930-F591492FBC00}"/>
    <cellStyle name="Comma 19 2 3 2 3 5" xfId="12210" xr:uid="{81AE86E5-F450-47BC-B388-E7F99B7FD3DD}"/>
    <cellStyle name="Comma 19 2 3 2 4" xfId="2303" xr:uid="{99FD4B2D-07D4-4DA5-8E9D-B10ACCD963FE}"/>
    <cellStyle name="Comma 19 2 3 2 4 2" xfId="2304" xr:uid="{2639BEEE-3694-452E-B817-81C236FB8A73}"/>
    <cellStyle name="Comma 19 2 3 2 4 2 2" xfId="24904" xr:uid="{B0B87E35-1768-4465-9465-5824D3450D77}"/>
    <cellStyle name="Comma 19 2 3 2 4 2 3" xfId="12215" xr:uid="{384A4A08-192B-41CC-873F-064190014417}"/>
    <cellStyle name="Comma 19 2 3 2 4 3" xfId="24903" xr:uid="{B3FCC255-6E18-4578-9D92-1520CC99A2C9}"/>
    <cellStyle name="Comma 19 2 3 2 4 4" xfId="12214" xr:uid="{46F586B7-D17A-431B-93D3-2275CD3D305F}"/>
    <cellStyle name="Comma 19 2 3 2 5" xfId="2305" xr:uid="{C4A25A47-70E1-4F71-A2AA-7085CA3856AB}"/>
    <cellStyle name="Comma 19 2 3 2 5 2" xfId="24905" xr:uid="{5B10A7F0-F02D-4625-A692-17B5071474F5}"/>
    <cellStyle name="Comma 19 2 3 2 5 3" xfId="12216" xr:uid="{9F78B221-1CD3-4E9D-AA98-F729F2D73706}"/>
    <cellStyle name="Comma 19 2 3 2 6" xfId="24890" xr:uid="{E006130A-7883-4DA9-B868-E3CBE8007EB2}"/>
    <cellStyle name="Comma 19 2 3 2 7" xfId="12201" xr:uid="{1F18642C-D018-419D-93A8-A8BC41B97BDD}"/>
    <cellStyle name="Comma 19 2 3 3" xfId="2306" xr:uid="{9942B4B8-2EE4-4D37-9EBB-5B69D845D6CB}"/>
    <cellStyle name="Comma 19 2 3 3 2" xfId="2307" xr:uid="{C2F968A6-AE35-4929-B13A-6D6211A958A7}"/>
    <cellStyle name="Comma 19 2 3 3 2 2" xfId="2308" xr:uid="{E1341906-869C-476E-9C9E-6C96625EFD1B}"/>
    <cellStyle name="Comma 19 2 3 3 2 2 2" xfId="2309" xr:uid="{9D2B72F8-39CA-4145-BE04-7D677BD73AA6}"/>
    <cellStyle name="Comma 19 2 3 3 2 2 2 2" xfId="2310" xr:uid="{6BAF57ED-755C-423C-BC16-8488B7FC32EB}"/>
    <cellStyle name="Comma 19 2 3 3 2 2 2 2 2" xfId="24910" xr:uid="{8F612020-85C7-4D7D-8107-C919BA8CC879}"/>
    <cellStyle name="Comma 19 2 3 3 2 2 2 2 3" xfId="12221" xr:uid="{74C8BA4E-FDBB-434F-A4E6-93B20C6B1B39}"/>
    <cellStyle name="Comma 19 2 3 3 2 2 2 3" xfId="24909" xr:uid="{C1BC972D-00F5-413B-B624-437B877373ED}"/>
    <cellStyle name="Comma 19 2 3 3 2 2 2 4" xfId="12220" xr:uid="{CD241BA1-181F-4222-863E-EEAE8508320A}"/>
    <cellStyle name="Comma 19 2 3 3 2 2 3" xfId="2311" xr:uid="{B041FF8C-D7EA-4F0A-B6B2-4B6BC7ED76EB}"/>
    <cellStyle name="Comma 19 2 3 3 2 2 3 2" xfId="24911" xr:uid="{15617EDB-FE6E-42F0-94A2-CE88E3FDDC77}"/>
    <cellStyle name="Comma 19 2 3 3 2 2 3 3" xfId="12222" xr:uid="{50456C8F-1733-4C66-9ABF-5D707143901E}"/>
    <cellStyle name="Comma 19 2 3 3 2 2 4" xfId="24908" xr:uid="{DD352F4B-BAC5-4C7D-B150-089B5074BA30}"/>
    <cellStyle name="Comma 19 2 3 3 2 2 5" xfId="12219" xr:uid="{D97F9F43-AA45-42AD-8689-A693E7027326}"/>
    <cellStyle name="Comma 19 2 3 3 2 3" xfId="2312" xr:uid="{CF54D6DE-525E-4904-AA64-19917A006D0F}"/>
    <cellStyle name="Comma 19 2 3 3 2 3 2" xfId="2313" xr:uid="{8153D867-8121-4864-AE15-843DB2F0FFF0}"/>
    <cellStyle name="Comma 19 2 3 3 2 3 2 2" xfId="24913" xr:uid="{D4D5AF69-B885-45A6-A2D7-13FBE45A9C8B}"/>
    <cellStyle name="Comma 19 2 3 3 2 3 2 3" xfId="12224" xr:uid="{4AA9D296-4A33-4828-8E44-F1BAF3F228DB}"/>
    <cellStyle name="Comma 19 2 3 3 2 3 3" xfId="24912" xr:uid="{8A611767-2100-424E-ABFE-70C060CA81E1}"/>
    <cellStyle name="Comma 19 2 3 3 2 3 4" xfId="12223" xr:uid="{F5BD1118-800C-4ADD-AC84-9E96332EDB4A}"/>
    <cellStyle name="Comma 19 2 3 3 2 4" xfId="2314" xr:uid="{84D39C12-3658-4C4D-AC7A-2AF82ED0641B}"/>
    <cellStyle name="Comma 19 2 3 3 2 4 2" xfId="24914" xr:uid="{1CEEE28D-E62E-4BCD-9823-A019EAEC2230}"/>
    <cellStyle name="Comma 19 2 3 3 2 4 3" xfId="12225" xr:uid="{6C54933B-AB2B-4EE2-8FE8-B389863A2107}"/>
    <cellStyle name="Comma 19 2 3 3 2 5" xfId="24907" xr:uid="{B5E8E31F-951C-4C6F-8E15-8CDBEA4152A5}"/>
    <cellStyle name="Comma 19 2 3 3 2 6" xfId="12218" xr:uid="{5FD4597C-E68F-4CAB-AEB4-2366065B729E}"/>
    <cellStyle name="Comma 19 2 3 3 3" xfId="2315" xr:uid="{0B20BF08-5142-4127-BAA6-183A1E94B4BD}"/>
    <cellStyle name="Comma 19 2 3 3 3 2" xfId="2316" xr:uid="{873EF751-3FAC-496F-89CE-2E95E975235D}"/>
    <cellStyle name="Comma 19 2 3 3 3 2 2" xfId="2317" xr:uid="{D3A34458-E5FF-47BA-8929-B2290DA2C6E2}"/>
    <cellStyle name="Comma 19 2 3 3 3 2 2 2" xfId="24917" xr:uid="{DBEEB1C5-77AB-462E-832F-2A376A3702FF}"/>
    <cellStyle name="Comma 19 2 3 3 3 2 2 3" xfId="12228" xr:uid="{5DE67E33-1E93-4E17-8D55-76549483BA36}"/>
    <cellStyle name="Comma 19 2 3 3 3 2 3" xfId="24916" xr:uid="{73BAF66D-8D88-4268-915C-6428249B73FC}"/>
    <cellStyle name="Comma 19 2 3 3 3 2 4" xfId="12227" xr:uid="{03B6DC1E-7E69-42B0-B540-59F28BE14B4F}"/>
    <cellStyle name="Comma 19 2 3 3 3 3" xfId="2318" xr:uid="{35991558-A408-47E6-ABCB-247C803DBB64}"/>
    <cellStyle name="Comma 19 2 3 3 3 3 2" xfId="24918" xr:uid="{10FE486A-FEC7-4D3A-846C-037B340E074A}"/>
    <cellStyle name="Comma 19 2 3 3 3 3 3" xfId="12229" xr:uid="{82A68BEE-A531-452D-8128-BF698DFDF9B3}"/>
    <cellStyle name="Comma 19 2 3 3 3 4" xfId="24915" xr:uid="{A1C60A54-B4C7-4563-9A3E-8149663C0A7C}"/>
    <cellStyle name="Comma 19 2 3 3 3 5" xfId="12226" xr:uid="{14F356F8-12ED-4A70-BC50-C47F57814BA1}"/>
    <cellStyle name="Comma 19 2 3 3 4" xfId="2319" xr:uid="{870C7C37-B157-42D3-940A-9CB32846EFF0}"/>
    <cellStyle name="Comma 19 2 3 3 4 2" xfId="2320" xr:uid="{C213FC57-2037-4AD5-BE7E-8E20B8DDF263}"/>
    <cellStyle name="Comma 19 2 3 3 4 2 2" xfId="24920" xr:uid="{EE2E1EDE-2996-4BD2-8085-AE109F4DC811}"/>
    <cellStyle name="Comma 19 2 3 3 4 2 3" xfId="12231" xr:uid="{CB8B0E9E-5231-489A-ACC5-339FAA4463FD}"/>
    <cellStyle name="Comma 19 2 3 3 4 3" xfId="24919" xr:uid="{4A1D5DB2-9203-4F6C-9656-3878F8458DED}"/>
    <cellStyle name="Comma 19 2 3 3 4 4" xfId="12230" xr:uid="{9224D8A3-69B9-4316-A6B3-3FBB66124830}"/>
    <cellStyle name="Comma 19 2 3 3 5" xfId="2321" xr:uid="{300A7FBB-8721-4EEE-AA46-B7B3300A6053}"/>
    <cellStyle name="Comma 19 2 3 3 5 2" xfId="24921" xr:uid="{ED18DC8D-81EC-469E-A196-B2E1F28DF4BA}"/>
    <cellStyle name="Comma 19 2 3 3 5 3" xfId="12232" xr:uid="{F70D1547-AE39-4B2B-9AA5-1B0E626DF899}"/>
    <cellStyle name="Comma 19 2 3 3 6" xfId="24906" xr:uid="{21C83840-D8FE-4C54-B956-E3704435D24E}"/>
    <cellStyle name="Comma 19 2 3 3 7" xfId="12217" xr:uid="{543D2BF2-0FE5-48EA-ACCE-B65BD81B5035}"/>
    <cellStyle name="Comma 19 2 3 4" xfId="2322" xr:uid="{AE7C4333-3045-4F3F-94FC-4DC7522D0D5B}"/>
    <cellStyle name="Comma 19 2 3 4 2" xfId="2323" xr:uid="{043F3D15-0BCE-41F8-8AE6-8BBBCFAB3633}"/>
    <cellStyle name="Comma 19 2 3 4 2 2" xfId="2324" xr:uid="{3EF5509C-E12E-43A4-8408-2612DDB96D8F}"/>
    <cellStyle name="Comma 19 2 3 4 2 2 2" xfId="2325" xr:uid="{27B77F23-ECA5-4285-A29E-C494B2D92762}"/>
    <cellStyle name="Comma 19 2 3 4 2 2 2 2" xfId="24925" xr:uid="{FEB4297C-63F4-45A0-A175-A592E5561A8D}"/>
    <cellStyle name="Comma 19 2 3 4 2 2 2 3" xfId="12236" xr:uid="{E5A498D2-635B-42F8-9C37-F670CB99033A}"/>
    <cellStyle name="Comma 19 2 3 4 2 2 3" xfId="24924" xr:uid="{0411ECEA-3AF4-4DB4-8BE6-0484FAAE714F}"/>
    <cellStyle name="Comma 19 2 3 4 2 2 4" xfId="12235" xr:uid="{80BB3177-9B77-472B-A1CA-E56C2EF1F70D}"/>
    <cellStyle name="Comma 19 2 3 4 2 3" xfId="2326" xr:uid="{095BEF16-0B5F-459C-BBFD-2FB8EEC61A8C}"/>
    <cellStyle name="Comma 19 2 3 4 2 3 2" xfId="24926" xr:uid="{CF9ACF0D-1DD7-4BFE-A3EE-5A0B01662581}"/>
    <cellStyle name="Comma 19 2 3 4 2 3 3" xfId="12237" xr:uid="{19D86A8B-27C9-4A23-B7A7-7ABC10C42849}"/>
    <cellStyle name="Comma 19 2 3 4 2 4" xfId="24923" xr:uid="{BEA0BB7F-AC28-4776-984C-4F9EF36291EB}"/>
    <cellStyle name="Comma 19 2 3 4 2 5" xfId="12234" xr:uid="{5E779D86-2A3D-4DAF-A362-BC1748728EEA}"/>
    <cellStyle name="Comma 19 2 3 4 3" xfId="2327" xr:uid="{E3A1AF88-9F70-4CDB-84EE-46090354CC33}"/>
    <cellStyle name="Comma 19 2 3 4 3 2" xfId="2328" xr:uid="{741BEC2F-A417-4B4D-B388-D018562561B0}"/>
    <cellStyle name="Comma 19 2 3 4 3 2 2" xfId="24928" xr:uid="{59FB4D02-D336-4D64-A8D9-47AE7F435E6C}"/>
    <cellStyle name="Comma 19 2 3 4 3 2 3" xfId="12239" xr:uid="{0B8C6939-4580-41AF-B968-988790AF6363}"/>
    <cellStyle name="Comma 19 2 3 4 3 3" xfId="24927" xr:uid="{2047BA9C-CF96-4B9A-B106-4EFE30D19A03}"/>
    <cellStyle name="Comma 19 2 3 4 3 4" xfId="12238" xr:uid="{38AB134D-A859-46A1-B4D2-73F0EAE405FD}"/>
    <cellStyle name="Comma 19 2 3 4 4" xfId="2329" xr:uid="{703B90C2-E2B3-472E-BE03-81A455B7EC8C}"/>
    <cellStyle name="Comma 19 2 3 4 4 2" xfId="24929" xr:uid="{4238EF3E-E4D0-4812-94D3-EAB726835B81}"/>
    <cellStyle name="Comma 19 2 3 4 4 3" xfId="12240" xr:uid="{D92F3A45-E900-4D79-8956-5DFEF40EAF50}"/>
    <cellStyle name="Comma 19 2 3 4 5" xfId="24922" xr:uid="{7D1BA255-0364-4278-A1D1-0695F7F727A8}"/>
    <cellStyle name="Comma 19 2 3 4 6" xfId="12233" xr:uid="{B2D5718E-8881-445C-9560-E3A5B7E90DE0}"/>
    <cellStyle name="Comma 19 2 3 5" xfId="2330" xr:uid="{CB071B45-13C1-4384-97CA-0B82BC7AC3D9}"/>
    <cellStyle name="Comma 19 2 3 5 2" xfId="2331" xr:uid="{8A627290-3721-4FD4-A081-1660821BEDC4}"/>
    <cellStyle name="Comma 19 2 3 5 2 2" xfId="2332" xr:uid="{460D96A1-6046-4519-83D5-F4108FED3309}"/>
    <cellStyle name="Comma 19 2 3 5 2 2 2" xfId="24932" xr:uid="{5A454C8B-916D-439D-A6C6-FC1200E6613A}"/>
    <cellStyle name="Comma 19 2 3 5 2 2 3" xfId="12243" xr:uid="{F2B98C00-504E-4B9B-A883-FDFB4F0DB515}"/>
    <cellStyle name="Comma 19 2 3 5 2 3" xfId="24931" xr:uid="{31841D1E-1625-478A-A7CC-7B1E14872C84}"/>
    <cellStyle name="Comma 19 2 3 5 2 4" xfId="12242" xr:uid="{45C4306D-61CB-4453-8699-7994BE0E00A6}"/>
    <cellStyle name="Comma 19 2 3 5 3" xfId="2333" xr:uid="{EDAD795A-CE46-4119-9D3D-F157CDE7F55E}"/>
    <cellStyle name="Comma 19 2 3 5 3 2" xfId="24933" xr:uid="{2E161C9C-060F-4039-AC48-6EB2BCBD6985}"/>
    <cellStyle name="Comma 19 2 3 5 3 3" xfId="12244" xr:uid="{A24AA82C-5E53-45BA-B73E-33359C7C7FE7}"/>
    <cellStyle name="Comma 19 2 3 5 4" xfId="24930" xr:uid="{19285DF0-DB16-4345-A006-4D1039617477}"/>
    <cellStyle name="Comma 19 2 3 5 5" xfId="12241" xr:uid="{E16C3961-5663-4836-9C55-A2CF5316FBF9}"/>
    <cellStyle name="Comma 19 2 3 6" xfId="2334" xr:uid="{1226EB57-748F-4CAB-9074-C1A7C39628F5}"/>
    <cellStyle name="Comma 19 2 3 6 2" xfId="2335" xr:uid="{FEA4A2C7-91BA-4B45-B74D-CE9DC9EEF29A}"/>
    <cellStyle name="Comma 19 2 3 6 2 2" xfId="24935" xr:uid="{01343EEC-6581-4ECB-A604-E77D713AA234}"/>
    <cellStyle name="Comma 19 2 3 6 2 3" xfId="12246" xr:uid="{CB081E42-83CF-43B1-BFB1-4269CEC939E7}"/>
    <cellStyle name="Comma 19 2 3 6 3" xfId="24934" xr:uid="{476CE812-C3BF-473D-815F-237D9E186EB8}"/>
    <cellStyle name="Comma 19 2 3 6 4" xfId="12245" xr:uid="{20A2E909-D845-4E24-95C0-0B4BDC5C67D0}"/>
    <cellStyle name="Comma 19 2 3 7" xfId="2336" xr:uid="{26F08C65-0711-4F22-81D5-308B03334D9B}"/>
    <cellStyle name="Comma 19 2 3 7 2" xfId="24936" xr:uid="{1759B7EB-1BB3-4E5A-8A89-ACB6888D67AE}"/>
    <cellStyle name="Comma 19 2 3 7 3" xfId="12247" xr:uid="{061CE757-B1C0-4CD4-AAF4-7585D386CAD0}"/>
    <cellStyle name="Comma 19 2 3 8" xfId="24889" xr:uid="{6BE77477-2DB8-4DAB-A8FD-6EC1FAF9CC58}"/>
    <cellStyle name="Comma 19 2 3 9" xfId="12200" xr:uid="{7F7B37E3-0EA0-4B45-989E-A848A1D86A39}"/>
    <cellStyle name="Comma 19 2 4" xfId="2337" xr:uid="{B9AB451F-9C8E-4039-9630-4F92D4F0AE3E}"/>
    <cellStyle name="Comma 19 2 4 2" xfId="2338" xr:uid="{34BF72E6-E5AF-44E6-86A5-D24691E4391A}"/>
    <cellStyle name="Comma 19 2 4 2 2" xfId="2339" xr:uid="{5E652965-1940-40AA-8AE8-44C2E192AA56}"/>
    <cellStyle name="Comma 19 2 4 2 2 2" xfId="2340" xr:uid="{FDE2DD40-7A3B-4FBC-80C0-3B0C7D198C71}"/>
    <cellStyle name="Comma 19 2 4 2 2 2 2" xfId="2341" xr:uid="{5FB87908-9B4D-48FA-8F22-0888D471A2E8}"/>
    <cellStyle name="Comma 19 2 4 2 2 2 2 2" xfId="24941" xr:uid="{9AEE1676-77EB-476A-94F9-970EF0F2A321}"/>
    <cellStyle name="Comma 19 2 4 2 2 2 2 3" xfId="12252" xr:uid="{2FE72465-6AB8-4F6A-9E22-655266FC91F7}"/>
    <cellStyle name="Comma 19 2 4 2 2 2 3" xfId="24940" xr:uid="{3BAAE9E9-03BD-422B-9CD7-B3D501A5A56B}"/>
    <cellStyle name="Comma 19 2 4 2 2 2 4" xfId="12251" xr:uid="{C0A43FDE-A47F-4B8F-BA99-9A9852846AE2}"/>
    <cellStyle name="Comma 19 2 4 2 2 3" xfId="2342" xr:uid="{C06097C9-ED52-4666-BCD1-2588581B634D}"/>
    <cellStyle name="Comma 19 2 4 2 2 3 2" xfId="24942" xr:uid="{A3F50CC3-F0B7-4529-83F5-68A44E6A36B8}"/>
    <cellStyle name="Comma 19 2 4 2 2 3 3" xfId="12253" xr:uid="{4BDF56E0-7357-4615-BDC5-3A277B507FE3}"/>
    <cellStyle name="Comma 19 2 4 2 2 4" xfId="24939" xr:uid="{64251FAF-7E32-46A4-82CD-7C0E6324BDCC}"/>
    <cellStyle name="Comma 19 2 4 2 2 5" xfId="12250" xr:uid="{E7F8D423-BAFE-4086-AA92-768D72835CAA}"/>
    <cellStyle name="Comma 19 2 4 2 3" xfId="2343" xr:uid="{889ED4D6-DEAC-4FEF-951E-FDCA433DA7BA}"/>
    <cellStyle name="Comma 19 2 4 2 3 2" xfId="2344" xr:uid="{73AF0E56-C08B-4434-8F3A-17410D179A7A}"/>
    <cellStyle name="Comma 19 2 4 2 3 2 2" xfId="24944" xr:uid="{FA183146-662B-422D-A928-F32DD2777E2E}"/>
    <cellStyle name="Comma 19 2 4 2 3 2 3" xfId="12255" xr:uid="{C7D7177D-CC94-4487-AED0-9D849C0AB60E}"/>
    <cellStyle name="Comma 19 2 4 2 3 3" xfId="24943" xr:uid="{E30D2632-79FD-42F7-A77C-600405D9BFFF}"/>
    <cellStyle name="Comma 19 2 4 2 3 4" xfId="12254" xr:uid="{37AE6013-E849-4D52-B0B1-EF70EF025DD1}"/>
    <cellStyle name="Comma 19 2 4 2 4" xfId="2345" xr:uid="{BB1F8F4C-227E-4A08-B8D6-C79BD9B64BF3}"/>
    <cellStyle name="Comma 19 2 4 2 4 2" xfId="24945" xr:uid="{A1BF7822-3319-49E5-95EA-C8A3A168D986}"/>
    <cellStyle name="Comma 19 2 4 2 4 3" xfId="12256" xr:uid="{3694F3F2-1E93-45AA-98C1-72A4574C77FB}"/>
    <cellStyle name="Comma 19 2 4 2 5" xfId="24938" xr:uid="{4E0446D3-9FDA-49D5-BE79-CCA0FF542E77}"/>
    <cellStyle name="Comma 19 2 4 2 6" xfId="12249" xr:uid="{B04C91F0-89A7-4AFA-ABD2-EE70911B7F5A}"/>
    <cellStyle name="Comma 19 2 4 3" xfId="2346" xr:uid="{6A7BF72A-701D-4A49-9246-6233ED3BF7C7}"/>
    <cellStyle name="Comma 19 2 4 3 2" xfId="2347" xr:uid="{D0523094-0FA5-4F42-8713-63F81853B36E}"/>
    <cellStyle name="Comma 19 2 4 3 2 2" xfId="2348" xr:uid="{0C2B2B8B-B258-43B3-B1D0-DC90F7C49DF7}"/>
    <cellStyle name="Comma 19 2 4 3 2 2 2" xfId="24948" xr:uid="{4FC6D7A1-8EA6-4622-89E9-EDD0B93C5485}"/>
    <cellStyle name="Comma 19 2 4 3 2 2 3" xfId="12259" xr:uid="{BDA327FB-41CE-48C4-B885-74EF523AEDD7}"/>
    <cellStyle name="Comma 19 2 4 3 2 3" xfId="24947" xr:uid="{A672E9F4-517C-4640-9FEF-A16B0C3DFB83}"/>
    <cellStyle name="Comma 19 2 4 3 2 4" xfId="12258" xr:uid="{D8E70FAA-CE50-4AC9-A4F0-1005C7E5B95A}"/>
    <cellStyle name="Comma 19 2 4 3 3" xfId="2349" xr:uid="{65164F27-4803-40BB-B15F-EDBDAB1D31C0}"/>
    <cellStyle name="Comma 19 2 4 3 3 2" xfId="24949" xr:uid="{2B16D06C-3CD9-45B4-9B0E-509B7EE3A52C}"/>
    <cellStyle name="Comma 19 2 4 3 3 3" xfId="12260" xr:uid="{6623C342-0382-473C-A649-32FAB85BC667}"/>
    <cellStyle name="Comma 19 2 4 3 4" xfId="24946" xr:uid="{CD42CB72-B1ED-432F-8237-293BBDDCEF70}"/>
    <cellStyle name="Comma 19 2 4 3 5" xfId="12257" xr:uid="{CFA674AE-4CF6-4929-B4C6-3D1CDC4DCA28}"/>
    <cellStyle name="Comma 19 2 4 4" xfId="2350" xr:uid="{5931FF22-B3E7-4903-8858-F14405C0BE87}"/>
    <cellStyle name="Comma 19 2 4 4 2" xfId="2351" xr:uid="{8860DE19-FDC0-45C5-B398-82D912DBC190}"/>
    <cellStyle name="Comma 19 2 4 4 2 2" xfId="24951" xr:uid="{7849388D-0B35-44BD-9DED-7EBA1208A734}"/>
    <cellStyle name="Comma 19 2 4 4 2 3" xfId="12262" xr:uid="{0EC6C74C-390D-4B1D-A9BC-A26034DC684E}"/>
    <cellStyle name="Comma 19 2 4 4 3" xfId="24950" xr:uid="{82205C6E-BB44-4A1E-A8C0-6B56F256BEE9}"/>
    <cellStyle name="Comma 19 2 4 4 4" xfId="12261" xr:uid="{DD4D6C98-246E-4C2D-A9C9-958188374ABC}"/>
    <cellStyle name="Comma 19 2 4 5" xfId="2352" xr:uid="{14EEFFB8-016A-49B0-94B8-0A34D6656C4C}"/>
    <cellStyle name="Comma 19 2 4 5 2" xfId="24952" xr:uid="{5FC212D6-3530-4038-93F9-93967D8DCE11}"/>
    <cellStyle name="Comma 19 2 4 5 3" xfId="12263" xr:uid="{9A28FB71-1310-4154-AB5B-4DF5C413DF56}"/>
    <cellStyle name="Comma 19 2 4 6" xfId="24937" xr:uid="{83611B7F-9410-4980-8660-D39DE3577C51}"/>
    <cellStyle name="Comma 19 2 4 7" xfId="12248" xr:uid="{B07CE6B5-9434-4F1B-8A04-4CDC3AD05135}"/>
    <cellStyle name="Comma 19 2 5" xfId="2353" xr:uid="{D62FC7C9-8C4B-4CF1-A204-82060E2E6344}"/>
    <cellStyle name="Comma 19 2 5 2" xfId="2354" xr:uid="{BF691B7A-8E13-4D67-9D97-870D3932641D}"/>
    <cellStyle name="Comma 19 2 5 2 2" xfId="2355" xr:uid="{641B7151-32D2-4562-9EA2-F0C57FA2F358}"/>
    <cellStyle name="Comma 19 2 5 2 2 2" xfId="2356" xr:uid="{0CFCE644-972D-4945-8BFF-DF9DB113B2A6}"/>
    <cellStyle name="Comma 19 2 5 2 2 2 2" xfId="2357" xr:uid="{3F5A35C7-3375-4AA2-985D-EBDFCBBD7DB6}"/>
    <cellStyle name="Comma 19 2 5 2 2 2 2 2" xfId="24957" xr:uid="{C334A17A-CC67-45D4-87EF-B7CF838A31A0}"/>
    <cellStyle name="Comma 19 2 5 2 2 2 2 3" xfId="12268" xr:uid="{CDCA2DD4-7B26-4DD9-9A2F-294782440CCF}"/>
    <cellStyle name="Comma 19 2 5 2 2 2 3" xfId="24956" xr:uid="{F2F30292-E481-4EE7-9DAE-46D0DC4BB805}"/>
    <cellStyle name="Comma 19 2 5 2 2 2 4" xfId="12267" xr:uid="{09FA2A67-9F27-40F6-BA43-4CC0D6A6578A}"/>
    <cellStyle name="Comma 19 2 5 2 2 3" xfId="2358" xr:uid="{D3E12A15-BF10-427B-B329-ED528566C1DC}"/>
    <cellStyle name="Comma 19 2 5 2 2 3 2" xfId="24958" xr:uid="{333F7A11-DE65-4D88-9513-7C9097BDD0AA}"/>
    <cellStyle name="Comma 19 2 5 2 2 3 3" xfId="12269" xr:uid="{147023E1-EC8B-4B6A-9391-95A2B6D5FD64}"/>
    <cellStyle name="Comma 19 2 5 2 2 4" xfId="24955" xr:uid="{23BC7A60-B6B2-4334-9A5D-EE3A506D4711}"/>
    <cellStyle name="Comma 19 2 5 2 2 5" xfId="12266" xr:uid="{09AC8A38-6156-457A-ABC7-A11123EEEE19}"/>
    <cellStyle name="Comma 19 2 5 2 3" xfId="2359" xr:uid="{6A437EE6-CBF0-4BD6-BDBA-5851E3702713}"/>
    <cellStyle name="Comma 19 2 5 2 3 2" xfId="2360" xr:uid="{7A90A477-7031-48EF-9CCD-8F70114D9EAA}"/>
    <cellStyle name="Comma 19 2 5 2 3 2 2" xfId="24960" xr:uid="{F1538DFC-0F0B-42AB-A72D-D540DA50F51A}"/>
    <cellStyle name="Comma 19 2 5 2 3 2 3" xfId="12271" xr:uid="{2576F69A-3844-47E6-872E-90E17DCD4D16}"/>
    <cellStyle name="Comma 19 2 5 2 3 3" xfId="24959" xr:uid="{24B7D995-C0B5-40CC-BC95-98806760A1C5}"/>
    <cellStyle name="Comma 19 2 5 2 3 4" xfId="12270" xr:uid="{6CC4EBC8-948A-45C7-A725-ECB5449EAD48}"/>
    <cellStyle name="Comma 19 2 5 2 4" xfId="2361" xr:uid="{3AD28173-3399-42B4-8C2C-E7E6FCA86120}"/>
    <cellStyle name="Comma 19 2 5 2 4 2" xfId="24961" xr:uid="{CA796E23-39CC-4F2F-9BF5-13D97CDDF273}"/>
    <cellStyle name="Comma 19 2 5 2 4 3" xfId="12272" xr:uid="{413EA8B5-0C7E-4844-9A29-014D1CFACDE6}"/>
    <cellStyle name="Comma 19 2 5 2 5" xfId="24954" xr:uid="{11DE48B5-A45F-485B-B64D-0030322D1027}"/>
    <cellStyle name="Comma 19 2 5 2 6" xfId="12265" xr:uid="{8602E129-26D1-420D-B001-6CDB04137198}"/>
    <cellStyle name="Comma 19 2 5 3" xfId="2362" xr:uid="{AA5C8D0C-2E63-4090-AE12-DEE1579E5FF2}"/>
    <cellStyle name="Comma 19 2 5 3 2" xfId="2363" xr:uid="{B9197423-4481-488D-9BFE-96023E73F10A}"/>
    <cellStyle name="Comma 19 2 5 3 2 2" xfId="2364" xr:uid="{276F81EA-AF40-4038-8034-D4A54BEDE6A2}"/>
    <cellStyle name="Comma 19 2 5 3 2 2 2" xfId="24964" xr:uid="{8259CEBA-821B-477A-861F-B862622361F9}"/>
    <cellStyle name="Comma 19 2 5 3 2 2 3" xfId="12275" xr:uid="{3CBB2C1E-0AD4-4BB9-B7D2-CCBDD7304FBC}"/>
    <cellStyle name="Comma 19 2 5 3 2 3" xfId="24963" xr:uid="{0011D66C-9019-4D4A-B7A8-9447497E2FEC}"/>
    <cellStyle name="Comma 19 2 5 3 2 4" xfId="12274" xr:uid="{C407CCBC-1A22-453A-9B90-35EF9E525AA1}"/>
    <cellStyle name="Comma 19 2 5 3 3" xfId="2365" xr:uid="{8043875A-46F0-4F4A-BD2F-7B1F21F03BE4}"/>
    <cellStyle name="Comma 19 2 5 3 3 2" xfId="24965" xr:uid="{8A8A84D5-11C6-4010-962A-902B866DE2FE}"/>
    <cellStyle name="Comma 19 2 5 3 3 3" xfId="12276" xr:uid="{FAEB59F3-2431-4CE1-9681-1BAB01B65B06}"/>
    <cellStyle name="Comma 19 2 5 3 4" xfId="24962" xr:uid="{E7BFA85A-B149-426D-91C2-3F3A3E75189E}"/>
    <cellStyle name="Comma 19 2 5 3 5" xfId="12273" xr:uid="{454AAADB-3DC6-4538-814D-FC2CEBA706ED}"/>
    <cellStyle name="Comma 19 2 5 4" xfId="2366" xr:uid="{BEA8286B-53C1-4794-9A58-B70E7763FBEC}"/>
    <cellStyle name="Comma 19 2 5 4 2" xfId="2367" xr:uid="{612BE8D1-E15F-4E35-931F-E8146DA4EA0F}"/>
    <cellStyle name="Comma 19 2 5 4 2 2" xfId="24967" xr:uid="{9A770A42-0004-456D-B6CF-93514B4F9FC6}"/>
    <cellStyle name="Comma 19 2 5 4 2 3" xfId="12278" xr:uid="{C864C287-42A8-494A-9DF9-E230BD9EBBCA}"/>
    <cellStyle name="Comma 19 2 5 4 3" xfId="24966" xr:uid="{CED44284-693E-4CF7-8824-0DA74EE42618}"/>
    <cellStyle name="Comma 19 2 5 4 4" xfId="12277" xr:uid="{F30D76BB-4E2C-4EAA-98A3-16E00900CFC3}"/>
    <cellStyle name="Comma 19 2 5 5" xfId="2368" xr:uid="{B05546AE-96CF-4DD4-8975-754089913149}"/>
    <cellStyle name="Comma 19 2 5 5 2" xfId="24968" xr:uid="{3C63AC25-8945-490A-BABB-AD394DCA74CC}"/>
    <cellStyle name="Comma 19 2 5 5 3" xfId="12279" xr:uid="{539E9806-00FE-480C-8803-D6D1C58AFA37}"/>
    <cellStyle name="Comma 19 2 5 6" xfId="24953" xr:uid="{6079D369-89E7-4BBE-8C55-D0D11AE74367}"/>
    <cellStyle name="Comma 19 2 5 7" xfId="12264" xr:uid="{F84B912F-F0F1-4FC0-8A1D-4624C5A97A45}"/>
    <cellStyle name="Comma 19 2 6" xfId="2369" xr:uid="{0438B7FA-6C1A-4526-B780-824D1EA684CF}"/>
    <cellStyle name="Comma 19 2 6 2" xfId="2370" xr:uid="{BE8D79FD-AB7E-4980-85C0-4467B0E2B7DF}"/>
    <cellStyle name="Comma 19 2 6 2 2" xfId="2371" xr:uid="{C3A74786-E0D6-4C10-B985-A13599B2E8F7}"/>
    <cellStyle name="Comma 19 2 6 2 2 2" xfId="2372" xr:uid="{16216C41-EAE7-42FB-B3FA-A16F053911CD}"/>
    <cellStyle name="Comma 19 2 6 2 2 2 2" xfId="24972" xr:uid="{C97DEABC-73C4-463A-B0A0-8730B8630D50}"/>
    <cellStyle name="Comma 19 2 6 2 2 2 3" xfId="12283" xr:uid="{2FE8E4C6-ED8B-4C4D-A98E-1AFC20C3EEA5}"/>
    <cellStyle name="Comma 19 2 6 2 2 3" xfId="24971" xr:uid="{A64631E2-8F57-4712-8CE0-FAA5CC0739F5}"/>
    <cellStyle name="Comma 19 2 6 2 2 4" xfId="12282" xr:uid="{5DD01826-AC59-4095-A7CC-A3A8A786CFAA}"/>
    <cellStyle name="Comma 19 2 6 2 3" xfId="2373" xr:uid="{10F7AB8A-1074-4408-9BB1-612B37FCD082}"/>
    <cellStyle name="Comma 19 2 6 2 3 2" xfId="24973" xr:uid="{A0FD5CB7-EE91-47CD-BBF7-50636E09BF75}"/>
    <cellStyle name="Comma 19 2 6 2 3 3" xfId="12284" xr:uid="{9D061BDA-0846-4B8D-99A1-ECB1D163ECB8}"/>
    <cellStyle name="Comma 19 2 6 2 4" xfId="24970" xr:uid="{794E2F6E-7315-4861-9AA4-A5A9233D6560}"/>
    <cellStyle name="Comma 19 2 6 2 5" xfId="12281" xr:uid="{C1B22CA4-C8A3-471D-8214-45DB4DC147B9}"/>
    <cellStyle name="Comma 19 2 6 3" xfId="2374" xr:uid="{066B0660-3780-4ED1-A908-3B7624781323}"/>
    <cellStyle name="Comma 19 2 6 3 2" xfId="2375" xr:uid="{77AD3C84-CD12-496D-90DF-331FE90E8AFE}"/>
    <cellStyle name="Comma 19 2 6 3 2 2" xfId="24975" xr:uid="{75B65469-9250-4662-B53A-C671FC647D39}"/>
    <cellStyle name="Comma 19 2 6 3 2 3" xfId="12286" xr:uid="{88C3B769-AF27-45E5-80C5-5333122D0DF1}"/>
    <cellStyle name="Comma 19 2 6 3 3" xfId="24974" xr:uid="{4A53331E-8E3E-4C70-AE56-F72B40EA271A}"/>
    <cellStyle name="Comma 19 2 6 3 4" xfId="12285" xr:uid="{29D5C868-7706-4B1D-9FDA-A60B2D134446}"/>
    <cellStyle name="Comma 19 2 6 4" xfId="2376" xr:uid="{65785CA1-4874-447C-857F-1B64B9F2BF55}"/>
    <cellStyle name="Comma 19 2 6 4 2" xfId="24976" xr:uid="{359DF58A-7E0B-4222-9360-60C9CF109AF0}"/>
    <cellStyle name="Comma 19 2 6 4 3" xfId="12287" xr:uid="{1F6F37F1-173E-4843-9B29-168A31E49DEC}"/>
    <cellStyle name="Comma 19 2 6 5" xfId="24969" xr:uid="{7B0A804F-E7D0-4B89-BE86-C8A0E4F25B13}"/>
    <cellStyle name="Comma 19 2 6 6" xfId="12280" xr:uid="{748C8A19-F13A-4216-ADD4-1C8C5E17C7E6}"/>
    <cellStyle name="Comma 19 2 7" xfId="2377" xr:uid="{2DC35C9A-7512-40AF-8A22-5817E0D2FD6C}"/>
    <cellStyle name="Comma 19 2 7 2" xfId="2378" xr:uid="{9202876A-FAE9-4F66-B917-F067F05AE0A0}"/>
    <cellStyle name="Comma 19 2 7 2 2" xfId="2379" xr:uid="{224E41B0-9FA2-4E4A-A67B-1E8E9455DF0C}"/>
    <cellStyle name="Comma 19 2 7 2 2 2" xfId="24979" xr:uid="{4846E9AB-B937-45D2-8546-7DE64142876E}"/>
    <cellStyle name="Comma 19 2 7 2 2 3" xfId="12290" xr:uid="{60E63866-99E7-47E0-B8E9-639F5C023A20}"/>
    <cellStyle name="Comma 19 2 7 2 3" xfId="24978" xr:uid="{BBC9F596-6937-4764-8C27-FD09FA1E397E}"/>
    <cellStyle name="Comma 19 2 7 2 4" xfId="12289" xr:uid="{B751FBD1-7656-4A76-9CD9-8DA14FE10825}"/>
    <cellStyle name="Comma 19 2 7 3" xfId="2380" xr:uid="{4121A8CB-5FF2-4D41-8DBE-2D2CE6FE2DBA}"/>
    <cellStyle name="Comma 19 2 7 3 2" xfId="24980" xr:uid="{12DA7514-6099-41A2-AE2E-2D47DC339529}"/>
    <cellStyle name="Comma 19 2 7 3 3" xfId="12291" xr:uid="{D9EE090F-4AAD-430E-96BD-D3E4AC9DCD9B}"/>
    <cellStyle name="Comma 19 2 7 4" xfId="24977" xr:uid="{E22EF51F-C29E-4CAF-8D46-454A04EE2559}"/>
    <cellStyle name="Comma 19 2 7 5" xfId="12288" xr:uid="{663415F8-0F84-407C-A9E3-99E0279489DA}"/>
    <cellStyle name="Comma 19 2 8" xfId="2381" xr:uid="{AB0CF767-5BE3-430B-AA92-698C65D9FECC}"/>
    <cellStyle name="Comma 19 2 8 2" xfId="2382" xr:uid="{8EABA9B6-C663-4CE6-8ECE-D9A64C15BAB0}"/>
    <cellStyle name="Comma 19 2 8 2 2" xfId="24982" xr:uid="{C838B145-D2D4-4D89-A21E-6A6891C5CA98}"/>
    <cellStyle name="Comma 19 2 8 2 3" xfId="12293" xr:uid="{FBA7E65C-DEE0-4114-88A6-751D6A5D5A5E}"/>
    <cellStyle name="Comma 19 2 8 3" xfId="24981" xr:uid="{67AFEB32-E187-40B9-9922-BE36B3156B63}"/>
    <cellStyle name="Comma 19 2 8 4" xfId="12292" xr:uid="{880D2E83-115B-4059-A107-E543054E54DD}"/>
    <cellStyle name="Comma 19 2 9" xfId="2383" xr:uid="{67D257C7-E66A-497E-B771-4D5F93B7A713}"/>
    <cellStyle name="Comma 19 2 9 2" xfId="24983" xr:uid="{BBA155F2-DD2D-4ED0-8401-DD35192D70C8}"/>
    <cellStyle name="Comma 19 2 9 3" xfId="12294" xr:uid="{55C08262-A254-4203-B3B5-5A1C8DAA1271}"/>
    <cellStyle name="Comma 19 3" xfId="563" xr:uid="{49FA4E03-903E-41BB-A65B-2B0A84F4B353}"/>
    <cellStyle name="Comma 19 3 10" xfId="2385" xr:uid="{910015DB-7CBF-43C4-9593-C9FA9C92A439}"/>
    <cellStyle name="Comma 19 3 10 2" xfId="24985" xr:uid="{1FFFD7D3-482C-488B-BF48-F7F657111902}"/>
    <cellStyle name="Comma 19 3 10 3" xfId="12296" xr:uid="{ECDEB136-AE10-4EBA-B7FE-E526C925A680}"/>
    <cellStyle name="Comma 19 3 11" xfId="24984" xr:uid="{193C28E8-A949-47B8-80A0-22C5CBAE9FBC}"/>
    <cellStyle name="Comma 19 3 12" xfId="12295" xr:uid="{EDAFE9BB-5CB6-444B-9692-75EC2296D637}"/>
    <cellStyle name="Comma 19 3 13" xfId="48975" xr:uid="{A2ABB8F9-7576-4300-A16B-BF77AC2FE9B0}"/>
    <cellStyle name="Comma 19 3 14" xfId="2384" xr:uid="{2AE3642C-9BFA-433D-A5C0-DD68CCCD04F3}"/>
    <cellStyle name="Comma 19 3 2" xfId="2386" xr:uid="{02AEC8B1-0B2B-4832-8904-4157FEB8AA32}"/>
    <cellStyle name="Comma 19 3 2 2" xfId="2387" xr:uid="{1F87EBA2-6AC5-4B62-8B16-A1FBF891400E}"/>
    <cellStyle name="Comma 19 3 2 2 2" xfId="2388" xr:uid="{A5996106-5611-427C-B8AD-AEAA9F611EEB}"/>
    <cellStyle name="Comma 19 3 2 2 2 2" xfId="2389" xr:uid="{F8CA0866-CA1A-432F-8F0E-AD0CB55AD6A9}"/>
    <cellStyle name="Comma 19 3 2 2 2 2 2" xfId="2390" xr:uid="{D7E31DFC-24A7-427E-BD3C-2C23CFB86515}"/>
    <cellStyle name="Comma 19 3 2 2 2 2 2 2" xfId="2391" xr:uid="{A83F8BC7-267B-4DA3-B32D-46102D5F0EBB}"/>
    <cellStyle name="Comma 19 3 2 2 2 2 2 2 2" xfId="24991" xr:uid="{94DC7C95-FB53-4485-93A1-75BAB1F10C92}"/>
    <cellStyle name="Comma 19 3 2 2 2 2 2 2 3" xfId="12302" xr:uid="{C2DB8234-11E3-4869-8A4E-A81C22259BF2}"/>
    <cellStyle name="Comma 19 3 2 2 2 2 2 3" xfId="24990" xr:uid="{E47466AD-42DF-4937-8304-0D8D9AEE6DE6}"/>
    <cellStyle name="Comma 19 3 2 2 2 2 2 4" xfId="12301" xr:uid="{647B605D-4E1F-4AAB-84DF-5DEBBFF0EB71}"/>
    <cellStyle name="Comma 19 3 2 2 2 2 3" xfId="2392" xr:uid="{8BB4C394-A0DC-4ACC-A5C8-D871F6BCE60C}"/>
    <cellStyle name="Comma 19 3 2 2 2 2 3 2" xfId="24992" xr:uid="{E49F1C75-E39E-4E18-A95E-D7B4EC3476C8}"/>
    <cellStyle name="Comma 19 3 2 2 2 2 3 3" xfId="12303" xr:uid="{9FBB3372-94B1-4095-8F34-AE72EBA254B8}"/>
    <cellStyle name="Comma 19 3 2 2 2 2 4" xfId="24989" xr:uid="{9E209A66-A2B6-495F-B9B2-0AFFC01D5E7D}"/>
    <cellStyle name="Comma 19 3 2 2 2 2 5" xfId="12300" xr:uid="{F79BB934-E9AF-4782-BDDB-23D7781CAD36}"/>
    <cellStyle name="Comma 19 3 2 2 2 3" xfId="2393" xr:uid="{932C656E-1C19-4D0E-A88B-CE095B5754B5}"/>
    <cellStyle name="Comma 19 3 2 2 2 3 2" xfId="2394" xr:uid="{413A1578-F7D5-457F-8DE5-7A4BAC9C0248}"/>
    <cellStyle name="Comma 19 3 2 2 2 3 2 2" xfId="24994" xr:uid="{B16B1549-73AD-4D78-A209-E11C64667304}"/>
    <cellStyle name="Comma 19 3 2 2 2 3 2 3" xfId="12305" xr:uid="{89C030A8-65AD-484C-B521-18A3DE5453E9}"/>
    <cellStyle name="Comma 19 3 2 2 2 3 3" xfId="24993" xr:uid="{6B621EF8-0AB4-49F1-8BD2-D81DF06B1B7D}"/>
    <cellStyle name="Comma 19 3 2 2 2 3 4" xfId="12304" xr:uid="{CFA69823-9801-4C34-8E9E-DA01D1FF1D7A}"/>
    <cellStyle name="Comma 19 3 2 2 2 4" xfId="2395" xr:uid="{906ED7F5-93E8-47CF-BC48-2E31344AE4AC}"/>
    <cellStyle name="Comma 19 3 2 2 2 4 2" xfId="24995" xr:uid="{2B589213-BAA8-4613-BB2D-08EFC367BB12}"/>
    <cellStyle name="Comma 19 3 2 2 2 4 3" xfId="12306" xr:uid="{49415270-0FC5-4CF9-8C2A-A49D42B344AF}"/>
    <cellStyle name="Comma 19 3 2 2 2 5" xfId="24988" xr:uid="{20E873AE-9351-444E-ADFD-FB3E947ED5F3}"/>
    <cellStyle name="Comma 19 3 2 2 2 6" xfId="12299" xr:uid="{BECE4499-6BEA-4931-8E69-17582CECAC91}"/>
    <cellStyle name="Comma 19 3 2 2 3" xfId="2396" xr:uid="{71B89560-4062-483A-B80E-E967E2DBCB53}"/>
    <cellStyle name="Comma 19 3 2 2 3 2" xfId="2397" xr:uid="{154E2307-A7FF-4D1D-A2B7-84B863DBF574}"/>
    <cellStyle name="Comma 19 3 2 2 3 2 2" xfId="2398" xr:uid="{D4540A8E-C5E2-4BD5-9607-6730ACC734E3}"/>
    <cellStyle name="Comma 19 3 2 2 3 2 2 2" xfId="24998" xr:uid="{2D173FEE-3EC1-44DA-8C09-DBEEFA9FA42A}"/>
    <cellStyle name="Comma 19 3 2 2 3 2 2 3" xfId="12309" xr:uid="{EF9C39C9-1653-480A-9BE4-CB0B1D233EDB}"/>
    <cellStyle name="Comma 19 3 2 2 3 2 3" xfId="24997" xr:uid="{170568DD-2E7B-4AE8-879D-3C751F3B1CC5}"/>
    <cellStyle name="Comma 19 3 2 2 3 2 4" xfId="12308" xr:uid="{93200D0A-94C1-41DC-B6BD-BD63C7E8DBC1}"/>
    <cellStyle name="Comma 19 3 2 2 3 3" xfId="2399" xr:uid="{015DE7B0-282E-47C4-BA6A-271BB2EEAD3A}"/>
    <cellStyle name="Comma 19 3 2 2 3 3 2" xfId="24999" xr:uid="{4F64D435-A6BB-467B-B3BF-3AD2C79AF74E}"/>
    <cellStyle name="Comma 19 3 2 2 3 3 3" xfId="12310" xr:uid="{FD6B3E7B-C5A4-4A58-9C42-4D5E1BC7F5F9}"/>
    <cellStyle name="Comma 19 3 2 2 3 4" xfId="24996" xr:uid="{6A8E2517-0C39-4993-8CAC-90972FCE4CD2}"/>
    <cellStyle name="Comma 19 3 2 2 3 5" xfId="12307" xr:uid="{A97A1689-7DFE-4D89-9204-465CCCD0C878}"/>
    <cellStyle name="Comma 19 3 2 2 4" xfId="2400" xr:uid="{04F533D1-ABF0-4551-AB80-2653C2C32E0E}"/>
    <cellStyle name="Comma 19 3 2 2 4 2" xfId="2401" xr:uid="{AEE1D5F6-D708-4F2F-849C-D7572111B811}"/>
    <cellStyle name="Comma 19 3 2 2 4 2 2" xfId="25001" xr:uid="{8B4EAC46-5628-4D16-9F7C-A71C2C30EE5F}"/>
    <cellStyle name="Comma 19 3 2 2 4 2 3" xfId="12312" xr:uid="{0041A1E7-01F8-4D96-8371-EF62BB3936E4}"/>
    <cellStyle name="Comma 19 3 2 2 4 3" xfId="25000" xr:uid="{EAA5DF10-0574-4D2E-91FE-BDF286D69E45}"/>
    <cellStyle name="Comma 19 3 2 2 4 4" xfId="12311" xr:uid="{1698D5A2-B096-466A-967B-A4C37EBEC230}"/>
    <cellStyle name="Comma 19 3 2 2 5" xfId="2402" xr:uid="{55A63AD7-771F-4D28-B47C-5EE6F3D41CEC}"/>
    <cellStyle name="Comma 19 3 2 2 5 2" xfId="25002" xr:uid="{C59B636D-54E5-4F18-ACA0-CB01B66C995D}"/>
    <cellStyle name="Comma 19 3 2 2 5 3" xfId="12313" xr:uid="{F6B9E814-7A0A-4C83-955F-B792AC936405}"/>
    <cellStyle name="Comma 19 3 2 2 6" xfId="24987" xr:uid="{B0E19F2E-CBED-4CE3-9B1D-88F7B8764951}"/>
    <cellStyle name="Comma 19 3 2 2 7" xfId="12298" xr:uid="{1D235158-C5F5-4328-937D-F65A32694500}"/>
    <cellStyle name="Comma 19 3 2 3" xfId="2403" xr:uid="{2C2AE437-8B16-46B7-8D5A-5CA088B232A8}"/>
    <cellStyle name="Comma 19 3 2 3 2" xfId="2404" xr:uid="{6EF8AF86-B80A-49DA-8311-5D1788CC9D91}"/>
    <cellStyle name="Comma 19 3 2 3 2 2" xfId="2405" xr:uid="{0FC94E1F-A10B-4548-8055-B5C70C73F60F}"/>
    <cellStyle name="Comma 19 3 2 3 2 2 2" xfId="2406" xr:uid="{5ADA34D1-1DC7-4C70-8F93-404CE46D4037}"/>
    <cellStyle name="Comma 19 3 2 3 2 2 2 2" xfId="2407" xr:uid="{561E0367-C71C-4B90-B212-0C55671BDE72}"/>
    <cellStyle name="Comma 19 3 2 3 2 2 2 2 2" xfId="25007" xr:uid="{5B36C5C2-F4F4-475C-820A-BFC5A21273C4}"/>
    <cellStyle name="Comma 19 3 2 3 2 2 2 2 3" xfId="12318" xr:uid="{80E0E270-FE94-4CEB-867C-1BB92EB86C63}"/>
    <cellStyle name="Comma 19 3 2 3 2 2 2 3" xfId="25006" xr:uid="{4E04039A-CF44-42ED-BC14-9622C07CE6B3}"/>
    <cellStyle name="Comma 19 3 2 3 2 2 2 4" xfId="12317" xr:uid="{B14DB109-45DD-4477-B5E3-E32AFAF4CC45}"/>
    <cellStyle name="Comma 19 3 2 3 2 2 3" xfId="2408" xr:uid="{CDC6B132-0BB3-495D-920F-DCAB484FFD15}"/>
    <cellStyle name="Comma 19 3 2 3 2 2 3 2" xfId="25008" xr:uid="{243F5700-0E8D-495A-A79A-BBF230554F77}"/>
    <cellStyle name="Comma 19 3 2 3 2 2 3 3" xfId="12319" xr:uid="{94934152-3398-4FB2-B9E6-2AEF0E83B4CE}"/>
    <cellStyle name="Comma 19 3 2 3 2 2 4" xfId="25005" xr:uid="{0D90256D-255C-4D10-A190-626F8F701889}"/>
    <cellStyle name="Comma 19 3 2 3 2 2 5" xfId="12316" xr:uid="{9C7B5A12-C621-4BD0-ABE2-70612C85C5C4}"/>
    <cellStyle name="Comma 19 3 2 3 2 3" xfId="2409" xr:uid="{EE30CEEF-A979-4436-841F-92E12A73E923}"/>
    <cellStyle name="Comma 19 3 2 3 2 3 2" xfId="2410" xr:uid="{FE164A5A-E9C5-4CB4-A147-29317BA9162D}"/>
    <cellStyle name="Comma 19 3 2 3 2 3 2 2" xfId="25010" xr:uid="{C13C3C3D-E315-463C-92CF-13074F647484}"/>
    <cellStyle name="Comma 19 3 2 3 2 3 2 3" xfId="12321" xr:uid="{205A7068-C9C7-438B-A789-8F2A284D3687}"/>
    <cellStyle name="Comma 19 3 2 3 2 3 3" xfId="25009" xr:uid="{22F95CBD-1CB7-405B-AE0C-08A3965D7836}"/>
    <cellStyle name="Comma 19 3 2 3 2 3 4" xfId="12320" xr:uid="{48757000-B2C3-4180-8315-E5A0E5B7593B}"/>
    <cellStyle name="Comma 19 3 2 3 2 4" xfId="2411" xr:uid="{20BAF147-C932-4A8E-9502-C346B01B00D7}"/>
    <cellStyle name="Comma 19 3 2 3 2 4 2" xfId="25011" xr:uid="{0E775CAE-B0B3-465F-B937-1763A0BBD0C3}"/>
    <cellStyle name="Comma 19 3 2 3 2 4 3" xfId="12322" xr:uid="{7E44FBA8-2E14-4D11-AEEB-69E8F3A78F07}"/>
    <cellStyle name="Comma 19 3 2 3 2 5" xfId="25004" xr:uid="{40D426D6-1D8B-43DF-AA82-DA373E3DA60B}"/>
    <cellStyle name="Comma 19 3 2 3 2 6" xfId="12315" xr:uid="{54252ACA-E6AB-4676-9C42-DEF2A67A9204}"/>
    <cellStyle name="Comma 19 3 2 3 3" xfId="2412" xr:uid="{141C7831-E0C0-4769-AB59-AD56984EBCF0}"/>
    <cellStyle name="Comma 19 3 2 3 3 2" xfId="2413" xr:uid="{903C9527-FA65-420C-8D48-8DE230B57016}"/>
    <cellStyle name="Comma 19 3 2 3 3 2 2" xfId="2414" xr:uid="{94ED221A-09B7-4947-9CC1-1DA695A37D4D}"/>
    <cellStyle name="Comma 19 3 2 3 3 2 2 2" xfId="25014" xr:uid="{91AE025A-7860-4A5C-92DF-3D63275603DC}"/>
    <cellStyle name="Comma 19 3 2 3 3 2 2 3" xfId="12325" xr:uid="{22C4CB5C-E54C-4B63-B335-03AA3F54ED58}"/>
    <cellStyle name="Comma 19 3 2 3 3 2 3" xfId="25013" xr:uid="{9D00FAC8-E8B7-4A92-B5D9-41CBBE840AF5}"/>
    <cellStyle name="Comma 19 3 2 3 3 2 4" xfId="12324" xr:uid="{046B3FCD-B2F1-4ADA-8D68-A6FBBA938B31}"/>
    <cellStyle name="Comma 19 3 2 3 3 3" xfId="2415" xr:uid="{F2BBA3AB-200C-4376-8FCE-3F5014966C8D}"/>
    <cellStyle name="Comma 19 3 2 3 3 3 2" xfId="25015" xr:uid="{A5DB42AD-6CDE-479F-A6D3-A11E2BDECCF2}"/>
    <cellStyle name="Comma 19 3 2 3 3 3 3" xfId="12326" xr:uid="{46118E05-0CDF-451B-935C-D1C3567AA243}"/>
    <cellStyle name="Comma 19 3 2 3 3 4" xfId="25012" xr:uid="{9C29D441-89FA-4290-8BE9-B9408DD56668}"/>
    <cellStyle name="Comma 19 3 2 3 3 5" xfId="12323" xr:uid="{818A9B45-DAA2-4F80-9335-9EFB09556DDC}"/>
    <cellStyle name="Comma 19 3 2 3 4" xfId="2416" xr:uid="{5CDF6FC0-FE45-4896-AC96-BDE639D6B2DF}"/>
    <cellStyle name="Comma 19 3 2 3 4 2" xfId="2417" xr:uid="{42C1B991-5037-4DA2-8961-3A73DF2DE622}"/>
    <cellStyle name="Comma 19 3 2 3 4 2 2" xfId="25017" xr:uid="{810A787E-DDAE-4CDC-8DCB-F4E67C8A007C}"/>
    <cellStyle name="Comma 19 3 2 3 4 2 3" xfId="12328" xr:uid="{0DAF8BC4-4969-4E34-B6D8-F387B057B2AB}"/>
    <cellStyle name="Comma 19 3 2 3 4 3" xfId="25016" xr:uid="{F78051BF-CC9D-40F1-8AF9-36C6E4CA1A9A}"/>
    <cellStyle name="Comma 19 3 2 3 4 4" xfId="12327" xr:uid="{1712C2DB-38BC-4DB5-B4A2-F06F8AE37613}"/>
    <cellStyle name="Comma 19 3 2 3 5" xfId="2418" xr:uid="{0E033BE8-CD78-4315-82CF-257FE78AC470}"/>
    <cellStyle name="Comma 19 3 2 3 5 2" xfId="25018" xr:uid="{DE82A278-5763-4ACB-81F8-98C9D1C0851A}"/>
    <cellStyle name="Comma 19 3 2 3 5 3" xfId="12329" xr:uid="{32C3219F-4505-4A23-900F-4956FEF23699}"/>
    <cellStyle name="Comma 19 3 2 3 6" xfId="25003" xr:uid="{5053024D-16E9-4EAF-866C-F52A692244C3}"/>
    <cellStyle name="Comma 19 3 2 3 7" xfId="12314" xr:uid="{6F872BD8-C2E8-4B80-AF95-A69E11248A94}"/>
    <cellStyle name="Comma 19 3 2 4" xfId="2419" xr:uid="{4F12AFBD-CF08-44E0-BBA4-2A8FB3E654EF}"/>
    <cellStyle name="Comma 19 3 2 4 2" xfId="2420" xr:uid="{C4A8C31C-3773-4BFD-8B40-3468FC8ACC83}"/>
    <cellStyle name="Comma 19 3 2 4 2 2" xfId="2421" xr:uid="{4340B08F-5D61-437B-B1BE-7A0F44BDD6EB}"/>
    <cellStyle name="Comma 19 3 2 4 2 2 2" xfId="2422" xr:uid="{CD2DAB6A-FDFC-4506-84C9-AF49E84F8641}"/>
    <cellStyle name="Comma 19 3 2 4 2 2 2 2" xfId="25022" xr:uid="{66084E1D-98B4-49D0-90FB-057EBED79D98}"/>
    <cellStyle name="Comma 19 3 2 4 2 2 2 3" xfId="12333" xr:uid="{87C98EA6-CBB8-4D67-B856-7758F8EB7562}"/>
    <cellStyle name="Comma 19 3 2 4 2 2 3" xfId="25021" xr:uid="{3EB7F15F-DF2F-4D13-8FAF-43F416EBCABE}"/>
    <cellStyle name="Comma 19 3 2 4 2 2 4" xfId="12332" xr:uid="{1CBF6144-0381-4C42-912A-1E9A4406BB09}"/>
    <cellStyle name="Comma 19 3 2 4 2 3" xfId="2423" xr:uid="{66B7CA5F-7529-4E05-8295-1DDA80C20041}"/>
    <cellStyle name="Comma 19 3 2 4 2 3 2" xfId="25023" xr:uid="{A9624361-7FB9-44CE-9697-431A5821CDB1}"/>
    <cellStyle name="Comma 19 3 2 4 2 3 3" xfId="12334" xr:uid="{92B3A58E-120B-4962-A67E-CAD49C882F9B}"/>
    <cellStyle name="Comma 19 3 2 4 2 4" xfId="25020" xr:uid="{87AA70FA-1F56-48A7-8ACD-16EC9A2A9CD9}"/>
    <cellStyle name="Comma 19 3 2 4 2 5" xfId="12331" xr:uid="{50EC2C64-2078-46C5-8107-790D227649D0}"/>
    <cellStyle name="Comma 19 3 2 4 3" xfId="2424" xr:uid="{1A274F63-5B91-4511-8535-5E0C2D8C8104}"/>
    <cellStyle name="Comma 19 3 2 4 3 2" xfId="2425" xr:uid="{0A4CDF44-5854-4B17-8343-1B2CD2D4B4B4}"/>
    <cellStyle name="Comma 19 3 2 4 3 2 2" xfId="25025" xr:uid="{958492DA-CB02-4594-B7B3-4D7E3D1D3C4E}"/>
    <cellStyle name="Comma 19 3 2 4 3 2 3" xfId="12336" xr:uid="{8976182B-AFF9-4581-B11F-4E65C7ADE8E0}"/>
    <cellStyle name="Comma 19 3 2 4 3 3" xfId="25024" xr:uid="{2F7967EF-4C91-4021-855D-D70F461B0DA9}"/>
    <cellStyle name="Comma 19 3 2 4 3 4" xfId="12335" xr:uid="{BC97236C-224A-4E22-841C-8802E5E97095}"/>
    <cellStyle name="Comma 19 3 2 4 4" xfId="2426" xr:uid="{2F6C6AFD-268E-4449-A00B-0DED039ECA53}"/>
    <cellStyle name="Comma 19 3 2 4 4 2" xfId="25026" xr:uid="{BDD9EECD-4D97-48B0-A86F-F3022804A9A9}"/>
    <cellStyle name="Comma 19 3 2 4 4 3" xfId="12337" xr:uid="{7C81BDCC-D714-4EC7-AEB8-602FCD50C4E7}"/>
    <cellStyle name="Comma 19 3 2 4 5" xfId="25019" xr:uid="{9BA32122-4F81-41D4-83E8-1F99DF331232}"/>
    <cellStyle name="Comma 19 3 2 4 6" xfId="12330" xr:uid="{33E80391-2367-48D3-BCE6-F9940E839C63}"/>
    <cellStyle name="Comma 19 3 2 5" xfId="2427" xr:uid="{0E3B1411-C540-40A3-A975-8CD4CAC033BB}"/>
    <cellStyle name="Comma 19 3 2 5 2" xfId="2428" xr:uid="{15177FEE-1B8F-4420-BF30-75AC859305A4}"/>
    <cellStyle name="Comma 19 3 2 5 2 2" xfId="2429" xr:uid="{0652D3CB-C80E-4B20-8B57-5CB41503DA82}"/>
    <cellStyle name="Comma 19 3 2 5 2 2 2" xfId="25029" xr:uid="{A076341D-C12D-49EF-A2BC-CD0311CC9271}"/>
    <cellStyle name="Comma 19 3 2 5 2 2 3" xfId="12340" xr:uid="{E4F05CE8-255E-4054-9BB1-69EC344326E2}"/>
    <cellStyle name="Comma 19 3 2 5 2 3" xfId="25028" xr:uid="{DC4C05C4-DD0C-4188-BFA4-8D79FE6E4219}"/>
    <cellStyle name="Comma 19 3 2 5 2 4" xfId="12339" xr:uid="{DA04D44A-38D0-4892-89C5-165A4BC4FA9A}"/>
    <cellStyle name="Comma 19 3 2 5 3" xfId="2430" xr:uid="{8FCB7469-BC9F-41F1-B58F-AED816E5D2FA}"/>
    <cellStyle name="Comma 19 3 2 5 3 2" xfId="25030" xr:uid="{9B3B8947-51FA-4351-903C-BF82B927DD0A}"/>
    <cellStyle name="Comma 19 3 2 5 3 3" xfId="12341" xr:uid="{05BA4A29-EC33-42CE-8E73-53DE0CE24CEE}"/>
    <cellStyle name="Comma 19 3 2 5 4" xfId="25027" xr:uid="{A518B24C-2D1E-474D-84F8-D3B6B31A6A75}"/>
    <cellStyle name="Comma 19 3 2 5 5" xfId="12338" xr:uid="{2681B827-4E58-43F3-A95A-7D0DDFFA3EC2}"/>
    <cellStyle name="Comma 19 3 2 6" xfId="2431" xr:uid="{042CFD2B-8579-4411-A51F-3E508AD9A2A8}"/>
    <cellStyle name="Comma 19 3 2 6 2" xfId="2432" xr:uid="{AEAD9B00-3DF7-4F7A-B3B8-5BFBBD7A1D84}"/>
    <cellStyle name="Comma 19 3 2 6 2 2" xfId="25032" xr:uid="{1A90E403-BB6D-49AD-AC99-8A5C4932DD73}"/>
    <cellStyle name="Comma 19 3 2 6 2 3" xfId="12343" xr:uid="{FC541F2C-EBDE-4164-9BA7-6918912DD96D}"/>
    <cellStyle name="Comma 19 3 2 6 3" xfId="25031" xr:uid="{9C7F1F48-A89E-4C8A-85C5-5686A5AD6AD3}"/>
    <cellStyle name="Comma 19 3 2 6 4" xfId="12342" xr:uid="{83BAEF69-963D-4777-BEE1-FEFA28D81129}"/>
    <cellStyle name="Comma 19 3 2 7" xfId="2433" xr:uid="{0537C3C8-F13F-4C9D-97CB-C51F5204CA98}"/>
    <cellStyle name="Comma 19 3 2 7 2" xfId="25033" xr:uid="{4DCCD11F-C62D-4BAF-84E2-D37FADAEBA9B}"/>
    <cellStyle name="Comma 19 3 2 7 3" xfId="12344" xr:uid="{16BF3ECD-5D2A-48B7-BBA9-AE0C68C570EB}"/>
    <cellStyle name="Comma 19 3 2 8" xfId="24986" xr:uid="{548C0A8A-677D-48A9-8375-0824CBC4FB7C}"/>
    <cellStyle name="Comma 19 3 2 9" xfId="12297" xr:uid="{AC9AF6B5-D564-42A9-8ED1-E761DA50D269}"/>
    <cellStyle name="Comma 19 3 3" xfId="2434" xr:uid="{9D650F99-41ED-4E39-A6F2-5B01D2880764}"/>
    <cellStyle name="Comma 19 3 3 2" xfId="2435" xr:uid="{A77C0CF8-1A75-4E0E-8930-2B1C37917DBD}"/>
    <cellStyle name="Comma 19 3 3 2 2" xfId="2436" xr:uid="{3178CCC6-2679-42B2-87C0-0CCE36371026}"/>
    <cellStyle name="Comma 19 3 3 2 2 2" xfId="2437" xr:uid="{BC793609-9394-4DE3-8972-59A3C1D1B86D}"/>
    <cellStyle name="Comma 19 3 3 2 2 2 2" xfId="2438" xr:uid="{2BEACEBE-9501-4379-A4AC-8CEB5E42EFD4}"/>
    <cellStyle name="Comma 19 3 3 2 2 2 2 2" xfId="25038" xr:uid="{B465D813-D30A-43CF-8F95-B12BD81D490C}"/>
    <cellStyle name="Comma 19 3 3 2 2 2 2 3" xfId="12349" xr:uid="{CECBCBCA-AF1E-4D23-A6EC-C76D1659BCA0}"/>
    <cellStyle name="Comma 19 3 3 2 2 2 3" xfId="25037" xr:uid="{3C6BAFD1-7949-488B-A063-2AC6C13237D7}"/>
    <cellStyle name="Comma 19 3 3 2 2 2 4" xfId="12348" xr:uid="{B08D52E3-269B-4FED-8D68-364B4AD0254D}"/>
    <cellStyle name="Comma 19 3 3 2 2 3" xfId="2439" xr:uid="{D7F87747-461E-47F6-A6C1-4E207CCE2F52}"/>
    <cellStyle name="Comma 19 3 3 2 2 3 2" xfId="25039" xr:uid="{AEC25FB2-F54C-45CC-A100-ADC8B829393E}"/>
    <cellStyle name="Comma 19 3 3 2 2 3 3" xfId="12350" xr:uid="{2BC0D097-EFD1-4816-83B1-FBFF32CA7EEE}"/>
    <cellStyle name="Comma 19 3 3 2 2 4" xfId="25036" xr:uid="{68B87148-D1C7-4BCD-8089-CF8A8D913B9D}"/>
    <cellStyle name="Comma 19 3 3 2 2 5" xfId="12347" xr:uid="{A4563EC2-D013-439D-B922-A11F4EAF213A}"/>
    <cellStyle name="Comma 19 3 3 2 3" xfId="2440" xr:uid="{804554E5-2E3C-4B6F-AC5A-BDE975EC424E}"/>
    <cellStyle name="Comma 19 3 3 2 3 2" xfId="2441" xr:uid="{AF4091E2-9DBE-44DD-B77B-C997FF54B243}"/>
    <cellStyle name="Comma 19 3 3 2 3 2 2" xfId="25041" xr:uid="{0BF6E536-4445-416F-96FB-943F6A8CCA64}"/>
    <cellStyle name="Comma 19 3 3 2 3 2 3" xfId="12352" xr:uid="{043BCBD8-C5FC-48D0-887F-444F452138A2}"/>
    <cellStyle name="Comma 19 3 3 2 3 3" xfId="25040" xr:uid="{60272FB3-0E74-4272-BF9E-BA277B82A37C}"/>
    <cellStyle name="Comma 19 3 3 2 3 4" xfId="12351" xr:uid="{6C74C51B-1AA0-4FAD-A661-AD0926C8FE9E}"/>
    <cellStyle name="Comma 19 3 3 2 4" xfId="2442" xr:uid="{AEFFCE89-6AF6-44AD-9450-C26218F19E15}"/>
    <cellStyle name="Comma 19 3 3 2 4 2" xfId="25042" xr:uid="{15FDF1F8-6950-4551-A6C3-8B7589F44AD1}"/>
    <cellStyle name="Comma 19 3 3 2 4 3" xfId="12353" xr:uid="{C5ACDCFE-2691-46DD-88D1-27FF62582E4B}"/>
    <cellStyle name="Comma 19 3 3 2 5" xfId="25035" xr:uid="{D26FC686-4920-41C0-8942-FDAB9F5698D6}"/>
    <cellStyle name="Comma 19 3 3 2 6" xfId="12346" xr:uid="{C2BE6511-9FDC-4718-B06A-4F2675C6F31C}"/>
    <cellStyle name="Comma 19 3 3 3" xfId="2443" xr:uid="{30B394FF-1B27-46AB-9917-AA415E51F3B1}"/>
    <cellStyle name="Comma 19 3 3 3 2" xfId="2444" xr:uid="{ECE54809-ADE0-442E-9FF9-7F9A2BBBFBD5}"/>
    <cellStyle name="Comma 19 3 3 3 2 2" xfId="2445" xr:uid="{CC421ED5-55AB-4236-8029-A1B6BEE050DF}"/>
    <cellStyle name="Comma 19 3 3 3 2 2 2" xfId="25045" xr:uid="{42FD69F9-BD90-4756-BDFA-328873A2E187}"/>
    <cellStyle name="Comma 19 3 3 3 2 2 3" xfId="12356" xr:uid="{F87BADA8-7387-4D06-BC29-4E2C9FCC7F23}"/>
    <cellStyle name="Comma 19 3 3 3 2 3" xfId="25044" xr:uid="{D45B6F1B-7520-4FFE-965A-7A600E8F03EF}"/>
    <cellStyle name="Comma 19 3 3 3 2 4" xfId="12355" xr:uid="{3DD1B6E7-A043-42BC-A93A-F88E5172F6DE}"/>
    <cellStyle name="Comma 19 3 3 3 3" xfId="2446" xr:uid="{82AFF3AF-F197-422D-BD12-B30C4CED6F6D}"/>
    <cellStyle name="Comma 19 3 3 3 3 2" xfId="25046" xr:uid="{B81E2155-5C6C-4135-BDF8-B5701BF3938E}"/>
    <cellStyle name="Comma 19 3 3 3 3 3" xfId="12357" xr:uid="{313D7CE9-F013-4B2E-9C3A-6910A623BBE6}"/>
    <cellStyle name="Comma 19 3 3 3 4" xfId="25043" xr:uid="{4DD72186-AB89-4F0E-96A3-4901EEAD0A86}"/>
    <cellStyle name="Comma 19 3 3 3 5" xfId="12354" xr:uid="{DEBE0E75-746F-4402-AEE4-F441CCC11F5C}"/>
    <cellStyle name="Comma 19 3 3 4" xfId="2447" xr:uid="{F48713B6-85E5-4A1C-AB2C-094BF61FBBF9}"/>
    <cellStyle name="Comma 19 3 3 4 2" xfId="2448" xr:uid="{B8548406-3C39-43C8-902A-81032F981F25}"/>
    <cellStyle name="Comma 19 3 3 4 2 2" xfId="25048" xr:uid="{8DCE27EA-38B5-4A80-A565-0001CCC17DBF}"/>
    <cellStyle name="Comma 19 3 3 4 2 3" xfId="12359" xr:uid="{506987DC-90DE-4254-95FF-4DFB3486F5A1}"/>
    <cellStyle name="Comma 19 3 3 4 3" xfId="25047" xr:uid="{AEBF2318-BD06-4203-A0C6-BFCDDC08F414}"/>
    <cellStyle name="Comma 19 3 3 4 4" xfId="12358" xr:uid="{635A7B75-42A8-48CF-A82D-652F494B67D2}"/>
    <cellStyle name="Comma 19 3 3 5" xfId="2449" xr:uid="{78495D97-509C-4ED5-8EFF-D0C777004915}"/>
    <cellStyle name="Comma 19 3 3 5 2" xfId="25049" xr:uid="{A5359F9E-05CB-4173-9D13-7061D3747BC0}"/>
    <cellStyle name="Comma 19 3 3 5 3" xfId="12360" xr:uid="{40A976C5-6C4A-49EE-8AC3-97E2ED131908}"/>
    <cellStyle name="Comma 19 3 3 6" xfId="25034" xr:uid="{8F460AD1-2ADE-496E-AE6F-BC5CC6C6884F}"/>
    <cellStyle name="Comma 19 3 3 7" xfId="12345" xr:uid="{1B8B13B9-0CB9-4C0B-8B16-66BEAF5FC9E4}"/>
    <cellStyle name="Comma 19 3 4" xfId="2450" xr:uid="{7D9B96C7-F64A-4D45-89A6-F621DF60EEE3}"/>
    <cellStyle name="Comma 19 3 4 2" xfId="2451" xr:uid="{F592AA40-28ED-46C4-8240-41079D93752A}"/>
    <cellStyle name="Comma 19 3 4 2 2" xfId="2452" xr:uid="{3114977C-ABC5-4408-B13E-419BE80C1D33}"/>
    <cellStyle name="Comma 19 3 4 2 2 2" xfId="2453" xr:uid="{DC2578CB-4BED-4FB1-A818-4CC5CE4F56A9}"/>
    <cellStyle name="Comma 19 3 4 2 2 2 2" xfId="2454" xr:uid="{61A5C95F-3793-431F-A44F-6C5D1BF00F43}"/>
    <cellStyle name="Comma 19 3 4 2 2 2 2 2" xfId="25054" xr:uid="{5C8B158F-69CD-44F8-B530-EB011B0964E6}"/>
    <cellStyle name="Comma 19 3 4 2 2 2 2 3" xfId="12365" xr:uid="{88C98253-F3D3-4875-8A8B-367ABB93A2DD}"/>
    <cellStyle name="Comma 19 3 4 2 2 2 3" xfId="25053" xr:uid="{FA011907-FF9B-4C9E-BB0E-F503B9329093}"/>
    <cellStyle name="Comma 19 3 4 2 2 2 4" xfId="12364" xr:uid="{0B09156A-9832-49DF-B2AA-4A21C1372DC0}"/>
    <cellStyle name="Comma 19 3 4 2 2 3" xfId="2455" xr:uid="{3D517878-5165-44E7-9B62-3D1A333CA492}"/>
    <cellStyle name="Comma 19 3 4 2 2 3 2" xfId="25055" xr:uid="{04BAA833-049C-431E-BF78-92DF17233347}"/>
    <cellStyle name="Comma 19 3 4 2 2 3 3" xfId="12366" xr:uid="{B405CB39-28AF-4F70-92CD-A04C335D865F}"/>
    <cellStyle name="Comma 19 3 4 2 2 4" xfId="25052" xr:uid="{F9C220D6-A808-42C4-B72D-0F892A58187A}"/>
    <cellStyle name="Comma 19 3 4 2 2 5" xfId="12363" xr:uid="{BAE38ABF-DBD9-4096-9E22-213C31F00D12}"/>
    <cellStyle name="Comma 19 3 4 2 3" xfId="2456" xr:uid="{0FF4F031-AD12-46CC-A68F-99E158BB0AC8}"/>
    <cellStyle name="Comma 19 3 4 2 3 2" xfId="2457" xr:uid="{EBB4076A-4CF6-4B85-8CF3-64662062C5C9}"/>
    <cellStyle name="Comma 19 3 4 2 3 2 2" xfId="25057" xr:uid="{D8AAD889-0DD5-4D9D-838E-BE3FC7309FD7}"/>
    <cellStyle name="Comma 19 3 4 2 3 2 3" xfId="12368" xr:uid="{EFBA3759-EDD8-4711-A5A3-4A51C36B9BDC}"/>
    <cellStyle name="Comma 19 3 4 2 3 3" xfId="25056" xr:uid="{05B89D5C-3219-42BD-8A5D-E5D8AA343961}"/>
    <cellStyle name="Comma 19 3 4 2 3 4" xfId="12367" xr:uid="{1A6F71D2-F55F-421C-9D6E-C07BC60FC3D7}"/>
    <cellStyle name="Comma 19 3 4 2 4" xfId="2458" xr:uid="{4828C90C-69B8-4A54-9F2F-5006BBED3830}"/>
    <cellStyle name="Comma 19 3 4 2 4 2" xfId="25058" xr:uid="{506591FC-8F35-4331-9F14-E0EDCEE91852}"/>
    <cellStyle name="Comma 19 3 4 2 4 3" xfId="12369" xr:uid="{212277B4-2B62-410A-A51B-03106732659C}"/>
    <cellStyle name="Comma 19 3 4 2 5" xfId="25051" xr:uid="{33136ED1-70CF-4A5A-917E-DD8218D7FE90}"/>
    <cellStyle name="Comma 19 3 4 2 6" xfId="12362" xr:uid="{821A830D-E770-4E43-BF0C-322969A8B1B9}"/>
    <cellStyle name="Comma 19 3 4 3" xfId="2459" xr:uid="{9B18C794-D733-4798-B33D-80D6FE4DC63E}"/>
    <cellStyle name="Comma 19 3 4 3 2" xfId="2460" xr:uid="{CC8F3F71-2B5C-4C52-A2D7-46FAD05EC4A2}"/>
    <cellStyle name="Comma 19 3 4 3 2 2" xfId="2461" xr:uid="{430687AE-8D27-47DC-93FC-57381C91FDAA}"/>
    <cellStyle name="Comma 19 3 4 3 2 2 2" xfId="25061" xr:uid="{A75A4DD2-621E-44DA-A36F-5E33BBCD0BEC}"/>
    <cellStyle name="Comma 19 3 4 3 2 2 3" xfId="12372" xr:uid="{9A80ECB2-FD08-44A9-AC7E-96FFC5F3C6A8}"/>
    <cellStyle name="Comma 19 3 4 3 2 3" xfId="25060" xr:uid="{B337CEBB-B662-4C3C-8EFD-3CDE97A0F527}"/>
    <cellStyle name="Comma 19 3 4 3 2 4" xfId="12371" xr:uid="{58349E2A-91F3-445E-A527-D130261A8407}"/>
    <cellStyle name="Comma 19 3 4 3 3" xfId="2462" xr:uid="{6100BF23-C8E9-4108-8E99-8C1093D0C0A1}"/>
    <cellStyle name="Comma 19 3 4 3 3 2" xfId="25062" xr:uid="{70038BE0-94E6-497A-89D0-54009B7175AF}"/>
    <cellStyle name="Comma 19 3 4 3 3 3" xfId="12373" xr:uid="{AB259774-5834-4F49-AFB6-691207716EA2}"/>
    <cellStyle name="Comma 19 3 4 3 4" xfId="25059" xr:uid="{1BF312EB-EC6C-4803-A2F5-490A40A4B160}"/>
    <cellStyle name="Comma 19 3 4 3 5" xfId="12370" xr:uid="{02C35B9D-A191-4CB2-AFA1-402881B2471C}"/>
    <cellStyle name="Comma 19 3 4 4" xfId="2463" xr:uid="{B8C77DBF-408A-41C7-A72B-2E446C67AD21}"/>
    <cellStyle name="Comma 19 3 4 4 2" xfId="2464" xr:uid="{C602D39C-8FF7-49C3-A878-8CA5C52CC3BC}"/>
    <cellStyle name="Comma 19 3 4 4 2 2" xfId="25064" xr:uid="{BA2A1572-0153-400B-B850-CD85DF7FBD9B}"/>
    <cellStyle name="Comma 19 3 4 4 2 3" xfId="12375" xr:uid="{A50E5845-629B-4081-8632-CDB4B9DF773B}"/>
    <cellStyle name="Comma 19 3 4 4 3" xfId="25063" xr:uid="{E47481F1-4E42-464D-8148-8D503E143B82}"/>
    <cellStyle name="Comma 19 3 4 4 4" xfId="12374" xr:uid="{06F8FBA0-F0B1-4E2B-81A3-AE557AB8FA81}"/>
    <cellStyle name="Comma 19 3 4 5" xfId="2465" xr:uid="{BA231156-4320-4759-B8AD-3877E31FCF06}"/>
    <cellStyle name="Comma 19 3 4 5 2" xfId="25065" xr:uid="{A00A2F36-C769-4DA7-91CF-D16B74ADE37E}"/>
    <cellStyle name="Comma 19 3 4 5 3" xfId="12376" xr:uid="{61500B55-5F42-428F-A87E-7E649FC44EA0}"/>
    <cellStyle name="Comma 19 3 4 6" xfId="25050" xr:uid="{99DDCCAC-B6C1-48F2-912D-F564455C6EEF}"/>
    <cellStyle name="Comma 19 3 4 7" xfId="12361" xr:uid="{09CF9591-F4BB-4F0E-A1EE-D9193C79CAC1}"/>
    <cellStyle name="Comma 19 3 5" xfId="2466" xr:uid="{189003D2-A585-4702-A516-51C6D2C88F5B}"/>
    <cellStyle name="Comma 19 3 5 2" xfId="2467" xr:uid="{16D61F85-1B5E-42E7-8433-44C262DFD703}"/>
    <cellStyle name="Comma 19 3 5 2 2" xfId="2468" xr:uid="{12CF7ECB-279B-44BF-A224-4774CCD8DC22}"/>
    <cellStyle name="Comma 19 3 5 2 2 2" xfId="2469" xr:uid="{C8693044-B80D-4F5E-A045-1C1F1E24AA07}"/>
    <cellStyle name="Comma 19 3 5 2 2 2 2" xfId="25069" xr:uid="{44FBBAAA-33F2-4C1C-9D23-7F2100C83036}"/>
    <cellStyle name="Comma 19 3 5 2 2 2 3" xfId="12380" xr:uid="{F65CE3A9-4712-47DC-A856-E07F06CF234F}"/>
    <cellStyle name="Comma 19 3 5 2 2 3" xfId="25068" xr:uid="{CCB5AFB1-89C3-467E-A85E-E2E3477BBF92}"/>
    <cellStyle name="Comma 19 3 5 2 2 4" xfId="12379" xr:uid="{0DEE66BB-62FC-495A-932E-B79D28C31FC1}"/>
    <cellStyle name="Comma 19 3 5 2 3" xfId="2470" xr:uid="{9A3E3B98-4768-43E3-8487-74DA6B553D0F}"/>
    <cellStyle name="Comma 19 3 5 2 3 2" xfId="25070" xr:uid="{6370491E-C58A-4FA1-A400-4EF70F1AC3BD}"/>
    <cellStyle name="Comma 19 3 5 2 3 3" xfId="12381" xr:uid="{8C3C042F-1B5A-4498-BFB9-DE80AF440233}"/>
    <cellStyle name="Comma 19 3 5 2 4" xfId="25067" xr:uid="{7C70EEB8-8502-4F78-BA4B-50E129F07EF1}"/>
    <cellStyle name="Comma 19 3 5 2 5" xfId="12378" xr:uid="{5A5B680D-BF91-4EF9-B24B-B1BF17ADE976}"/>
    <cellStyle name="Comma 19 3 5 3" xfId="2471" xr:uid="{55EED61C-F08B-40FC-AC2F-A6FBEFC2AF41}"/>
    <cellStyle name="Comma 19 3 5 3 2" xfId="2472" xr:uid="{73BE0555-629E-4985-BF75-5E2B3C569C56}"/>
    <cellStyle name="Comma 19 3 5 3 2 2" xfId="25072" xr:uid="{B9E47A97-6F16-4C02-921C-9E443B10408C}"/>
    <cellStyle name="Comma 19 3 5 3 2 3" xfId="12383" xr:uid="{EF553299-3AD8-457B-8685-59995C1BF221}"/>
    <cellStyle name="Comma 19 3 5 3 3" xfId="25071" xr:uid="{1820EDF7-8765-46A1-AD8B-6C41F01F5D20}"/>
    <cellStyle name="Comma 19 3 5 3 4" xfId="12382" xr:uid="{157BE576-DFA9-45D6-8228-3BF15153E9F3}"/>
    <cellStyle name="Comma 19 3 5 4" xfId="2473" xr:uid="{DA869D88-30C3-4C57-9441-D626F2FDA032}"/>
    <cellStyle name="Comma 19 3 5 4 2" xfId="25073" xr:uid="{FF2C83A9-8715-4505-8441-FB596E2B1D49}"/>
    <cellStyle name="Comma 19 3 5 4 3" xfId="12384" xr:uid="{F40F4730-7EF8-4C19-84D0-28FC666B8FE6}"/>
    <cellStyle name="Comma 19 3 5 5" xfId="25066" xr:uid="{83C0953E-FC75-42F0-9294-18CA6BF36370}"/>
    <cellStyle name="Comma 19 3 5 6" xfId="12377" xr:uid="{8980A1AF-98B7-4F7E-B23D-3824D145241C}"/>
    <cellStyle name="Comma 19 3 6" xfId="2474" xr:uid="{A56A5739-48C8-4D92-912C-BEDAC73305BC}"/>
    <cellStyle name="Comma 19 3 6 2" xfId="2475" xr:uid="{F59135F7-1123-495B-AA2C-8BF8009CAD65}"/>
    <cellStyle name="Comma 19 3 6 2 2" xfId="2476" xr:uid="{3CF1D9D0-E083-473B-BDC0-728B71BEBA9F}"/>
    <cellStyle name="Comma 19 3 6 2 2 2" xfId="25076" xr:uid="{017EE480-CBC3-451D-BC5A-3EB8D34E3E2D}"/>
    <cellStyle name="Comma 19 3 6 2 2 3" xfId="12387" xr:uid="{2EF90D6C-442B-4FFA-9FE3-1C44955C4B00}"/>
    <cellStyle name="Comma 19 3 6 2 3" xfId="25075" xr:uid="{6C2D01EE-4861-42CD-8C7B-ADFF2E1964B4}"/>
    <cellStyle name="Comma 19 3 6 2 4" xfId="12386" xr:uid="{C7067EB2-E15E-4F36-935E-7F501D12C695}"/>
    <cellStyle name="Comma 19 3 6 3" xfId="2477" xr:uid="{7699DFA9-005D-401C-8B17-F6D0A6CCCCA3}"/>
    <cellStyle name="Comma 19 3 6 3 2" xfId="25077" xr:uid="{2B0904F5-A8EA-4BAE-88E8-0BB75C7204A6}"/>
    <cellStyle name="Comma 19 3 6 3 3" xfId="12388" xr:uid="{43DDC33C-5C28-4625-A8F6-B78DEDB54033}"/>
    <cellStyle name="Comma 19 3 6 4" xfId="25074" xr:uid="{4A0E669D-ABCB-461F-83CC-E505DCD30669}"/>
    <cellStyle name="Comma 19 3 6 5" xfId="12385" xr:uid="{49247C71-4B64-4E7D-AFE6-3FD9B8659262}"/>
    <cellStyle name="Comma 19 3 7" xfId="2478" xr:uid="{9473FC1B-2B23-4221-984B-F9A0B4D9D21D}"/>
    <cellStyle name="Comma 19 3 7 2" xfId="2479" xr:uid="{94D371F5-9E50-4BBF-834B-E9F29DCC3826}"/>
    <cellStyle name="Comma 19 3 7 2 2" xfId="25079" xr:uid="{A996F0CE-2EC5-44EA-A45E-02C219DC4CB8}"/>
    <cellStyle name="Comma 19 3 7 2 3" xfId="12390" xr:uid="{9B169DA6-FE87-4A91-AF60-DA9ABF4D832E}"/>
    <cellStyle name="Comma 19 3 7 3" xfId="25078" xr:uid="{2EED0605-9EE6-4C37-96F5-77A1F60140E1}"/>
    <cellStyle name="Comma 19 3 7 4" xfId="12389" xr:uid="{C0AFEDF1-7DAB-4C06-B62E-32AA81898132}"/>
    <cellStyle name="Comma 19 3 8" xfId="2480" xr:uid="{B2B28E17-128D-4381-9E5C-B8D87C9874F0}"/>
    <cellStyle name="Comma 19 3 8 2" xfId="25080" xr:uid="{1D79066A-9DD5-49DE-B593-C24882812C64}"/>
    <cellStyle name="Comma 19 3 8 3" xfId="12391" xr:uid="{2B308ADB-AFD9-4889-ADAE-9635B4E26666}"/>
    <cellStyle name="Comma 19 3 9" xfId="2481" xr:uid="{E040118C-333F-4DFB-8290-ED0640D02AD1}"/>
    <cellStyle name="Comma 19 3 9 2" xfId="25081" xr:uid="{F62FD0DF-80F1-44D2-9D78-BB8D596B4169}"/>
    <cellStyle name="Comma 19 3 9 3" xfId="12392" xr:uid="{90C2C66E-F669-49E7-AE74-969E8CF8566A}"/>
    <cellStyle name="Comma 19 4" xfId="1856" xr:uid="{9B3D5D21-B029-4B15-83B0-BA93D14D02C6}"/>
    <cellStyle name="Comma 19 4 10" xfId="2482" xr:uid="{28BDE5F7-74B9-4B91-B635-BF5DB2F891AA}"/>
    <cellStyle name="Comma 19 4 11" xfId="52181" xr:uid="{299E2E2A-58E5-4AB2-84B6-BF56C469710D}"/>
    <cellStyle name="Comma 19 4 2" xfId="2483" xr:uid="{2A82D6BC-E49A-4C48-9993-390217CB0666}"/>
    <cellStyle name="Comma 19 4 2 2" xfId="2484" xr:uid="{03C4739D-CDCB-40C1-AB07-2532B3E3E11D}"/>
    <cellStyle name="Comma 19 4 2 2 2" xfId="2485" xr:uid="{3F7E9803-23D6-485E-B980-0102C9A2BC1F}"/>
    <cellStyle name="Comma 19 4 2 2 2 2" xfId="2486" xr:uid="{C34683BC-ABFC-4DDB-809C-52D2C3E1C9D8}"/>
    <cellStyle name="Comma 19 4 2 2 2 2 2" xfId="2487" xr:uid="{84B14819-5AB2-4600-9D6E-2B3631C9CBAE}"/>
    <cellStyle name="Comma 19 4 2 2 2 2 2 2" xfId="25087" xr:uid="{53FCDF31-81EC-4DE0-B35B-CCF51E5DC0B4}"/>
    <cellStyle name="Comma 19 4 2 2 2 2 2 3" xfId="12398" xr:uid="{DDECD022-4567-4838-AFEB-940C25113EB5}"/>
    <cellStyle name="Comma 19 4 2 2 2 2 3" xfId="25086" xr:uid="{0B737F89-95E6-42D9-9AB5-289F26625B2D}"/>
    <cellStyle name="Comma 19 4 2 2 2 2 4" xfId="12397" xr:uid="{43F34F79-5D83-4AE2-BE3A-9AA501CEF53B}"/>
    <cellStyle name="Comma 19 4 2 2 2 3" xfId="2488" xr:uid="{0063C308-6CCE-45A8-B3C6-A246E555CEA6}"/>
    <cellStyle name="Comma 19 4 2 2 2 3 2" xfId="25088" xr:uid="{04D077A1-1979-4483-B774-AE6415DCB913}"/>
    <cellStyle name="Comma 19 4 2 2 2 3 3" xfId="12399" xr:uid="{0A5D4B6E-C581-406A-AD0A-CCFEFC0C003C}"/>
    <cellStyle name="Comma 19 4 2 2 2 4" xfId="25085" xr:uid="{04160B34-E070-49CD-B3E0-F685FB464CE0}"/>
    <cellStyle name="Comma 19 4 2 2 2 5" xfId="12396" xr:uid="{0EDD8618-1343-41A4-A027-2825900D51E0}"/>
    <cellStyle name="Comma 19 4 2 2 3" xfId="2489" xr:uid="{0DBA1F40-5351-4257-BCC7-7D4ABBE512F1}"/>
    <cellStyle name="Comma 19 4 2 2 3 2" xfId="2490" xr:uid="{33249794-31D9-4D2D-A18C-63744927701C}"/>
    <cellStyle name="Comma 19 4 2 2 3 2 2" xfId="25090" xr:uid="{757DA07F-49AC-40E9-B64B-0421B45AF16D}"/>
    <cellStyle name="Comma 19 4 2 2 3 2 3" xfId="12401" xr:uid="{FA383638-E022-4FCA-B8A0-C27B3B091C69}"/>
    <cellStyle name="Comma 19 4 2 2 3 3" xfId="25089" xr:uid="{7C0CFC4E-237F-4320-A291-74C816CE3724}"/>
    <cellStyle name="Comma 19 4 2 2 3 4" xfId="12400" xr:uid="{0EDDA976-B103-4DFD-BF93-B82199F28B85}"/>
    <cellStyle name="Comma 19 4 2 2 4" xfId="2491" xr:uid="{6458C3E4-EBC5-4C69-87E2-8C7BB0EABA0F}"/>
    <cellStyle name="Comma 19 4 2 2 4 2" xfId="25091" xr:uid="{36E42085-F36E-4BC1-95BE-8FA7374637D4}"/>
    <cellStyle name="Comma 19 4 2 2 4 3" xfId="12402" xr:uid="{4A0DFC42-7511-4FFB-84D5-A98CAE25AF82}"/>
    <cellStyle name="Comma 19 4 2 2 5" xfId="25084" xr:uid="{724753F6-8C25-4124-A356-8EB10C8F29AE}"/>
    <cellStyle name="Comma 19 4 2 2 6" xfId="12395" xr:uid="{8F8371CE-F123-4302-A65D-7897C2D5F701}"/>
    <cellStyle name="Comma 19 4 2 3" xfId="2492" xr:uid="{1841285F-C6AE-46D4-BEED-3469D4B7CFE1}"/>
    <cellStyle name="Comma 19 4 2 3 2" xfId="2493" xr:uid="{475E4ED3-D09C-44D8-85DE-D0ED65AFF0FF}"/>
    <cellStyle name="Comma 19 4 2 3 2 2" xfId="2494" xr:uid="{44CE530C-7A18-4FB2-9929-2CC5BD01E566}"/>
    <cellStyle name="Comma 19 4 2 3 2 2 2" xfId="25094" xr:uid="{86E5AD72-07D2-4D8C-8EC0-EC48CCA359FD}"/>
    <cellStyle name="Comma 19 4 2 3 2 2 3" xfId="12405" xr:uid="{6DC4B8DE-CACA-490F-A33E-8D43B8D47F93}"/>
    <cellStyle name="Comma 19 4 2 3 2 3" xfId="25093" xr:uid="{E36F5EA4-92FC-4E0F-B3B0-EBC7FD6D51E5}"/>
    <cellStyle name="Comma 19 4 2 3 2 4" xfId="12404" xr:uid="{0AD2EDD6-B510-4591-92A9-71E292BD4F1C}"/>
    <cellStyle name="Comma 19 4 2 3 3" xfId="2495" xr:uid="{33354DD2-B267-4171-BB00-922876607EFC}"/>
    <cellStyle name="Comma 19 4 2 3 3 2" xfId="25095" xr:uid="{C54721EE-883F-4719-B98C-635436C47AEE}"/>
    <cellStyle name="Comma 19 4 2 3 3 3" xfId="12406" xr:uid="{A2E884BE-6C4E-4D07-9634-61E6C8780061}"/>
    <cellStyle name="Comma 19 4 2 3 4" xfId="25092" xr:uid="{A7653E4E-F746-47E9-978F-41CAD337750E}"/>
    <cellStyle name="Comma 19 4 2 3 5" xfId="12403" xr:uid="{DF4B297A-9168-4880-83CA-C167FDD4012D}"/>
    <cellStyle name="Comma 19 4 2 4" xfId="2496" xr:uid="{4A4A8FAD-72C7-402B-9B7C-168460A04A14}"/>
    <cellStyle name="Comma 19 4 2 4 2" xfId="2497" xr:uid="{E83C4505-4A39-41FA-9C4A-5627F1CB123D}"/>
    <cellStyle name="Comma 19 4 2 4 2 2" xfId="25097" xr:uid="{642E7045-C436-4BCE-8C3F-3F69AB26BEDF}"/>
    <cellStyle name="Comma 19 4 2 4 2 3" xfId="12408" xr:uid="{8830A462-CBE2-4208-9F3B-6176B49C954D}"/>
    <cellStyle name="Comma 19 4 2 4 3" xfId="25096" xr:uid="{5BF5EE1E-9446-4A2E-9A3D-8C9CEF47AD0E}"/>
    <cellStyle name="Comma 19 4 2 4 4" xfId="12407" xr:uid="{BB628788-0942-4259-89ED-1B5585036A5D}"/>
    <cellStyle name="Comma 19 4 2 5" xfId="2498" xr:uid="{B7C6C98F-DADE-4B25-BAC3-3AF0959849AF}"/>
    <cellStyle name="Comma 19 4 2 5 2" xfId="25098" xr:uid="{A22B7985-B514-4D28-8B0F-A17F992BC6C9}"/>
    <cellStyle name="Comma 19 4 2 5 3" xfId="12409" xr:uid="{DF9E9338-EECA-407F-9A7F-B40B3A7CF8DD}"/>
    <cellStyle name="Comma 19 4 2 6" xfId="25083" xr:uid="{12DC4E0C-C64F-4ED4-B0A5-F544E23D14E7}"/>
    <cellStyle name="Comma 19 4 2 7" xfId="12394" xr:uid="{ABEB2038-0EF7-4475-9ACF-7676033A4D0C}"/>
    <cellStyle name="Comma 19 4 3" xfId="2499" xr:uid="{A424E839-6CE9-41C6-84FF-9ED76DD469A2}"/>
    <cellStyle name="Comma 19 4 3 2" xfId="2500" xr:uid="{5343D3AD-CEC4-45F8-B5B0-AAA7A54C830C}"/>
    <cellStyle name="Comma 19 4 3 2 2" xfId="2501" xr:uid="{A0135581-C60A-4726-A2AE-BF77216246E9}"/>
    <cellStyle name="Comma 19 4 3 2 2 2" xfId="2502" xr:uid="{2F2E19A9-0725-408B-BC6A-5F5B8F15260D}"/>
    <cellStyle name="Comma 19 4 3 2 2 2 2" xfId="2503" xr:uid="{A5857261-839D-4FD6-AF6F-AB16A26CB5B7}"/>
    <cellStyle name="Comma 19 4 3 2 2 2 2 2" xfId="25103" xr:uid="{3409CF03-9560-4098-B900-4D4964359FFD}"/>
    <cellStyle name="Comma 19 4 3 2 2 2 2 3" xfId="12414" xr:uid="{B45F185C-5764-442F-B8F0-62AECF344269}"/>
    <cellStyle name="Comma 19 4 3 2 2 2 3" xfId="25102" xr:uid="{581F0770-1CB6-40D6-B229-4B9D75F9D999}"/>
    <cellStyle name="Comma 19 4 3 2 2 2 4" xfId="12413" xr:uid="{1B0E6FD5-18BC-447F-A6BE-345A6C79551B}"/>
    <cellStyle name="Comma 19 4 3 2 2 3" xfId="2504" xr:uid="{874F0182-B739-4C26-9930-3569D0A186D8}"/>
    <cellStyle name="Comma 19 4 3 2 2 3 2" xfId="25104" xr:uid="{AD5F8ABD-3FF7-4828-857B-DAE0456CC50F}"/>
    <cellStyle name="Comma 19 4 3 2 2 3 3" xfId="12415" xr:uid="{8FC19B98-ADF9-497F-B398-C1E4BE1E6F78}"/>
    <cellStyle name="Comma 19 4 3 2 2 4" xfId="25101" xr:uid="{FCBBA939-AF01-4E3C-B199-19120C60661C}"/>
    <cellStyle name="Comma 19 4 3 2 2 5" xfId="12412" xr:uid="{02B2ACF0-3BE1-4384-BE7B-9F2F823D6B9B}"/>
    <cellStyle name="Comma 19 4 3 2 3" xfId="2505" xr:uid="{E1B43DBB-959A-458D-B5AF-3045B00751FD}"/>
    <cellStyle name="Comma 19 4 3 2 3 2" xfId="2506" xr:uid="{50F3C7B0-294B-4A50-97A2-DBB51A886826}"/>
    <cellStyle name="Comma 19 4 3 2 3 2 2" xfId="25106" xr:uid="{AC3EE92E-387A-4A61-B47E-C985E8A4B263}"/>
    <cellStyle name="Comma 19 4 3 2 3 2 3" xfId="12417" xr:uid="{9CEDEC93-EF61-49AD-A5C1-34668E367BE5}"/>
    <cellStyle name="Comma 19 4 3 2 3 3" xfId="25105" xr:uid="{9628AEEA-6067-44B6-9A00-F91031CAE3BE}"/>
    <cellStyle name="Comma 19 4 3 2 3 4" xfId="12416" xr:uid="{318605E2-3E16-4182-9356-C09AA7B36624}"/>
    <cellStyle name="Comma 19 4 3 2 4" xfId="2507" xr:uid="{15A07AA1-E999-4328-B1BC-2AC82FE7DFB2}"/>
    <cellStyle name="Comma 19 4 3 2 4 2" xfId="25107" xr:uid="{896FD2D6-8AA4-4DED-9F17-49F755A8563C}"/>
    <cellStyle name="Comma 19 4 3 2 4 3" xfId="12418" xr:uid="{A948AC58-BA94-467B-B616-B86604FFEDCD}"/>
    <cellStyle name="Comma 19 4 3 2 5" xfId="25100" xr:uid="{3A55A203-9D99-4651-A2D2-55AEF992DD33}"/>
    <cellStyle name="Comma 19 4 3 2 6" xfId="12411" xr:uid="{37BF47B8-46B2-4004-8FD4-720C6359DBF8}"/>
    <cellStyle name="Comma 19 4 3 3" xfId="2508" xr:uid="{31CD4A25-FA21-4E14-9767-5C65A83E7B9C}"/>
    <cellStyle name="Comma 19 4 3 3 2" xfId="2509" xr:uid="{B1F22184-D71F-4309-A98F-6093BB658B50}"/>
    <cellStyle name="Comma 19 4 3 3 2 2" xfId="2510" xr:uid="{FD8F4206-3B31-47A8-B831-3885837A3C3A}"/>
    <cellStyle name="Comma 19 4 3 3 2 2 2" xfId="25110" xr:uid="{165F9B0C-8A18-40E1-93E6-FA3095C2BD8E}"/>
    <cellStyle name="Comma 19 4 3 3 2 2 3" xfId="12421" xr:uid="{8DBD0894-316C-4744-B82F-0D3F248FB67D}"/>
    <cellStyle name="Comma 19 4 3 3 2 3" xfId="25109" xr:uid="{9A80320C-16D8-416C-BA02-E557E6961CF3}"/>
    <cellStyle name="Comma 19 4 3 3 2 4" xfId="12420" xr:uid="{CF6EBD32-7EEA-416F-9577-E78FFE32C681}"/>
    <cellStyle name="Comma 19 4 3 3 3" xfId="2511" xr:uid="{5C0AB7B9-BD8D-4FD8-BE2A-7372B91DA5A4}"/>
    <cellStyle name="Comma 19 4 3 3 3 2" xfId="25111" xr:uid="{F363E85A-E24A-411E-B743-B8B21CCA1517}"/>
    <cellStyle name="Comma 19 4 3 3 3 3" xfId="12422" xr:uid="{D7D06B42-5DB8-4BA6-9A9E-AA2D910990F9}"/>
    <cellStyle name="Comma 19 4 3 3 4" xfId="25108" xr:uid="{E37F3531-35A0-4223-A077-E3589A74A892}"/>
    <cellStyle name="Comma 19 4 3 3 5" xfId="12419" xr:uid="{C883655C-1718-4824-8B2A-2AFA38181F2F}"/>
    <cellStyle name="Comma 19 4 3 4" xfId="2512" xr:uid="{A0E71FF1-08B8-428D-A514-B756342A02C9}"/>
    <cellStyle name="Comma 19 4 3 4 2" xfId="2513" xr:uid="{F4D4A883-7F0B-4253-9BB4-4D9EAC61CCB0}"/>
    <cellStyle name="Comma 19 4 3 4 2 2" xfId="25113" xr:uid="{04ED43A2-15EA-40FB-9DF7-72F0D5A1BCBE}"/>
    <cellStyle name="Comma 19 4 3 4 2 3" xfId="12424" xr:uid="{0CA449FE-4123-4CE3-984F-45B899CA1ECF}"/>
    <cellStyle name="Comma 19 4 3 4 3" xfId="25112" xr:uid="{1F1B8D80-C0DF-425C-923A-CC41957DCEFD}"/>
    <cellStyle name="Comma 19 4 3 4 4" xfId="12423" xr:uid="{E8B902A9-92C5-4C38-8958-B97BFD8B5D36}"/>
    <cellStyle name="Comma 19 4 3 5" xfId="2514" xr:uid="{9B450E7B-FD7B-41D2-9B7B-3D56F4F1DC72}"/>
    <cellStyle name="Comma 19 4 3 5 2" xfId="25114" xr:uid="{D24A3D9E-2F0F-4549-AB01-963C8F4320B5}"/>
    <cellStyle name="Comma 19 4 3 5 3" xfId="12425" xr:uid="{751EFE37-D73E-416A-91DD-1EFE295DC47F}"/>
    <cellStyle name="Comma 19 4 3 6" xfId="25099" xr:uid="{6C6B48FF-32B7-4344-9773-AC8E8E17E190}"/>
    <cellStyle name="Comma 19 4 3 7" xfId="12410" xr:uid="{669E72FA-05D2-4956-9A4D-16B9143ED091}"/>
    <cellStyle name="Comma 19 4 4" xfId="2515" xr:uid="{C017388E-E976-41B3-BA19-1CD8BCFA6B2F}"/>
    <cellStyle name="Comma 19 4 4 2" xfId="2516" xr:uid="{8310D674-39EB-4ABF-9204-AD54C314C34E}"/>
    <cellStyle name="Comma 19 4 4 2 2" xfId="2517" xr:uid="{FD830CD4-7923-4803-8C17-39D327858EF5}"/>
    <cellStyle name="Comma 19 4 4 2 2 2" xfId="2518" xr:uid="{A70ED8A8-2B0A-4233-8A2B-EECE0D0A5FF4}"/>
    <cellStyle name="Comma 19 4 4 2 2 2 2" xfId="25118" xr:uid="{3A0C5FD3-0323-4317-9DFA-2B6CA8439865}"/>
    <cellStyle name="Comma 19 4 4 2 2 2 3" xfId="12429" xr:uid="{B9923F9F-4359-4971-B5AE-01EED83909FC}"/>
    <cellStyle name="Comma 19 4 4 2 2 3" xfId="25117" xr:uid="{5156D53F-AB9B-478C-9155-74A769EBB2D8}"/>
    <cellStyle name="Comma 19 4 4 2 2 4" xfId="12428" xr:uid="{80CDD168-1380-420B-A9AF-8091F354788A}"/>
    <cellStyle name="Comma 19 4 4 2 3" xfId="2519" xr:uid="{3645F98E-FA62-43EA-B694-B7922A72FFA0}"/>
    <cellStyle name="Comma 19 4 4 2 3 2" xfId="25119" xr:uid="{C6C67511-536A-43DD-AC87-A747F88705BE}"/>
    <cellStyle name="Comma 19 4 4 2 3 3" xfId="12430" xr:uid="{54ECDF08-DB03-4607-9E77-D7BDCFC87331}"/>
    <cellStyle name="Comma 19 4 4 2 4" xfId="25116" xr:uid="{CD997468-E362-4BAD-870D-90F4A91CD03B}"/>
    <cellStyle name="Comma 19 4 4 2 5" xfId="12427" xr:uid="{F0D6427B-E575-4109-9810-E9AD6644C86C}"/>
    <cellStyle name="Comma 19 4 4 3" xfId="2520" xr:uid="{8E1FE2B1-AF5D-46D5-A622-D607B56D5069}"/>
    <cellStyle name="Comma 19 4 4 3 2" xfId="2521" xr:uid="{8F029F89-3A9C-46ED-AA77-DE6B0AA708D5}"/>
    <cellStyle name="Comma 19 4 4 3 2 2" xfId="25121" xr:uid="{11368ECE-E803-4631-8A31-34F7729F5208}"/>
    <cellStyle name="Comma 19 4 4 3 2 3" xfId="12432" xr:uid="{220E5A7B-C76D-4B27-92C3-1B5DA316C4DC}"/>
    <cellStyle name="Comma 19 4 4 3 3" xfId="25120" xr:uid="{04126368-8A7C-46D0-9596-FF48BB7EA0E7}"/>
    <cellStyle name="Comma 19 4 4 3 4" xfId="12431" xr:uid="{8158B926-1448-4A66-B3FD-57C3171D4AB0}"/>
    <cellStyle name="Comma 19 4 4 4" xfId="2522" xr:uid="{CABDE6E3-066F-45A9-901E-E80936495D78}"/>
    <cellStyle name="Comma 19 4 4 4 2" xfId="25122" xr:uid="{12177C96-445D-41B5-9878-DB2B8F56C834}"/>
    <cellStyle name="Comma 19 4 4 4 3" xfId="12433" xr:uid="{BC88BA4B-59D0-4AF6-831C-CF91DCE2ABEE}"/>
    <cellStyle name="Comma 19 4 4 5" xfId="25115" xr:uid="{103DCAD0-56AD-4E30-8905-1057FBDB749D}"/>
    <cellStyle name="Comma 19 4 4 6" xfId="12426" xr:uid="{614E6568-23B5-438C-AED2-CE2528F3A3BC}"/>
    <cellStyle name="Comma 19 4 5" xfId="2523" xr:uid="{D6754D3A-3C7C-4AB8-839F-C742C78FC407}"/>
    <cellStyle name="Comma 19 4 5 2" xfId="2524" xr:uid="{DBC8A4C8-3FCF-4A36-AB01-BDEDFAD71813}"/>
    <cellStyle name="Comma 19 4 5 2 2" xfId="2525" xr:uid="{98D0A52F-A3A9-4D82-BDBF-BAA64E0FDF93}"/>
    <cellStyle name="Comma 19 4 5 2 2 2" xfId="25125" xr:uid="{A7B68873-0866-4E6A-8FAB-FF1C9DD529A8}"/>
    <cellStyle name="Comma 19 4 5 2 2 3" xfId="12436" xr:uid="{684D8898-22FB-4FFC-B405-03844726B735}"/>
    <cellStyle name="Comma 19 4 5 2 3" xfId="25124" xr:uid="{1B4800B6-1645-424B-8EB9-78C2402A26A8}"/>
    <cellStyle name="Comma 19 4 5 2 4" xfId="12435" xr:uid="{907D6A9B-C92D-425B-91F5-FD17327130F9}"/>
    <cellStyle name="Comma 19 4 5 3" xfId="2526" xr:uid="{B5A89245-8E66-4E3E-A888-8180E08C1068}"/>
    <cellStyle name="Comma 19 4 5 3 2" xfId="25126" xr:uid="{CD1262C7-16E9-48CA-8C6E-C42D8DB823F8}"/>
    <cellStyle name="Comma 19 4 5 3 3" xfId="12437" xr:uid="{C8D330F0-93BF-412B-A32C-86D6F8BF8497}"/>
    <cellStyle name="Comma 19 4 5 4" xfId="25123" xr:uid="{FD2CA6DC-E09C-48FF-B774-703575D856CF}"/>
    <cellStyle name="Comma 19 4 5 5" xfId="12434" xr:uid="{3F8602CF-2B40-45C6-8909-62EE4236E07C}"/>
    <cellStyle name="Comma 19 4 6" xfId="2527" xr:uid="{E22A9C39-514D-4DE7-81DF-88EB7E6E1396}"/>
    <cellStyle name="Comma 19 4 6 2" xfId="2528" xr:uid="{8D1F560E-E4F7-43AF-8B77-68C668AF5160}"/>
    <cellStyle name="Comma 19 4 6 2 2" xfId="25128" xr:uid="{D64E21D3-6FC3-42E3-AB87-C0BFA5E7BD1E}"/>
    <cellStyle name="Comma 19 4 6 2 3" xfId="12439" xr:uid="{17397566-6AF7-4E67-A368-C30B837C77F1}"/>
    <cellStyle name="Comma 19 4 6 3" xfId="25127" xr:uid="{CF9871AB-FD73-4A83-B078-AC5612862304}"/>
    <cellStyle name="Comma 19 4 6 4" xfId="12438" xr:uid="{816B70C7-F37C-4AFD-8D36-B6EFFB4788CB}"/>
    <cellStyle name="Comma 19 4 7" xfId="2529" xr:uid="{0AA6E4ED-C632-413A-8F1A-40C8E96002E5}"/>
    <cellStyle name="Comma 19 4 7 2" xfId="25129" xr:uid="{8C6A7835-4B3C-4616-9DA5-BB69235C0824}"/>
    <cellStyle name="Comma 19 4 7 3" xfId="12440" xr:uid="{AAA5F3E2-E137-4899-A6EC-DF9CD4AF779E}"/>
    <cellStyle name="Comma 19 4 8" xfId="25082" xr:uid="{738F8B51-6E7C-42D0-8F4D-940F9CE735D5}"/>
    <cellStyle name="Comma 19 4 9" xfId="12393" xr:uid="{3D00C50F-69E9-4D0D-A291-4B3E26560493}"/>
    <cellStyle name="Comma 19 5" xfId="2530" xr:uid="{11F0DE5A-B049-42C5-A245-B7A9FC4D4FAF}"/>
    <cellStyle name="Comma 19 5 2" xfId="2531" xr:uid="{0774897A-F04F-458F-A3E4-B2E521546988}"/>
    <cellStyle name="Comma 19 5 2 2" xfId="2532" xr:uid="{DA24EBA0-098F-45A0-AA9D-AF9E93F5AA18}"/>
    <cellStyle name="Comma 19 5 2 2 2" xfId="2533" xr:uid="{2CB6F7C1-B9C7-4C87-BA0C-91DAFCA03A3B}"/>
    <cellStyle name="Comma 19 5 2 2 2 2" xfId="2534" xr:uid="{0772FFBC-08F2-4856-89B0-60A751A38D55}"/>
    <cellStyle name="Comma 19 5 2 2 2 2 2" xfId="25134" xr:uid="{8CD1D6EB-F6EE-4C29-9477-A6DD1FBC56F4}"/>
    <cellStyle name="Comma 19 5 2 2 2 2 3" xfId="12445" xr:uid="{375E7DDD-12CA-487A-A59D-259D8305B9C8}"/>
    <cellStyle name="Comma 19 5 2 2 2 3" xfId="25133" xr:uid="{4A595BF1-5C1C-427A-B8C8-3B48A3220722}"/>
    <cellStyle name="Comma 19 5 2 2 2 4" xfId="12444" xr:uid="{65019129-4DD6-40DD-AC41-EBA597ABFA54}"/>
    <cellStyle name="Comma 19 5 2 2 3" xfId="2535" xr:uid="{11F8EE3D-2C0C-4D27-A4AD-0DABF0005662}"/>
    <cellStyle name="Comma 19 5 2 2 3 2" xfId="25135" xr:uid="{789813CD-502F-4DA2-8E97-2479BC14673C}"/>
    <cellStyle name="Comma 19 5 2 2 3 3" xfId="12446" xr:uid="{1AA2BB5A-5132-4C3B-B2DC-E09DA66A420C}"/>
    <cellStyle name="Comma 19 5 2 2 4" xfId="25132" xr:uid="{C7DE19C0-6245-4F40-B2B1-BEA01863700A}"/>
    <cellStyle name="Comma 19 5 2 2 5" xfId="12443" xr:uid="{600CEF87-42D5-405B-9C10-BE45AB4EF7B8}"/>
    <cellStyle name="Comma 19 5 2 3" xfId="2536" xr:uid="{48551DFA-D912-48F2-B5C4-61DA8BDF8B09}"/>
    <cellStyle name="Comma 19 5 2 3 2" xfId="2537" xr:uid="{72C0B816-A4F7-4461-95C9-9BCF83BCD119}"/>
    <cellStyle name="Comma 19 5 2 3 2 2" xfId="25137" xr:uid="{A8C3869C-5E48-479B-A092-7AEE9B523905}"/>
    <cellStyle name="Comma 19 5 2 3 2 3" xfId="12448" xr:uid="{79B3038F-0040-43FB-A838-321D98764C53}"/>
    <cellStyle name="Comma 19 5 2 3 3" xfId="25136" xr:uid="{D3E2B383-DC3B-4CB2-A385-19A0AACDCF78}"/>
    <cellStyle name="Comma 19 5 2 3 4" xfId="12447" xr:uid="{733A6C8F-4126-4326-A10E-FF0D98A573D4}"/>
    <cellStyle name="Comma 19 5 2 4" xfId="2538" xr:uid="{8A1DD7B8-3E40-43DA-840A-EED27F47A97C}"/>
    <cellStyle name="Comma 19 5 2 4 2" xfId="25138" xr:uid="{040CFCB4-00C9-46ED-909C-43B089867F42}"/>
    <cellStyle name="Comma 19 5 2 4 3" xfId="12449" xr:uid="{4ACD765F-4449-4841-8389-274973C26391}"/>
    <cellStyle name="Comma 19 5 2 5" xfId="25131" xr:uid="{AD313558-55D6-4846-8058-47E757587D71}"/>
    <cellStyle name="Comma 19 5 2 6" xfId="12442" xr:uid="{530D5BD9-E35F-4011-AC30-75C41A4B1DBE}"/>
    <cellStyle name="Comma 19 5 3" xfId="2539" xr:uid="{BF5E344E-1E79-4200-A4AF-68725010C2C5}"/>
    <cellStyle name="Comma 19 5 3 2" xfId="2540" xr:uid="{9132EF80-23B0-43FD-B68E-9A470B20FE61}"/>
    <cellStyle name="Comma 19 5 3 2 2" xfId="2541" xr:uid="{395B1850-7D88-4BCC-A6E3-F7EC88B1D88C}"/>
    <cellStyle name="Comma 19 5 3 2 2 2" xfId="25141" xr:uid="{FFE4799E-EE71-440A-A605-18D6F6F589D8}"/>
    <cellStyle name="Comma 19 5 3 2 2 3" xfId="12452" xr:uid="{F9C788BB-54E2-46AC-B956-FB25AAF6EFA8}"/>
    <cellStyle name="Comma 19 5 3 2 3" xfId="25140" xr:uid="{60A52AFE-8D33-4DD8-ACEA-FC959ABEBFE8}"/>
    <cellStyle name="Comma 19 5 3 2 4" xfId="12451" xr:uid="{4646981F-970C-41A9-B6EE-99FF551BF5B3}"/>
    <cellStyle name="Comma 19 5 3 3" xfId="2542" xr:uid="{0289DC65-448E-4B12-9319-7E423612EDA5}"/>
    <cellStyle name="Comma 19 5 3 3 2" xfId="25142" xr:uid="{8FE8C7BF-4935-4C9A-8147-A4879CD438AA}"/>
    <cellStyle name="Comma 19 5 3 3 3" xfId="12453" xr:uid="{AC77AFF4-65DB-44BE-AB10-0F0D18F67ED3}"/>
    <cellStyle name="Comma 19 5 3 4" xfId="25139" xr:uid="{6DAECFFD-6EB4-42C6-996E-E4407D8F75A0}"/>
    <cellStyle name="Comma 19 5 3 5" xfId="12450" xr:uid="{87D62B4E-D6C1-40A2-98DE-9257BCE3789C}"/>
    <cellStyle name="Comma 19 5 4" xfId="2543" xr:uid="{E3F172F6-D496-4DB7-AF71-1D0598219AAC}"/>
    <cellStyle name="Comma 19 5 4 2" xfId="2544" xr:uid="{ECFBFF76-69A2-454E-90D3-34EF912CA9A2}"/>
    <cellStyle name="Comma 19 5 4 2 2" xfId="25144" xr:uid="{16764A8C-E10E-4937-8F06-32B032735531}"/>
    <cellStyle name="Comma 19 5 4 2 3" xfId="12455" xr:uid="{418CA4C9-57C1-4BAD-BDF1-7E81C4319122}"/>
    <cellStyle name="Comma 19 5 4 3" xfId="25143" xr:uid="{B722A896-41DC-44DD-A9D4-ED5DC2C7E7F0}"/>
    <cellStyle name="Comma 19 5 4 4" xfId="12454" xr:uid="{DF798C6F-156F-48EC-8CEB-CB6A0AD0B5A9}"/>
    <cellStyle name="Comma 19 5 5" xfId="2545" xr:uid="{9721186F-D0E6-4FC4-8CCD-BCCF4F1B7EBA}"/>
    <cellStyle name="Comma 19 5 5 2" xfId="25145" xr:uid="{C3AA8BE6-510E-4A78-9EEC-4068FF167C3A}"/>
    <cellStyle name="Comma 19 5 5 3" xfId="12456" xr:uid="{5C77FB6D-8779-478F-AA04-7A6E6A9153D2}"/>
    <cellStyle name="Comma 19 5 6" xfId="25130" xr:uid="{375C4198-6381-4B59-814C-D29930FAB2B2}"/>
    <cellStyle name="Comma 19 5 7" xfId="12441" xr:uid="{60ACB2C4-0ADB-4FAF-8F06-CA4CF3C0EABE}"/>
    <cellStyle name="Comma 19 6" xfId="2546" xr:uid="{D950D864-9E4E-42B2-831D-3EFA93D41DA1}"/>
    <cellStyle name="Comma 19 6 2" xfId="2547" xr:uid="{730D697D-39A0-406A-B6B1-DB36A8E8108C}"/>
    <cellStyle name="Comma 19 6 2 2" xfId="2548" xr:uid="{2803E4D1-2F5E-4FED-9C4A-67278B4CAAE5}"/>
    <cellStyle name="Comma 19 6 2 2 2" xfId="2549" xr:uid="{72CA49C9-B67F-4096-AEE1-0BF2FE83E24D}"/>
    <cellStyle name="Comma 19 6 2 2 2 2" xfId="2550" xr:uid="{DB796F73-BAB8-4D9D-B3A6-789151DB8A50}"/>
    <cellStyle name="Comma 19 6 2 2 2 2 2" xfId="25150" xr:uid="{6DAEA1B0-2BF5-4B11-B14C-06122AC12951}"/>
    <cellStyle name="Comma 19 6 2 2 2 2 3" xfId="12461" xr:uid="{5833023F-4395-416E-81BA-C33A4EEB79BC}"/>
    <cellStyle name="Comma 19 6 2 2 2 3" xfId="25149" xr:uid="{34038FB0-E120-4D62-9C54-812D8B763C53}"/>
    <cellStyle name="Comma 19 6 2 2 2 4" xfId="12460" xr:uid="{4A689683-8302-4AA0-81A0-586424B65137}"/>
    <cellStyle name="Comma 19 6 2 2 3" xfId="2551" xr:uid="{F5B22E1F-9106-442C-B6BF-CD8FEAB05A4B}"/>
    <cellStyle name="Comma 19 6 2 2 3 2" xfId="25151" xr:uid="{E3549C5C-B46E-4F47-ABC7-42C20CE28248}"/>
    <cellStyle name="Comma 19 6 2 2 3 3" xfId="12462" xr:uid="{5009034C-95F4-4FD8-9CAF-7D2EA0F85FA0}"/>
    <cellStyle name="Comma 19 6 2 2 4" xfId="25148" xr:uid="{9F809B4D-C260-49E1-B226-459268F57252}"/>
    <cellStyle name="Comma 19 6 2 2 5" xfId="12459" xr:uid="{D74E6136-3914-4D51-A59F-F8011B105B7B}"/>
    <cellStyle name="Comma 19 6 2 3" xfId="2552" xr:uid="{C0DE2D50-A909-4DA4-AAE0-B69CDD2B4A7E}"/>
    <cellStyle name="Comma 19 6 2 3 2" xfId="2553" xr:uid="{2B3E00D3-98CD-4D05-B3CF-4C9B505BACFF}"/>
    <cellStyle name="Comma 19 6 2 3 2 2" xfId="25153" xr:uid="{A2B3B48A-95BE-4717-917C-1F92472727DE}"/>
    <cellStyle name="Comma 19 6 2 3 2 3" xfId="12464" xr:uid="{25442FCF-F9AE-44C1-95C4-A0C9C58FF498}"/>
    <cellStyle name="Comma 19 6 2 3 3" xfId="25152" xr:uid="{CAD05BC5-C9B0-4F62-B922-550D0F9E323E}"/>
    <cellStyle name="Comma 19 6 2 3 4" xfId="12463" xr:uid="{9C663415-A89A-4500-B203-366B9AD0DE9C}"/>
    <cellStyle name="Comma 19 6 2 4" xfId="2554" xr:uid="{A71C8077-FA59-4486-B8E1-2AB75D47D44F}"/>
    <cellStyle name="Comma 19 6 2 4 2" xfId="25154" xr:uid="{EC36E795-0419-4967-819A-33ED9F25D0A6}"/>
    <cellStyle name="Comma 19 6 2 4 3" xfId="12465" xr:uid="{BA711652-5173-4C67-A062-336538D4AEEA}"/>
    <cellStyle name="Comma 19 6 2 5" xfId="25147" xr:uid="{88179E2A-FEC3-4BA6-8783-3C56ADC21E19}"/>
    <cellStyle name="Comma 19 6 2 6" xfId="12458" xr:uid="{8E7B55E7-A3DC-494F-9B18-A75515185F96}"/>
    <cellStyle name="Comma 19 6 3" xfId="2555" xr:uid="{07A985BD-3FDC-4E6E-9A9C-E9D9252947D8}"/>
    <cellStyle name="Comma 19 6 3 2" xfId="2556" xr:uid="{C631E638-2C2A-4848-834A-AF6E1756795A}"/>
    <cellStyle name="Comma 19 6 3 2 2" xfId="2557" xr:uid="{FC0B862C-5718-4D28-80C9-049FAF91E88F}"/>
    <cellStyle name="Comma 19 6 3 2 2 2" xfId="25157" xr:uid="{43FB38B9-5952-4D2F-B759-AD7F3E303F9D}"/>
    <cellStyle name="Comma 19 6 3 2 2 3" xfId="12468" xr:uid="{4AC3F72D-3C59-4066-A628-2064486804F3}"/>
    <cellStyle name="Comma 19 6 3 2 3" xfId="25156" xr:uid="{CEE67F99-6165-415F-BA1C-9EB15A38984B}"/>
    <cellStyle name="Comma 19 6 3 2 4" xfId="12467" xr:uid="{286EF703-2F92-4DBC-A5F0-DEB04F51A13B}"/>
    <cellStyle name="Comma 19 6 3 3" xfId="2558" xr:uid="{CA831ABB-6B68-471E-95A1-666C6B2D61F3}"/>
    <cellStyle name="Comma 19 6 3 3 2" xfId="25158" xr:uid="{A9E44172-8010-46B6-8E0F-37DB6A8E5DEC}"/>
    <cellStyle name="Comma 19 6 3 3 3" xfId="12469" xr:uid="{6BBCF398-8042-4C69-83ED-45CCC0CE3FA1}"/>
    <cellStyle name="Comma 19 6 3 4" xfId="25155" xr:uid="{2E77B315-C82E-4B78-AFEE-F3C3A1AD5AAA}"/>
    <cellStyle name="Comma 19 6 3 5" xfId="12466" xr:uid="{F2210AC6-EC4D-426B-B1A1-44702A90E1AE}"/>
    <cellStyle name="Comma 19 6 4" xfId="2559" xr:uid="{4493AA6A-FD41-4DE4-8CDD-46E6ACFCCAD6}"/>
    <cellStyle name="Comma 19 6 4 2" xfId="2560" xr:uid="{EDB9E797-70EB-4ACA-BF7C-9BBDA8935EA2}"/>
    <cellStyle name="Comma 19 6 4 2 2" xfId="25160" xr:uid="{34D5AEE0-A53D-4005-A6CD-013D599B8A64}"/>
    <cellStyle name="Comma 19 6 4 2 3" xfId="12471" xr:uid="{308F1BC5-4E77-49CC-8B36-18EEA8892A30}"/>
    <cellStyle name="Comma 19 6 4 3" xfId="25159" xr:uid="{385D45E0-3542-4DEB-925E-633AA82A5FC7}"/>
    <cellStyle name="Comma 19 6 4 4" xfId="12470" xr:uid="{7153D71B-FCAD-40D8-859B-93866218284D}"/>
    <cellStyle name="Comma 19 6 5" xfId="2561" xr:uid="{447615D3-EABC-4D4E-A368-4D3C31E4C89A}"/>
    <cellStyle name="Comma 19 6 5 2" xfId="25161" xr:uid="{EF743B94-A570-47BC-80C2-768D47925308}"/>
    <cellStyle name="Comma 19 6 5 3" xfId="12472" xr:uid="{91C9DD80-19AB-4789-B24C-43AC1E034C0C}"/>
    <cellStyle name="Comma 19 6 6" xfId="25146" xr:uid="{B9DF1739-C491-4C07-A906-08BB00D26EA5}"/>
    <cellStyle name="Comma 19 6 7" xfId="12457" xr:uid="{AB42BF7B-4EF1-4C8C-9C2A-3507404A817B}"/>
    <cellStyle name="Comma 19 7" xfId="2562" xr:uid="{36806F39-4483-48B3-B5BD-857E853D4587}"/>
    <cellStyle name="Comma 19 7 2" xfId="2563" xr:uid="{C943C964-92C0-4CCA-A9FD-B4C0AFF25049}"/>
    <cellStyle name="Comma 19 7 2 2" xfId="2564" xr:uid="{4DCFF205-B81D-4BA2-A98A-AADFA466BDB1}"/>
    <cellStyle name="Comma 19 7 2 2 2" xfId="2565" xr:uid="{02926E13-A30D-49C0-BBBC-D4294458BD1B}"/>
    <cellStyle name="Comma 19 7 2 2 2 2" xfId="25165" xr:uid="{D0AE672A-F20F-48C6-B24A-BBC7BCA6E7E9}"/>
    <cellStyle name="Comma 19 7 2 2 2 3" xfId="12476" xr:uid="{BC544FD4-A847-4CB9-8807-01C4E6D69216}"/>
    <cellStyle name="Comma 19 7 2 2 3" xfId="25164" xr:uid="{A74D3796-DADB-4CA7-8F53-1201449E5A14}"/>
    <cellStyle name="Comma 19 7 2 2 4" xfId="12475" xr:uid="{8494861B-265D-4F1F-8FA0-DE996DAA8079}"/>
    <cellStyle name="Comma 19 7 2 3" xfId="2566" xr:uid="{7FD94174-DDFF-422E-AE07-3F5E464336D4}"/>
    <cellStyle name="Comma 19 7 2 3 2" xfId="25166" xr:uid="{5BEF8B2A-A8E4-404C-AF85-FA73FFD33213}"/>
    <cellStyle name="Comma 19 7 2 3 3" xfId="12477" xr:uid="{EBF058DC-C963-4E31-A8B4-743D4ACC2766}"/>
    <cellStyle name="Comma 19 7 2 4" xfId="25163" xr:uid="{7CB16DE4-3851-4D41-BF5E-3141F702037A}"/>
    <cellStyle name="Comma 19 7 2 5" xfId="12474" xr:uid="{1B7DCEA5-1888-4ACA-8ED3-2619973E0A56}"/>
    <cellStyle name="Comma 19 7 3" xfId="2567" xr:uid="{84337C3A-1D5D-4E84-B113-09A93F6B33E5}"/>
    <cellStyle name="Comma 19 7 3 2" xfId="2568" xr:uid="{2BFC75BA-4FFD-4D95-B8FB-CDC2C7039BD9}"/>
    <cellStyle name="Comma 19 7 3 2 2" xfId="25168" xr:uid="{701E9F87-6C34-44FA-A208-2DD77A7E02DC}"/>
    <cellStyle name="Comma 19 7 3 2 3" xfId="12479" xr:uid="{FF7FB5A4-A63A-4AB8-A1E0-0B591E4FC60E}"/>
    <cellStyle name="Comma 19 7 3 3" xfId="25167" xr:uid="{2D62053C-00E2-4804-830E-FEAECFE8B408}"/>
    <cellStyle name="Comma 19 7 3 4" xfId="12478" xr:uid="{602BE15A-103E-4406-8129-8A77CE4C5F0C}"/>
    <cellStyle name="Comma 19 7 4" xfId="2569" xr:uid="{2D5C0084-932D-4317-8B85-FC48D9A81971}"/>
    <cellStyle name="Comma 19 7 4 2" xfId="25169" xr:uid="{6C66BE7C-7757-40FF-8A1E-670B26C544A1}"/>
    <cellStyle name="Comma 19 7 4 3" xfId="12480" xr:uid="{E8F90878-2772-49B1-9D90-2933C6348400}"/>
    <cellStyle name="Comma 19 7 5" xfId="25162" xr:uid="{0BE36C27-0D54-4024-A1B0-25F07EF3C99B}"/>
    <cellStyle name="Comma 19 7 6" xfId="12473" xr:uid="{4A9E1EC0-8499-479E-BB28-4EBD8017BA5B}"/>
    <cellStyle name="Comma 19 8" xfId="2570" xr:uid="{C913FC22-C8EA-4204-B94A-5616CC18F65D}"/>
    <cellStyle name="Comma 19 8 2" xfId="2571" xr:uid="{EE80A9F1-E2D6-4A23-A866-635F7C88290A}"/>
    <cellStyle name="Comma 19 8 2 2" xfId="2572" xr:uid="{9673E9C5-4940-44DA-A6D7-41A7D2C18AF4}"/>
    <cellStyle name="Comma 19 8 2 2 2" xfId="2573" xr:uid="{C9CD1AD8-15E0-4E32-9F8C-448A8E2881B9}"/>
    <cellStyle name="Comma 19 8 2 2 2 2" xfId="25173" xr:uid="{67736BAE-6705-4774-ADF9-4EE61A5C82C0}"/>
    <cellStyle name="Comma 19 8 2 2 2 3" xfId="12484" xr:uid="{6D5E6B62-71A6-4AC6-97F0-62F8F6D475B0}"/>
    <cellStyle name="Comma 19 8 2 2 3" xfId="25172" xr:uid="{0BFA2031-97EA-462F-81B8-B97ADD086AFD}"/>
    <cellStyle name="Comma 19 8 2 2 4" xfId="12483" xr:uid="{FD8995C2-83C3-45BE-84E4-B3B308EBD9E3}"/>
    <cellStyle name="Comma 19 8 2 3" xfId="2574" xr:uid="{C85C200B-F1B3-47D4-A125-AAF7E12F562E}"/>
    <cellStyle name="Comma 19 8 2 3 2" xfId="25174" xr:uid="{7F13CDB5-C399-4D04-82D9-24439C690500}"/>
    <cellStyle name="Comma 19 8 2 3 3" xfId="12485" xr:uid="{4F009603-B5FB-4B0F-870A-135AC39077AC}"/>
    <cellStyle name="Comma 19 8 2 4" xfId="25171" xr:uid="{5144BDD1-0266-437D-AF96-7370750A8E4D}"/>
    <cellStyle name="Comma 19 8 2 5" xfId="12482" xr:uid="{30921633-E3B7-4E0A-BF08-47CADB8FE648}"/>
    <cellStyle name="Comma 19 8 3" xfId="2575" xr:uid="{8DFB0F33-C662-4505-90F9-F108EB272C7B}"/>
    <cellStyle name="Comma 19 8 3 2" xfId="2576" xr:uid="{ADA1D4D7-89AF-4707-BE11-AF8BA5C4279F}"/>
    <cellStyle name="Comma 19 8 3 2 2" xfId="25176" xr:uid="{87BEC0B3-E912-467A-A3C1-93F8E5DEFE4B}"/>
    <cellStyle name="Comma 19 8 3 2 3" xfId="12487" xr:uid="{40C5AEFF-DD21-46A8-9AF9-3940DAE7940D}"/>
    <cellStyle name="Comma 19 8 3 3" xfId="25175" xr:uid="{6CBE816D-5DD4-4BA3-B3C4-03A3C2783198}"/>
    <cellStyle name="Comma 19 8 3 4" xfId="12486" xr:uid="{F17FC897-BC5C-4E17-A7A8-6EFA2F93F6D2}"/>
    <cellStyle name="Comma 19 8 4" xfId="2577" xr:uid="{F966D33D-BA2F-48CA-AF1E-1E6F163D16AF}"/>
    <cellStyle name="Comma 19 8 4 2" xfId="25177" xr:uid="{1CB63A82-CB0F-47A9-BEC1-6D1D3A13E130}"/>
    <cellStyle name="Comma 19 8 4 3" xfId="12488" xr:uid="{CDADA7FA-F3B2-4E72-99AC-362DD941082A}"/>
    <cellStyle name="Comma 19 8 5" xfId="25170" xr:uid="{89ED688E-28B5-4B20-95D5-72646261FBEA}"/>
    <cellStyle name="Comma 19 8 6" xfId="12481" xr:uid="{BBF7F4F6-CCB9-4ABC-8955-9482466BA8AE}"/>
    <cellStyle name="Comma 19 9" xfId="2578" xr:uid="{595E914A-BA4B-4078-B275-AF26E3E749A9}"/>
    <cellStyle name="Comma 19 9 2" xfId="2579" xr:uid="{AB702FFB-A5E6-4F60-86C3-9372C180DE2C}"/>
    <cellStyle name="Comma 19 9 2 2" xfId="2580" xr:uid="{762561CB-2891-4A0E-ADCF-50D124342B47}"/>
    <cellStyle name="Comma 19 9 2 2 2" xfId="25180" xr:uid="{6A378B67-80F9-498D-B38C-439D0B97FCCB}"/>
    <cellStyle name="Comma 19 9 2 2 3" xfId="12491" xr:uid="{82407863-AA85-49C3-8BCA-71286A3EC6E5}"/>
    <cellStyle name="Comma 19 9 2 3" xfId="25179" xr:uid="{23592797-C71F-4A95-8CA8-E004E220F1E1}"/>
    <cellStyle name="Comma 19 9 2 4" xfId="12490" xr:uid="{B6EF8BFF-C366-4F9A-8954-5EB31E0525DB}"/>
    <cellStyle name="Comma 19 9 3" xfId="2581" xr:uid="{C2AFB148-9440-47B6-80BE-81724DD88A3B}"/>
    <cellStyle name="Comma 19 9 3 2" xfId="25181" xr:uid="{CD3FD7E5-79AF-46C5-900A-72F5A9E75A00}"/>
    <cellStyle name="Comma 19 9 3 3" xfId="12492" xr:uid="{C7C59746-B617-4A65-B415-6A707BAFB275}"/>
    <cellStyle name="Comma 19 9 4" xfId="25178" xr:uid="{27126AED-F3C8-4EAF-852C-6A01167E722D}"/>
    <cellStyle name="Comma 19 9 5" xfId="12489" xr:uid="{D3B849FC-62EB-4D47-B1C7-74B182FDB14F}"/>
    <cellStyle name="Comma 2" xfId="13" xr:uid="{00000000-0005-0000-0000-000005000000}"/>
    <cellStyle name="Comma 2 10" xfId="566" xr:uid="{A2C9BAF9-DA15-4EF2-816F-BAAB2E8D75E9}"/>
    <cellStyle name="Comma 2 10 2" xfId="1897" xr:uid="{6D459879-93A8-48C8-A5C6-A6BFF656CF15}"/>
    <cellStyle name="Comma 2 10 2 2" xfId="48978" xr:uid="{A3966187-6FCF-40B1-A384-7B96E2DCAC6A}"/>
    <cellStyle name="Comma 2 10 2 3" xfId="25183" xr:uid="{8BF0691C-84E8-41C9-B308-1FE645CC5645}"/>
    <cellStyle name="Comma 2 10 2 3 2" xfId="52184" xr:uid="{D2E9906F-1F25-4523-8581-8951FC28D3A4}"/>
    <cellStyle name="Comma 2 10 2 4" xfId="49949" xr:uid="{3CF298B3-85F4-448F-B327-87447F41597F}"/>
    <cellStyle name="Comma 2 10 2 5" xfId="50127" xr:uid="{2DEF003A-56D1-4AFE-8C56-9CDC8221608C}"/>
    <cellStyle name="Comma 2 10 3" xfId="1887" xr:uid="{7B7C0E40-BF32-4250-B1E7-48145CB346F6}"/>
    <cellStyle name="Comma 2 10 3 2" xfId="12494" xr:uid="{F22C7BF1-5CDD-41F6-B8CA-146ED3B066C5}"/>
    <cellStyle name="Comma 2 10 3 3" xfId="52185" xr:uid="{B3A5ACC6-FF41-4844-A475-209009E78E84}"/>
    <cellStyle name="Comma 2 10 4" xfId="1351" xr:uid="{50978E82-3A50-4EB8-882F-8BC00E05D167}"/>
    <cellStyle name="Comma 2 10 4 2" xfId="48362" xr:uid="{0C956F72-B3AD-4587-B90E-1C006F7F4F50}"/>
    <cellStyle name="Comma 2 10 5" xfId="2583" xr:uid="{94151BAC-8010-42F9-9D60-128DAFCB8682}"/>
    <cellStyle name="Comma 2 10 6" xfId="49771" xr:uid="{A3AFA9E8-F3C4-4628-A293-5CEBA9A7FC9C}"/>
    <cellStyle name="Comma 2 11" xfId="929" xr:uid="{2DE838BC-E107-40CF-B24F-12822AC5D04A}"/>
    <cellStyle name="Comma 2 11 2" xfId="28576" xr:uid="{03E7F4D3-98B6-4E42-802B-D35D7BD405CC}"/>
    <cellStyle name="Comma 2 11 2 2" xfId="54197" xr:uid="{192146DD-6048-4D3C-93F6-5BEC8E8FDF8C}"/>
    <cellStyle name="Comma 2 11 3" xfId="15363" xr:uid="{D7BF7805-489F-4763-B9F2-68367030F493}"/>
    <cellStyle name="Comma 2 11 4" xfId="11974" xr:uid="{0A847854-0717-4C01-80DB-0B88084B5176}"/>
    <cellStyle name="Comma 2 12" xfId="983" xr:uid="{18916B18-B786-47EB-8038-EFC44C6D4CAD}"/>
    <cellStyle name="Comma 2 12 2" xfId="1368" xr:uid="{C11C0ED7-5040-461D-BDB4-409FB0A92E2C}"/>
    <cellStyle name="Comma 2 12 2 2" xfId="25182" xr:uid="{29A0DB7E-3F7B-4AD9-B9D8-2CF830492127}"/>
    <cellStyle name="Comma 2 12 2 3" xfId="50032" xr:uid="{C97A3BE3-F804-422C-A9E9-B72977D46AAB}"/>
    <cellStyle name="Comma 2 12 3" xfId="12493" xr:uid="{7A8574A7-5CCD-4EFA-A90E-132204715996}"/>
    <cellStyle name="Comma 2 12 4" xfId="2582" xr:uid="{9E5E2358-E735-4E9D-B66C-F7262060E576}"/>
    <cellStyle name="Comma 2 12 5" xfId="49832" xr:uid="{32AE6EE2-5019-4EF5-8335-C824DA553418}"/>
    <cellStyle name="Comma 2 13" xfId="15" xr:uid="{00000000-0005-0000-0000-000006000000}"/>
    <cellStyle name="Comma 2 13 2" xfId="893" xr:uid="{E75E725D-83E3-4444-9FCF-C3BE63B93D20}"/>
    <cellStyle name="Comma 2 13 2 2" xfId="16345" xr:uid="{9EF7DF9C-7BF3-4198-9D63-5BF30F853181}"/>
    <cellStyle name="Comma 2 13 3" xfId="15368" xr:uid="{B419FF69-A880-4288-B5C1-426F52490FA5}"/>
    <cellStyle name="Comma 2 13 4" xfId="11980" xr:uid="{93A3003B-3DCE-4874-9F93-B5EF2AA6935C}"/>
    <cellStyle name="Comma 2 14" xfId="325" xr:uid="{923B4585-6D24-4D4D-A79E-7F423A78F708}"/>
    <cellStyle name="Comma 2 14 2" xfId="11999" xr:uid="{840DEF21-5E95-4595-B829-5E3CBBAA3849}"/>
    <cellStyle name="Comma 2 14 3" xfId="25" xr:uid="{00000000-0005-0000-0000-000007000000}"/>
    <cellStyle name="Comma 2 15" xfId="12001" xr:uid="{59763B28-924E-4C14-A6A4-B856D75849C7}"/>
    <cellStyle name="Comma 2 16" xfId="2076" xr:uid="{20CCAEB4-2357-4CC8-A2FD-0E61ADE28597}"/>
    <cellStyle name="Comma 2 17" xfId="32790" xr:uid="{D5F75C89-F6F4-4F8B-A9AD-CC40D6B7E3A5}"/>
    <cellStyle name="Comma 2 18" xfId="49232" xr:uid="{A643372D-B283-4769-8589-28AC1B3E8195}"/>
    <cellStyle name="Comma 2 19" xfId="49318" xr:uid="{921F4A5F-B607-47CD-B19F-901EF3EE14F6}"/>
    <cellStyle name="Comma 2 2" xfId="10" xr:uid="{00000000-0005-0000-0000-000008000000}"/>
    <cellStyle name="Comma 2 2 10" xfId="12495" xr:uid="{C4C72C15-7B19-40ED-81C8-D2880B49B47F}"/>
    <cellStyle name="Comma 2 2 11" xfId="2584" xr:uid="{DF23A566-4961-4D27-8B17-CF3F0D5A1F41}"/>
    <cellStyle name="Comma 2 2 12" xfId="49281" xr:uid="{57F52FBF-1838-4049-8129-8054AC11EB4C}"/>
    <cellStyle name="Comma 2 2 13" xfId="49325" xr:uid="{0CD7A673-2589-4E49-B4DB-00AF4893576E}"/>
    <cellStyle name="Comma 2 2 14" xfId="49472" xr:uid="{08D198DD-774C-4FBF-82ED-304AFDEA3C12}"/>
    <cellStyle name="Comma 2 2 15" xfId="57256" xr:uid="{8D077C64-615A-4DB1-896F-D9EDE4CB2C4F}"/>
    <cellStyle name="Comma 2 2 2" xfId="88" xr:uid="{D840BC81-748A-4DCA-8F03-F28366F0A3F9}"/>
    <cellStyle name="Comma 2 2 2 10" xfId="49257" xr:uid="{D9D69477-2179-4AC5-9A67-9EF9386E59E0}"/>
    <cellStyle name="Comma 2 2 2 11" xfId="49329" xr:uid="{1A309166-6152-4470-B96F-FF67767233EE}"/>
    <cellStyle name="Comma 2 2 2 12" xfId="49615" xr:uid="{5A20419F-85B8-4774-8475-6D8164F4159F}"/>
    <cellStyle name="Comma 2 2 2 2" xfId="222" xr:uid="{C14EC721-EC3E-492B-B93D-5D955985BB39}"/>
    <cellStyle name="Comma 2 2 2 2 10" xfId="50128" xr:uid="{647B0B1E-41C2-4D12-822F-6D0126434996}"/>
    <cellStyle name="Comma 2 2 2 2 2" xfId="2586" xr:uid="{C6A5E0D7-5860-4522-94F6-C1DF6E916530}"/>
    <cellStyle name="Comma 2 2 2 2 2 2" xfId="2282" xr:uid="{E73FCFBD-1AF3-4FFB-9EDD-B0FF2223CF74}"/>
    <cellStyle name="Comma 2 2 2 2 2 2 2" xfId="48979" xr:uid="{92A64342-E63C-480D-B172-D0850322538E}"/>
    <cellStyle name="Comma 2 2 2 2 2 2 3" xfId="15784" xr:uid="{59997B33-3383-4FFC-939B-57D3CAB63AB1}"/>
    <cellStyle name="Comma 2 2 2 2 2 2 4" xfId="54378" xr:uid="{986D41A6-6E85-4BAF-84DD-A838E476A981}"/>
    <cellStyle name="Comma 2 2 2 2 2 3" xfId="25187" xr:uid="{F1230D1C-213A-4308-B540-9391E9C46473}"/>
    <cellStyle name="Comma 2 2 2 2 2 4" xfId="15547" xr:uid="{FF020A58-631D-4D2B-9A92-5E7B21E6195D}"/>
    <cellStyle name="Comma 2 2 2 2 2 5" xfId="12498" xr:uid="{997CFA84-811A-405F-AC39-4B7B3BE7CCE4}"/>
    <cellStyle name="Comma 2 2 2 2 2 6" xfId="49416" xr:uid="{159FBB7E-2F16-4E72-A8FC-86F15D8CCA70}"/>
    <cellStyle name="Comma 2 2 2 2 3" xfId="2587" xr:uid="{07740C49-43DD-48C6-AD83-9216D70133B3}"/>
    <cellStyle name="Comma 2 2 2 2 3 2" xfId="15785" xr:uid="{FDB92B0C-6D77-461F-8F13-1465464D895F}"/>
    <cellStyle name="Comma 2 2 2 2 3 3" xfId="15498" xr:uid="{95017978-D63B-4CEA-B51D-1146544272D4}"/>
    <cellStyle name="Comma 2 2 2 2 3 4" xfId="49393" xr:uid="{07E3678E-8F40-4D02-8F43-4D2B2804D1AA}"/>
    <cellStyle name="Comma 2 2 2 2 4" xfId="15783" xr:uid="{C7E302DF-1CB9-46C6-AB07-5ABA499A9F01}"/>
    <cellStyle name="Comma 2 2 2 2 4 2" xfId="54326" xr:uid="{40F01908-750A-4C68-8311-F883AF219A28}"/>
    <cellStyle name="Comma 2 2 2 2 5" xfId="25186" xr:uid="{62E98CC3-55CD-45FA-B373-D3FDE9180DFE}"/>
    <cellStyle name="Comma 2 2 2 2 6" xfId="15411" xr:uid="{422C643B-2981-4ED7-81E0-0011D1E26B07}"/>
    <cellStyle name="Comma 2 2 2 2 7" xfId="12497" xr:uid="{FCE023E1-F015-465B-A333-955818D38C14}"/>
    <cellStyle name="Comma 2 2 2 2 8" xfId="49353" xr:uid="{A643CAAF-3121-4658-9A58-997ADA1B4208}"/>
    <cellStyle name="Comma 2 2 2 2 9" xfId="2585" xr:uid="{EB55CE8B-5852-431B-B008-0DDEEC57C64B}"/>
    <cellStyle name="Comma 2 2 2 3" xfId="567" xr:uid="{39DAA77D-C5F1-4268-B8C5-223CB9F48AA9}"/>
    <cellStyle name="Comma 2 2 2 3 10" xfId="2588" xr:uid="{B0B17E67-50A3-4097-9483-4B89626C23F9}"/>
    <cellStyle name="Comma 2 2 2 3 2" xfId="2589" xr:uid="{D11406F8-FE80-4133-82AF-66B2DC19B1C7}"/>
    <cellStyle name="Comma 2 2 2 3 2 2" xfId="2590" xr:uid="{80377BCC-5769-4017-856D-36813A42FF75}"/>
    <cellStyle name="Comma 2 2 2 3 2 2 2" xfId="2591" xr:uid="{EF3D31FD-DD08-4FD7-9315-D27309A00986}"/>
    <cellStyle name="Comma 2 2 2 3 2 2 2 2" xfId="2592" xr:uid="{3AD8A42F-86B7-4867-A22D-AF7D283CFBBE}"/>
    <cellStyle name="Comma 2 2 2 3 2 2 2 2 2" xfId="25191" xr:uid="{D5DA6BD9-3E24-4309-BAEA-E404B09118D7}"/>
    <cellStyle name="Comma 2 2 2 3 2 2 2 2 3" xfId="12502" xr:uid="{8AA9A419-E398-4DBD-BDEB-5B4A0685F0A5}"/>
    <cellStyle name="Comma 2 2 2 3 2 2 2 3" xfId="25190" xr:uid="{0546F363-70C3-4DDF-A4A4-639EF1A3D875}"/>
    <cellStyle name="Comma 2 2 2 3 2 2 2 4" xfId="12501" xr:uid="{0E4E4570-E188-4882-9DFF-8D4EECDECFCB}"/>
    <cellStyle name="Comma 2 2 2 3 2 2 3" xfId="2593" xr:uid="{7F230017-5CAD-497C-BE7F-67DB5BAC8A16}"/>
    <cellStyle name="Comma 2 2 2 3 2 2 3 2" xfId="25192" xr:uid="{E444CDFB-5159-40D6-90D0-C53C4FF4F551}"/>
    <cellStyle name="Comma 2 2 2 3 2 2 3 3" xfId="12503" xr:uid="{3261B094-322D-472D-83B2-426E3D3C432D}"/>
    <cellStyle name="Comma 2 2 2 3 2 2 4" xfId="25189" xr:uid="{2E33EF40-9AA8-4BF3-8667-2E3DFEE13586}"/>
    <cellStyle name="Comma 2 2 2 3 2 2 5" xfId="12500" xr:uid="{EB9A0424-1540-4473-9ACB-CA244C9C3991}"/>
    <cellStyle name="Comma 2 2 2 3 2 3" xfId="2594" xr:uid="{44892FB3-F656-442D-B9BD-844A858E6775}"/>
    <cellStyle name="Comma 2 2 2 3 2 3 2" xfId="2595" xr:uid="{952839A0-05E8-4883-83A6-C8DEA3748103}"/>
    <cellStyle name="Comma 2 2 2 3 2 3 2 2" xfId="25194" xr:uid="{08DE8517-1DD0-4AA9-9E4C-3A5672448857}"/>
    <cellStyle name="Comma 2 2 2 3 2 3 2 3" xfId="12505" xr:uid="{B1B16A7E-348F-413D-9F5F-97B9DFE09A1E}"/>
    <cellStyle name="Comma 2 2 2 3 2 3 3" xfId="25193" xr:uid="{63BD5E6B-7AFE-4CB3-84FF-7877D5FC90DB}"/>
    <cellStyle name="Comma 2 2 2 3 2 3 4" xfId="12504" xr:uid="{5F33E2EF-4BCB-4D9E-A92A-01571837368D}"/>
    <cellStyle name="Comma 2 2 2 3 2 4" xfId="2596" xr:uid="{71F51B04-0B65-4F40-88BA-ECB1D3AFB6DF}"/>
    <cellStyle name="Comma 2 2 2 3 2 4 2" xfId="25195" xr:uid="{1478C143-FA1C-429E-9EBB-00877F8CA548}"/>
    <cellStyle name="Comma 2 2 2 3 2 4 3" xfId="12506" xr:uid="{0AA98CCB-88FD-4186-875B-22DD2ABA6FEE}"/>
    <cellStyle name="Comma 2 2 2 3 2 5" xfId="25188" xr:uid="{566779EF-7819-4D9D-90C1-9624DA5DB662}"/>
    <cellStyle name="Comma 2 2 2 3 2 6" xfId="12499" xr:uid="{41CB417C-F289-44E0-9071-B2D5F77C1ADA}"/>
    <cellStyle name="Comma 2 2 2 3 2 7" xfId="54009" xr:uid="{DCC4BE4A-5EA5-4213-9085-D58B7FED3C74}"/>
    <cellStyle name="Comma 2 2 2 3 3" xfId="2597" xr:uid="{51E4E571-DD5A-4952-BC86-654B72C7D557}"/>
    <cellStyle name="Comma 2 2 2 3 3 2" xfId="2598" xr:uid="{01AFBD6A-8847-4B88-B327-5C6787CD88FA}"/>
    <cellStyle name="Comma 2 2 2 3 3 2 2" xfId="2599" xr:uid="{B3ECE0A5-7ACA-4A9B-8519-BB4F62D08493}"/>
    <cellStyle name="Comma 2 2 2 3 3 2 2 2" xfId="25198" xr:uid="{503C5E45-01B2-4DF2-9A24-FE81D137DAE2}"/>
    <cellStyle name="Comma 2 2 2 3 3 2 2 3" xfId="12509" xr:uid="{414FB3A6-BF66-463C-95EB-9ECE24FA6A9F}"/>
    <cellStyle name="Comma 2 2 2 3 3 2 3" xfId="25197" xr:uid="{7A0237DD-41E7-485C-B7AC-011CC34DB9F6}"/>
    <cellStyle name="Comma 2 2 2 3 3 2 4" xfId="12508" xr:uid="{F4609656-F562-480D-BF5A-85366BC27876}"/>
    <cellStyle name="Comma 2 2 2 3 3 3" xfId="2600" xr:uid="{21110C1E-DB90-401C-AFF0-506CF4806B1A}"/>
    <cellStyle name="Comma 2 2 2 3 3 3 2" xfId="25199" xr:uid="{C0D1823C-E754-4862-99BE-C5772A81F2ED}"/>
    <cellStyle name="Comma 2 2 2 3 3 3 3" xfId="12510" xr:uid="{558F24C7-219F-4F1B-8C41-A073888F57CE}"/>
    <cellStyle name="Comma 2 2 2 3 3 4" xfId="25196" xr:uid="{B1A56BAD-754B-4F6B-B045-8AEA74748349}"/>
    <cellStyle name="Comma 2 2 2 3 3 5" xfId="12507" xr:uid="{03669743-BE72-4DB1-B1AB-AB6F07E03862}"/>
    <cellStyle name="Comma 2 2 2 3 3 6" xfId="52187" xr:uid="{DD53B1AC-E591-43EE-B93D-0D55C159955A}"/>
    <cellStyle name="Comma 2 2 2 3 4" xfId="2601" xr:uid="{DC806906-9C9A-4C8F-B72F-4D078A3C88D9}"/>
    <cellStyle name="Comma 2 2 2 3 4 2" xfId="2602" xr:uid="{88D6820E-1982-4328-B622-F052A9F3EDB7}"/>
    <cellStyle name="Comma 2 2 2 3 4 2 2" xfId="25201" xr:uid="{EDFFD8D3-78A4-4FEB-BA41-22B5F907FA8C}"/>
    <cellStyle name="Comma 2 2 2 3 4 2 3" xfId="12512" xr:uid="{3AC16CCF-7D58-4AF4-AE0F-9796579217ED}"/>
    <cellStyle name="Comma 2 2 2 3 4 3" xfId="25200" xr:uid="{5DC554D6-EE4F-41C0-A04B-DD04D891F266}"/>
    <cellStyle name="Comma 2 2 2 3 4 4" xfId="12511" xr:uid="{5FFCF109-4B2A-47E8-AF71-69567DA35B49}"/>
    <cellStyle name="Comma 2 2 2 3 4 5" xfId="54377" xr:uid="{C7E8FA3C-55F1-4302-8361-DF816331D556}"/>
    <cellStyle name="Comma 2 2 2 3 5" xfId="2603" xr:uid="{8AFBD467-0938-43E2-952C-20B1085B4802}"/>
    <cellStyle name="Comma 2 2 2 3 5 2" xfId="25202" xr:uid="{02CFF2FB-632C-42FE-82D1-90C346D11550}"/>
    <cellStyle name="Comma 2 2 2 3 5 3" xfId="12513" xr:uid="{E8753151-9537-4F16-8C51-2F6BEFEC356B}"/>
    <cellStyle name="Comma 2 2 2 3 6" xfId="2604" xr:uid="{4B4D95B9-13BC-4ADD-BAF4-BC3B31145E56}"/>
    <cellStyle name="Comma 2 2 2 3 6 2" xfId="25203" xr:uid="{04EAC18C-AE71-469E-B503-A723A1B832E2}"/>
    <cellStyle name="Comma 2 2 2 3 6 3" xfId="12514" xr:uid="{5ED32137-E995-40CE-8022-1259FD52E130}"/>
    <cellStyle name="Comma 2 2 2 3 7" xfId="15786" xr:uid="{44B5A32F-2F6A-4679-9024-501D82421D2E}"/>
    <cellStyle name="Comma 2 2 2 3 8" xfId="15435" xr:uid="{B592BAD7-9BE5-4D0A-AF54-DDCDD2A18310}"/>
    <cellStyle name="Comma 2 2 2 3 9" xfId="49368" xr:uid="{D8778436-D691-4CBA-8E5E-D8EAB48D844A}"/>
    <cellStyle name="Comma 2 2 2 4" xfId="2605" xr:uid="{B6CBDDF4-5438-406B-AC3D-7AC84449C68F}"/>
    <cellStyle name="Comma 2 2 2 4 2" xfId="2606" xr:uid="{D9E57D6D-F1B2-41C1-9073-1AF48C537EC9}"/>
    <cellStyle name="Comma 2 2 2 4 2 2" xfId="25205" xr:uid="{B1144A21-3B0F-40ED-89BF-43FB606D9E0B}"/>
    <cellStyle name="Comma 2 2 2 4 2 3" xfId="12516" xr:uid="{1107F89F-DF6A-4036-8A79-55FB86E9040F}"/>
    <cellStyle name="Comma 2 2 2 4 2 4" xfId="54008" xr:uid="{688C9F90-6678-473A-A993-F6F09CB019F4}"/>
    <cellStyle name="Comma 2 2 2 4 3" xfId="15787" xr:uid="{AE3B8C7C-059E-4B16-BE2B-733111217B54}"/>
    <cellStyle name="Comma 2 2 2 4 4" xfId="25204" xr:uid="{0F3C5E46-5DE5-4126-B472-6EADB223B5CD}"/>
    <cellStyle name="Comma 2 2 2 4 5" xfId="12515" xr:uid="{50F5C4A3-9309-4CA8-B62B-9F89D128375B}"/>
    <cellStyle name="Comma 2 2 2 4 6" xfId="49378" xr:uid="{EB1F2E1C-76F2-4A66-870B-7D39D586AA78}"/>
    <cellStyle name="Comma 2 2 2 4 7" xfId="50346" xr:uid="{3B59073C-F139-4799-93CA-E35CAC158CE0}"/>
    <cellStyle name="Comma 2 2 2 5" xfId="2607" xr:uid="{EC36F10D-3FB7-4B21-9D93-17D90B3F9AA2}"/>
    <cellStyle name="Comma 2 2 2 5 2" xfId="25206" xr:uid="{EAF7C31D-5DAB-4B1F-86A5-3DFCF3F1ABD2}"/>
    <cellStyle name="Comma 2 2 2 5 3" xfId="12517" xr:uid="{46048EA7-A30D-495B-A6D2-0625A4E1359D}"/>
    <cellStyle name="Comma 2 2 2 5 4" xfId="52186" xr:uid="{02303811-56F8-4394-8DD6-FCA0127F8624}"/>
    <cellStyle name="Comma 2 2 2 6" xfId="15782" xr:uid="{483F948B-77D1-4CC4-A15E-2FE9E3EA60FB}"/>
    <cellStyle name="Comma 2 2 2 7" xfId="25185" xr:uid="{B298688E-AFA9-4ACC-B6ED-D745F27BF40E}"/>
    <cellStyle name="Comma 2 2 2 8" xfId="12496" xr:uid="{2E1FF95B-8966-45D8-BA8A-A97038F5A58C}"/>
    <cellStyle name="Comma 2 2 2 9" xfId="32912" xr:uid="{13D6CB08-659A-4F39-A872-AA7CFA1F7B07}"/>
    <cellStyle name="Comma 2 2 3" xfId="5" xr:uid="{00000000-0005-0000-0000-000009000000}"/>
    <cellStyle name="Comma 2 2 3 10" xfId="2608" xr:uid="{E52EF3F2-967F-44DB-A02F-7ACD11522FF8}"/>
    <cellStyle name="Comma 2 2 3 10 2" xfId="25208" xr:uid="{3EC27556-E42D-437C-B5C9-E5859F909774}"/>
    <cellStyle name="Comma 2 2 3 10 3" xfId="12519" xr:uid="{5A331D9E-0F6F-41FD-A300-2A567C0CAD68}"/>
    <cellStyle name="Comma 2 2 3 11" xfId="2609" xr:uid="{E7EB9767-9340-42BE-96B4-2D934087F234}"/>
    <cellStyle name="Comma 2 2 3 11 2" xfId="25209" xr:uid="{24BF5109-C8C1-4002-8B0B-D8DEB5BA7C0B}"/>
    <cellStyle name="Comma 2 2 3 11 3" xfId="12520" xr:uid="{A250C075-63F9-4874-923A-EE4ED4D45CB1}"/>
    <cellStyle name="Comma 2 2 3 12" xfId="15788" xr:uid="{249BA604-3926-4679-98EC-F85D493BF1FB}"/>
    <cellStyle name="Comma 2 2 3 13" xfId="25207" xr:uid="{393BBAFA-D4B1-43D2-9C76-1933F4D23CFD}"/>
    <cellStyle name="Comma 2 2 3 14" xfId="12518" xr:uid="{3F2C9732-46F8-46B6-B10A-B54B8A58479B}"/>
    <cellStyle name="Comma 2 2 3 15" xfId="49352" xr:uid="{382FC318-6586-4517-9A48-CBCC6A62A350}"/>
    <cellStyle name="Comma 2 2 3 16" xfId="49725" xr:uid="{0247A7B3-314A-451D-92F7-C9FF129CAAFD}"/>
    <cellStyle name="Comma 2 2 3 17" xfId="57292" xr:uid="{AAE5E527-CCF0-426A-B271-94B8E525481A}"/>
    <cellStyle name="Comma 2 2 3 2" xfId="211" xr:uid="{ACC3EE79-3D7C-488E-A1EC-B2971F2C8FA1}"/>
    <cellStyle name="Comma 2 2 3 2 10" xfId="15789" xr:uid="{42CEED0C-2528-4080-A24F-A080D459EDDA}"/>
    <cellStyle name="Comma 2 2 3 2 11" xfId="25210" xr:uid="{EEB179B0-3D7B-4D46-A3C3-52CCECCA12DF}"/>
    <cellStyle name="Comma 2 2 3 2 12" xfId="15506" xr:uid="{B350ECF3-CD70-474A-830C-4228FD8E3E44}"/>
    <cellStyle name="Comma 2 2 3 2 13" xfId="12521" xr:uid="{43ED1388-6D0F-4E6E-866B-46DE22E2C141}"/>
    <cellStyle name="Comma 2 2 3 2 14" xfId="49402" xr:uid="{E125A8B0-84D2-485B-9C48-C9AF618B1915}"/>
    <cellStyle name="Comma 2 2 3 2 15" xfId="2610" xr:uid="{CF3500E6-0DBD-4628-90C0-61DED75CA036}"/>
    <cellStyle name="Comma 2 2 3 2 16" xfId="50090" xr:uid="{99F6A983-A8F8-4EE1-ADCB-10E88B8BB3BE}"/>
    <cellStyle name="Comma 2 2 3 2 2" xfId="947" xr:uid="{B063C1A9-98D2-405D-81F5-98FD585A8583}"/>
    <cellStyle name="Comma 2 2 3 2 2 10" xfId="48981" xr:uid="{321AB5E2-9024-4C99-A21F-BD334476B339}"/>
    <cellStyle name="Comma 2 2 3 2 2 11" xfId="2611" xr:uid="{79DC9D0F-F14E-4435-A5C0-FFA2E1748A0B}"/>
    <cellStyle name="Comma 2 2 3 2 2 2" xfId="2612" xr:uid="{1ACE15FF-8D8A-4C8B-9E9B-E9B60548E465}"/>
    <cellStyle name="Comma 2 2 3 2 2 2 2" xfId="2613" xr:uid="{8E962759-0E66-48F5-BA35-466F04B1A667}"/>
    <cellStyle name="Comma 2 2 3 2 2 2 2 2" xfId="2614" xr:uid="{2E11A1C9-4FE6-41F5-A85A-38D8FD33909F}"/>
    <cellStyle name="Comma 2 2 3 2 2 2 2 2 2" xfId="2615" xr:uid="{E90D7711-8578-4C9C-AA13-F596D6C275C8}"/>
    <cellStyle name="Comma 2 2 3 2 2 2 2 2 2 2" xfId="2616" xr:uid="{4A78BF0F-33AD-44EF-BA50-66A373B7A578}"/>
    <cellStyle name="Comma 2 2 3 2 2 2 2 2 2 2 2" xfId="25216" xr:uid="{30F5C70C-C392-4723-A890-F77179521992}"/>
    <cellStyle name="Comma 2 2 3 2 2 2 2 2 2 2 3" xfId="12527" xr:uid="{662049FA-A941-4C92-BB6D-D18B5D6C9D47}"/>
    <cellStyle name="Comma 2 2 3 2 2 2 2 2 2 3" xfId="25215" xr:uid="{FA250BDC-2D53-41BB-B450-171DFC2DDB14}"/>
    <cellStyle name="Comma 2 2 3 2 2 2 2 2 2 4" xfId="12526" xr:uid="{4C773F05-73ED-40B9-8949-CEAC260A3C1E}"/>
    <cellStyle name="Comma 2 2 3 2 2 2 2 2 3" xfId="2617" xr:uid="{5084A768-8F47-42BD-881B-7170F8AC434B}"/>
    <cellStyle name="Comma 2 2 3 2 2 2 2 2 3 2" xfId="25217" xr:uid="{070CCA74-FEA9-4DB6-A43D-39394CF41603}"/>
    <cellStyle name="Comma 2 2 3 2 2 2 2 2 3 3" xfId="12528" xr:uid="{E9994501-59BB-430C-8131-924BCDE5D15F}"/>
    <cellStyle name="Comma 2 2 3 2 2 2 2 2 4" xfId="25214" xr:uid="{A56114C6-B072-4F26-AA95-A47F900078DC}"/>
    <cellStyle name="Comma 2 2 3 2 2 2 2 2 5" xfId="12525" xr:uid="{93E3F197-EEAE-4FC6-9107-E8B39C308DB1}"/>
    <cellStyle name="Comma 2 2 3 2 2 2 2 3" xfId="2618" xr:uid="{130A4EB1-087F-4229-BE28-DC36FE1E1F67}"/>
    <cellStyle name="Comma 2 2 3 2 2 2 2 3 2" xfId="2619" xr:uid="{A5066D2D-D407-4C67-82B9-F81064DEA62F}"/>
    <cellStyle name="Comma 2 2 3 2 2 2 2 3 2 2" xfId="25219" xr:uid="{CF928BBB-F3B7-46FA-BDA2-C20D495579A4}"/>
    <cellStyle name="Comma 2 2 3 2 2 2 2 3 2 3" xfId="12530" xr:uid="{D4B1F782-C0B1-4BF0-A4C0-35F2C3280297}"/>
    <cellStyle name="Comma 2 2 3 2 2 2 2 3 3" xfId="25218" xr:uid="{FE029919-42C6-41D8-ABCC-2D1323A1EEFB}"/>
    <cellStyle name="Comma 2 2 3 2 2 2 2 3 4" xfId="12529" xr:uid="{49F820FA-5316-4959-9CB9-E7CA902683CA}"/>
    <cellStyle name="Comma 2 2 3 2 2 2 2 4" xfId="2620" xr:uid="{28E10546-E348-4AD1-B34A-72D1070A9133}"/>
    <cellStyle name="Comma 2 2 3 2 2 2 2 4 2" xfId="25220" xr:uid="{8A03EF49-B285-47B2-B160-4326D8C70F59}"/>
    <cellStyle name="Comma 2 2 3 2 2 2 2 4 3" xfId="12531" xr:uid="{6574BF07-50B9-4D73-ABEA-C11B2C3352F2}"/>
    <cellStyle name="Comma 2 2 3 2 2 2 2 5" xfId="25213" xr:uid="{DB5E64A8-CD62-4D80-A149-41CE23C9FE5C}"/>
    <cellStyle name="Comma 2 2 3 2 2 2 2 6" xfId="12524" xr:uid="{0C3B6F45-3C7F-448C-BB58-F6E13BDF5213}"/>
    <cellStyle name="Comma 2 2 3 2 2 2 3" xfId="2621" xr:uid="{10CCFCA7-B545-4B01-832C-029FD4DE946F}"/>
    <cellStyle name="Comma 2 2 3 2 2 2 3 2" xfId="2622" xr:uid="{A70078F2-2FB8-49C8-9221-D8E7A7CAC3A9}"/>
    <cellStyle name="Comma 2 2 3 2 2 2 3 2 2" xfId="2623" xr:uid="{47F15B98-7A22-49FE-9093-2E8158B851B6}"/>
    <cellStyle name="Comma 2 2 3 2 2 2 3 2 2 2" xfId="25223" xr:uid="{D7E8661A-891B-4315-A6E2-D2310CC902D7}"/>
    <cellStyle name="Comma 2 2 3 2 2 2 3 2 2 3" xfId="12534" xr:uid="{49227036-24AA-4CAF-AE77-4FB9205F2941}"/>
    <cellStyle name="Comma 2 2 3 2 2 2 3 2 3" xfId="25222" xr:uid="{74DC4245-477A-45E6-8C11-9CF8331AB94D}"/>
    <cellStyle name="Comma 2 2 3 2 2 2 3 2 4" xfId="12533" xr:uid="{62C7FAA7-01A9-4C70-8BC0-3BAA2A8ABBDD}"/>
    <cellStyle name="Comma 2 2 3 2 2 2 3 3" xfId="2624" xr:uid="{353252E5-A3D6-409F-9450-4C37D9C36BB7}"/>
    <cellStyle name="Comma 2 2 3 2 2 2 3 3 2" xfId="25224" xr:uid="{44B73A7B-72D5-41CD-A887-DD93F581978D}"/>
    <cellStyle name="Comma 2 2 3 2 2 2 3 3 3" xfId="12535" xr:uid="{4A885B84-1CCA-4151-8E97-7EB3E6BEFD5A}"/>
    <cellStyle name="Comma 2 2 3 2 2 2 3 4" xfId="25221" xr:uid="{5C98D373-85CC-4F20-B0D2-5F9C19ACD623}"/>
    <cellStyle name="Comma 2 2 3 2 2 2 3 5" xfId="12532" xr:uid="{BAFDA2A3-D739-4699-AC71-98898A3336DC}"/>
    <cellStyle name="Comma 2 2 3 2 2 2 4" xfId="2625" xr:uid="{AEFA256D-4342-4729-87B0-69227AC0427F}"/>
    <cellStyle name="Comma 2 2 3 2 2 2 4 2" xfId="2626" xr:uid="{A9015290-A763-40F7-8899-8D4D74DFD35C}"/>
    <cellStyle name="Comma 2 2 3 2 2 2 4 2 2" xfId="25226" xr:uid="{9B4C747E-5642-48BF-BBB0-DDA81E5BAE53}"/>
    <cellStyle name="Comma 2 2 3 2 2 2 4 2 3" xfId="12537" xr:uid="{B90652CC-260A-4782-809C-8DCB3AA44760}"/>
    <cellStyle name="Comma 2 2 3 2 2 2 4 3" xfId="25225" xr:uid="{BDB8CAE5-FE2A-42C4-A27A-47F71A2C7E9B}"/>
    <cellStyle name="Comma 2 2 3 2 2 2 4 4" xfId="12536" xr:uid="{FB2AFDDF-86B7-4B16-A07D-DF0224A96E5B}"/>
    <cellStyle name="Comma 2 2 3 2 2 2 5" xfId="2627" xr:uid="{45076680-BC5D-4C29-86CD-F16FE7FACA03}"/>
    <cellStyle name="Comma 2 2 3 2 2 2 5 2" xfId="25227" xr:uid="{B96A6C3B-1FCA-4A56-9029-24AD3358BB6A}"/>
    <cellStyle name="Comma 2 2 3 2 2 2 5 3" xfId="12538" xr:uid="{4652E0BB-1B32-4875-8440-046585059BF1}"/>
    <cellStyle name="Comma 2 2 3 2 2 2 6" xfId="25212" xr:uid="{A9D6210A-C6C3-4CD0-A05C-6484FD234C1D}"/>
    <cellStyle name="Comma 2 2 3 2 2 2 7" xfId="12523" xr:uid="{5BB4E25B-F9EB-49E4-A016-0DBE56C31336}"/>
    <cellStyle name="Comma 2 2 3 2 2 3" xfId="2628" xr:uid="{9E7C4947-13EB-49E4-BB74-7EC205E3E7AF}"/>
    <cellStyle name="Comma 2 2 3 2 2 3 2" xfId="2629" xr:uid="{9394B8AE-FC7F-419E-B851-6BD95978525C}"/>
    <cellStyle name="Comma 2 2 3 2 2 3 2 2" xfId="2630" xr:uid="{76C25269-F345-4061-B652-EE99C4C160C4}"/>
    <cellStyle name="Comma 2 2 3 2 2 3 2 2 2" xfId="2631" xr:uid="{38295309-14AB-4DDF-A581-10805D8938E1}"/>
    <cellStyle name="Comma 2 2 3 2 2 3 2 2 2 2" xfId="2632" xr:uid="{B21595A9-FC09-4597-A9B7-8968ABE4BF13}"/>
    <cellStyle name="Comma 2 2 3 2 2 3 2 2 2 2 2" xfId="25232" xr:uid="{BAC31ADC-2806-47A4-A644-BD51D90A7F55}"/>
    <cellStyle name="Comma 2 2 3 2 2 3 2 2 2 2 3" xfId="12543" xr:uid="{3357B4AE-3D6F-4089-BE8A-0D5DFCECCF1D}"/>
    <cellStyle name="Comma 2 2 3 2 2 3 2 2 2 3" xfId="25231" xr:uid="{C61D57C5-68AB-432B-B8B5-E3D03D4CC24C}"/>
    <cellStyle name="Comma 2 2 3 2 2 3 2 2 2 4" xfId="12542" xr:uid="{3CF72744-725F-47E4-87E7-5A4471E4E882}"/>
    <cellStyle name="Comma 2 2 3 2 2 3 2 2 3" xfId="2633" xr:uid="{58145A55-E4EB-471E-A84E-4F89D242738B}"/>
    <cellStyle name="Comma 2 2 3 2 2 3 2 2 3 2" xfId="25233" xr:uid="{2B817B2C-0123-48C2-9098-E7179393B781}"/>
    <cellStyle name="Comma 2 2 3 2 2 3 2 2 3 3" xfId="12544" xr:uid="{20EA8AFB-9F7E-4D73-A430-2DCA789A542C}"/>
    <cellStyle name="Comma 2 2 3 2 2 3 2 2 4" xfId="25230" xr:uid="{33DFF96A-4CB1-4CF6-A655-31640228E323}"/>
    <cellStyle name="Comma 2 2 3 2 2 3 2 2 5" xfId="12541" xr:uid="{F8F94A34-0DF5-4F08-ACC5-6197425849A1}"/>
    <cellStyle name="Comma 2 2 3 2 2 3 2 3" xfId="2634" xr:uid="{B2E59D75-1E91-416A-8148-ADE1F1FB8A5B}"/>
    <cellStyle name="Comma 2 2 3 2 2 3 2 3 2" xfId="2635" xr:uid="{50D7535E-44F2-4012-AEC5-39B486841DF2}"/>
    <cellStyle name="Comma 2 2 3 2 2 3 2 3 2 2" xfId="25235" xr:uid="{F533F551-65DF-4858-B48F-1CA86E78FF43}"/>
    <cellStyle name="Comma 2 2 3 2 2 3 2 3 2 3" xfId="12546" xr:uid="{5A52C3DC-902F-48E1-8CFE-619EEEC4D9D5}"/>
    <cellStyle name="Comma 2 2 3 2 2 3 2 3 3" xfId="25234" xr:uid="{E5869B56-D137-4E01-A242-10C9EC484905}"/>
    <cellStyle name="Comma 2 2 3 2 2 3 2 3 4" xfId="12545" xr:uid="{FF16054B-A1BD-4D1D-A28C-7D581FE1BCB5}"/>
    <cellStyle name="Comma 2 2 3 2 2 3 2 4" xfId="2636" xr:uid="{93829093-5D9E-4C17-BE6E-C31E1FAC649C}"/>
    <cellStyle name="Comma 2 2 3 2 2 3 2 4 2" xfId="25236" xr:uid="{A6D24280-4664-48A4-8B99-BB1C2440F66F}"/>
    <cellStyle name="Comma 2 2 3 2 2 3 2 4 3" xfId="12547" xr:uid="{96B8DFAE-4C31-4504-BE0D-FD79F79A6C5C}"/>
    <cellStyle name="Comma 2 2 3 2 2 3 2 5" xfId="25229" xr:uid="{777F7CC2-68BB-4D84-BA53-4A733DEF5D7C}"/>
    <cellStyle name="Comma 2 2 3 2 2 3 2 6" xfId="12540" xr:uid="{25139B52-DE93-4B69-9F57-D4F57146EAF8}"/>
    <cellStyle name="Comma 2 2 3 2 2 3 3" xfId="2637" xr:uid="{A4847E27-9D15-4301-B86B-C531385B6360}"/>
    <cellStyle name="Comma 2 2 3 2 2 3 3 2" xfId="2638" xr:uid="{36DD1640-2930-4A29-A4D9-50BB0EC22BB9}"/>
    <cellStyle name="Comma 2 2 3 2 2 3 3 2 2" xfId="2639" xr:uid="{A65D0ACC-5730-4F61-B5A8-8C365F4BF55F}"/>
    <cellStyle name="Comma 2 2 3 2 2 3 3 2 2 2" xfId="25239" xr:uid="{55F1EE81-F201-46A3-8B13-74A2E65BE15A}"/>
    <cellStyle name="Comma 2 2 3 2 2 3 3 2 2 3" xfId="12550" xr:uid="{B69CFF73-EB17-4E20-8993-7D84693504E5}"/>
    <cellStyle name="Comma 2 2 3 2 2 3 3 2 3" xfId="25238" xr:uid="{385161E0-BB9A-429B-A891-9BB271388A37}"/>
    <cellStyle name="Comma 2 2 3 2 2 3 3 2 4" xfId="12549" xr:uid="{5CFDC61C-9280-4B74-8329-E19CA939AFE1}"/>
    <cellStyle name="Comma 2 2 3 2 2 3 3 3" xfId="2640" xr:uid="{153D0A86-BB07-427B-9AD6-ECF2F87BCE19}"/>
    <cellStyle name="Comma 2 2 3 2 2 3 3 3 2" xfId="25240" xr:uid="{4EE7D0D3-B984-4EF5-B009-17E3A87BF524}"/>
    <cellStyle name="Comma 2 2 3 2 2 3 3 3 3" xfId="12551" xr:uid="{D8D194FE-D36C-4040-8C2D-867A50159BFC}"/>
    <cellStyle name="Comma 2 2 3 2 2 3 3 4" xfId="25237" xr:uid="{BC06D11C-A777-4C41-92E8-DF528A70BFA4}"/>
    <cellStyle name="Comma 2 2 3 2 2 3 3 5" xfId="12548" xr:uid="{084EE33B-F60F-4B34-A145-BB6A2EF85CF9}"/>
    <cellStyle name="Comma 2 2 3 2 2 3 4" xfId="2641" xr:uid="{76496AAF-55BC-4EE4-AF58-33E1689A8776}"/>
    <cellStyle name="Comma 2 2 3 2 2 3 4 2" xfId="2642" xr:uid="{6ADF420D-44A8-4FE9-A893-2DAD7BE21C9C}"/>
    <cellStyle name="Comma 2 2 3 2 2 3 4 2 2" xfId="25242" xr:uid="{62FDBCA6-0643-4F47-A1A6-595C939B758A}"/>
    <cellStyle name="Comma 2 2 3 2 2 3 4 2 3" xfId="12553" xr:uid="{CFB229AA-81AD-4350-ADDB-C7B963C20A80}"/>
    <cellStyle name="Comma 2 2 3 2 2 3 4 3" xfId="25241" xr:uid="{F951883B-F213-4168-869A-7EBA0592EAD9}"/>
    <cellStyle name="Comma 2 2 3 2 2 3 4 4" xfId="12552" xr:uid="{98A59739-4608-4451-8060-A29810BB9B39}"/>
    <cellStyle name="Comma 2 2 3 2 2 3 5" xfId="2643" xr:uid="{BF2CAAFF-C235-4765-8082-1DA8E8CA5267}"/>
    <cellStyle name="Comma 2 2 3 2 2 3 5 2" xfId="25243" xr:uid="{677A5F40-E99A-4612-9FB9-C6B1E4660E03}"/>
    <cellStyle name="Comma 2 2 3 2 2 3 5 3" xfId="12554" xr:uid="{FA38527B-EAFD-47AF-A513-1232190D9362}"/>
    <cellStyle name="Comma 2 2 3 2 2 3 6" xfId="25228" xr:uid="{F23B6B7D-DA14-4184-AEB9-353A801C3AC0}"/>
    <cellStyle name="Comma 2 2 3 2 2 3 7" xfId="12539" xr:uid="{CD8F5D28-D713-439D-BC25-2C162A7F79CB}"/>
    <cellStyle name="Comma 2 2 3 2 2 4" xfId="2644" xr:uid="{73B762BB-203E-41D5-AADC-AFD97EB8C4F1}"/>
    <cellStyle name="Comma 2 2 3 2 2 4 2" xfId="2645" xr:uid="{C8B37FCD-AFD5-49DF-A748-07FEC92EE255}"/>
    <cellStyle name="Comma 2 2 3 2 2 4 2 2" xfId="2646" xr:uid="{F987633C-B3BE-422D-86B5-137D14DFEA92}"/>
    <cellStyle name="Comma 2 2 3 2 2 4 2 2 2" xfId="2647" xr:uid="{0E388E96-F68B-4A0F-999D-BD74CCE504B6}"/>
    <cellStyle name="Comma 2 2 3 2 2 4 2 2 2 2" xfId="25247" xr:uid="{13D03D3A-7C8C-4B34-82E1-B00439A8D22B}"/>
    <cellStyle name="Comma 2 2 3 2 2 4 2 2 2 3" xfId="12558" xr:uid="{7785164C-7DCC-4907-A9A1-186B6247B7B2}"/>
    <cellStyle name="Comma 2 2 3 2 2 4 2 2 3" xfId="25246" xr:uid="{DDB8CCC9-EAC6-41EF-8D6B-DDF7DA95D27B}"/>
    <cellStyle name="Comma 2 2 3 2 2 4 2 2 4" xfId="12557" xr:uid="{EA1E5C42-0120-4631-B23B-3C3005EA54A1}"/>
    <cellStyle name="Comma 2 2 3 2 2 4 2 3" xfId="2648" xr:uid="{06988D8D-182B-466C-A92B-65C667555669}"/>
    <cellStyle name="Comma 2 2 3 2 2 4 2 3 2" xfId="25248" xr:uid="{2132B86D-A6DC-4CE3-9EB9-2A8246DF1BF8}"/>
    <cellStyle name="Comma 2 2 3 2 2 4 2 3 3" xfId="12559" xr:uid="{8FFA9343-C48D-4181-B2D7-455C6695685D}"/>
    <cellStyle name="Comma 2 2 3 2 2 4 2 4" xfId="25245" xr:uid="{6ADA78E3-4466-432C-A9DD-2C0EC7F4FEF6}"/>
    <cellStyle name="Comma 2 2 3 2 2 4 2 5" xfId="12556" xr:uid="{F7A1FFFD-88F4-4BF7-AC8A-B4233D6B0623}"/>
    <cellStyle name="Comma 2 2 3 2 2 4 3" xfId="2649" xr:uid="{DCEA6E93-ED80-48CF-8D84-650E406DCD30}"/>
    <cellStyle name="Comma 2 2 3 2 2 4 3 2" xfId="2650" xr:uid="{D3B7F157-5700-4438-BCF3-8DB1400CCC44}"/>
    <cellStyle name="Comma 2 2 3 2 2 4 3 2 2" xfId="25250" xr:uid="{24F9B524-7087-4B96-A90D-32F3494E52E7}"/>
    <cellStyle name="Comma 2 2 3 2 2 4 3 2 3" xfId="12561" xr:uid="{00AC81E2-0259-4A4C-9947-AC87EC6B6F76}"/>
    <cellStyle name="Comma 2 2 3 2 2 4 3 3" xfId="25249" xr:uid="{C00F3B16-F4F5-48E4-B2C5-50A6A384CA76}"/>
    <cellStyle name="Comma 2 2 3 2 2 4 3 4" xfId="12560" xr:uid="{FE636A4C-2B61-4C8F-9172-D13F24093B58}"/>
    <cellStyle name="Comma 2 2 3 2 2 4 4" xfId="2651" xr:uid="{DB7E8026-3DC8-4250-9C89-DDEF7E9E5B77}"/>
    <cellStyle name="Comma 2 2 3 2 2 4 4 2" xfId="25251" xr:uid="{D30A7C2A-149B-466E-9D11-C5E68C323AF3}"/>
    <cellStyle name="Comma 2 2 3 2 2 4 4 3" xfId="12562" xr:uid="{81B6351D-934C-4D4B-8CF8-1AD71488B024}"/>
    <cellStyle name="Comma 2 2 3 2 2 4 5" xfId="25244" xr:uid="{CB985012-4400-42A7-9237-FCAA699ADE43}"/>
    <cellStyle name="Comma 2 2 3 2 2 4 6" xfId="12555" xr:uid="{2E92F4B1-2BFA-41F7-8577-C476C541F606}"/>
    <cellStyle name="Comma 2 2 3 2 2 5" xfId="2652" xr:uid="{21B0EC9B-D70A-4D22-A2B7-C99159EDDFDA}"/>
    <cellStyle name="Comma 2 2 3 2 2 5 2" xfId="2653" xr:uid="{F3340CEC-0D07-4524-991B-190D5820E2C0}"/>
    <cellStyle name="Comma 2 2 3 2 2 5 2 2" xfId="2654" xr:uid="{231313AF-3683-49CB-A2EE-4614B157FD3A}"/>
    <cellStyle name="Comma 2 2 3 2 2 5 2 2 2" xfId="25254" xr:uid="{D42E1141-4A82-4A8F-A1DB-8F99CCFCC708}"/>
    <cellStyle name="Comma 2 2 3 2 2 5 2 2 3" xfId="12565" xr:uid="{83948482-BCBF-4B18-9EEE-9F89BEA5888F}"/>
    <cellStyle name="Comma 2 2 3 2 2 5 2 3" xfId="25253" xr:uid="{121F570E-6533-4919-B0A0-FFF8E36BADA3}"/>
    <cellStyle name="Comma 2 2 3 2 2 5 2 4" xfId="12564" xr:uid="{BC4737E2-FD71-452D-819F-BC1B407C21F8}"/>
    <cellStyle name="Comma 2 2 3 2 2 5 3" xfId="2655" xr:uid="{1F0B57E4-4EF7-4842-820E-32B2FC1F9807}"/>
    <cellStyle name="Comma 2 2 3 2 2 5 3 2" xfId="25255" xr:uid="{8D8C9C92-759C-44BA-92DF-1A959CF66FEB}"/>
    <cellStyle name="Comma 2 2 3 2 2 5 3 3" xfId="12566" xr:uid="{E6AE25FA-0B1B-47EC-BB75-B40021E028A5}"/>
    <cellStyle name="Comma 2 2 3 2 2 5 4" xfId="25252" xr:uid="{23C1E45B-ABFB-444B-B887-EAB229819CB8}"/>
    <cellStyle name="Comma 2 2 3 2 2 5 5" xfId="12563" xr:uid="{8FBBF276-09AB-42BB-96BB-B485E5ADBC4C}"/>
    <cellStyle name="Comma 2 2 3 2 2 6" xfId="2656" xr:uid="{B83122AC-625F-48A9-B5B5-877AFA8CAF99}"/>
    <cellStyle name="Comma 2 2 3 2 2 6 2" xfId="2657" xr:uid="{7F6E346B-D09C-4877-8433-1578A2D932BC}"/>
    <cellStyle name="Comma 2 2 3 2 2 6 2 2" xfId="25257" xr:uid="{8207751B-4FC0-4B68-B244-A0620AE98856}"/>
    <cellStyle name="Comma 2 2 3 2 2 6 2 3" xfId="12568" xr:uid="{96EFF15C-41DB-4940-BEB1-5A55B42EE70D}"/>
    <cellStyle name="Comma 2 2 3 2 2 6 3" xfId="25256" xr:uid="{0FF34306-3EE9-486D-AB00-967647F7B6B0}"/>
    <cellStyle name="Comma 2 2 3 2 2 6 4" xfId="12567" xr:uid="{58421181-5555-424B-99F8-341A90788017}"/>
    <cellStyle name="Comma 2 2 3 2 2 7" xfId="2658" xr:uid="{900C939D-1F31-4173-AE9D-687683D3A8E1}"/>
    <cellStyle name="Comma 2 2 3 2 2 7 2" xfId="25258" xr:uid="{DD916B88-A7C5-4FFE-B5FE-3D79102E9109}"/>
    <cellStyle name="Comma 2 2 3 2 2 7 3" xfId="12569" xr:uid="{24DD7AB2-2127-456F-B742-08238918A9AD}"/>
    <cellStyle name="Comma 2 2 3 2 2 8" xfId="25211" xr:uid="{93D36A30-E710-4995-8DBA-6F89EAE7E22B}"/>
    <cellStyle name="Comma 2 2 3 2 2 9" xfId="12522" xr:uid="{8DB62D24-34CF-4B9E-8861-A4C138D4AD83}"/>
    <cellStyle name="Comma 2 2 3 2 3" xfId="1484" xr:uid="{20DCFCF0-2494-4F1B-969A-9B2D830057BC}"/>
    <cellStyle name="Comma 2 2 3 2 3 2" xfId="2660" xr:uid="{4D885F71-2878-4213-A9CA-E6B8F7F678BE}"/>
    <cellStyle name="Comma 2 2 3 2 3 2 2" xfId="2661" xr:uid="{B1657FCE-6D9D-4C69-9A2A-034EFC979BD0}"/>
    <cellStyle name="Comma 2 2 3 2 3 2 2 2" xfId="2662" xr:uid="{BE42F6CB-571C-4930-BBD4-0F36681A004B}"/>
    <cellStyle name="Comma 2 2 3 2 3 2 2 2 2" xfId="2663" xr:uid="{972467D9-3196-4D80-81FD-C64C49BA5CAF}"/>
    <cellStyle name="Comma 2 2 3 2 3 2 2 2 2 2" xfId="25263" xr:uid="{A548D697-5AD7-4412-ADF1-6020BE70CC24}"/>
    <cellStyle name="Comma 2 2 3 2 3 2 2 2 2 3" xfId="12574" xr:uid="{CB845D82-9854-4783-96D6-32474D788EBF}"/>
    <cellStyle name="Comma 2 2 3 2 3 2 2 2 3" xfId="25262" xr:uid="{26CD97F7-AFB5-411E-B1FA-2C75A7A597ED}"/>
    <cellStyle name="Comma 2 2 3 2 3 2 2 2 4" xfId="12573" xr:uid="{A1F79646-42DF-4620-A43E-22A45AA85CDE}"/>
    <cellStyle name="Comma 2 2 3 2 3 2 2 3" xfId="2664" xr:uid="{20A92801-79C4-4256-8C01-9FABA0D736DF}"/>
    <cellStyle name="Comma 2 2 3 2 3 2 2 3 2" xfId="25264" xr:uid="{F0B61273-2534-4973-8ECC-0D1666430813}"/>
    <cellStyle name="Comma 2 2 3 2 3 2 2 3 3" xfId="12575" xr:uid="{773F1633-AC0D-4605-AFF9-91D0E88DF436}"/>
    <cellStyle name="Comma 2 2 3 2 3 2 2 4" xfId="25261" xr:uid="{CB17C62B-84A3-4AD6-8B11-E687513F40BD}"/>
    <cellStyle name="Comma 2 2 3 2 3 2 2 5" xfId="12572" xr:uid="{EF3EE9E4-1D15-4F2C-A476-8E6C6F8ED2A6}"/>
    <cellStyle name="Comma 2 2 3 2 3 2 3" xfId="2665" xr:uid="{3D978403-D528-4941-881F-7FE52B844986}"/>
    <cellStyle name="Comma 2 2 3 2 3 2 3 2" xfId="2666" xr:uid="{98868683-33B6-4C69-B4A6-526027023C2D}"/>
    <cellStyle name="Comma 2 2 3 2 3 2 3 2 2" xfId="25266" xr:uid="{807B28DB-7C78-4A72-BE78-8E23F8FDA381}"/>
    <cellStyle name="Comma 2 2 3 2 3 2 3 2 3" xfId="12577" xr:uid="{E02AD7D2-557D-4890-878B-02824DEE9AA4}"/>
    <cellStyle name="Comma 2 2 3 2 3 2 3 3" xfId="25265" xr:uid="{E6B1C5B9-5F6F-4DF6-A888-773B4B25B3BC}"/>
    <cellStyle name="Comma 2 2 3 2 3 2 3 4" xfId="12576" xr:uid="{E4BC17C2-E308-4FD8-8D4D-34418BC0D297}"/>
    <cellStyle name="Comma 2 2 3 2 3 2 4" xfId="2667" xr:uid="{C09A8807-2AED-416B-BDC7-93C5EDDBE6EE}"/>
    <cellStyle name="Comma 2 2 3 2 3 2 4 2" xfId="25267" xr:uid="{08BAF275-077A-4F21-9EBB-87DCFAA432BF}"/>
    <cellStyle name="Comma 2 2 3 2 3 2 4 3" xfId="12578" xr:uid="{1A8674C0-06E3-4CE6-B858-E118C07B7373}"/>
    <cellStyle name="Comma 2 2 3 2 3 2 5" xfId="25260" xr:uid="{0F1541C8-6047-4553-B281-C2D032896389}"/>
    <cellStyle name="Comma 2 2 3 2 3 2 6" xfId="12571" xr:uid="{BDEC7AE9-E36A-44D9-9989-9F4A4948D8B1}"/>
    <cellStyle name="Comma 2 2 3 2 3 3" xfId="2668" xr:uid="{4B9AF927-7C4A-4B2F-923E-32B7740445A1}"/>
    <cellStyle name="Comma 2 2 3 2 3 3 2" xfId="2669" xr:uid="{BF3BABC2-1F9A-4370-8AD3-832EE544D86E}"/>
    <cellStyle name="Comma 2 2 3 2 3 3 2 2" xfId="2670" xr:uid="{E0BF8BC6-5FDF-419A-8374-BD3C6948C17F}"/>
    <cellStyle name="Comma 2 2 3 2 3 3 2 2 2" xfId="25270" xr:uid="{5B3E65B8-46A4-4AA7-AB76-2C5E53A20782}"/>
    <cellStyle name="Comma 2 2 3 2 3 3 2 2 3" xfId="12581" xr:uid="{914B64A3-5277-49E7-9D9F-CC5A8A37367C}"/>
    <cellStyle name="Comma 2 2 3 2 3 3 2 3" xfId="25269" xr:uid="{8C6D7CFF-5AA1-45A0-B77A-38C75E62C384}"/>
    <cellStyle name="Comma 2 2 3 2 3 3 2 4" xfId="12580" xr:uid="{1D2B775F-BA1C-4481-BB17-80072CA16C06}"/>
    <cellStyle name="Comma 2 2 3 2 3 3 3" xfId="2671" xr:uid="{1B8D4961-0219-4AF4-8035-1B47EEF0FD85}"/>
    <cellStyle name="Comma 2 2 3 2 3 3 3 2" xfId="25271" xr:uid="{B4515EE8-1E8B-493C-B4B5-8AD2467BEAE5}"/>
    <cellStyle name="Comma 2 2 3 2 3 3 3 3" xfId="12582" xr:uid="{70D2C9B4-0F4C-4546-99A0-8002F8CA871D}"/>
    <cellStyle name="Comma 2 2 3 2 3 3 4" xfId="25268" xr:uid="{F2E6EC83-C2C2-4C55-9A00-8C4CC9388698}"/>
    <cellStyle name="Comma 2 2 3 2 3 3 5" xfId="12579" xr:uid="{9E038955-1DAB-42A0-9FAF-B44D7765AB02}"/>
    <cellStyle name="Comma 2 2 3 2 3 4" xfId="2672" xr:uid="{44230E56-30A2-4C56-968B-933CB3CF557C}"/>
    <cellStyle name="Comma 2 2 3 2 3 4 2" xfId="2673" xr:uid="{46E4B34A-E1B2-4239-8ECB-5771D476615F}"/>
    <cellStyle name="Comma 2 2 3 2 3 4 2 2" xfId="25273" xr:uid="{100FA82A-8215-4680-AEC5-F0E0D647DF27}"/>
    <cellStyle name="Comma 2 2 3 2 3 4 2 3" xfId="12584" xr:uid="{BEEC2D98-131C-439B-A48F-24954E2C4786}"/>
    <cellStyle name="Comma 2 2 3 2 3 4 3" xfId="25272" xr:uid="{444D93C8-19FA-4CE8-AF1A-7D60664CD7D1}"/>
    <cellStyle name="Comma 2 2 3 2 3 4 4" xfId="12583" xr:uid="{C3E21B53-3BE3-48E3-8546-C0898F3FC78B}"/>
    <cellStyle name="Comma 2 2 3 2 3 5" xfId="2674" xr:uid="{9C8119EA-1641-4D5A-B099-32327AA8559F}"/>
    <cellStyle name="Comma 2 2 3 2 3 5 2" xfId="25274" xr:uid="{7D53B356-8118-42A4-8633-ED29C8359904}"/>
    <cellStyle name="Comma 2 2 3 2 3 5 3" xfId="12585" xr:uid="{5421CEE3-21AB-4741-A9EE-B6A79CFF871A}"/>
    <cellStyle name="Comma 2 2 3 2 3 6" xfId="25259" xr:uid="{1E9AEB65-5D43-425E-A577-51F9B330C279}"/>
    <cellStyle name="Comma 2 2 3 2 3 7" xfId="12570" xr:uid="{F5936328-1C23-474D-B2FA-B8D30D26155C}"/>
    <cellStyle name="Comma 2 2 3 2 3 8" xfId="2659" xr:uid="{8C0AF56C-0516-4647-B20D-2E2FB9D139EA}"/>
    <cellStyle name="Comma 2 2 3 2 3 9" xfId="54379" xr:uid="{20B8940B-37CF-4223-952B-5A2F38A510C9}"/>
    <cellStyle name="Comma 2 2 3 2 4" xfId="2675" xr:uid="{D50A31E1-36C6-468E-97C6-ABB7C0B09716}"/>
    <cellStyle name="Comma 2 2 3 2 4 2" xfId="2676" xr:uid="{44C3F151-EF38-4217-BD92-1B94020FD897}"/>
    <cellStyle name="Comma 2 2 3 2 4 2 2" xfId="2677" xr:uid="{2E43A13B-2B5D-4780-9D1D-5970326E571D}"/>
    <cellStyle name="Comma 2 2 3 2 4 2 2 2" xfId="2678" xr:uid="{71EFEA7C-CD04-4B72-85AB-A00384CE97BF}"/>
    <cellStyle name="Comma 2 2 3 2 4 2 2 2 2" xfId="2679" xr:uid="{2CF3DA36-598C-42E8-BE8E-613FC85CC5C1}"/>
    <cellStyle name="Comma 2 2 3 2 4 2 2 2 2 2" xfId="25279" xr:uid="{C0AA1ABD-8FCA-4B8B-A210-7E68EE3FBF62}"/>
    <cellStyle name="Comma 2 2 3 2 4 2 2 2 2 3" xfId="12590" xr:uid="{F9D4278E-79A6-49CF-85D2-9144D77F7EB9}"/>
    <cellStyle name="Comma 2 2 3 2 4 2 2 2 3" xfId="25278" xr:uid="{6CCB7345-1F45-4453-B669-BB92656B462A}"/>
    <cellStyle name="Comma 2 2 3 2 4 2 2 2 4" xfId="12589" xr:uid="{01ADAD9C-4BFC-49B9-9E92-9F24E50AA662}"/>
    <cellStyle name="Comma 2 2 3 2 4 2 2 3" xfId="2680" xr:uid="{5EBC42F2-7E85-4D87-8437-E5322A8F0C3C}"/>
    <cellStyle name="Comma 2 2 3 2 4 2 2 3 2" xfId="25280" xr:uid="{F2C50ED5-4153-4F1E-99DB-98C679411DCA}"/>
    <cellStyle name="Comma 2 2 3 2 4 2 2 3 3" xfId="12591" xr:uid="{60368F87-0001-4A2F-A759-4FB556B9F8FB}"/>
    <cellStyle name="Comma 2 2 3 2 4 2 2 4" xfId="25277" xr:uid="{F7E771D5-0B5E-4F1F-9A3C-2FCFEB6B5136}"/>
    <cellStyle name="Comma 2 2 3 2 4 2 2 5" xfId="12588" xr:uid="{0F734162-E450-4B96-96F2-BC75534D1FD5}"/>
    <cellStyle name="Comma 2 2 3 2 4 2 3" xfId="2681" xr:uid="{4DA0B249-D763-456E-960C-F5D3C366F5ED}"/>
    <cellStyle name="Comma 2 2 3 2 4 2 3 2" xfId="2682" xr:uid="{FD02E4EB-38EC-41F1-9A1C-AC9FDE71F5E3}"/>
    <cellStyle name="Comma 2 2 3 2 4 2 3 2 2" xfId="25282" xr:uid="{C879995C-6E55-45D9-A615-570A11209BBB}"/>
    <cellStyle name="Comma 2 2 3 2 4 2 3 2 3" xfId="12593" xr:uid="{D762BB43-D5D0-4B49-A930-D85C3F46ACE4}"/>
    <cellStyle name="Comma 2 2 3 2 4 2 3 3" xfId="25281" xr:uid="{B31842F6-1799-4765-859B-FC0355761D11}"/>
    <cellStyle name="Comma 2 2 3 2 4 2 3 4" xfId="12592" xr:uid="{3C180C72-19A2-4A5D-BC95-739F524FBB09}"/>
    <cellStyle name="Comma 2 2 3 2 4 2 4" xfId="2683" xr:uid="{BEBBE59A-B9A5-4E24-8EF0-FC558C95BA89}"/>
    <cellStyle name="Comma 2 2 3 2 4 2 4 2" xfId="25283" xr:uid="{D115448E-1AFF-42F2-B149-E0BC9ABAE25E}"/>
    <cellStyle name="Comma 2 2 3 2 4 2 4 3" xfId="12594" xr:uid="{0504E111-5BD2-4764-A9E1-FCAA396A07C6}"/>
    <cellStyle name="Comma 2 2 3 2 4 2 5" xfId="25276" xr:uid="{5A9D4AB5-3F32-4280-BB35-56E9C457BDAB}"/>
    <cellStyle name="Comma 2 2 3 2 4 2 6" xfId="12587" xr:uid="{F3E25C8F-D337-48C3-AF8A-CAF432BA2680}"/>
    <cellStyle name="Comma 2 2 3 2 4 3" xfId="2684" xr:uid="{6E4AE30B-EB71-43C6-8ABE-D486FAD91A74}"/>
    <cellStyle name="Comma 2 2 3 2 4 3 2" xfId="2685" xr:uid="{DF29FDC9-498C-486A-ACE1-22DBDB5B4BBE}"/>
    <cellStyle name="Comma 2 2 3 2 4 3 2 2" xfId="2686" xr:uid="{A685F911-BA8F-4DEA-9B63-184F77E18CCE}"/>
    <cellStyle name="Comma 2 2 3 2 4 3 2 2 2" xfId="25286" xr:uid="{F639490B-C940-4EEE-8D05-6B1794B555B0}"/>
    <cellStyle name="Comma 2 2 3 2 4 3 2 2 3" xfId="12597" xr:uid="{DBA585CE-EB4B-4C81-A305-B7375A7FA959}"/>
    <cellStyle name="Comma 2 2 3 2 4 3 2 3" xfId="25285" xr:uid="{59E6345F-E347-47B1-903E-EB59C0DDDEED}"/>
    <cellStyle name="Comma 2 2 3 2 4 3 2 4" xfId="12596" xr:uid="{F332499C-037D-46AE-8A4B-0755BFEB750A}"/>
    <cellStyle name="Comma 2 2 3 2 4 3 3" xfId="2687" xr:uid="{7541434B-133B-4E88-93D3-50C651E2EC9A}"/>
    <cellStyle name="Comma 2 2 3 2 4 3 3 2" xfId="25287" xr:uid="{FA00EFBF-0F67-48AF-93DD-F60F9E2FDE49}"/>
    <cellStyle name="Comma 2 2 3 2 4 3 3 3" xfId="12598" xr:uid="{E698D1F0-58DA-4705-9EF7-A5FA894EBF9A}"/>
    <cellStyle name="Comma 2 2 3 2 4 3 4" xfId="25284" xr:uid="{DF954E38-FE1B-494F-95A2-A67CEA0B5098}"/>
    <cellStyle name="Comma 2 2 3 2 4 3 5" xfId="12595" xr:uid="{48A18A70-C8F6-4681-96A6-EBFDD6B03EA7}"/>
    <cellStyle name="Comma 2 2 3 2 4 4" xfId="2688" xr:uid="{E4BAB38A-6703-4E8C-8836-5614DFCC9C4D}"/>
    <cellStyle name="Comma 2 2 3 2 4 4 2" xfId="2689" xr:uid="{30A19408-1228-4E1A-AB61-C5C56FA2C254}"/>
    <cellStyle name="Comma 2 2 3 2 4 4 2 2" xfId="25289" xr:uid="{6E2CE1B4-80E4-461F-923F-3E239F13F819}"/>
    <cellStyle name="Comma 2 2 3 2 4 4 2 3" xfId="12600" xr:uid="{8AEFAF35-F6E1-403F-87DF-F1A43463861F}"/>
    <cellStyle name="Comma 2 2 3 2 4 4 3" xfId="25288" xr:uid="{06F09E39-6AF9-4855-9BA9-EE104A16A18A}"/>
    <cellStyle name="Comma 2 2 3 2 4 4 4" xfId="12599" xr:uid="{BBD89C6B-FB77-4131-B649-28A7A3965E10}"/>
    <cellStyle name="Comma 2 2 3 2 4 5" xfId="2690" xr:uid="{7A7A5D3E-6858-4EF0-AA4C-DE771AD10D87}"/>
    <cellStyle name="Comma 2 2 3 2 4 5 2" xfId="25290" xr:uid="{C99CAD83-6EBE-4817-8DC8-078012A6D100}"/>
    <cellStyle name="Comma 2 2 3 2 4 5 3" xfId="12601" xr:uid="{074B9A44-C9EE-4A59-84A1-EF04E1E5678F}"/>
    <cellStyle name="Comma 2 2 3 2 4 6" xfId="25275" xr:uid="{A2D4507A-511C-4B71-A4A9-D4347DDA30BE}"/>
    <cellStyle name="Comma 2 2 3 2 4 7" xfId="12586" xr:uid="{513EA525-3C30-447F-9E0A-3219FD655ED5}"/>
    <cellStyle name="Comma 2 2 3 2 5" xfId="2691" xr:uid="{6EFCA5B1-4BFB-4B2F-B6A1-380A03F9663D}"/>
    <cellStyle name="Comma 2 2 3 2 5 2" xfId="2692" xr:uid="{EBA983D6-79F8-4EA0-A358-341A1D1B7244}"/>
    <cellStyle name="Comma 2 2 3 2 5 2 2" xfId="2693" xr:uid="{8BBA4150-2BBE-45FC-B256-A5B09AAFFE2A}"/>
    <cellStyle name="Comma 2 2 3 2 5 2 2 2" xfId="2694" xr:uid="{EDEC57D4-CD69-4301-B3AA-2B1FE1D0AF31}"/>
    <cellStyle name="Comma 2 2 3 2 5 2 2 2 2" xfId="25294" xr:uid="{7D572E1E-846B-4C77-87A0-D9F36F38C741}"/>
    <cellStyle name="Comma 2 2 3 2 5 2 2 2 3" xfId="12605" xr:uid="{2CD705B7-0E93-4239-9F06-6AFBFA973A8E}"/>
    <cellStyle name="Comma 2 2 3 2 5 2 2 3" xfId="25293" xr:uid="{285DC4DD-DC93-40DE-A909-4BE5CB45EC5E}"/>
    <cellStyle name="Comma 2 2 3 2 5 2 2 4" xfId="12604" xr:uid="{F3A0F36B-4C80-4634-B2F2-975CE745CF33}"/>
    <cellStyle name="Comma 2 2 3 2 5 2 3" xfId="2695" xr:uid="{ED339E5F-BB06-4D35-806D-43DEE6DBACA2}"/>
    <cellStyle name="Comma 2 2 3 2 5 2 3 2" xfId="25295" xr:uid="{78087279-5A5D-4F2F-8D08-30CB59C950AD}"/>
    <cellStyle name="Comma 2 2 3 2 5 2 3 3" xfId="12606" xr:uid="{8C460DA2-86BB-4130-9870-881040F3C66A}"/>
    <cellStyle name="Comma 2 2 3 2 5 2 4" xfId="25292" xr:uid="{EBF3F493-8025-4484-AEA8-FFA4A72A803F}"/>
    <cellStyle name="Comma 2 2 3 2 5 2 5" xfId="12603" xr:uid="{045BF9EC-4B72-4768-9306-525A9E4A0376}"/>
    <cellStyle name="Comma 2 2 3 2 5 3" xfId="2696" xr:uid="{0715D0B3-860E-4DF8-A29F-E4735053FB39}"/>
    <cellStyle name="Comma 2 2 3 2 5 3 2" xfId="2697" xr:uid="{792A21FB-AC9C-4270-A907-08CDBE7C149A}"/>
    <cellStyle name="Comma 2 2 3 2 5 3 2 2" xfId="25297" xr:uid="{82629CAB-CF5C-4BBB-A588-79E3EA9810C4}"/>
    <cellStyle name="Comma 2 2 3 2 5 3 2 3" xfId="12608" xr:uid="{85484DD4-5539-4078-AFFD-546A1AB08650}"/>
    <cellStyle name="Comma 2 2 3 2 5 3 3" xfId="25296" xr:uid="{C96647A2-C89A-4615-B1E3-D5F868F1356D}"/>
    <cellStyle name="Comma 2 2 3 2 5 3 4" xfId="12607" xr:uid="{DFA0B3D6-0676-4F73-8F2C-673E5E31A30F}"/>
    <cellStyle name="Comma 2 2 3 2 5 4" xfId="2698" xr:uid="{B56A7C5B-C7AC-4AF6-A687-A8791E264E3F}"/>
    <cellStyle name="Comma 2 2 3 2 5 4 2" xfId="25298" xr:uid="{53178269-0190-4AE0-B36D-6A0E58D0C256}"/>
    <cellStyle name="Comma 2 2 3 2 5 4 3" xfId="12609" xr:uid="{DCF5A806-9683-4366-A768-D971501B828F}"/>
    <cellStyle name="Comma 2 2 3 2 5 5" xfId="25291" xr:uid="{9F0E7C90-651C-4F72-AF91-A680ED1DCDDE}"/>
    <cellStyle name="Comma 2 2 3 2 5 6" xfId="12602" xr:uid="{6C327862-29D2-47FD-A724-DA61A28C0053}"/>
    <cellStyle name="Comma 2 2 3 2 6" xfId="2699" xr:uid="{FB89EFD7-22C1-4DFD-A726-EB7F78A218FB}"/>
    <cellStyle name="Comma 2 2 3 2 6 2" xfId="2700" xr:uid="{D8610120-63E5-471F-9428-5A9E60B02816}"/>
    <cellStyle name="Comma 2 2 3 2 6 2 2" xfId="2701" xr:uid="{4B75E1A7-FC33-4DBF-849E-2136C2E206EF}"/>
    <cellStyle name="Comma 2 2 3 2 6 2 2 2" xfId="25301" xr:uid="{BD7C4CD8-345F-4DBD-AC17-F3A823257833}"/>
    <cellStyle name="Comma 2 2 3 2 6 2 2 3" xfId="12612" xr:uid="{103BB814-2539-4442-A839-9EEB3A0E873A}"/>
    <cellStyle name="Comma 2 2 3 2 6 2 3" xfId="25300" xr:uid="{B6AC0DE3-3345-48F3-B74B-1748DA294C37}"/>
    <cellStyle name="Comma 2 2 3 2 6 2 4" xfId="12611" xr:uid="{01B2DC69-E367-43B4-AF73-985A5BC0B187}"/>
    <cellStyle name="Comma 2 2 3 2 6 3" xfId="2702" xr:uid="{49F1FA40-9C35-476D-BE70-8ED680491755}"/>
    <cellStyle name="Comma 2 2 3 2 6 3 2" xfId="25302" xr:uid="{C159B9D2-D8B6-4D2B-B148-924674153009}"/>
    <cellStyle name="Comma 2 2 3 2 6 3 3" xfId="12613" xr:uid="{C4EAC6F8-223F-408F-A2D2-41300E1486CC}"/>
    <cellStyle name="Comma 2 2 3 2 6 4" xfId="25299" xr:uid="{3BAB1B43-389F-4D6B-8A64-9966504083F2}"/>
    <cellStyle name="Comma 2 2 3 2 6 5" xfId="12610" xr:uid="{34888229-437A-4B53-AD9F-57D4D4692638}"/>
    <cellStyle name="Comma 2 2 3 2 7" xfId="2703" xr:uid="{469834FA-CF92-4ED9-A228-407BAAED1E40}"/>
    <cellStyle name="Comma 2 2 3 2 7 2" xfId="2704" xr:uid="{6FF33FE5-0864-495C-A8E6-1C56887823BA}"/>
    <cellStyle name="Comma 2 2 3 2 7 2 2" xfId="25304" xr:uid="{E396D7DF-9960-468D-AF42-AC630F6312C0}"/>
    <cellStyle name="Comma 2 2 3 2 7 2 3" xfId="12615" xr:uid="{8C64B7B9-0372-403F-A345-1597C7B8F102}"/>
    <cellStyle name="Comma 2 2 3 2 7 3" xfId="25303" xr:uid="{00AB621D-88A9-4E44-8631-BF7EF1F84A44}"/>
    <cellStyle name="Comma 2 2 3 2 7 4" xfId="12614" xr:uid="{32CF2CEB-278B-4746-936B-DE515FF789DB}"/>
    <cellStyle name="Comma 2 2 3 2 8" xfId="2705" xr:uid="{E3475334-6463-46DA-AEEC-0D23A5974AEA}"/>
    <cellStyle name="Comma 2 2 3 2 8 2" xfId="25305" xr:uid="{53FF2503-643A-42F3-AD99-49D16BADE21E}"/>
    <cellStyle name="Comma 2 2 3 2 8 3" xfId="12616" xr:uid="{31B23D5F-B01B-4D8A-8EFC-B8E1D4963382}"/>
    <cellStyle name="Comma 2 2 3 2 9" xfId="2706" xr:uid="{7E623CEF-7CEE-492E-80C7-EA33C33E5961}"/>
    <cellStyle name="Comma 2 2 3 2 9 2" xfId="25306" xr:uid="{3F96C227-88E3-48C6-A97E-8C16B8268082}"/>
    <cellStyle name="Comma 2 2 3 2 9 3" xfId="12617" xr:uid="{434000C8-A23D-4FE4-9EF5-A27F015D00E6}"/>
    <cellStyle name="Comma 2 2 3 3" xfId="323" xr:uid="{EFD2C4E4-40B0-4E2E-A798-6C98FF2699CD}"/>
    <cellStyle name="Comma 2 2 3 3 10" xfId="12618" xr:uid="{6A0D23EF-B69D-4C55-B3AE-7486779FB73D}"/>
    <cellStyle name="Comma 2 2 3 3 11" xfId="48980" xr:uid="{5BEE454D-093E-4CAB-952E-685833135A8A}"/>
    <cellStyle name="Comma 2 2 3 3 12" xfId="2707" xr:uid="{93318907-EA95-43C3-AE3C-D29146674A35}"/>
    <cellStyle name="Comma 2 2 3 3 2" xfId="2708" xr:uid="{046A8C4D-F3D6-4D14-91F9-8D915A2C7333}"/>
    <cellStyle name="Comma 2 2 3 3 2 2" xfId="2709" xr:uid="{7E0A86FD-BBCA-4D7F-AD21-F4D8345F9386}"/>
    <cellStyle name="Comma 2 2 3 3 2 2 2" xfId="2710" xr:uid="{AFCC0BA5-B6EA-433D-8F1D-98460FE3BDFD}"/>
    <cellStyle name="Comma 2 2 3 3 2 2 2 2" xfId="2711" xr:uid="{4B591380-1664-4039-8EF6-3DC2231E7455}"/>
    <cellStyle name="Comma 2 2 3 3 2 2 2 2 2" xfId="2712" xr:uid="{38CA89D7-CBDB-4E85-8A73-03639A444085}"/>
    <cellStyle name="Comma 2 2 3 3 2 2 2 2 2 2" xfId="25312" xr:uid="{B6DA1CCC-4D2D-467D-98F8-F6C60EB4688C}"/>
    <cellStyle name="Comma 2 2 3 3 2 2 2 2 2 3" xfId="12623" xr:uid="{60F76D46-6739-4A20-A7DD-41E86E7D7647}"/>
    <cellStyle name="Comma 2 2 3 3 2 2 2 2 3" xfId="25311" xr:uid="{AF4EC77C-BC55-405B-8047-0558D0C11AAC}"/>
    <cellStyle name="Comma 2 2 3 3 2 2 2 2 4" xfId="12622" xr:uid="{8620246E-F7DF-4CFB-BAEF-5A8FBF3EF706}"/>
    <cellStyle name="Comma 2 2 3 3 2 2 2 3" xfId="2713" xr:uid="{BE49688D-D8E0-41D7-B2BA-542B58A40C94}"/>
    <cellStyle name="Comma 2 2 3 3 2 2 2 3 2" xfId="25313" xr:uid="{D9496207-D59C-4AE1-8EAC-F2185AE7E906}"/>
    <cellStyle name="Comma 2 2 3 3 2 2 2 3 3" xfId="12624" xr:uid="{87C0DF8E-3C93-409E-91D7-8BC3716B998A}"/>
    <cellStyle name="Comma 2 2 3 3 2 2 2 4" xfId="25310" xr:uid="{BE8E2F75-CB7E-47BD-81F3-5ED0EDE81D70}"/>
    <cellStyle name="Comma 2 2 3 3 2 2 2 5" xfId="12621" xr:uid="{D79AA39A-6AF3-47AF-B12E-04C8B1A3B1BE}"/>
    <cellStyle name="Comma 2 2 3 3 2 2 3" xfId="2714" xr:uid="{21C82C53-EAB9-428B-8641-83DC5AA575EE}"/>
    <cellStyle name="Comma 2 2 3 3 2 2 3 2" xfId="2715" xr:uid="{4D9D4BAD-9188-44B0-9ED3-DAD1D2DCE4F8}"/>
    <cellStyle name="Comma 2 2 3 3 2 2 3 2 2" xfId="25315" xr:uid="{81D388E5-D1FF-47A0-BB87-6DB061F53D96}"/>
    <cellStyle name="Comma 2 2 3 3 2 2 3 2 3" xfId="12626" xr:uid="{3D7D0D10-576A-4B27-B732-6ED5787FB73A}"/>
    <cellStyle name="Comma 2 2 3 3 2 2 3 3" xfId="25314" xr:uid="{1ECA055B-7B90-4A17-A21A-A3DDD6266583}"/>
    <cellStyle name="Comma 2 2 3 3 2 2 3 4" xfId="12625" xr:uid="{F1A23312-942A-4E58-9F5E-7C8E92EB5DF1}"/>
    <cellStyle name="Comma 2 2 3 3 2 2 4" xfId="2716" xr:uid="{39DD18FE-DE5F-4DD1-B0D8-B8617E0AA292}"/>
    <cellStyle name="Comma 2 2 3 3 2 2 4 2" xfId="25316" xr:uid="{699FDFDA-BC88-4D45-851E-6F7BA89CAD7D}"/>
    <cellStyle name="Comma 2 2 3 3 2 2 4 3" xfId="12627" xr:uid="{400ECBA2-B075-463D-A9CA-262BBADE301E}"/>
    <cellStyle name="Comma 2 2 3 3 2 2 5" xfId="25309" xr:uid="{527E0517-DA2A-4314-800A-BFFF9EB50B94}"/>
    <cellStyle name="Comma 2 2 3 3 2 2 6" xfId="12620" xr:uid="{A0251ADB-B6EB-4544-9AAF-4B882E741033}"/>
    <cellStyle name="Comma 2 2 3 3 2 3" xfId="2717" xr:uid="{1FC9AC3A-5A3A-4171-82F2-527B0A6A0FE8}"/>
    <cellStyle name="Comma 2 2 3 3 2 3 2" xfId="2718" xr:uid="{F1DE1E1F-2ED7-45A7-95CF-58DC259101C5}"/>
    <cellStyle name="Comma 2 2 3 3 2 3 2 2" xfId="2719" xr:uid="{93E0AF3E-DC3F-44DC-9FC0-7D80CBED4695}"/>
    <cellStyle name="Comma 2 2 3 3 2 3 2 2 2" xfId="25319" xr:uid="{25F17CAF-1501-4073-BD83-19EC1C0D9D52}"/>
    <cellStyle name="Comma 2 2 3 3 2 3 2 2 3" xfId="12630" xr:uid="{E6A772E3-4904-4C01-B8DF-E49ED37F2E9C}"/>
    <cellStyle name="Comma 2 2 3 3 2 3 2 3" xfId="25318" xr:uid="{47FAC597-36C1-496F-913C-3944E520E29A}"/>
    <cellStyle name="Comma 2 2 3 3 2 3 2 4" xfId="12629" xr:uid="{0AFFA993-F7AC-4EAB-A48D-D0DBB38D4BD9}"/>
    <cellStyle name="Comma 2 2 3 3 2 3 3" xfId="2720" xr:uid="{05FD9E27-595C-4DAA-9633-800F246E0A27}"/>
    <cellStyle name="Comma 2 2 3 3 2 3 3 2" xfId="25320" xr:uid="{DFEB1F96-57D9-4C1F-989A-C76D9F647834}"/>
    <cellStyle name="Comma 2 2 3 3 2 3 3 3" xfId="12631" xr:uid="{23F90F8D-F582-4C1B-B5B9-89645C3367E8}"/>
    <cellStyle name="Comma 2 2 3 3 2 3 4" xfId="25317" xr:uid="{DEBCD06E-8C62-45AC-9989-67852B87D228}"/>
    <cellStyle name="Comma 2 2 3 3 2 3 5" xfId="12628" xr:uid="{8C7B0156-E133-4D76-96B7-8D8CC24F652C}"/>
    <cellStyle name="Comma 2 2 3 3 2 4" xfId="2721" xr:uid="{F198D9B2-79EF-442A-B052-2722616B8007}"/>
    <cellStyle name="Comma 2 2 3 3 2 4 2" xfId="2722" xr:uid="{08E37A2E-E4EE-4BC2-A62B-2144CD319C44}"/>
    <cellStyle name="Comma 2 2 3 3 2 4 2 2" xfId="25322" xr:uid="{52B7B87F-7787-438E-8A71-EC874526713A}"/>
    <cellStyle name="Comma 2 2 3 3 2 4 2 3" xfId="12633" xr:uid="{CF46A955-D751-4151-8390-9991659311BC}"/>
    <cellStyle name="Comma 2 2 3 3 2 4 3" xfId="25321" xr:uid="{184B9442-EF99-4581-9151-D9ACC2504E58}"/>
    <cellStyle name="Comma 2 2 3 3 2 4 4" xfId="12632" xr:uid="{790EDED3-B917-42FD-8810-BDFBE1E08670}"/>
    <cellStyle name="Comma 2 2 3 3 2 5" xfId="2723" xr:uid="{B20373DE-A60A-4D13-A741-F07FC1C9ACD2}"/>
    <cellStyle name="Comma 2 2 3 3 2 5 2" xfId="25323" xr:uid="{4E178675-655A-4174-A897-FBF5757B2538}"/>
    <cellStyle name="Comma 2 2 3 3 2 5 3" xfId="12634" xr:uid="{2BB3ED8B-9D29-4220-84F4-51FE19E01D75}"/>
    <cellStyle name="Comma 2 2 3 3 2 6" xfId="25308" xr:uid="{D28061F1-24A2-451D-A8FE-067653600D3E}"/>
    <cellStyle name="Comma 2 2 3 3 2 7" xfId="12619" xr:uid="{48ECA047-E2E7-4D99-B299-9E1CF1FFB99A}"/>
    <cellStyle name="Comma 2 2 3 3 3" xfId="2724" xr:uid="{64DD547A-C5F4-482B-BFC1-55D4D6AC285B}"/>
    <cellStyle name="Comma 2 2 3 3 3 2" xfId="2725" xr:uid="{432E5370-23D6-44D0-857B-10EE6EBC2421}"/>
    <cellStyle name="Comma 2 2 3 3 3 2 2" xfId="2726" xr:uid="{3AC35100-D8EE-4879-AC86-E6B0D93F5819}"/>
    <cellStyle name="Comma 2 2 3 3 3 2 2 2" xfId="2727" xr:uid="{FBF72426-8EC2-44FF-9054-50E197B20F39}"/>
    <cellStyle name="Comma 2 2 3 3 3 2 2 2 2" xfId="2728" xr:uid="{8B8FFEFA-5327-4B1D-B512-6A33126ED497}"/>
    <cellStyle name="Comma 2 2 3 3 3 2 2 2 2 2" xfId="25328" xr:uid="{68199931-AFE9-40C0-8271-D406DFEEA239}"/>
    <cellStyle name="Comma 2 2 3 3 3 2 2 2 2 3" xfId="12639" xr:uid="{37BDF11A-1353-4281-9506-EE733EF01FFE}"/>
    <cellStyle name="Comma 2 2 3 3 3 2 2 2 3" xfId="25327" xr:uid="{094BCF61-3CCF-498A-824B-AD584DEAF32E}"/>
    <cellStyle name="Comma 2 2 3 3 3 2 2 2 4" xfId="12638" xr:uid="{1223032A-8734-4596-ABA5-5A4E9079B8EB}"/>
    <cellStyle name="Comma 2 2 3 3 3 2 2 3" xfId="2729" xr:uid="{909ED52D-EEC5-4F05-8C39-CD172232D850}"/>
    <cellStyle name="Comma 2 2 3 3 3 2 2 3 2" xfId="25329" xr:uid="{DE8473DB-4ECE-4C91-9828-A26A0DB9F83D}"/>
    <cellStyle name="Comma 2 2 3 3 3 2 2 3 3" xfId="12640" xr:uid="{6F9970CE-22A2-498B-A2EB-E18D194BB223}"/>
    <cellStyle name="Comma 2 2 3 3 3 2 2 4" xfId="25326" xr:uid="{BF98225E-A471-4A61-B808-917482B8E9CF}"/>
    <cellStyle name="Comma 2 2 3 3 3 2 2 5" xfId="12637" xr:uid="{C441FF27-914B-418A-AE21-AE39D83A14F2}"/>
    <cellStyle name="Comma 2 2 3 3 3 2 3" xfId="2730" xr:uid="{7B1B575C-5B1F-4B2D-9EA0-AD65859CC470}"/>
    <cellStyle name="Comma 2 2 3 3 3 2 3 2" xfId="2731" xr:uid="{EBB3E5EB-D52B-43CB-8098-870EE424C00E}"/>
    <cellStyle name="Comma 2 2 3 3 3 2 3 2 2" xfId="25331" xr:uid="{C67CA156-FA16-467B-B8E9-C4DDA21430D9}"/>
    <cellStyle name="Comma 2 2 3 3 3 2 3 2 3" xfId="12642" xr:uid="{71343591-15B1-4413-92FA-4D41522349AD}"/>
    <cellStyle name="Comma 2 2 3 3 3 2 3 3" xfId="25330" xr:uid="{1642F4C4-55B5-4219-8349-A01572CDDF57}"/>
    <cellStyle name="Comma 2 2 3 3 3 2 3 4" xfId="12641" xr:uid="{5B706A6B-C448-4AB0-9FA1-0BF79D4BEC23}"/>
    <cellStyle name="Comma 2 2 3 3 3 2 4" xfId="2732" xr:uid="{CED7B006-6377-4C60-91F7-5141754387D7}"/>
    <cellStyle name="Comma 2 2 3 3 3 2 4 2" xfId="25332" xr:uid="{DD694641-75BE-4F95-99C3-605826F351B8}"/>
    <cellStyle name="Comma 2 2 3 3 3 2 4 3" xfId="12643" xr:uid="{89B5EC29-4C98-4010-A58C-0F807D444AFE}"/>
    <cellStyle name="Comma 2 2 3 3 3 2 5" xfId="25325" xr:uid="{650A57D7-B64D-49A8-8A31-22B5E194916D}"/>
    <cellStyle name="Comma 2 2 3 3 3 2 6" xfId="12636" xr:uid="{58B4DFFA-B39D-47B4-BB97-DDA83708185C}"/>
    <cellStyle name="Comma 2 2 3 3 3 3" xfId="2733" xr:uid="{A03DEE09-6A64-4E7C-B4B1-CFD51D21117E}"/>
    <cellStyle name="Comma 2 2 3 3 3 3 2" xfId="2734" xr:uid="{5F1DDA77-4FEA-489C-AF07-21054FCFE8F5}"/>
    <cellStyle name="Comma 2 2 3 3 3 3 2 2" xfId="2735" xr:uid="{D0E1D385-EF1D-46C9-8A7B-77FAF7B639C4}"/>
    <cellStyle name="Comma 2 2 3 3 3 3 2 2 2" xfId="25335" xr:uid="{E175012E-2C09-40EA-BA25-5E93AC7D0B2C}"/>
    <cellStyle name="Comma 2 2 3 3 3 3 2 2 3" xfId="12646" xr:uid="{DC8CF557-1553-4A7E-99B4-B97BC81FF55A}"/>
    <cellStyle name="Comma 2 2 3 3 3 3 2 3" xfId="25334" xr:uid="{B63BABF0-E728-4B5C-9C0F-77EAFC14BE0F}"/>
    <cellStyle name="Comma 2 2 3 3 3 3 2 4" xfId="12645" xr:uid="{76B67E1E-3A2B-4422-B8D0-4DDFE9F30257}"/>
    <cellStyle name="Comma 2 2 3 3 3 3 3" xfId="2736" xr:uid="{CAA5D637-9674-49FB-A958-642F482CD6DC}"/>
    <cellStyle name="Comma 2 2 3 3 3 3 3 2" xfId="25336" xr:uid="{A78E9741-9F58-4053-94AC-EF0B1704F031}"/>
    <cellStyle name="Comma 2 2 3 3 3 3 3 3" xfId="12647" xr:uid="{CCF5B25C-3CDD-421E-A432-4B99C1293AF4}"/>
    <cellStyle name="Comma 2 2 3 3 3 3 4" xfId="25333" xr:uid="{F839F0D6-2052-4F71-AC96-32947222D39C}"/>
    <cellStyle name="Comma 2 2 3 3 3 3 5" xfId="12644" xr:uid="{E7501014-5CA0-4A20-95B7-A5A41C3BDB78}"/>
    <cellStyle name="Comma 2 2 3 3 3 4" xfId="2737" xr:uid="{EA3DDFDB-5E93-4D8D-AD3C-E913564B388F}"/>
    <cellStyle name="Comma 2 2 3 3 3 4 2" xfId="2738" xr:uid="{F657AE4A-54DF-4CBD-B4FC-F4A220A07319}"/>
    <cellStyle name="Comma 2 2 3 3 3 4 2 2" xfId="25338" xr:uid="{B1834933-0DB2-4880-B2A0-E2DFF748859C}"/>
    <cellStyle name="Comma 2 2 3 3 3 4 2 3" xfId="12649" xr:uid="{688F2D2E-CA4C-43B6-A25A-9C268CB1006A}"/>
    <cellStyle name="Comma 2 2 3 3 3 4 3" xfId="25337" xr:uid="{9CA872F7-E794-4BA7-82B5-AD8CC621AA65}"/>
    <cellStyle name="Comma 2 2 3 3 3 4 4" xfId="12648" xr:uid="{64699709-414D-4026-A9D4-651B705DC44F}"/>
    <cellStyle name="Comma 2 2 3 3 3 5" xfId="2739" xr:uid="{BF27C8CF-FD42-41CC-9DE9-A6955107EBE0}"/>
    <cellStyle name="Comma 2 2 3 3 3 5 2" xfId="25339" xr:uid="{96A87317-89C6-4DB4-B109-E63E70864A35}"/>
    <cellStyle name="Comma 2 2 3 3 3 5 3" xfId="12650" xr:uid="{AB228B50-4953-4D43-BE17-D1EE022948E4}"/>
    <cellStyle name="Comma 2 2 3 3 3 6" xfId="25324" xr:uid="{85A3D6D6-722A-4CAB-AA2C-6086A120BAA9}"/>
    <cellStyle name="Comma 2 2 3 3 3 7" xfId="12635" xr:uid="{B5924147-3B8A-4860-96B6-82BC47915BC5}"/>
    <cellStyle name="Comma 2 2 3 3 4" xfId="2740" xr:uid="{9D6D744B-C03C-4DE7-9326-F835B0EC9C17}"/>
    <cellStyle name="Comma 2 2 3 3 4 2" xfId="2741" xr:uid="{6551EE02-875A-4170-9670-D3B65253E744}"/>
    <cellStyle name="Comma 2 2 3 3 4 2 2" xfId="2742" xr:uid="{F3F0AE6B-CFE6-478D-9517-44295FE1CB43}"/>
    <cellStyle name="Comma 2 2 3 3 4 2 2 2" xfId="2743" xr:uid="{60D79BD8-01D7-42A3-A0BC-EE07786BA7AB}"/>
    <cellStyle name="Comma 2 2 3 3 4 2 2 2 2" xfId="25343" xr:uid="{3760F4F7-2017-42CA-A61C-F8D7ED358147}"/>
    <cellStyle name="Comma 2 2 3 3 4 2 2 2 3" xfId="12654" xr:uid="{98F10231-B3F1-40AB-BFDE-8F0566D69247}"/>
    <cellStyle name="Comma 2 2 3 3 4 2 2 3" xfId="25342" xr:uid="{0C7E97AB-02DD-4077-9EF8-FF4AD8081C77}"/>
    <cellStyle name="Comma 2 2 3 3 4 2 2 4" xfId="12653" xr:uid="{E79BA1BA-B524-4C80-8008-CD10DC43E9E6}"/>
    <cellStyle name="Comma 2 2 3 3 4 2 3" xfId="2744" xr:uid="{8DF51BB0-2E05-4BB6-9B6A-18764836D9A7}"/>
    <cellStyle name="Comma 2 2 3 3 4 2 3 2" xfId="25344" xr:uid="{B19EB0C1-E3B5-4FB3-8417-E8C288035523}"/>
    <cellStyle name="Comma 2 2 3 3 4 2 3 3" xfId="12655" xr:uid="{3423C667-F3CC-449A-BEF2-D3F0D33F6084}"/>
    <cellStyle name="Comma 2 2 3 3 4 2 4" xfId="25341" xr:uid="{E1431977-E015-4239-886D-40D5BD20961A}"/>
    <cellStyle name="Comma 2 2 3 3 4 2 5" xfId="12652" xr:uid="{4FE2B999-4B67-47DF-92EC-F97034F79443}"/>
    <cellStyle name="Comma 2 2 3 3 4 3" xfId="2745" xr:uid="{C84D0C64-8297-4A7A-8C9D-BCF62AB41CF1}"/>
    <cellStyle name="Comma 2 2 3 3 4 3 2" xfId="2746" xr:uid="{A4836186-0C47-4B17-A268-77ACE8F5CC0A}"/>
    <cellStyle name="Comma 2 2 3 3 4 3 2 2" xfId="25346" xr:uid="{39640FDB-23A5-4949-887E-3CD2959F86D5}"/>
    <cellStyle name="Comma 2 2 3 3 4 3 2 3" xfId="12657" xr:uid="{8A453775-26B5-4F92-9219-0AA6B0781B51}"/>
    <cellStyle name="Comma 2 2 3 3 4 3 3" xfId="25345" xr:uid="{B4EF02DC-C630-44CD-8332-8855B4A5C44A}"/>
    <cellStyle name="Comma 2 2 3 3 4 3 4" xfId="12656" xr:uid="{C74EF840-0518-4F64-80BE-BF1706105A54}"/>
    <cellStyle name="Comma 2 2 3 3 4 4" xfId="2747" xr:uid="{30DA45C8-05B0-48CD-BCB8-1E828834A531}"/>
    <cellStyle name="Comma 2 2 3 3 4 4 2" xfId="25347" xr:uid="{C50FA91C-A6E5-4D4A-8ECE-7AB5D2D5D576}"/>
    <cellStyle name="Comma 2 2 3 3 4 4 3" xfId="12658" xr:uid="{6AC879D8-4EBF-47DD-B83F-54E55C17C6F3}"/>
    <cellStyle name="Comma 2 2 3 3 4 5" xfId="25340" xr:uid="{8B4E6EA3-0DFB-4358-9997-F6D6D861C70D}"/>
    <cellStyle name="Comma 2 2 3 3 4 6" xfId="12651" xr:uid="{92E8322B-BC45-4194-86C4-57EBCC3CCACD}"/>
    <cellStyle name="Comma 2 2 3 3 5" xfId="2748" xr:uid="{8BDB326A-CEC7-4ACE-9544-A5EFFA25A7B3}"/>
    <cellStyle name="Comma 2 2 3 3 5 2" xfId="2749" xr:uid="{941BFB8E-669B-424B-BE39-51301B5F337F}"/>
    <cellStyle name="Comma 2 2 3 3 5 2 2" xfId="2750" xr:uid="{1206AB0C-2C18-4891-BA44-28D21A9CECAE}"/>
    <cellStyle name="Comma 2 2 3 3 5 2 2 2" xfId="25350" xr:uid="{C9FF0A03-069B-4FC4-A921-4FFA1A3BE6E9}"/>
    <cellStyle name="Comma 2 2 3 3 5 2 2 3" xfId="12661" xr:uid="{B5AA218B-76FD-4814-B110-B9DF943EE36F}"/>
    <cellStyle name="Comma 2 2 3 3 5 2 3" xfId="25349" xr:uid="{0FD8EE9B-64D7-4612-A2D9-01DE6FFA9099}"/>
    <cellStyle name="Comma 2 2 3 3 5 2 4" xfId="12660" xr:uid="{871C8A96-0857-4CC1-97C8-8FECACEAB38F}"/>
    <cellStyle name="Comma 2 2 3 3 5 3" xfId="2751" xr:uid="{6619729D-00E1-4FF6-B48B-884E7194D383}"/>
    <cellStyle name="Comma 2 2 3 3 5 3 2" xfId="25351" xr:uid="{1EDA18B6-BACB-43E4-9D3D-585037EB6000}"/>
    <cellStyle name="Comma 2 2 3 3 5 3 3" xfId="12662" xr:uid="{B6441364-BDFD-4A99-A2DC-1990E8267A23}"/>
    <cellStyle name="Comma 2 2 3 3 5 4" xfId="25348" xr:uid="{E23300FA-252C-40B7-90BB-A01962BD029E}"/>
    <cellStyle name="Comma 2 2 3 3 5 5" xfId="12659" xr:uid="{41A1D1D3-B524-436C-8235-6405C913CEB0}"/>
    <cellStyle name="Comma 2 2 3 3 6" xfId="2752" xr:uid="{44F9A178-EB48-42EB-823B-3512829F4C89}"/>
    <cellStyle name="Comma 2 2 3 3 6 2" xfId="2753" xr:uid="{D18E4E52-B6C7-4B2C-A105-755CDD5A8C2B}"/>
    <cellStyle name="Comma 2 2 3 3 6 2 2" xfId="25353" xr:uid="{EB099126-BFF7-481C-A1DD-1157E8A994C0}"/>
    <cellStyle name="Comma 2 2 3 3 6 2 3" xfId="12664" xr:uid="{C2694080-3F76-43BF-A023-A8613CDFB0E7}"/>
    <cellStyle name="Comma 2 2 3 3 6 3" xfId="25352" xr:uid="{B5821EF8-5195-4888-B0AF-49CB8C2C2DCF}"/>
    <cellStyle name="Comma 2 2 3 3 6 4" xfId="12663" xr:uid="{1AFC2010-6478-42ED-A1C7-5097E9A87CDE}"/>
    <cellStyle name="Comma 2 2 3 3 7" xfId="2754" xr:uid="{8F5DA341-E679-41C3-BA2C-5549952D9F79}"/>
    <cellStyle name="Comma 2 2 3 3 7 2" xfId="25354" xr:uid="{3E079344-8B14-41B5-B2CF-E5C1026014B9}"/>
    <cellStyle name="Comma 2 2 3 3 7 3" xfId="12665" xr:uid="{88747236-8B8D-44A4-94B4-DDA9024E1207}"/>
    <cellStyle name="Comma 2 2 3 3 8" xfId="2755" xr:uid="{40A10A3A-98F3-49AA-A9AF-B01846AC5EF0}"/>
    <cellStyle name="Comma 2 2 3 3 8 2" xfId="25355" xr:uid="{E2C058D0-61A4-4D57-8999-BF6C6004E37B}"/>
    <cellStyle name="Comma 2 2 3 3 8 3" xfId="12666" xr:uid="{5E5A4D74-D92B-4963-80F2-881B293042B9}"/>
    <cellStyle name="Comma 2 2 3 3 9" xfId="25307" xr:uid="{6779F00F-DCE0-4F70-A2AA-218679A28E25}"/>
    <cellStyle name="Comma 2 2 3 4" xfId="2756" xr:uid="{0EECCEA3-6BDA-4359-A938-AE76384D226F}"/>
    <cellStyle name="Comma 2 2 3 4 2" xfId="2757" xr:uid="{8C466131-D6E3-488F-B170-3FF43EEABFFF}"/>
    <cellStyle name="Comma 2 2 3 4 2 2" xfId="2758" xr:uid="{016C0088-56C4-48DB-AF74-B5ED86BA9A7B}"/>
    <cellStyle name="Comma 2 2 3 4 2 2 2" xfId="2759" xr:uid="{4A5DCD5C-9B0B-40F3-8FC8-9CEF5EAB17A7}"/>
    <cellStyle name="Comma 2 2 3 4 2 2 2 2" xfId="2760" xr:uid="{B6BC86CE-51C5-450A-B0A8-B3A3A4B9D959}"/>
    <cellStyle name="Comma 2 2 3 4 2 2 2 2 2" xfId="25360" xr:uid="{D9269C19-90F1-46EC-ABC5-010C17AF5898}"/>
    <cellStyle name="Comma 2 2 3 4 2 2 2 2 3" xfId="12671" xr:uid="{0E0ED377-CA67-403F-8D28-1E9738C85E33}"/>
    <cellStyle name="Comma 2 2 3 4 2 2 2 3" xfId="25359" xr:uid="{4B245EAF-7B97-4451-B6CC-5EFD8A8BA49B}"/>
    <cellStyle name="Comma 2 2 3 4 2 2 2 4" xfId="12670" xr:uid="{D9F7AAE5-FD9B-4124-8F39-9862D13D2BD1}"/>
    <cellStyle name="Comma 2 2 3 4 2 2 3" xfId="2761" xr:uid="{AB74B98A-06C8-46D5-ACCB-C23C8519702B}"/>
    <cellStyle name="Comma 2 2 3 4 2 2 3 2" xfId="25361" xr:uid="{1479D05D-4A80-4D89-8258-5FBC06E0A1DD}"/>
    <cellStyle name="Comma 2 2 3 4 2 2 3 3" xfId="12672" xr:uid="{F94B3D02-C5F8-4AF6-BDA2-CDB34C7AC720}"/>
    <cellStyle name="Comma 2 2 3 4 2 2 4" xfId="25358" xr:uid="{6EF70563-14F7-4CAD-9D3E-626375BAD8A1}"/>
    <cellStyle name="Comma 2 2 3 4 2 2 5" xfId="12669" xr:uid="{94E84DEA-AEE7-4A84-B132-D35DF5BA1A30}"/>
    <cellStyle name="Comma 2 2 3 4 2 3" xfId="2762" xr:uid="{DE29553C-AC01-4ECC-8FB9-D379F9E58D88}"/>
    <cellStyle name="Comma 2 2 3 4 2 3 2" xfId="2763" xr:uid="{7A4BD75A-D7C7-4D80-89E3-E33684381D8F}"/>
    <cellStyle name="Comma 2 2 3 4 2 3 2 2" xfId="25363" xr:uid="{898008A8-F456-4B52-AEBA-CADAE867B7F8}"/>
    <cellStyle name="Comma 2 2 3 4 2 3 2 3" xfId="12674" xr:uid="{AE0F111B-F38C-4BE0-945F-74C2414393B7}"/>
    <cellStyle name="Comma 2 2 3 4 2 3 3" xfId="25362" xr:uid="{DDBD2950-EBA4-42DC-981A-265A6A0647D2}"/>
    <cellStyle name="Comma 2 2 3 4 2 3 4" xfId="12673" xr:uid="{E500065E-D18B-4A06-BFCE-544319F9787D}"/>
    <cellStyle name="Comma 2 2 3 4 2 4" xfId="2764" xr:uid="{ADA704E9-0FA8-44E5-ABDB-3E8235A648F0}"/>
    <cellStyle name="Comma 2 2 3 4 2 4 2" xfId="25364" xr:uid="{AE19FFE5-E85D-4F7E-9061-ADC52D9A9FB2}"/>
    <cellStyle name="Comma 2 2 3 4 2 4 3" xfId="12675" xr:uid="{B31EACC6-E918-44FD-B32C-B7203D8EDDC1}"/>
    <cellStyle name="Comma 2 2 3 4 2 5" xfId="25357" xr:uid="{4C76969A-4D11-4171-86B7-67DF85A20733}"/>
    <cellStyle name="Comma 2 2 3 4 2 6" xfId="12668" xr:uid="{744565FC-A8D9-4B9E-85B7-74E850C32AC4}"/>
    <cellStyle name="Comma 2 2 3 4 3" xfId="2765" xr:uid="{4DCBD49E-2C3F-469F-9B82-087EC9CA2563}"/>
    <cellStyle name="Comma 2 2 3 4 3 2" xfId="2766" xr:uid="{3B454070-F2A9-4FD3-AAF1-A5D3530D128B}"/>
    <cellStyle name="Comma 2 2 3 4 3 2 2" xfId="2767" xr:uid="{BC6003D1-4CDB-4ADE-8A12-498462E44856}"/>
    <cellStyle name="Comma 2 2 3 4 3 2 2 2" xfId="25367" xr:uid="{3665613D-ECC0-433E-98CE-98AE5EA5A94C}"/>
    <cellStyle name="Comma 2 2 3 4 3 2 2 3" xfId="12678" xr:uid="{42B7F3E5-1525-4EBA-9E2A-BFE0C77BCBE0}"/>
    <cellStyle name="Comma 2 2 3 4 3 2 3" xfId="25366" xr:uid="{A34E1A4D-0A60-4DB8-AA5C-D99458DEB883}"/>
    <cellStyle name="Comma 2 2 3 4 3 2 4" xfId="12677" xr:uid="{55F45DB6-C1D6-4C4B-A56A-3EF2CB9924CD}"/>
    <cellStyle name="Comma 2 2 3 4 3 3" xfId="2768" xr:uid="{4718E36B-678E-417F-9C01-69F2346611AC}"/>
    <cellStyle name="Comma 2 2 3 4 3 3 2" xfId="25368" xr:uid="{80CAC186-E769-4277-8389-173369A92179}"/>
    <cellStyle name="Comma 2 2 3 4 3 3 3" xfId="12679" xr:uid="{EC049B4A-E83B-4DF9-A906-7D8B74795109}"/>
    <cellStyle name="Comma 2 2 3 4 3 4" xfId="25365" xr:uid="{6055C886-1540-49B1-B19E-CFC92ED9A97F}"/>
    <cellStyle name="Comma 2 2 3 4 3 5" xfId="12676" xr:uid="{28E733B5-5A52-4995-8349-F5E2A0851FD2}"/>
    <cellStyle name="Comma 2 2 3 4 4" xfId="2769" xr:uid="{574D76B1-B3E0-428E-A0AC-93094ECE0405}"/>
    <cellStyle name="Comma 2 2 3 4 4 2" xfId="2770" xr:uid="{8980475D-6AFA-4FD9-A089-F3553DF3A4B6}"/>
    <cellStyle name="Comma 2 2 3 4 4 2 2" xfId="25370" xr:uid="{0058A2DD-6CFE-44DF-AC57-C00A35E4ECDA}"/>
    <cellStyle name="Comma 2 2 3 4 4 2 3" xfId="12681" xr:uid="{2514543F-DB2B-47B3-BC8B-FF0895D93CD3}"/>
    <cellStyle name="Comma 2 2 3 4 4 3" xfId="25369" xr:uid="{3453DB3E-A801-4F46-9408-0152A3E676B2}"/>
    <cellStyle name="Comma 2 2 3 4 4 4" xfId="12680" xr:uid="{F757A3CE-BF0D-4037-8808-8FF1B14889BB}"/>
    <cellStyle name="Comma 2 2 3 4 5" xfId="2771" xr:uid="{7EA4DCE8-A897-4069-A492-23C09ADBDE2C}"/>
    <cellStyle name="Comma 2 2 3 4 5 2" xfId="25371" xr:uid="{C25597C5-EDA4-4F39-A0BC-3669DBADE462}"/>
    <cellStyle name="Comma 2 2 3 4 5 3" xfId="12682" xr:uid="{B442337B-B928-4FA4-9930-91691B5408CC}"/>
    <cellStyle name="Comma 2 2 3 4 6" xfId="25356" xr:uid="{5D998606-C29E-4727-94B7-EC5E31F87956}"/>
    <cellStyle name="Comma 2 2 3 4 7" xfId="12667" xr:uid="{208529B3-7236-42CE-A538-4D5EBACB8E43}"/>
    <cellStyle name="Comma 2 2 3 4 8" xfId="54322" xr:uid="{EAEC87DB-2207-470E-AB3E-985B63F19389}"/>
    <cellStyle name="Comma 2 2 3 5" xfId="2772" xr:uid="{E8C6D3F4-6D9E-42AF-B8A8-68D77DE8E13F}"/>
    <cellStyle name="Comma 2 2 3 5 2" xfId="2773" xr:uid="{DC72DFE7-F57A-445F-8056-18227AEFB810}"/>
    <cellStyle name="Comma 2 2 3 5 2 2" xfId="2774" xr:uid="{D68829A6-0710-4E6E-97BD-2E2EB27CB47B}"/>
    <cellStyle name="Comma 2 2 3 5 2 2 2" xfId="2775" xr:uid="{B779BED1-00C8-4360-B098-1604266F5389}"/>
    <cellStyle name="Comma 2 2 3 5 2 2 2 2" xfId="2776" xr:uid="{2C3E50C8-93E1-467A-9071-5D34A442F247}"/>
    <cellStyle name="Comma 2 2 3 5 2 2 2 2 2" xfId="25376" xr:uid="{6BB4042A-F0C1-45B1-BBEB-9E5999C9C436}"/>
    <cellStyle name="Comma 2 2 3 5 2 2 2 2 3" xfId="12687" xr:uid="{924A0DA3-052F-48EE-8C87-ED59B5553E19}"/>
    <cellStyle name="Comma 2 2 3 5 2 2 2 3" xfId="25375" xr:uid="{4792DCA1-8BC9-4E6E-9BD6-29B12186D33C}"/>
    <cellStyle name="Comma 2 2 3 5 2 2 2 4" xfId="12686" xr:uid="{969137A5-ACA4-43AD-9AAE-4357EE4DC140}"/>
    <cellStyle name="Comma 2 2 3 5 2 2 3" xfId="2777" xr:uid="{B8C2A5AB-387E-4238-AAD8-BC81819EEA2E}"/>
    <cellStyle name="Comma 2 2 3 5 2 2 3 2" xfId="25377" xr:uid="{CC264474-2BBE-4957-AC1C-1CD257D078B5}"/>
    <cellStyle name="Comma 2 2 3 5 2 2 3 3" xfId="12688" xr:uid="{896860C6-CCF3-42E7-8731-D5E5FAEDBF60}"/>
    <cellStyle name="Comma 2 2 3 5 2 2 4" xfId="25374" xr:uid="{C7580F8E-5780-46AA-9519-D5BA66913F86}"/>
    <cellStyle name="Comma 2 2 3 5 2 2 5" xfId="12685" xr:uid="{7381B24E-1023-42C4-986B-0C06B2E35A26}"/>
    <cellStyle name="Comma 2 2 3 5 2 3" xfId="2778" xr:uid="{CA274756-5B84-4AC2-98E5-10F8E459FEE6}"/>
    <cellStyle name="Comma 2 2 3 5 2 3 2" xfId="2779" xr:uid="{19FCACEB-D20C-4AA2-B3C7-B45E542A90EA}"/>
    <cellStyle name="Comma 2 2 3 5 2 3 2 2" xfId="25379" xr:uid="{2759A52A-E033-4F56-A7C7-AE50F62966CD}"/>
    <cellStyle name="Comma 2 2 3 5 2 3 2 3" xfId="12690" xr:uid="{B4E8CF72-565F-4B2A-9AD2-1DF12E0D1944}"/>
    <cellStyle name="Comma 2 2 3 5 2 3 3" xfId="25378" xr:uid="{6CF1F253-F447-45F8-B4E9-0DDBA2575413}"/>
    <cellStyle name="Comma 2 2 3 5 2 3 4" xfId="12689" xr:uid="{62A8DD20-AE1E-47FD-BFE1-80A6F8B9449D}"/>
    <cellStyle name="Comma 2 2 3 5 2 4" xfId="2780" xr:uid="{052B7EE8-4C39-46B2-AAE9-8A4A48675887}"/>
    <cellStyle name="Comma 2 2 3 5 2 4 2" xfId="25380" xr:uid="{966EBF62-B929-4316-909B-C30FDC95A786}"/>
    <cellStyle name="Comma 2 2 3 5 2 4 3" xfId="12691" xr:uid="{11D8178A-9FCA-40B8-938E-76856EBDBCB6}"/>
    <cellStyle name="Comma 2 2 3 5 2 5" xfId="25373" xr:uid="{CC02FEA0-130F-4190-B10E-9B30FC41F843}"/>
    <cellStyle name="Comma 2 2 3 5 2 6" xfId="12684" xr:uid="{BA81EFAD-0F94-4AB9-A080-B410D39E3D64}"/>
    <cellStyle name="Comma 2 2 3 5 3" xfId="2781" xr:uid="{C0D24F53-6479-477B-A68E-67B4208192F0}"/>
    <cellStyle name="Comma 2 2 3 5 3 2" xfId="2782" xr:uid="{0E3F2DAD-344C-4963-BAB0-C12A7CF2432E}"/>
    <cellStyle name="Comma 2 2 3 5 3 2 2" xfId="2783" xr:uid="{F1974F71-D3B4-45DB-A0F0-FCB0F7BCE06C}"/>
    <cellStyle name="Comma 2 2 3 5 3 2 2 2" xfId="25383" xr:uid="{089D8640-814E-4C0C-9F3C-4AC533CA0FBB}"/>
    <cellStyle name="Comma 2 2 3 5 3 2 2 3" xfId="12694" xr:uid="{8ABE5075-98B8-4672-AE98-69723CEDCE0C}"/>
    <cellStyle name="Comma 2 2 3 5 3 2 3" xfId="25382" xr:uid="{228B3B39-8850-4565-A6D5-98A0EFC5FA17}"/>
    <cellStyle name="Comma 2 2 3 5 3 2 4" xfId="12693" xr:uid="{37576169-64BD-426F-86D6-27DB50EA461B}"/>
    <cellStyle name="Comma 2 2 3 5 3 3" xfId="2784" xr:uid="{5839469E-46A7-47F7-9A03-8A18209A8155}"/>
    <cellStyle name="Comma 2 2 3 5 3 3 2" xfId="25384" xr:uid="{F3276FB4-7C20-489E-A162-740D078BA68D}"/>
    <cellStyle name="Comma 2 2 3 5 3 3 3" xfId="12695" xr:uid="{43FF00AE-2B38-459C-B14F-AE289442EEBE}"/>
    <cellStyle name="Comma 2 2 3 5 3 4" xfId="25381" xr:uid="{D7FDE7DF-F30C-43DF-A8AC-B3A61B77A522}"/>
    <cellStyle name="Comma 2 2 3 5 3 5" xfId="12692" xr:uid="{9FFB630A-52F5-4081-A0CC-69F9ADAB47E6}"/>
    <cellStyle name="Comma 2 2 3 5 4" xfId="2785" xr:uid="{03A03AB7-7E2E-4580-B953-70113B94F1DF}"/>
    <cellStyle name="Comma 2 2 3 5 4 2" xfId="2786" xr:uid="{560AB24C-C9C3-4675-A1A4-FBC395F558DE}"/>
    <cellStyle name="Comma 2 2 3 5 4 2 2" xfId="25386" xr:uid="{ECB1EE8D-D33B-4C65-B010-97CE996900A7}"/>
    <cellStyle name="Comma 2 2 3 5 4 2 3" xfId="12697" xr:uid="{76BB571F-2DE3-448A-B84C-6D902EEEFD5F}"/>
    <cellStyle name="Comma 2 2 3 5 4 3" xfId="25385" xr:uid="{D1F77E46-6191-47EE-AE21-664BAC359980}"/>
    <cellStyle name="Comma 2 2 3 5 4 4" xfId="12696" xr:uid="{2AE7F52F-1934-4CE4-9FD5-7F9127D64F47}"/>
    <cellStyle name="Comma 2 2 3 5 5" xfId="2787" xr:uid="{14702184-47AD-4595-972E-4D60F648B87A}"/>
    <cellStyle name="Comma 2 2 3 5 5 2" xfId="25387" xr:uid="{BF096BDE-815D-4252-9008-BB8031910698}"/>
    <cellStyle name="Comma 2 2 3 5 5 3" xfId="12698" xr:uid="{10F293D6-2F23-4568-93D8-B04871C357F8}"/>
    <cellStyle name="Comma 2 2 3 5 6" xfId="25372" xr:uid="{6CECD0A4-67C4-4F58-BA0C-BCCF37505090}"/>
    <cellStyle name="Comma 2 2 3 5 7" xfId="12683" xr:uid="{35860114-268C-4663-8EF3-095556BDBEE7}"/>
    <cellStyle name="Comma 2 2 3 6" xfId="2788" xr:uid="{49CF798A-1EDC-4462-ADC9-DA3E0612C686}"/>
    <cellStyle name="Comma 2 2 3 6 2" xfId="2789" xr:uid="{3F957052-D3D0-43A0-BC9C-44C423E264B3}"/>
    <cellStyle name="Comma 2 2 3 6 2 2" xfId="2790" xr:uid="{D3619D5C-4DFF-4634-9B42-91913576AA22}"/>
    <cellStyle name="Comma 2 2 3 6 2 2 2" xfId="2791" xr:uid="{5A0E3B54-C788-4647-9E65-8185041A409C}"/>
    <cellStyle name="Comma 2 2 3 6 2 2 2 2" xfId="25391" xr:uid="{A10486EC-F3B2-49A0-BE98-016E8865D400}"/>
    <cellStyle name="Comma 2 2 3 6 2 2 2 3" xfId="12702" xr:uid="{FAF99785-B9EF-4D0B-A4A8-E227F872C1C9}"/>
    <cellStyle name="Comma 2 2 3 6 2 2 3" xfId="25390" xr:uid="{050253B9-0719-4F42-9FEA-B1C0A76C5EF0}"/>
    <cellStyle name="Comma 2 2 3 6 2 2 4" xfId="12701" xr:uid="{92107FC8-047E-46AB-B049-E3C0460A5FAD}"/>
    <cellStyle name="Comma 2 2 3 6 2 3" xfId="2792" xr:uid="{1FD586EE-F24E-4B4B-9888-73652CA6E322}"/>
    <cellStyle name="Comma 2 2 3 6 2 3 2" xfId="25392" xr:uid="{2F11C2FC-E7D5-4FBB-9005-F1E389001AB8}"/>
    <cellStyle name="Comma 2 2 3 6 2 3 3" xfId="12703" xr:uid="{65CE65B6-6B06-4002-981A-0EF84F101D03}"/>
    <cellStyle name="Comma 2 2 3 6 2 4" xfId="25389" xr:uid="{9E432BDC-53A7-41F2-8A41-182D42675DFC}"/>
    <cellStyle name="Comma 2 2 3 6 2 5" xfId="12700" xr:uid="{D4DD92CE-655D-4532-9B6F-D6EC33330F1F}"/>
    <cellStyle name="Comma 2 2 3 6 3" xfId="2793" xr:uid="{801204ED-8CAD-4AD7-B0E0-93A2C9CCAB50}"/>
    <cellStyle name="Comma 2 2 3 6 3 2" xfId="2794" xr:uid="{3C4E4B29-F2DA-4FA1-92E8-0C998FA60CCD}"/>
    <cellStyle name="Comma 2 2 3 6 3 2 2" xfId="25394" xr:uid="{0EDD36C5-9762-4295-AD92-C8AC21273B79}"/>
    <cellStyle name="Comma 2 2 3 6 3 2 3" xfId="12705" xr:uid="{B2E9E5AD-8C21-409E-B97D-865565501C1B}"/>
    <cellStyle name="Comma 2 2 3 6 3 3" xfId="25393" xr:uid="{0815D7CD-E069-43EB-89C4-6FEA0EB85A5F}"/>
    <cellStyle name="Comma 2 2 3 6 3 4" xfId="12704" xr:uid="{BF4D09CB-87A7-45DA-95A2-E396B743EAC3}"/>
    <cellStyle name="Comma 2 2 3 6 4" xfId="2795" xr:uid="{86424919-CED2-4020-94F5-086785CF7633}"/>
    <cellStyle name="Comma 2 2 3 6 4 2" xfId="25395" xr:uid="{11A084D3-6518-47A3-95F9-99793E32626D}"/>
    <cellStyle name="Comma 2 2 3 6 4 3" xfId="12706" xr:uid="{7B0A1399-E88E-4766-B763-2975B6E80B47}"/>
    <cellStyle name="Comma 2 2 3 6 5" xfId="25388" xr:uid="{6D338D06-5B43-45AC-8103-DD94954E2A66}"/>
    <cellStyle name="Comma 2 2 3 6 6" xfId="12699" xr:uid="{39BDC677-48A9-4413-AB01-5E8E0400451D}"/>
    <cellStyle name="Comma 2 2 3 7" xfId="2796" xr:uid="{6555D423-517B-4000-BE79-047843FA1DA6}"/>
    <cellStyle name="Comma 2 2 3 7 2" xfId="25396" xr:uid="{BAAB91EC-D3FD-40EE-98C5-5DA59D19B114}"/>
    <cellStyle name="Comma 2 2 3 7 3" xfId="12707" xr:uid="{04366037-40CB-406C-8C66-BC6E0DF93EA6}"/>
    <cellStyle name="Comma 2 2 3 8" xfId="2797" xr:uid="{372BEDC5-4661-42BB-AFA9-C293EB459046}"/>
    <cellStyle name="Comma 2 2 3 8 2" xfId="25397" xr:uid="{BDF98DAA-41E1-4C1F-9B94-9D68FEB46580}"/>
    <cellStyle name="Comma 2 2 3 8 3" xfId="12708" xr:uid="{D5E23FB5-E3D6-4C8C-A68C-3F5E96D3229C}"/>
    <cellStyle name="Comma 2 2 3 9" xfId="2798" xr:uid="{08249F3F-2676-4E7C-9E82-0552B10A5643}"/>
    <cellStyle name="Comma 2 2 3 9 2" xfId="25398" xr:uid="{D53991F6-916D-4E15-BC41-A4CF1701C3D8}"/>
    <cellStyle name="Comma 2 2 3 9 3" xfId="12709" xr:uid="{F61432F7-ABCA-465A-B9B4-4BA21F4361CC}"/>
    <cellStyle name="Comma 2 2 4" xfId="75" xr:uid="{2366D4E2-6B5F-4046-B117-1ABFF5F01798}"/>
    <cellStyle name="Comma 2 2 4 2" xfId="948" xr:uid="{65E13EFE-A5B9-4AC0-8729-778CDFFE8DEB}"/>
    <cellStyle name="Comma 2 2 4 2 2" xfId="1485" xr:uid="{C64B945B-5D57-4F57-A3CC-5967AE800F91}"/>
    <cellStyle name="Comma 2 2 4 2 2 2" xfId="52188" xr:uid="{5A03DF44-82B3-4F35-9426-D9F7EAD5BB65}"/>
    <cellStyle name="Comma 2 2 4 2 3" xfId="15790" xr:uid="{D4050034-DD4B-4F45-B71F-BFDABB9C15AC}"/>
    <cellStyle name="Comma 2 2 4 3" xfId="25399" xr:uid="{0AC53CD6-4713-4B5C-AAD9-2A1D01B5CC97}"/>
    <cellStyle name="Comma 2 2 4 4" xfId="12710" xr:uid="{D256981C-977E-46CC-B1E3-A9BA6ABB5B09}"/>
    <cellStyle name="Comma 2 2 4 5" xfId="49346" xr:uid="{CA9352E9-8150-459F-AD73-755CD420A822}"/>
    <cellStyle name="Comma 2 2 4 6" xfId="2799" xr:uid="{0A458768-4BF2-4154-9CE1-5CB6753A34B2}"/>
    <cellStyle name="Comma 2 2 4 7" xfId="50345" xr:uid="{C525327D-FF8E-4BEE-B3AE-26DE9FB9985E}"/>
    <cellStyle name="Comma 2 2 5" xfId="95" xr:uid="{A6C5A23A-D7E9-40B3-9CAC-16C302D775EC}"/>
    <cellStyle name="Comma 2 2 5 10" xfId="49377" xr:uid="{6D798535-901D-4FAB-9CB0-894DD640451B}"/>
    <cellStyle name="Comma 2 2 5 11" xfId="52189" xr:uid="{1D69F76B-9CDF-461E-828E-D2B46DCEC376}"/>
    <cellStyle name="Comma 2 2 5 2" xfId="946" xr:uid="{C6D7DE36-D9D9-478C-964E-372E27262C90}"/>
    <cellStyle name="Comma 2 2 5 2 2" xfId="2801" xr:uid="{07D9B651-A6CB-4C4C-9EB2-3735A71E83D1}"/>
    <cellStyle name="Comma 2 2 5 2 2 2" xfId="2802" xr:uid="{C8509325-5808-40E8-8743-3BC43EB6F217}"/>
    <cellStyle name="Comma 2 2 5 2 2 2 2" xfId="2803" xr:uid="{7FC54B40-38EB-4809-B97A-880ED6D114B0}"/>
    <cellStyle name="Comma 2 2 5 2 2 2 2 2" xfId="25404" xr:uid="{9DAE2201-76C4-42C1-B8AA-FB1E148DD670}"/>
    <cellStyle name="Comma 2 2 5 2 2 2 2 3" xfId="12715" xr:uid="{54A999C3-5451-48B9-8766-096F74DE5876}"/>
    <cellStyle name="Comma 2 2 5 2 2 2 3" xfId="25403" xr:uid="{9C0768C3-E6D0-4C6F-8C37-405A389FA075}"/>
    <cellStyle name="Comma 2 2 5 2 2 2 4" xfId="12714" xr:uid="{8D7F38D4-857A-4C8C-8AB1-C197FA792D31}"/>
    <cellStyle name="Comma 2 2 5 2 2 3" xfId="2804" xr:uid="{FB065797-7BC1-4E43-AA95-831730AA2E89}"/>
    <cellStyle name="Comma 2 2 5 2 2 3 2" xfId="25405" xr:uid="{0537EDC9-741A-45FD-9147-994A766FA7EB}"/>
    <cellStyle name="Comma 2 2 5 2 2 3 3" xfId="12716" xr:uid="{1A3C5D25-DB58-444D-894B-8977183E0C10}"/>
    <cellStyle name="Comma 2 2 5 2 2 4" xfId="25402" xr:uid="{FD283D56-5BC6-445A-ACB3-6BECA5C0D0DF}"/>
    <cellStyle name="Comma 2 2 5 2 2 5" xfId="12713" xr:uid="{3F5488E9-D90E-4763-9587-5718F365BAE7}"/>
    <cellStyle name="Comma 2 2 5 2 3" xfId="2805" xr:uid="{26E9D490-1053-42AC-96D3-8251A7B21738}"/>
    <cellStyle name="Comma 2 2 5 2 3 2" xfId="2806" xr:uid="{0E097821-0302-4B01-A472-4112E5DDE895}"/>
    <cellStyle name="Comma 2 2 5 2 3 2 2" xfId="25407" xr:uid="{D3148897-39D9-496A-8A58-DB69C154140E}"/>
    <cellStyle name="Comma 2 2 5 2 3 2 3" xfId="12718" xr:uid="{18DCB7D6-E3D9-46EA-8241-AFFEF9C11660}"/>
    <cellStyle name="Comma 2 2 5 2 3 3" xfId="25406" xr:uid="{028E1D8C-CC44-4DAC-AA9A-5CC65017A855}"/>
    <cellStyle name="Comma 2 2 5 2 3 4" xfId="12717" xr:uid="{758AE85A-0020-4F41-BC53-678CC8F1ECB6}"/>
    <cellStyle name="Comma 2 2 5 2 4" xfId="2807" xr:uid="{1D7C5CE2-83B2-4D05-A5FF-2348E7405C40}"/>
    <cellStyle name="Comma 2 2 5 2 4 2" xfId="25408" xr:uid="{BA641299-66D7-46CA-A991-B78093E6694B}"/>
    <cellStyle name="Comma 2 2 5 2 4 3" xfId="12719" xr:uid="{49302B59-5205-4FBE-8ACE-9834EE5D204F}"/>
    <cellStyle name="Comma 2 2 5 2 5" xfId="25401" xr:uid="{6C8F5924-0649-4F40-AF32-A9838A0C9EDA}"/>
    <cellStyle name="Comma 2 2 5 2 6" xfId="12712" xr:uid="{EBBB66D4-CC02-4A6B-918F-787F8B81A764}"/>
    <cellStyle name="Comma 2 2 5 2 7" xfId="2800" xr:uid="{91D0B7F5-2C8A-4BB6-A41F-C7D607543F6F}"/>
    <cellStyle name="Comma 2 2 5 2 8" xfId="52190" xr:uid="{D3E09B53-0073-43D7-831E-2445F15FFADB}"/>
    <cellStyle name="Comma 2 2 5 3" xfId="2808" xr:uid="{9374B5D7-C0CC-4D8A-BF9B-3626B4309EFC}"/>
    <cellStyle name="Comma 2 2 5 3 2" xfId="2809" xr:uid="{424D3DED-9904-4023-A82F-8A8781A066DD}"/>
    <cellStyle name="Comma 2 2 5 3 2 2" xfId="2810" xr:uid="{326D143E-6575-4BCA-A709-BB997FE300EA}"/>
    <cellStyle name="Comma 2 2 5 3 2 2 2" xfId="25411" xr:uid="{A64D32E4-BDAB-45CC-9A5E-12C62CEB1273}"/>
    <cellStyle name="Comma 2 2 5 3 2 2 3" xfId="12722" xr:uid="{797652C3-9E17-4934-9CE2-3DF39A4F5704}"/>
    <cellStyle name="Comma 2 2 5 3 2 3" xfId="25410" xr:uid="{AD747958-1CB5-43FB-981A-E7BA14CA1C7A}"/>
    <cellStyle name="Comma 2 2 5 3 2 4" xfId="12721" xr:uid="{57CB7867-F7E7-4C06-84EA-527807AD4C77}"/>
    <cellStyle name="Comma 2 2 5 3 3" xfId="2811" xr:uid="{5F99AAD2-5C10-4E37-BE99-52E716885051}"/>
    <cellStyle name="Comma 2 2 5 3 3 2" xfId="25412" xr:uid="{3D27603E-F713-452B-BE7D-34578B3C5ADE}"/>
    <cellStyle name="Comma 2 2 5 3 3 3" xfId="12723" xr:uid="{A32698D2-8710-4FEF-A5E5-F51757F892B0}"/>
    <cellStyle name="Comma 2 2 5 3 4" xfId="25409" xr:uid="{E5EC4C3A-CAE1-4367-AFFC-6D732BB3E77E}"/>
    <cellStyle name="Comma 2 2 5 3 5" xfId="12720" xr:uid="{22EA3515-2A0D-4805-92B5-7FB1E9ABD82B}"/>
    <cellStyle name="Comma 2 2 5 4" xfId="2812" xr:uid="{44753DB8-A536-4A06-87C4-EC4A1FCB3761}"/>
    <cellStyle name="Comma 2 2 5 4 2" xfId="2813" xr:uid="{9EBB43F9-2F92-41AC-90AF-D4A68763B807}"/>
    <cellStyle name="Comma 2 2 5 4 2 2" xfId="25414" xr:uid="{951E5B31-7D21-4780-865C-FF63F9DDBC85}"/>
    <cellStyle name="Comma 2 2 5 4 2 3" xfId="12725" xr:uid="{E98767A5-CBE6-48FB-9E36-AB30BD2E9FFE}"/>
    <cellStyle name="Comma 2 2 5 4 3" xfId="25413" xr:uid="{643A2910-1402-4AF5-B4CA-2AD1E6B70C9C}"/>
    <cellStyle name="Comma 2 2 5 4 4" xfId="12724" xr:uid="{BD42525E-0F24-4D0E-8013-7C095D8D3085}"/>
    <cellStyle name="Comma 2 2 5 5" xfId="2814" xr:uid="{479DB0A2-54FE-4905-9A89-5D6CE3520620}"/>
    <cellStyle name="Comma 2 2 5 5 2" xfId="25415" xr:uid="{092751DA-3A96-4886-B222-C6B4708388A0}"/>
    <cellStyle name="Comma 2 2 5 5 3" xfId="12726" xr:uid="{DB461463-D4A6-43AE-8F50-775C70E04E2C}"/>
    <cellStyle name="Comma 2 2 5 6" xfId="15791" xr:uid="{49DD408D-CC14-4946-ADF4-7D6C93CD2957}"/>
    <cellStyle name="Comma 2 2 5 7" xfId="25400" xr:uid="{787F0D3F-6652-45F7-92CA-DF3C76C9103F}"/>
    <cellStyle name="Comma 2 2 5 8" xfId="15483" xr:uid="{9B82C3B5-AFB1-415D-9124-5D576F9667A8}"/>
    <cellStyle name="Comma 2 2 5 9" xfId="12711" xr:uid="{40A0251B-38E1-4432-BA20-A05D692EF689}"/>
    <cellStyle name="Comma 2 2 6" xfId="1219" xr:uid="{B95ED570-290C-4017-82A4-3D55BE0353C0}"/>
    <cellStyle name="Comma 2 2 6 10" xfId="57266" xr:uid="{1E8771AE-407B-477E-943E-D528850ECFF9}"/>
    <cellStyle name="Comma 2 2 6 2" xfId="2816" xr:uid="{471F8F10-FFF9-4850-B47C-A4408E8DF25B}"/>
    <cellStyle name="Comma 2 2 6 2 2" xfId="2817" xr:uid="{99E45939-FCE6-421C-A294-013F6708BB03}"/>
    <cellStyle name="Comma 2 2 6 2 2 2" xfId="2818" xr:uid="{39A07B19-8A6D-42A7-B66E-9D0C78BCCBB6}"/>
    <cellStyle name="Comma 2 2 6 2 2 2 2" xfId="25419" xr:uid="{86FEF549-C5B5-4403-840A-FEC597A91A80}"/>
    <cellStyle name="Comma 2 2 6 2 2 2 3" xfId="12730" xr:uid="{0AB36558-2272-4507-A824-05E90A723567}"/>
    <cellStyle name="Comma 2 2 6 2 2 3" xfId="25418" xr:uid="{AF33312D-2797-4ED5-B382-9EB2031B4371}"/>
    <cellStyle name="Comma 2 2 6 2 2 4" xfId="12729" xr:uid="{C4849FBE-F925-417D-B024-0D31E3ABCE50}"/>
    <cellStyle name="Comma 2 2 6 2 3" xfId="2819" xr:uid="{3459164D-CC66-47AC-ACE9-EC9542530188}"/>
    <cellStyle name="Comma 2 2 6 2 3 2" xfId="25420" xr:uid="{566EDE37-3C87-4FFC-8848-0C8E7303DCBB}"/>
    <cellStyle name="Comma 2 2 6 2 3 3" xfId="12731" xr:uid="{CB2F8652-0D3C-4495-BF46-9A4970877BF4}"/>
    <cellStyle name="Comma 2 2 6 2 4" xfId="25417" xr:uid="{30B618CC-2131-4170-BF92-528A7E4EFF79}"/>
    <cellStyle name="Comma 2 2 6 2 5" xfId="12728" xr:uid="{3B3FBBF1-E6E2-4AC6-B1F5-119A6FA45715}"/>
    <cellStyle name="Comma 2 2 6 2 6" xfId="52192" xr:uid="{7A9C7DBB-A54C-4045-A7DF-64BEA459B1EB}"/>
    <cellStyle name="Comma 2 2 6 3" xfId="2820" xr:uid="{DCF97F7D-CE05-4011-8EAC-B8D6B23EAA70}"/>
    <cellStyle name="Comma 2 2 6 3 2" xfId="2821" xr:uid="{3A606909-B6FB-4697-AECD-EC6F3CCE865A}"/>
    <cellStyle name="Comma 2 2 6 3 2 2" xfId="25422" xr:uid="{8D5C6CC9-1174-409A-8099-50ECFCA919BC}"/>
    <cellStyle name="Comma 2 2 6 3 2 3" xfId="12733" xr:uid="{5471206F-2323-4F93-A47A-0611009CA306}"/>
    <cellStyle name="Comma 2 2 6 3 3" xfId="25421" xr:uid="{B3E2DA57-7192-478E-825F-9A686C1D8BBB}"/>
    <cellStyle name="Comma 2 2 6 3 4" xfId="12732" xr:uid="{68EE2FE6-D65E-4867-A541-30A96B973047}"/>
    <cellStyle name="Comma 2 2 6 4" xfId="2822" xr:uid="{BB6A3A0E-922A-451A-937A-E427DE27C020}"/>
    <cellStyle name="Comma 2 2 6 4 2" xfId="25423" xr:uid="{12C69473-A4EE-4920-BD6A-0EE54399467D}"/>
    <cellStyle name="Comma 2 2 6 4 3" xfId="12734" xr:uid="{CA797A8E-5FCB-48B7-B7DC-09EDC525F454}"/>
    <cellStyle name="Comma 2 2 6 5" xfId="25416" xr:uid="{A766C117-1C50-4A8F-A6C6-84E219A49E46}"/>
    <cellStyle name="Comma 2 2 6 6" xfId="12727" xr:uid="{1A158906-BFA7-4C88-97A8-54D64114B486}"/>
    <cellStyle name="Comma 2 2 6 7" xfId="49431" xr:uid="{DE43D2B6-E641-4621-A0A6-E211880CA2C6}"/>
    <cellStyle name="Comma 2 2 6 8" xfId="2815" xr:uid="{861C5B3D-60B9-48EF-8F19-2F582B5A6D08}"/>
    <cellStyle name="Comma 2 2 6 9" xfId="52191" xr:uid="{04E42718-EE5D-48D6-AF76-B1D99819D572}"/>
    <cellStyle name="Comma 2 2 7" xfId="2268" xr:uid="{A8C77181-12F9-41E8-BE3D-D6AB030BD250}"/>
    <cellStyle name="Comma 2 2 7 2" xfId="2824" xr:uid="{3440ED26-3D6C-4040-8B79-B925D72B6B37}"/>
    <cellStyle name="Comma 2 2 7 2 2" xfId="25425" xr:uid="{18C8E4ED-00AE-4A26-A917-85DE6BF10EF0}"/>
    <cellStyle name="Comma 2 2 7 2 3" xfId="12736" xr:uid="{DA31A013-17FE-4EB3-BCF1-71076D098193}"/>
    <cellStyle name="Comma 2 2 7 3" xfId="25424" xr:uid="{A3876A26-70FA-4240-BCE7-E87172F8A708}"/>
    <cellStyle name="Comma 2 2 7 4" xfId="12735" xr:uid="{97B6E250-8DB7-4F33-9F00-0E894613CE83}"/>
    <cellStyle name="Comma 2 2 7 5" xfId="2823" xr:uid="{B5343769-20BB-465E-9149-ECDB0CFC1BFC}"/>
    <cellStyle name="Comma 2 2 7 6" xfId="52193" xr:uid="{E3C07C28-3AA0-4BBC-BA2D-C09953BCCF0C}"/>
    <cellStyle name="Comma 2 2 8" xfId="15781" xr:uid="{416158A1-7608-401D-80DC-FEC9BB91C6DA}"/>
    <cellStyle name="Comma 2 2 8 2" xfId="54320" xr:uid="{ED703AF6-7FA6-43F4-9A49-D9875040863E}"/>
    <cellStyle name="Comma 2 2 9" xfId="25184" xr:uid="{661259CD-667C-4C06-B70B-027E43A73726}"/>
    <cellStyle name="Comma 2 20" xfId="49471" xr:uid="{A30C85A8-07B4-4002-8FD8-FBE39D832898}"/>
    <cellStyle name="Comma 2 21" xfId="49731" xr:uid="{CE820854-4ADD-4EC5-A3F0-FA84972E7030}"/>
    <cellStyle name="Comma 2 23" xfId="49762" xr:uid="{B0495573-D8F9-4844-805F-ADE033844F78}"/>
    <cellStyle name="Comma 2 24" xfId="1922" xr:uid="{2804A14A-D38C-4E34-8F35-12AB1113DC4F}"/>
    <cellStyle name="Comma 2 27" xfId="57274" xr:uid="{94AF57F8-7A4A-4A14-9221-ACBF01CA684A}"/>
    <cellStyle name="Comma 2 3" xfId="32" xr:uid="{00000000-0005-0000-0000-00000A000000}"/>
    <cellStyle name="Comma 2 3 10" xfId="2080" xr:uid="{9C86A288-98CA-413E-8B20-A5A71C6060EF}"/>
    <cellStyle name="Comma 2 3 10 2" xfId="49473" xr:uid="{8FC8CF1A-ADD1-4851-83CD-23D9C62928F2}"/>
    <cellStyle name="Comma 2 3 11" xfId="2825" xr:uid="{B7AC1D28-A569-40DF-8787-A99522FF95B7}"/>
    <cellStyle name="Comma 2 3 2" xfId="108" xr:uid="{EDCF5B15-A636-4CAD-8D62-F8D7E1501A9E}"/>
    <cellStyle name="Comma 2 3 2 10" xfId="57337" xr:uid="{3BDCA9D1-EB4C-4DF9-99A9-E238532BC968}"/>
    <cellStyle name="Comma 2 3 2 2" xfId="569" xr:uid="{C5A0385A-E025-4F89-AC13-F6B920C29BDE}"/>
    <cellStyle name="Comma 2 3 2 2 2" xfId="1751" xr:uid="{75696274-7D9E-4833-AB84-40AE15EBC097}"/>
    <cellStyle name="Comma 2 3 2 2 2 2" xfId="49437" xr:uid="{50D86952-E1C8-4660-821E-5808002D7BEA}"/>
    <cellStyle name="Comma 2 3 2 2 2 3" xfId="52197" xr:uid="{6DF24026-9BC8-4080-8C26-D536CAE9A0DA}"/>
    <cellStyle name="Comma 2 3 2 2 3" xfId="1487" xr:uid="{78B67EE8-9E47-4011-9AD0-10FFFC7DD90C}"/>
    <cellStyle name="Comma 2 3 2 2 3 2" xfId="55487" xr:uid="{CF8CDED9-0048-45C5-B286-E4CCD01FAF17}"/>
    <cellStyle name="Comma 2 3 2 2 4" xfId="48982" xr:uid="{A2356311-6BE1-45A0-BFA1-1C6DC5D8EAB1}"/>
    <cellStyle name="Comma 2 3 2 2 5" xfId="49429" xr:uid="{C5AF8489-3B50-4294-9DF9-1461E0FDB093}"/>
    <cellStyle name="Comma 2 3 2 2 6" xfId="52196" xr:uid="{69614139-D866-448A-85AB-85A0BF8E2386}"/>
    <cellStyle name="Comma 2 3 2 3" xfId="1488" xr:uid="{BC714AA8-363B-4C76-895D-D3436A57C37D}"/>
    <cellStyle name="Comma 2 3 2 3 2" xfId="1752" xr:uid="{47DF8682-5585-48F5-95B3-839320BD60F0}"/>
    <cellStyle name="Comma 2 3 2 3 2 2" xfId="49433" xr:uid="{7CEE4404-3005-40F5-A63D-515430FF872B}"/>
    <cellStyle name="Comma 2 3 2 3 3" xfId="15793" xr:uid="{193C192B-2F2F-458D-8446-A0394A0D8FAD}"/>
    <cellStyle name="Comma 2 3 2 3 4" xfId="52198" xr:uid="{2C443365-5EF2-43A2-BE4C-C430ED7F9A9A}"/>
    <cellStyle name="Comma 2 3 2 4" xfId="1753" xr:uid="{47A497B4-7BD3-485C-AB55-58B166F7801E}"/>
    <cellStyle name="Comma 2 3 2 4 2" xfId="49425" xr:uid="{62855ABF-62E9-44FB-B861-F2453EA77540}"/>
    <cellStyle name="Comma 2 3 2 4 3" xfId="25426" xr:uid="{69FFDA5A-602C-4AD1-A5EF-E3ADA9C26928}"/>
    <cellStyle name="Comma 2 3 2 4 4" xfId="52195" xr:uid="{07EBBE7E-7583-442B-97EC-0FD3DBA9B268}"/>
    <cellStyle name="Comma 2 3 2 5" xfId="1486" xr:uid="{A7297124-0FB7-41E5-9297-508CA263A56E}"/>
    <cellStyle name="Comma 2 3 2 5 2" xfId="15402" xr:uid="{5A3D4623-4BC6-47FE-8F21-AB5FE548BADE}"/>
    <cellStyle name="Comma 2 3 2 6" xfId="12737" xr:uid="{C926D395-E2A4-4230-B483-7B70675808B7}"/>
    <cellStyle name="Comma 2 3 2 6 2" xfId="49909" xr:uid="{189BF9D9-3DF7-449F-870D-415EBB938176}"/>
    <cellStyle name="Comma 2 3 2 7" xfId="49347" xr:uid="{4C287913-C63E-40CF-937F-822A9C8619AE}"/>
    <cellStyle name="Comma 2 3 2 8" xfId="49616" xr:uid="{6C202115-6391-476B-A012-F2C999FBB6A6}"/>
    <cellStyle name="Comma 2 3 2 9" xfId="2826" xr:uid="{B189D4AF-32D8-4A2D-8344-DB494B206407}"/>
    <cellStyle name="Comma 2 3 3" xfId="103" xr:uid="{07F0737F-D64E-4701-B1C4-DB4F5F06ED22}"/>
    <cellStyle name="Comma 2 3 3 2" xfId="570" xr:uid="{10AC3643-DCFC-44C6-BF12-E30762C635E8}"/>
    <cellStyle name="Comma 2 3 3 2 2" xfId="1754" xr:uid="{C6FA2F9F-3CA8-405B-A7A0-F440DDCA4A0D}"/>
    <cellStyle name="Comma 2 3 3 2 2 2" xfId="49436" xr:uid="{4E6A8BF2-CA02-4265-B5BA-5642DC45C21B}"/>
    <cellStyle name="Comma 2 3 3 2 2 3" xfId="52201" xr:uid="{3383BA2D-59F6-4A87-AD40-FF8D604852F9}"/>
    <cellStyle name="Comma 2 3 3 2 3" xfId="15794" xr:uid="{DA0CA0BF-BF88-425B-9235-9E5A23C2D6E2}"/>
    <cellStyle name="Comma 2 3 3 2 4" xfId="49830" xr:uid="{D8378611-E81C-4571-8166-8E8FAB6E681C}"/>
    <cellStyle name="Comma 2 3 3 2 5" xfId="52200" xr:uid="{6605EE9D-B8CF-492C-8A42-E2F66811DF00}"/>
    <cellStyle name="Comma 2 3 3 3" xfId="1489" xr:uid="{6792CCBD-928F-4E12-B0E0-9DA154BA5076}"/>
    <cellStyle name="Comma 2 3 3 3 2" xfId="49428" xr:uid="{E6D54B9E-AD7C-4128-AAC1-8070847B8CFE}"/>
    <cellStyle name="Comma 2 3 3 3 3" xfId="15425" xr:uid="{0422732B-C880-49CC-8001-3306720852E8}"/>
    <cellStyle name="Comma 2 3 3 4" xfId="49364" xr:uid="{6E02F29C-5151-4702-AF9D-5466D6CE1730}"/>
    <cellStyle name="Comma 2 3 3 4 2" xfId="52199" xr:uid="{89308AE3-B2B2-487C-A1D7-4A1F6B038B96}"/>
    <cellStyle name="Comma 2 3 3 5" xfId="2827" xr:uid="{57BEDE47-438A-4A17-9811-1458F9664836}"/>
    <cellStyle name="Comma 2 3 3 6" xfId="50129" xr:uid="{C387B86C-3B20-467F-ABFB-DA647EE3028C}"/>
    <cellStyle name="Comma 2 3 4" xfId="94" xr:uid="{D8FE7148-04AC-495C-89A0-00CA1D81B432}"/>
    <cellStyle name="Comma 2 3 4 2" xfId="1233" xr:uid="{1283259D-60FB-406C-8A58-27251BC9B33D}"/>
    <cellStyle name="Comma 2 3 4 2 2" xfId="1755" xr:uid="{1373C610-FA5C-4E06-B205-509625DAE296}"/>
    <cellStyle name="Comma 2 3 4 2 2 2" xfId="49432" xr:uid="{E71B7788-EF04-4B89-B60A-1C4260F24141}"/>
    <cellStyle name="Comma 2 3 4 2 3" xfId="15795" xr:uid="{CE1058CE-1E68-4E8A-AB66-2EB19A37E2CB}"/>
    <cellStyle name="Comma 2 3 4 2 4" xfId="52202" xr:uid="{C6B02429-6954-4778-A123-4E5D3C554953}"/>
    <cellStyle name="Comma 2 3 4 3" xfId="1490" xr:uid="{F85CDB72-0996-4D50-B925-7F3555FE36B0}"/>
    <cellStyle name="Comma 2 3 4 3 2" xfId="25428" xr:uid="{BAB6CE9E-8901-4973-92E1-8B42AF0779B1}"/>
    <cellStyle name="Comma 2 3 4 3 2 2" xfId="49978" xr:uid="{73C62587-04D0-4CC0-830B-56716BAE6711}"/>
    <cellStyle name="Comma 2 3 4 3 3" xfId="49796" xr:uid="{9FD2CB14-DBD4-4E63-B0E6-F841C067DC57}"/>
    <cellStyle name="Comma 2 3 4 4" xfId="1332" xr:uid="{53E624AB-C1C4-4849-8FA6-6DFDD4370DAB}"/>
    <cellStyle name="Comma 2 3 4 4 2" xfId="15396" xr:uid="{0E9C3B24-DF99-47ED-8C18-E46BBBC0C987}"/>
    <cellStyle name="Comma 2 3 4 5" xfId="12738" xr:uid="{83673A74-46FC-44DF-AA47-94EC500D056E}"/>
    <cellStyle name="Comma 2 3 4 5 2" xfId="50063" xr:uid="{56056EDF-D811-4F64-B86C-D902DA6C3286}"/>
    <cellStyle name="Comma 2 3 4 5 3" xfId="49859" xr:uid="{18875443-AEB0-4525-A292-10A56C886BBD}"/>
    <cellStyle name="Comma 2 3 4 6" xfId="49341" xr:uid="{DF589217-DF8D-4124-B95C-454904D675DE}"/>
    <cellStyle name="Comma 2 3 4 7" xfId="2828" xr:uid="{72A01B82-75EC-4CC4-9F69-CABA65894AE6}"/>
    <cellStyle name="Comma 2 3 4 8" xfId="50339" xr:uid="{1026992B-22B8-4DD5-8018-7F5FC12F85DE}"/>
    <cellStyle name="Comma 2 3 5" xfId="220" xr:uid="{8392F3A6-FC23-49AC-ABE7-E62A254CCB68}"/>
    <cellStyle name="Comma 2 3 5 2" xfId="1756" xr:uid="{04C10DC3-11AB-4D71-B784-DA2D154C88BA}"/>
    <cellStyle name="Comma 2 3 5 2 2" xfId="15796" xr:uid="{1FBD1B13-4BAF-481E-BF07-A4AEEB055119}"/>
    <cellStyle name="Comma 2 3 5 2 3" xfId="52204" xr:uid="{48BE50EF-191E-4A4F-942B-6D7DD1B7E5C0}"/>
    <cellStyle name="Comma 2 3 5 3" xfId="1491" xr:uid="{E18B4BCD-76BF-4452-873E-6ED3FA3C8824}"/>
    <cellStyle name="Comma 2 3 5 3 2" xfId="25429" xr:uid="{0498F5AB-CC68-49E5-959B-1966B4273DF1}"/>
    <cellStyle name="Comma 2 3 5 3 3" xfId="49900" xr:uid="{BA7609A4-1DA0-46BE-9B14-416B04E4DB79}"/>
    <cellStyle name="Comma 2 3 5 3 4" xfId="52203" xr:uid="{D1E2D190-B915-4840-A9FE-74AC280A5A91}"/>
    <cellStyle name="Comma 2 3 5 4" xfId="1299" xr:uid="{663E820A-E74D-44FA-97AB-EE29A3EB2D28}"/>
    <cellStyle name="Comma 2 3 5 4 2" xfId="15491" xr:uid="{2A36BB43-3725-4DD3-8022-66AA22D7F30D}"/>
    <cellStyle name="Comma 2 3 5 5" xfId="12739" xr:uid="{4A6AC34B-7D96-4608-ADB4-9CA31DC2BA3E}"/>
    <cellStyle name="Comma 2 3 5 6" xfId="49387" xr:uid="{670501F4-D6BB-442D-9AFC-0CF167D58F82}"/>
    <cellStyle name="Comma 2 3 5 7" xfId="2829" xr:uid="{1EB5B518-C49C-4144-A480-DBE827BF7A53}"/>
    <cellStyle name="Comma 2 3 5 8" xfId="50381" xr:uid="{DF9DF129-E1D5-4B7A-8554-262A582768E5}"/>
    <cellStyle name="Comma 2 3 6" xfId="568" xr:uid="{DA7B5AEE-C593-465E-B946-CED551A35F44}"/>
    <cellStyle name="Comma 2 3 6 2" xfId="1492" xr:uid="{C8DAAAD1-E55E-4616-9337-693C4EC0B4B3}"/>
    <cellStyle name="Comma 2 3 6 2 2" xfId="49424" xr:uid="{27AAE764-31F8-4646-95A2-369AB2A07445}"/>
    <cellStyle name="Comma 2 3 6 2 3" xfId="52206" xr:uid="{681BB3AD-BE39-46FD-8C92-7E9B734AD4DB}"/>
    <cellStyle name="Comma 2 3 6 3" xfId="1381" xr:uid="{CDA4C6FC-989B-4665-B421-2AF1F74ED01E}"/>
    <cellStyle name="Comma 2 3 6 4" xfId="15792" xr:uid="{06320773-83D5-4693-BECA-E351721026E5}"/>
    <cellStyle name="Comma 2 3 6 5" xfId="52205" xr:uid="{F1D573A5-6324-474E-B509-537DD0E7400B}"/>
    <cellStyle name="Comma 2 3 7" xfId="1362" xr:uid="{B1052119-3C9A-4234-87A9-2B800C2B1630}"/>
    <cellStyle name="Comma 2 3 7 2" xfId="1757" xr:uid="{72FA5C48-3FB0-4385-A935-CA60435E5B53}"/>
    <cellStyle name="Comma 2 3 7 2 2" xfId="49972" xr:uid="{F9C7D423-7C24-4DC4-BE01-2BB4FBC98E88}"/>
    <cellStyle name="Comma 2 3 7 3" xfId="15388" xr:uid="{648EC658-F49C-4AF1-8BE4-D4EB300A727B}"/>
    <cellStyle name="Comma 2 3 7 4" xfId="52194" xr:uid="{04BC53CB-D2C6-4EBE-ADBF-7EDB56C91857}"/>
    <cellStyle name="Comma 2 3 8" xfId="1862" xr:uid="{F4CDB9F7-05A2-47EF-99CA-84BE95A1BE46}"/>
    <cellStyle name="Comma 2 3 8 2" xfId="49183" xr:uid="{60251D55-D024-4945-B918-2C7C22C7D927}"/>
    <cellStyle name="Comma 2 3 8 2 2" xfId="50010" xr:uid="{8860D7C3-896D-49E5-988B-2E9EE1C83B8D}"/>
    <cellStyle name="Comma 2 3 8 3" xfId="49815" xr:uid="{727F9F2F-AEEF-450F-804F-66DC081D875F}"/>
    <cellStyle name="Comma 2 3 8 4" xfId="54324" xr:uid="{0E8E5595-EF44-4AC6-9883-6B57ED674974}"/>
    <cellStyle name="Comma 2 3 9" xfId="1415" xr:uid="{8FF13E61-AC53-4F6C-9253-09179B337B82}"/>
    <cellStyle name="Comma 2 3 9 2" xfId="49326" xr:uid="{0C7AA10D-EBE8-4D6E-9BEA-59D52B5B2589}"/>
    <cellStyle name="Comma 2 4" xfId="7" xr:uid="{00000000-0005-0000-0000-00000B000000}"/>
    <cellStyle name="Comma 2 4 10" xfId="2831" xr:uid="{5EBD31EB-747B-4536-8F2D-3173E476EC4E}"/>
    <cellStyle name="Comma 2 4 10 2" xfId="2832" xr:uid="{3A5A4B44-E59A-4767-8AAD-0925B91C15DF}"/>
    <cellStyle name="Comma 2 4 10 2 2" xfId="25432" xr:uid="{3AEA2314-5197-4DA7-964D-3B9072B40C4E}"/>
    <cellStyle name="Comma 2 4 10 2 3" xfId="12742" xr:uid="{589CE09B-B45F-4863-8809-2027356B14FE}"/>
    <cellStyle name="Comma 2 4 10 3" xfId="25431" xr:uid="{9F60FFA6-99EB-4242-9F5F-ED7252474E33}"/>
    <cellStyle name="Comma 2 4 10 4" xfId="12741" xr:uid="{104DD758-69A2-40A6-AE8A-90985A14D31D}"/>
    <cellStyle name="Comma 2 4 11" xfId="2833" xr:uid="{25587A5C-8F70-4195-A1DC-CD3D4268862C}"/>
    <cellStyle name="Comma 2 4 11 2" xfId="25433" xr:uid="{7230FD8D-EAAA-4918-A31C-8947A8A4C422}"/>
    <cellStyle name="Comma 2 4 11 3" xfId="12743" xr:uid="{103E2052-53DF-4ED8-A4D5-845B7CCAA330}"/>
    <cellStyle name="Comma 2 4 12" xfId="2834" xr:uid="{3A87BA7E-C2E8-46AD-A4A4-C4605B5EDB6E}"/>
    <cellStyle name="Comma 2 4 12 2" xfId="25434" xr:uid="{874AEBA7-780C-412D-A9BF-BC14FD99F8BA}"/>
    <cellStyle name="Comma 2 4 12 3" xfId="12744" xr:uid="{6EFE4478-1F73-423C-AEBD-E1B9802C810E}"/>
    <cellStyle name="Comma 2 4 13" xfId="2835" xr:uid="{D09EC575-9514-47F4-B404-A441B39EC3FB}"/>
    <cellStyle name="Comma 2 4 13 2" xfId="25435" xr:uid="{934692EF-7A85-413F-B658-9640EA76C400}"/>
    <cellStyle name="Comma 2 4 13 3" xfId="12745" xr:uid="{18E30212-AC73-489B-B9C6-192AB17D4AD2}"/>
    <cellStyle name="Comma 2 4 14" xfId="2836" xr:uid="{8CEEA9D3-5069-45DE-8681-B191A1B7BAE3}"/>
    <cellStyle name="Comma 2 4 15" xfId="15797" xr:uid="{6C0D6881-1EBF-4FEE-86EA-89C07BE14847}"/>
    <cellStyle name="Comma 2 4 16" xfId="25430" xr:uid="{715C70CF-5E40-450F-8BA6-50399B0D4BAB}"/>
    <cellStyle name="Comma 2 4 17" xfId="12740" xr:uid="{218D6E50-00CD-43A4-94D6-E106D03503B9}"/>
    <cellStyle name="Comma 2 4 18" xfId="32714" xr:uid="{7F8057C2-4189-4BB6-B64D-67841D7212A9}"/>
    <cellStyle name="Comma 2 4 19" xfId="48363" xr:uid="{B5EF6D36-8344-4FF9-9BC1-84D5C6A6B702}"/>
    <cellStyle name="Comma 2 4 2" xfId="120" xr:uid="{E76DE742-D9A3-4155-9251-6F3F02883B17}"/>
    <cellStyle name="Comma 2 4 2 10" xfId="2837" xr:uid="{9F51A429-B834-461B-8D00-09D62AA9090E}"/>
    <cellStyle name="Comma 2 4 2 2" xfId="571" xr:uid="{574F1892-1324-438D-92F7-B77F8E37BDB0}"/>
    <cellStyle name="Comma 2 4 2 2 2" xfId="1758" xr:uid="{61C5516F-06F8-4708-A367-B52FEE6E8110}"/>
    <cellStyle name="Comma 2 4 2 2 2 2" xfId="49619" xr:uid="{05A88608-00B0-4DFA-B643-B580F9A6EBF2}"/>
    <cellStyle name="Comma 2 4 2 2 2 3" xfId="15799" xr:uid="{B950A5FB-D63C-4F61-9EA1-2FBF18FEF131}"/>
    <cellStyle name="Comma 2 4 2 2 3" xfId="15519" xr:uid="{D4111F42-78D7-4440-84C2-AD6C2213FDC1}"/>
    <cellStyle name="Comma 2 4 2 2 3 2" xfId="52208" xr:uid="{A5E89009-D1CB-44A3-A3D7-1AA3FF666636}"/>
    <cellStyle name="Comma 2 4 2 2 4" xfId="49408" xr:uid="{5BD70F24-9825-4369-BBD2-87D32D3694F6}"/>
    <cellStyle name="Comma 2 4 2 2 5" xfId="49476" xr:uid="{E73B2EDC-1C33-4376-B6FC-739D9BB7A6A6}"/>
    <cellStyle name="Comma 2 4 2 2 6" xfId="2838" xr:uid="{8D0730D8-D9E9-4C72-B229-6DED928A172C}"/>
    <cellStyle name="Comma 2 4 2 2 7" xfId="9325" xr:uid="{27D3F006-7E84-4821-8E42-2A2D34DF4513}"/>
    <cellStyle name="Comma 2 4 2 3" xfId="1882" xr:uid="{D0F14209-6B6B-4BF0-8977-F8D5C655D47A}"/>
    <cellStyle name="Comma 2 4 2 3 2" xfId="49618" xr:uid="{BE7007F7-CA4D-462A-9F95-1A498D329FD2}"/>
    <cellStyle name="Comma 2 4 2 3 3" xfId="15798" xr:uid="{6D31602E-0A3D-41E9-AB0A-E3B8AC37812F}"/>
    <cellStyle name="Comma 2 4 2 3 4" xfId="2233" xr:uid="{C620FE67-A890-4586-87C9-A269B53DB0E9}"/>
    <cellStyle name="Comma 2 4 2 4" xfId="1422" xr:uid="{EBD46934-327B-404B-9617-92DF21528FDB}"/>
    <cellStyle name="Comma 2 4 2 4 2" xfId="25436" xr:uid="{961ADA0A-4F25-4184-92DC-F42475EBBF0E}"/>
    <cellStyle name="Comma 2 4 2 4 3" xfId="54381" xr:uid="{6BD66445-E18F-4725-9B4A-B37082597B66}"/>
    <cellStyle name="Comma 2 4 2 5" xfId="1324" xr:uid="{191503F2-CAAF-4AA7-8675-E5FDD3920103}"/>
    <cellStyle name="Comma 2 4 2 5 2" xfId="15428" xr:uid="{6C53D694-7C35-4346-B7EE-A369C3FA2473}"/>
    <cellStyle name="Comma 2 4 2 6" xfId="12746" xr:uid="{B8F50631-5DF2-46EF-BEB6-A0DFD4917FD3}"/>
    <cellStyle name="Comma 2 4 2 7" xfId="48983" xr:uid="{A708F92A-D028-4DD9-923A-2F68F222B0FD}"/>
    <cellStyle name="Comma 2 4 2 8" xfId="49365" xr:uid="{2D94328D-4728-47D5-82DB-6D67D54BD1AA}"/>
    <cellStyle name="Comma 2 4 2 9" xfId="49475" xr:uid="{7234C17E-67A6-46A8-BD63-AA315CDA42B3}"/>
    <cellStyle name="Comma 2 4 20" xfId="49197" xr:uid="{073F6EC4-A641-44C0-9468-156291DCBE5B}"/>
    <cellStyle name="Comma 2 4 21" xfId="49328" xr:uid="{A6B458F5-91F5-403F-AB20-4C578FAD8AF5}"/>
    <cellStyle name="Comma 2 4 22" xfId="49474" xr:uid="{DCDF7750-B83B-4269-A406-ED9861E25B9B}"/>
    <cellStyle name="Comma 2 4 23" xfId="2830" xr:uid="{C6FA1785-4A30-40E7-A9AE-BA4F9464FD31}"/>
    <cellStyle name="Comma 2 4 24" xfId="57305" xr:uid="{8993A21D-9406-4F9D-A5E1-105BCBD624B5}"/>
    <cellStyle name="Comma 2 4 3" xfId="270" xr:uid="{716D574F-8D03-4B5A-8C77-B31D128344EE}"/>
    <cellStyle name="Comma 2 4 3 2" xfId="949" xr:uid="{5F3395B1-EE39-4633-8C46-1121C0CEFB36}"/>
    <cellStyle name="Comma 2 4 3 2 2" xfId="1863" xr:uid="{37F6F642-55B0-488A-8255-706F664A6A8D}"/>
    <cellStyle name="Comma 2 4 3 2 2 2" xfId="49620" xr:uid="{8466884C-A016-4678-B14C-0826265E2DC6}"/>
    <cellStyle name="Comma 2 4 3 2 3" xfId="15800" xr:uid="{FD6F1932-5767-49F7-9209-558A97FD0F56}"/>
    <cellStyle name="Comma 2 4 3 2 3 2" xfId="49907" xr:uid="{F5ECB0AB-0E7C-470F-8BBB-08A7515CCFFE}"/>
    <cellStyle name="Comma 2 4 3 2 4" xfId="2051" xr:uid="{3D4DBCF7-DFD5-4BCB-8F86-95E68E0134EA}"/>
    <cellStyle name="Comma 2 4 3 2 5" xfId="52210" xr:uid="{A076D8FA-79C8-4566-A56B-6CE2AA0D4331}"/>
    <cellStyle name="Comma 2 4 3 3" xfId="1305" xr:uid="{5B7325D7-C925-4919-A355-5E8C24B70CD8}"/>
    <cellStyle name="Comma 2 4 3 3 2" xfId="25437" xr:uid="{641F9B43-6C4A-4DA8-9092-1ACA044AE7C0}"/>
    <cellStyle name="Comma 2 4 3 3 2 2" xfId="49943" xr:uid="{C40F02F9-37F7-4584-8B88-411BC1D469D5}"/>
    <cellStyle name="Comma 2 4 3 3 3" xfId="52209" xr:uid="{C0BEF96F-7C87-4C8A-A1BB-6732BA935FC0}"/>
    <cellStyle name="Comma 2 4 3 4" xfId="15397" xr:uid="{A27EF26A-395C-45CE-96F0-014E70969489}"/>
    <cellStyle name="Comma 2 4 3 4 2" xfId="49979" xr:uid="{EFB3304A-84A3-4365-AB82-3DA6CDE81F0C}"/>
    <cellStyle name="Comma 2 4 3 4 3" xfId="54382" xr:uid="{2387EB58-2A49-4E8D-BA15-E4E6DBCB3830}"/>
    <cellStyle name="Comma 2 4 3 5" xfId="12747" xr:uid="{B55BF6E5-BF51-4D48-BF19-F8C017390FDA}"/>
    <cellStyle name="Comma 2 4 3 5 2" xfId="50019" xr:uid="{FB093009-A4EF-46FE-A7C5-491C0EC25E9E}"/>
    <cellStyle name="Comma 2 4 3 5 3" xfId="49823" xr:uid="{6C87C00A-3464-4C81-B05B-6B385695EC5C}"/>
    <cellStyle name="Comma 2 4 3 6" xfId="49342" xr:uid="{B45A80FF-BF8F-4D45-BF3A-6E822C16E9B8}"/>
    <cellStyle name="Comma 2 4 3 6 2" xfId="50064" xr:uid="{AD6C05BF-F1E5-4411-B588-7D38B3DB657D}"/>
    <cellStyle name="Comma 2 4 3 7" xfId="2839" xr:uid="{2272FC2F-9BF8-400E-825B-E39003986BE3}"/>
    <cellStyle name="Comma 2 4 4" xfId="1493" xr:uid="{3933F09A-4C36-4F52-989B-A2E97A19E2FF}"/>
    <cellStyle name="Comma 2 4 4 10" xfId="15801" xr:uid="{136AA162-7690-41C9-AF58-4F6807C4819B}"/>
    <cellStyle name="Comma 2 4 4 11" xfId="25438" xr:uid="{B7586386-90D2-45C5-981A-BD6D40C4EBC1}"/>
    <cellStyle name="Comma 2 4 4 12" xfId="15492" xr:uid="{223EB3C7-C130-4E91-99C7-F047FE1E1FE7}"/>
    <cellStyle name="Comma 2 4 4 13" xfId="12748" xr:uid="{DF33BC1B-D1E0-4093-AA59-9C62F8736404}"/>
    <cellStyle name="Comma 2 4 4 14" xfId="49388" xr:uid="{6CFFE10E-19ED-43C0-A412-98BAA3A1DC62}"/>
    <cellStyle name="Comma 2 4 4 15" xfId="49617" xr:uid="{AF72E9F9-D6E4-4054-8659-F2DFD7C64028}"/>
    <cellStyle name="Comma 2 4 4 16" xfId="2840" xr:uid="{2E99A7E2-8FA3-4784-A8E6-66747DF1E84D}"/>
    <cellStyle name="Comma 2 4 4 17" xfId="50130" xr:uid="{B0F3678C-AE74-41AA-8DB0-DDABBA2431F0}"/>
    <cellStyle name="Comma 2 4 4 2" xfId="2841" xr:uid="{971C6925-DBE8-4F12-A005-13F4A021E971}"/>
    <cellStyle name="Comma 2 4 4 2 10" xfId="52211" xr:uid="{9DF01B19-E1E9-476F-A61B-6E2410927132}"/>
    <cellStyle name="Comma 2 4 4 2 2" xfId="2842" xr:uid="{CEEB7ADE-19AE-465C-AAB5-67868F42337D}"/>
    <cellStyle name="Comma 2 4 4 2 2 2" xfId="2843" xr:uid="{1ABAB741-E2AA-4E63-8993-F528581300FC}"/>
    <cellStyle name="Comma 2 4 4 2 2 2 2" xfId="2844" xr:uid="{DEA811BF-9091-46C1-B789-E6B333346881}"/>
    <cellStyle name="Comma 2 4 4 2 2 2 2 2" xfId="2845" xr:uid="{B724E1C1-BCAA-4448-826E-2EA5A0B1C4B9}"/>
    <cellStyle name="Comma 2 4 4 2 2 2 2 2 2" xfId="2846" xr:uid="{E585251A-D3FD-463D-98CF-B14F9E67977E}"/>
    <cellStyle name="Comma 2 4 4 2 2 2 2 2 2 2" xfId="25444" xr:uid="{7D57FAFC-4795-4B3F-884B-3870292DB50E}"/>
    <cellStyle name="Comma 2 4 4 2 2 2 2 2 2 3" xfId="12754" xr:uid="{AB515623-5777-49D2-AEC4-2FBEC700A690}"/>
    <cellStyle name="Comma 2 4 4 2 2 2 2 2 3" xfId="25443" xr:uid="{7120D2D0-0677-40FD-9BAD-4DD0448EA77C}"/>
    <cellStyle name="Comma 2 4 4 2 2 2 2 2 4" xfId="12753" xr:uid="{D832C207-4C87-4EB8-96A3-0F45B63A0237}"/>
    <cellStyle name="Comma 2 4 4 2 2 2 2 3" xfId="2847" xr:uid="{D67A86EA-7087-4035-88B4-2B8D19DF79AA}"/>
    <cellStyle name="Comma 2 4 4 2 2 2 2 3 2" xfId="25445" xr:uid="{73A29F45-D707-40D4-BCDF-191DCDBFC07F}"/>
    <cellStyle name="Comma 2 4 4 2 2 2 2 3 3" xfId="12755" xr:uid="{2734E6E3-7E44-451B-B70B-87091BD95040}"/>
    <cellStyle name="Comma 2 4 4 2 2 2 2 4" xfId="25442" xr:uid="{5C07FB9C-4E70-4DBD-B3A1-101D181FB287}"/>
    <cellStyle name="Comma 2 4 4 2 2 2 2 5" xfId="12752" xr:uid="{2F536DBA-A705-4F3D-898F-4540F944779C}"/>
    <cellStyle name="Comma 2 4 4 2 2 2 3" xfId="2848" xr:uid="{7F5FA36A-E55C-436E-B0C6-FDF8F36CFEAA}"/>
    <cellStyle name="Comma 2 4 4 2 2 2 3 2" xfId="2849" xr:uid="{D50317E3-099C-417C-B0F0-20E289FF681A}"/>
    <cellStyle name="Comma 2 4 4 2 2 2 3 2 2" xfId="25447" xr:uid="{A24E53D1-DCE8-4610-B963-35430D911FF6}"/>
    <cellStyle name="Comma 2 4 4 2 2 2 3 2 3" xfId="12757" xr:uid="{DA0F2459-B405-4EC6-BCC3-9E4FC4E59B26}"/>
    <cellStyle name="Comma 2 4 4 2 2 2 3 3" xfId="25446" xr:uid="{B22C424E-ADE1-4B9B-BDEE-B25D86C3B565}"/>
    <cellStyle name="Comma 2 4 4 2 2 2 3 4" xfId="12756" xr:uid="{5AF17887-0292-48FB-A7FD-BDE2E31211BA}"/>
    <cellStyle name="Comma 2 4 4 2 2 2 4" xfId="2850" xr:uid="{B1B99EE0-644E-49CD-A427-C2599911F9C3}"/>
    <cellStyle name="Comma 2 4 4 2 2 2 4 2" xfId="25448" xr:uid="{603209B2-4C12-439C-9247-AB60D1E757BF}"/>
    <cellStyle name="Comma 2 4 4 2 2 2 4 3" xfId="12758" xr:uid="{976EF128-5B8D-4555-B036-89399F44BCAF}"/>
    <cellStyle name="Comma 2 4 4 2 2 2 5" xfId="25441" xr:uid="{7766CEB0-832C-4487-99D5-CAD98EB5AB39}"/>
    <cellStyle name="Comma 2 4 4 2 2 2 6" xfId="12751" xr:uid="{14046BEC-1D2B-4516-9DFC-E809B846FFAC}"/>
    <cellStyle name="Comma 2 4 4 2 2 3" xfId="2851" xr:uid="{35B5A9CE-69F1-4301-815E-55A5BC18C5C8}"/>
    <cellStyle name="Comma 2 4 4 2 2 3 2" xfId="2852" xr:uid="{5A333BD6-6CB5-43C4-82C9-52F7BE496081}"/>
    <cellStyle name="Comma 2 4 4 2 2 3 2 2" xfId="2853" xr:uid="{395C730C-49E3-4E0A-81A3-ABDE4ADFC50D}"/>
    <cellStyle name="Comma 2 4 4 2 2 3 2 2 2" xfId="25451" xr:uid="{3404BF75-8EAA-41CD-8881-0BA45530616D}"/>
    <cellStyle name="Comma 2 4 4 2 2 3 2 2 3" xfId="12761" xr:uid="{4FED9C2B-32F6-4CBA-8BB8-378867441292}"/>
    <cellStyle name="Comma 2 4 4 2 2 3 2 3" xfId="25450" xr:uid="{9498FE6A-427F-41CA-8E94-EDBC7AAF9316}"/>
    <cellStyle name="Comma 2 4 4 2 2 3 2 4" xfId="12760" xr:uid="{2399E0BC-D15E-4E43-B4BC-385DD034E0D4}"/>
    <cellStyle name="Comma 2 4 4 2 2 3 3" xfId="2854" xr:uid="{993A2819-C870-41CE-B5E9-DDB6ED073BDA}"/>
    <cellStyle name="Comma 2 4 4 2 2 3 3 2" xfId="25452" xr:uid="{17385CB5-65BF-4A09-851E-33CB7B6CA688}"/>
    <cellStyle name="Comma 2 4 4 2 2 3 3 3" xfId="12762" xr:uid="{5F6F88C5-017C-4E63-B1DD-F2A956965DFD}"/>
    <cellStyle name="Comma 2 4 4 2 2 3 4" xfId="25449" xr:uid="{9E0B2753-E08F-4B8C-8BC9-1359B1580CD7}"/>
    <cellStyle name="Comma 2 4 4 2 2 3 5" xfId="12759" xr:uid="{28B42785-FC28-432F-BAD9-B886C1A8E9DB}"/>
    <cellStyle name="Comma 2 4 4 2 2 4" xfId="2855" xr:uid="{90E52DB2-2D98-4793-8AC8-CBF47F0DBEC0}"/>
    <cellStyle name="Comma 2 4 4 2 2 4 2" xfId="2856" xr:uid="{B803C478-8BEE-4A95-8C50-0CDF73459AD0}"/>
    <cellStyle name="Comma 2 4 4 2 2 4 2 2" xfId="25454" xr:uid="{98319499-EDEC-4542-86CA-C7680CF547C7}"/>
    <cellStyle name="Comma 2 4 4 2 2 4 2 3" xfId="12764" xr:uid="{3EE217AB-B0E3-41A8-902A-A7828590940D}"/>
    <cellStyle name="Comma 2 4 4 2 2 4 3" xfId="25453" xr:uid="{6E51F5F0-E489-4920-8C5F-94D41073E309}"/>
    <cellStyle name="Comma 2 4 4 2 2 4 4" xfId="12763" xr:uid="{311B6B7C-3FEF-4D85-8BC1-B467B3089BF7}"/>
    <cellStyle name="Comma 2 4 4 2 2 5" xfId="2857" xr:uid="{7000BDC8-180A-45C0-9243-EB8E940E9E7B}"/>
    <cellStyle name="Comma 2 4 4 2 2 5 2" xfId="25455" xr:uid="{BE057131-0D64-4E72-96D6-6659ACA1180B}"/>
    <cellStyle name="Comma 2 4 4 2 2 5 3" xfId="12765" xr:uid="{8D671F4A-6777-4680-89D8-4B3C379F3A84}"/>
    <cellStyle name="Comma 2 4 4 2 2 6" xfId="25440" xr:uid="{5D687F38-E9FB-4169-BCE6-BD32BBD13029}"/>
    <cellStyle name="Comma 2 4 4 2 2 7" xfId="12750" xr:uid="{4B08AC25-6E65-4281-8AE6-83FBC46F9887}"/>
    <cellStyle name="Comma 2 4 4 2 3" xfId="2858" xr:uid="{10A8B50F-5E7C-4BF2-967A-864566BEDC73}"/>
    <cellStyle name="Comma 2 4 4 2 3 2" xfId="2859" xr:uid="{0ED9FCC6-2548-4468-8AA9-C62447F7ACA4}"/>
    <cellStyle name="Comma 2 4 4 2 3 2 2" xfId="2860" xr:uid="{69E8E1E9-CD86-4A37-ABC2-0B33F07E3986}"/>
    <cellStyle name="Comma 2 4 4 2 3 2 2 2" xfId="2861" xr:uid="{52506C3E-A061-483C-A08B-2359A6AC9297}"/>
    <cellStyle name="Comma 2 4 4 2 3 2 2 2 2" xfId="2862" xr:uid="{731DA689-FB1C-4DEA-84EE-082BDE358B54}"/>
    <cellStyle name="Comma 2 4 4 2 3 2 2 2 2 2" xfId="25460" xr:uid="{340CB74A-CC1D-4674-B432-AAD0B65D69CA}"/>
    <cellStyle name="Comma 2 4 4 2 3 2 2 2 2 3" xfId="12770" xr:uid="{49139B8D-487D-4DB2-8E9C-20C153A56DFA}"/>
    <cellStyle name="Comma 2 4 4 2 3 2 2 2 3" xfId="25459" xr:uid="{601300DA-0E86-49BD-8377-D0F2E9747A0D}"/>
    <cellStyle name="Comma 2 4 4 2 3 2 2 2 4" xfId="12769" xr:uid="{3EE63FA9-0D09-41DE-B763-AA3CCB782C58}"/>
    <cellStyle name="Comma 2 4 4 2 3 2 2 3" xfId="2863" xr:uid="{733FCF3E-F81C-45A3-B2E8-31569E7AC6FF}"/>
    <cellStyle name="Comma 2 4 4 2 3 2 2 3 2" xfId="25461" xr:uid="{F8C868D0-1976-4806-AC50-13F13C0107FD}"/>
    <cellStyle name="Comma 2 4 4 2 3 2 2 3 3" xfId="12771" xr:uid="{4F65EF36-5617-40C4-B731-AF0F0C26DAC1}"/>
    <cellStyle name="Comma 2 4 4 2 3 2 2 4" xfId="25458" xr:uid="{EF7195C1-D8F0-4A3C-B02B-BC9E2FA49DA0}"/>
    <cellStyle name="Comma 2 4 4 2 3 2 2 5" xfId="12768" xr:uid="{EB64DCD5-7B8E-48F3-97E1-9CBF6DA360CE}"/>
    <cellStyle name="Comma 2 4 4 2 3 2 3" xfId="2864" xr:uid="{19C6A762-F91E-4FF4-941B-E97929F5179A}"/>
    <cellStyle name="Comma 2 4 4 2 3 2 3 2" xfId="2865" xr:uid="{8EBEA3B9-14B1-4FA0-9956-92D748741068}"/>
    <cellStyle name="Comma 2 4 4 2 3 2 3 2 2" xfId="25463" xr:uid="{A6387D73-29E1-493A-ABF5-6D555B83E227}"/>
    <cellStyle name="Comma 2 4 4 2 3 2 3 2 3" xfId="12773" xr:uid="{3BEA4097-4FD3-4D62-8A5A-21F7241DFF46}"/>
    <cellStyle name="Comma 2 4 4 2 3 2 3 3" xfId="25462" xr:uid="{A7484DD5-061C-45C0-B639-2F49EE3AB699}"/>
    <cellStyle name="Comma 2 4 4 2 3 2 3 4" xfId="12772" xr:uid="{78CD6913-EFF7-4189-842E-880BDB47E85C}"/>
    <cellStyle name="Comma 2 4 4 2 3 2 4" xfId="2866" xr:uid="{86CEB359-4AF7-414B-8643-64E88A253062}"/>
    <cellStyle name="Comma 2 4 4 2 3 2 4 2" xfId="25464" xr:uid="{415A4212-6942-4FF3-B6E2-2B6E44B966C8}"/>
    <cellStyle name="Comma 2 4 4 2 3 2 4 3" xfId="12774" xr:uid="{7C6C9B5C-AA2C-4014-8693-FB3F6B7BF09A}"/>
    <cellStyle name="Comma 2 4 4 2 3 2 5" xfId="25457" xr:uid="{7831F2C6-D61C-4A19-95B9-2989B1578256}"/>
    <cellStyle name="Comma 2 4 4 2 3 2 6" xfId="12767" xr:uid="{2CC30519-A553-4D95-A5D7-D2C2D4865374}"/>
    <cellStyle name="Comma 2 4 4 2 3 3" xfId="2867" xr:uid="{7A28D4AA-C243-400E-97E2-294BE829A6B5}"/>
    <cellStyle name="Comma 2 4 4 2 3 3 2" xfId="2868" xr:uid="{D340CE28-602C-4C74-97BE-4E2ED4964A06}"/>
    <cellStyle name="Comma 2 4 4 2 3 3 2 2" xfId="2869" xr:uid="{6F919BDA-D606-4F5F-9CB4-16DAFB27762B}"/>
    <cellStyle name="Comma 2 4 4 2 3 3 2 2 2" xfId="25467" xr:uid="{235B8B46-CBB6-4129-B484-9F56C6F17DB8}"/>
    <cellStyle name="Comma 2 4 4 2 3 3 2 2 3" xfId="12777" xr:uid="{3DD3E2DA-7703-4FAF-B7BA-288157C2EAF8}"/>
    <cellStyle name="Comma 2 4 4 2 3 3 2 3" xfId="25466" xr:uid="{28CDB8D9-37BD-4BA0-9D4F-A6E6B77FAF0E}"/>
    <cellStyle name="Comma 2 4 4 2 3 3 2 4" xfId="12776" xr:uid="{D8B1A621-8B15-4652-AAD9-DBC2FA9338D2}"/>
    <cellStyle name="Comma 2 4 4 2 3 3 3" xfId="2870" xr:uid="{047EBE4B-5E2F-4E13-A654-0E9FB252B792}"/>
    <cellStyle name="Comma 2 4 4 2 3 3 3 2" xfId="25468" xr:uid="{BFFECED4-3A17-46C2-A466-814830133722}"/>
    <cellStyle name="Comma 2 4 4 2 3 3 3 3" xfId="12778" xr:uid="{7B2E1583-05DF-41D9-A622-6547225E9E6F}"/>
    <cellStyle name="Comma 2 4 4 2 3 3 4" xfId="25465" xr:uid="{6A1C14DE-7C66-4FBF-B3F9-611097978EAA}"/>
    <cellStyle name="Comma 2 4 4 2 3 3 5" xfId="12775" xr:uid="{859A8604-3F94-4A36-A1E7-04BADB672F8C}"/>
    <cellStyle name="Comma 2 4 4 2 3 4" xfId="2871" xr:uid="{FE955E90-1D52-4BDC-888E-A5F87F84FAD0}"/>
    <cellStyle name="Comma 2 4 4 2 3 4 2" xfId="2872" xr:uid="{3182737E-0E8A-4DD3-A99F-7058A60F93CD}"/>
    <cellStyle name="Comma 2 4 4 2 3 4 2 2" xfId="25470" xr:uid="{D7209F4E-553F-4DE4-810E-9DC944B108CB}"/>
    <cellStyle name="Comma 2 4 4 2 3 4 2 3" xfId="12780" xr:uid="{287291B8-4F5F-4AC1-A959-7AA7ADD9E8EC}"/>
    <cellStyle name="Comma 2 4 4 2 3 4 3" xfId="25469" xr:uid="{9BD80D05-2E57-4DBF-ACD9-9C8AFA2E009E}"/>
    <cellStyle name="Comma 2 4 4 2 3 4 4" xfId="12779" xr:uid="{FE5E303A-CFB9-438C-9A09-789B08691E32}"/>
    <cellStyle name="Comma 2 4 4 2 3 5" xfId="2873" xr:uid="{9E2E4931-26E3-46B9-BB42-E4BE595F78BA}"/>
    <cellStyle name="Comma 2 4 4 2 3 5 2" xfId="25471" xr:uid="{E73555E6-A410-4257-AA89-ADCEA618D776}"/>
    <cellStyle name="Comma 2 4 4 2 3 5 3" xfId="12781" xr:uid="{88675FF9-76F4-4ADD-8ED3-02D721CC76D9}"/>
    <cellStyle name="Comma 2 4 4 2 3 6" xfId="25456" xr:uid="{B4DB38BD-007E-452E-B50B-0632C6F3E8B3}"/>
    <cellStyle name="Comma 2 4 4 2 3 7" xfId="12766" xr:uid="{8C11666A-8C07-40C4-8C43-CD5C42A06C0C}"/>
    <cellStyle name="Comma 2 4 4 2 4" xfId="2874" xr:uid="{F3AAB7C3-9391-446E-A14A-BBF035450EF8}"/>
    <cellStyle name="Comma 2 4 4 2 4 2" xfId="2875" xr:uid="{96466CFA-CA47-49F5-9BFF-F59E9B757C30}"/>
    <cellStyle name="Comma 2 4 4 2 4 2 2" xfId="2876" xr:uid="{8000F18D-695E-45F9-9D38-DD5A20D1E012}"/>
    <cellStyle name="Comma 2 4 4 2 4 2 2 2" xfId="2877" xr:uid="{61ED2A22-BFC9-402B-B3C8-84B0312FBCEA}"/>
    <cellStyle name="Comma 2 4 4 2 4 2 2 2 2" xfId="25475" xr:uid="{31F4E303-2D86-4539-87AF-08D5054E1A5D}"/>
    <cellStyle name="Comma 2 4 4 2 4 2 2 2 3" xfId="12785" xr:uid="{F32BE708-85F2-45E1-8C3A-A43B5D1B1A53}"/>
    <cellStyle name="Comma 2 4 4 2 4 2 2 3" xfId="25474" xr:uid="{7D850E6B-74A7-4A59-A287-FC7DE964D13D}"/>
    <cellStyle name="Comma 2 4 4 2 4 2 2 4" xfId="12784" xr:uid="{A90A4E8F-263A-4024-9C64-05737A951628}"/>
    <cellStyle name="Comma 2 4 4 2 4 2 3" xfId="2878" xr:uid="{A6F83D2B-F9C4-4CC8-8254-0400862ACF19}"/>
    <cellStyle name="Comma 2 4 4 2 4 2 3 2" xfId="25476" xr:uid="{AA6758F0-2E8B-46EE-A33C-C5842FB2F8C6}"/>
    <cellStyle name="Comma 2 4 4 2 4 2 3 3" xfId="12786" xr:uid="{F7B1CF1B-2461-4A72-BD94-6F46CCB57C97}"/>
    <cellStyle name="Comma 2 4 4 2 4 2 4" xfId="25473" xr:uid="{7D808B17-4A73-4A0F-A372-BA3F91DF614D}"/>
    <cellStyle name="Comma 2 4 4 2 4 2 5" xfId="12783" xr:uid="{9730546B-C727-4F01-9C43-3AF9CD40D530}"/>
    <cellStyle name="Comma 2 4 4 2 4 3" xfId="2879" xr:uid="{81802818-1644-4F38-9CDE-1FC3248F2238}"/>
    <cellStyle name="Comma 2 4 4 2 4 3 2" xfId="2880" xr:uid="{A8FDCDAF-B89D-4C28-AF9C-EF7551B79B11}"/>
    <cellStyle name="Comma 2 4 4 2 4 3 2 2" xfId="25478" xr:uid="{3B85A4F9-7203-4101-B448-E7B2DC39A2A7}"/>
    <cellStyle name="Comma 2 4 4 2 4 3 2 3" xfId="12788" xr:uid="{A98D17B2-2BA8-4BA2-82C4-FD4FBED26B79}"/>
    <cellStyle name="Comma 2 4 4 2 4 3 3" xfId="25477" xr:uid="{623A6FFD-3022-429B-93FD-36F3F26B60B3}"/>
    <cellStyle name="Comma 2 4 4 2 4 3 4" xfId="12787" xr:uid="{3878EFDB-7ADA-48D3-B7A2-D94949611BE7}"/>
    <cellStyle name="Comma 2 4 4 2 4 4" xfId="2881" xr:uid="{7E123055-F762-4579-B96E-8A346730A39F}"/>
    <cellStyle name="Comma 2 4 4 2 4 4 2" xfId="25479" xr:uid="{BA6AF6DB-0071-42ED-987A-B558CDD7C927}"/>
    <cellStyle name="Comma 2 4 4 2 4 4 3" xfId="12789" xr:uid="{A1D891A7-3937-4EC6-B9BE-70445068CA93}"/>
    <cellStyle name="Comma 2 4 4 2 4 5" xfId="25472" xr:uid="{197222AC-09F1-4171-B5EE-2504FFFC17FB}"/>
    <cellStyle name="Comma 2 4 4 2 4 6" xfId="12782" xr:uid="{58A5E44A-5D72-40C0-BBE5-361D93284C4C}"/>
    <cellStyle name="Comma 2 4 4 2 5" xfId="2882" xr:uid="{9B2DD9FD-6250-4FC5-9262-0B1B436D3D6D}"/>
    <cellStyle name="Comma 2 4 4 2 5 2" xfId="2883" xr:uid="{4FB97C36-2249-41BF-9DFD-839CBB3B174D}"/>
    <cellStyle name="Comma 2 4 4 2 5 2 2" xfId="2884" xr:uid="{4CF9B373-6B96-4EFB-BF64-1573F5411FA0}"/>
    <cellStyle name="Comma 2 4 4 2 5 2 2 2" xfId="25482" xr:uid="{0BD5B8CC-EF8E-4FAC-9A4E-5F9FD72FC641}"/>
    <cellStyle name="Comma 2 4 4 2 5 2 2 3" xfId="12792" xr:uid="{0CB1C5B8-DEF6-4AC8-9866-95B8CC8E2120}"/>
    <cellStyle name="Comma 2 4 4 2 5 2 3" xfId="25481" xr:uid="{9FD9D424-CD99-40F1-A668-3637C2C7BC4E}"/>
    <cellStyle name="Comma 2 4 4 2 5 2 4" xfId="12791" xr:uid="{AC304DC6-58F3-4434-95BF-DAB7B434AE21}"/>
    <cellStyle name="Comma 2 4 4 2 5 3" xfId="2885" xr:uid="{1DEFCA40-33E1-4642-9C8D-0814F6A6B6B0}"/>
    <cellStyle name="Comma 2 4 4 2 5 3 2" xfId="25483" xr:uid="{01A210A1-ACC0-4ED2-AE0C-FDE775E72AFD}"/>
    <cellStyle name="Comma 2 4 4 2 5 3 3" xfId="12793" xr:uid="{E3231F7B-444B-408B-B034-817C36AF9BEF}"/>
    <cellStyle name="Comma 2 4 4 2 5 4" xfId="25480" xr:uid="{D10263B4-C10F-4C19-B3BA-62B81C13CA64}"/>
    <cellStyle name="Comma 2 4 4 2 5 5" xfId="12790" xr:uid="{10F9163F-27D4-4413-A7F4-111532F1C60A}"/>
    <cellStyle name="Comma 2 4 4 2 6" xfId="2886" xr:uid="{23FFD593-4096-408D-AAC2-CE5C5842D4D4}"/>
    <cellStyle name="Comma 2 4 4 2 6 2" xfId="2887" xr:uid="{9AAB3D2C-B9C0-4648-A1E2-7EC27E1CDE68}"/>
    <cellStyle name="Comma 2 4 4 2 6 2 2" xfId="25485" xr:uid="{76BE3741-EEC3-4036-8426-3B9F4A4A444F}"/>
    <cellStyle name="Comma 2 4 4 2 6 2 3" xfId="12795" xr:uid="{2E24C621-C622-4126-A1B1-68E35B17E713}"/>
    <cellStyle name="Comma 2 4 4 2 6 3" xfId="25484" xr:uid="{45608E7C-E27B-4EB9-A774-A67527EA9BC8}"/>
    <cellStyle name="Comma 2 4 4 2 6 4" xfId="12794" xr:uid="{CB8E2142-F94A-499C-8C82-919F257B1CF8}"/>
    <cellStyle name="Comma 2 4 4 2 7" xfId="2888" xr:uid="{BE3E3A37-9F57-417A-BAC2-AFF008431C2A}"/>
    <cellStyle name="Comma 2 4 4 2 7 2" xfId="25486" xr:uid="{76E988B8-E6D3-4999-BA5A-87561DBD8A1F}"/>
    <cellStyle name="Comma 2 4 4 2 7 3" xfId="12796" xr:uid="{8E256B6D-5657-494E-A38C-788942296202}"/>
    <cellStyle name="Comma 2 4 4 2 8" xfId="25439" xr:uid="{31BF2E9C-756B-4C30-AD3A-8C9E990BB7C9}"/>
    <cellStyle name="Comma 2 4 4 2 9" xfId="12749" xr:uid="{DEC5EB93-FC52-4269-93DE-5B6B0E1D212A}"/>
    <cellStyle name="Comma 2 4 4 3" xfId="2889" xr:uid="{93FC98D1-F851-4C79-9ED3-1C491342B162}"/>
    <cellStyle name="Comma 2 4 4 3 2" xfId="2890" xr:uid="{88DD4007-E850-4F27-8BA3-A50372D32DEB}"/>
    <cellStyle name="Comma 2 4 4 3 2 2" xfId="2891" xr:uid="{01920E2B-396E-402C-BECF-3569D6466D0B}"/>
    <cellStyle name="Comma 2 4 4 3 2 2 2" xfId="2892" xr:uid="{73F9BD8A-A819-4F9E-9804-1071CCB4A6BA}"/>
    <cellStyle name="Comma 2 4 4 3 2 2 2 2" xfId="2893" xr:uid="{A4F2ECB4-56B3-46C2-BC37-AFBA39B4BB7B}"/>
    <cellStyle name="Comma 2 4 4 3 2 2 2 2 2" xfId="25491" xr:uid="{8F306284-AAE6-41EE-BB3E-35923C271395}"/>
    <cellStyle name="Comma 2 4 4 3 2 2 2 2 3" xfId="12801" xr:uid="{FBB5DFF5-DD81-42CF-B447-774EC27F36D5}"/>
    <cellStyle name="Comma 2 4 4 3 2 2 2 3" xfId="25490" xr:uid="{C73C154B-C632-4572-89BC-511C3C71F8DA}"/>
    <cellStyle name="Comma 2 4 4 3 2 2 2 4" xfId="12800" xr:uid="{E930F193-1350-48DD-B87A-E0FC284244E9}"/>
    <cellStyle name="Comma 2 4 4 3 2 2 3" xfId="2894" xr:uid="{648BE815-990F-4388-8DF2-290514A68F5A}"/>
    <cellStyle name="Comma 2 4 4 3 2 2 3 2" xfId="25492" xr:uid="{A0B1BE08-7CF5-4839-9BCC-994EF8FE642D}"/>
    <cellStyle name="Comma 2 4 4 3 2 2 3 3" xfId="12802" xr:uid="{9A1A7B3B-8D56-48D3-AB38-02B6BBC585CA}"/>
    <cellStyle name="Comma 2 4 4 3 2 2 4" xfId="25489" xr:uid="{F783A7BB-A02A-4E41-9AF2-646C4F6EE881}"/>
    <cellStyle name="Comma 2 4 4 3 2 2 5" xfId="12799" xr:uid="{E9E6A4AE-853D-4296-A96B-A5A496B45C1B}"/>
    <cellStyle name="Comma 2 4 4 3 2 3" xfId="2895" xr:uid="{A99E5050-1899-4237-AD5F-EC7687C4C775}"/>
    <cellStyle name="Comma 2 4 4 3 2 3 2" xfId="2896" xr:uid="{A4146DE8-2B33-4093-99AF-85688B44D9E8}"/>
    <cellStyle name="Comma 2 4 4 3 2 3 2 2" xfId="25494" xr:uid="{3DDCBC42-4A59-4372-AA31-744DCB96854E}"/>
    <cellStyle name="Comma 2 4 4 3 2 3 2 3" xfId="12804" xr:uid="{17BD78FC-ACAE-4455-9755-36C9FEA05988}"/>
    <cellStyle name="Comma 2 4 4 3 2 3 3" xfId="25493" xr:uid="{0C08732B-F54A-484D-90F6-0BCB9BA23F6A}"/>
    <cellStyle name="Comma 2 4 4 3 2 3 4" xfId="12803" xr:uid="{78E98C29-EC04-42FE-A713-043CA419C21B}"/>
    <cellStyle name="Comma 2 4 4 3 2 4" xfId="2897" xr:uid="{24C7988A-5D17-4B7E-B07D-E15AF7E5B101}"/>
    <cellStyle name="Comma 2 4 4 3 2 4 2" xfId="25495" xr:uid="{F512D08E-17DF-4739-9BD4-DD360BA0F65A}"/>
    <cellStyle name="Comma 2 4 4 3 2 4 3" xfId="12805" xr:uid="{A04AF591-18C6-47E4-BBBD-FEA23E87A7B4}"/>
    <cellStyle name="Comma 2 4 4 3 2 5" xfId="25488" xr:uid="{88B964E9-2A77-4993-9424-A596F1B0A889}"/>
    <cellStyle name="Comma 2 4 4 3 2 6" xfId="12798" xr:uid="{0FAA2C09-B5CE-4F03-9552-274037C070F4}"/>
    <cellStyle name="Comma 2 4 4 3 3" xfId="2898" xr:uid="{DB86D3AB-1525-479E-9ECF-0B1922AED270}"/>
    <cellStyle name="Comma 2 4 4 3 3 2" xfId="2899" xr:uid="{A20D1A40-E238-4AE0-84BD-028FEA2EB360}"/>
    <cellStyle name="Comma 2 4 4 3 3 2 2" xfId="2900" xr:uid="{182B548D-089A-4545-86CF-D2FE25BBAF47}"/>
    <cellStyle name="Comma 2 4 4 3 3 2 2 2" xfId="25498" xr:uid="{AC2A6DB0-0E3E-4B57-84F6-6D24DD1438A4}"/>
    <cellStyle name="Comma 2 4 4 3 3 2 2 3" xfId="12808" xr:uid="{36521D18-F194-42C5-96F7-913CBB15238B}"/>
    <cellStyle name="Comma 2 4 4 3 3 2 3" xfId="25497" xr:uid="{3E674146-2ECD-4BD6-976F-195A4F1DE564}"/>
    <cellStyle name="Comma 2 4 4 3 3 2 4" xfId="12807" xr:uid="{D6C3091B-0B1E-4DBF-8F43-206AF42F3ED7}"/>
    <cellStyle name="Comma 2 4 4 3 3 3" xfId="2901" xr:uid="{634B84C4-0F3E-4286-9822-299E32B813DD}"/>
    <cellStyle name="Comma 2 4 4 3 3 3 2" xfId="25499" xr:uid="{B2DAE91F-AB8A-48CC-B967-31E8333C9B0E}"/>
    <cellStyle name="Comma 2 4 4 3 3 3 3" xfId="12809" xr:uid="{F9161F1D-9962-4718-B1E8-A8F33078B577}"/>
    <cellStyle name="Comma 2 4 4 3 3 4" xfId="25496" xr:uid="{9651DF08-B779-48AC-977E-F7162BEC108F}"/>
    <cellStyle name="Comma 2 4 4 3 3 5" xfId="12806" xr:uid="{F58722F9-3351-4C66-B3AC-BF0225743035}"/>
    <cellStyle name="Comma 2 4 4 3 4" xfId="2902" xr:uid="{455F564A-1F36-45BF-A35A-CE9595920F71}"/>
    <cellStyle name="Comma 2 4 4 3 4 2" xfId="2903" xr:uid="{775B3BF1-C996-46E6-B2CE-C7D8D211EE9C}"/>
    <cellStyle name="Comma 2 4 4 3 4 2 2" xfId="25501" xr:uid="{039EE979-1184-4F4A-8687-214CCA6875B2}"/>
    <cellStyle name="Comma 2 4 4 3 4 2 3" xfId="12811" xr:uid="{B25429F9-16F2-47E6-BA92-22E81440660A}"/>
    <cellStyle name="Comma 2 4 4 3 4 3" xfId="25500" xr:uid="{7798CFA9-44D7-4B92-BA75-85BFC9690F28}"/>
    <cellStyle name="Comma 2 4 4 3 4 4" xfId="12810" xr:uid="{32F707B3-ACDC-4EC9-B6A0-349AD8AA61A6}"/>
    <cellStyle name="Comma 2 4 4 3 5" xfId="2904" xr:uid="{60E3644A-F475-4DCF-9BCE-2B2BFD726369}"/>
    <cellStyle name="Comma 2 4 4 3 5 2" xfId="25502" xr:uid="{5B710097-E7A9-4DF5-BEDF-2ECDDAEC09E5}"/>
    <cellStyle name="Comma 2 4 4 3 5 3" xfId="12812" xr:uid="{0398B87C-F19C-43AC-8294-CEE9FA2C1D21}"/>
    <cellStyle name="Comma 2 4 4 3 6" xfId="25487" xr:uid="{D0F2728E-1CD3-4C42-8C19-0DCAFB391B63}"/>
    <cellStyle name="Comma 2 4 4 3 7" xfId="12797" xr:uid="{0BC0A1FC-D0A0-49AD-B06B-480A992811DE}"/>
    <cellStyle name="Comma 2 4 4 4" xfId="2905" xr:uid="{DBFAE6AA-FB0A-4196-97E7-A208ABFE4414}"/>
    <cellStyle name="Comma 2 4 4 4 2" xfId="2906" xr:uid="{0418D30F-9258-46A0-AF77-A82B355CAB8F}"/>
    <cellStyle name="Comma 2 4 4 4 2 2" xfId="2907" xr:uid="{807A2896-DC8B-4F32-9D7F-1A84C611E0D8}"/>
    <cellStyle name="Comma 2 4 4 4 2 2 2" xfId="2908" xr:uid="{4803A042-82CA-4326-B66A-F9ED9A477FDE}"/>
    <cellStyle name="Comma 2 4 4 4 2 2 2 2" xfId="2909" xr:uid="{AEB602F6-800E-4FA2-B1F0-47DAE7C6EBB9}"/>
    <cellStyle name="Comma 2 4 4 4 2 2 2 2 2" xfId="25507" xr:uid="{4AD9165A-8A6C-477D-BF81-55A448E6E3FA}"/>
    <cellStyle name="Comma 2 4 4 4 2 2 2 2 3" xfId="12817" xr:uid="{E946FA8E-84C9-4043-916A-3A43E5F4290D}"/>
    <cellStyle name="Comma 2 4 4 4 2 2 2 3" xfId="25506" xr:uid="{903C4B59-8667-4DA7-9AAB-5ADB64703A70}"/>
    <cellStyle name="Comma 2 4 4 4 2 2 2 4" xfId="12816" xr:uid="{298B7F3C-8804-42FD-83F6-25CA56786AC4}"/>
    <cellStyle name="Comma 2 4 4 4 2 2 3" xfId="2910" xr:uid="{F30E964D-91DE-4479-B918-DF50F65D197D}"/>
    <cellStyle name="Comma 2 4 4 4 2 2 3 2" xfId="25508" xr:uid="{560B9B76-A2D7-4396-B180-13E488475031}"/>
    <cellStyle name="Comma 2 4 4 4 2 2 3 3" xfId="12818" xr:uid="{A06B10CC-7F3D-4306-A53F-B4EF59620573}"/>
    <cellStyle name="Comma 2 4 4 4 2 2 4" xfId="25505" xr:uid="{D73D71EC-0536-4611-93A1-2AA1AF6C4299}"/>
    <cellStyle name="Comma 2 4 4 4 2 2 5" xfId="12815" xr:uid="{1BD59422-10EB-47F7-853C-964A6822F7F8}"/>
    <cellStyle name="Comma 2 4 4 4 2 3" xfId="2911" xr:uid="{92DE20C0-C00D-4629-8A11-F431A56E4224}"/>
    <cellStyle name="Comma 2 4 4 4 2 3 2" xfId="2912" xr:uid="{A731F2A6-8FA0-4946-87C9-F1E763EF6573}"/>
    <cellStyle name="Comma 2 4 4 4 2 3 2 2" xfId="25510" xr:uid="{CCBC2221-71B8-44F1-AF23-5FE88E81709E}"/>
    <cellStyle name="Comma 2 4 4 4 2 3 2 3" xfId="12820" xr:uid="{D0E7DBBC-9911-4E45-B50C-EA860AEA6D78}"/>
    <cellStyle name="Comma 2 4 4 4 2 3 3" xfId="25509" xr:uid="{E1C47E76-618E-43D0-B66C-870341E80186}"/>
    <cellStyle name="Comma 2 4 4 4 2 3 4" xfId="12819" xr:uid="{983EAE51-ED9A-4782-A4FC-64979078B6AB}"/>
    <cellStyle name="Comma 2 4 4 4 2 4" xfId="2913" xr:uid="{B0FE6522-CE51-4B52-A1E2-C0E96770BD5A}"/>
    <cellStyle name="Comma 2 4 4 4 2 4 2" xfId="25511" xr:uid="{860BA8A8-9D65-4B4F-99B6-A2C9DC81C19D}"/>
    <cellStyle name="Comma 2 4 4 4 2 4 3" xfId="12821" xr:uid="{B6EAB3BE-C6F7-47AA-92C5-20E23E96C035}"/>
    <cellStyle name="Comma 2 4 4 4 2 5" xfId="25504" xr:uid="{F813D72A-E18C-4402-B987-DB93802BC8C0}"/>
    <cellStyle name="Comma 2 4 4 4 2 6" xfId="12814" xr:uid="{7AF9167E-5AA1-4CA0-B402-1F69E748D6E7}"/>
    <cellStyle name="Comma 2 4 4 4 3" xfId="2914" xr:uid="{EF39DB00-2081-4567-870E-145F97FFB94D}"/>
    <cellStyle name="Comma 2 4 4 4 3 2" xfId="2915" xr:uid="{E2124E7B-CFB8-4D09-8E6C-0C3EEC9D0A92}"/>
    <cellStyle name="Comma 2 4 4 4 3 2 2" xfId="2916" xr:uid="{C3439495-CE47-49FF-B231-2B21CFD8E746}"/>
    <cellStyle name="Comma 2 4 4 4 3 2 2 2" xfId="25514" xr:uid="{222D9CDE-7121-421C-98BE-8FC54C2DB67A}"/>
    <cellStyle name="Comma 2 4 4 4 3 2 2 3" xfId="12824" xr:uid="{C642C8E0-A29A-430F-BA66-BD01FF9D7592}"/>
    <cellStyle name="Comma 2 4 4 4 3 2 3" xfId="25513" xr:uid="{D82EE046-0A44-417B-B8D5-1F5315857CEE}"/>
    <cellStyle name="Comma 2 4 4 4 3 2 4" xfId="12823" xr:uid="{6E40438B-F0EC-448E-9310-2E960031273C}"/>
    <cellStyle name="Comma 2 4 4 4 3 3" xfId="2917" xr:uid="{33C98BA4-5864-4BDB-A6B5-53EEF4A624F1}"/>
    <cellStyle name="Comma 2 4 4 4 3 3 2" xfId="25515" xr:uid="{6F4918FB-037A-4C0B-BC97-5F11F8CCFF72}"/>
    <cellStyle name="Comma 2 4 4 4 3 3 3" xfId="12825" xr:uid="{3EB63392-B5F4-48E5-B9BC-2ACED0532E3A}"/>
    <cellStyle name="Comma 2 4 4 4 3 4" xfId="25512" xr:uid="{D78C95A2-F590-493E-9DAC-F506DEF63C2F}"/>
    <cellStyle name="Comma 2 4 4 4 3 5" xfId="12822" xr:uid="{478BD0B6-B607-4AC8-B6B6-0B64217B85FD}"/>
    <cellStyle name="Comma 2 4 4 4 4" xfId="2918" xr:uid="{DF84BC72-8C4D-4D6D-845D-A50862F73C49}"/>
    <cellStyle name="Comma 2 4 4 4 4 2" xfId="2919" xr:uid="{D3670900-8B49-4EFE-A91E-23DDFC14375C}"/>
    <cellStyle name="Comma 2 4 4 4 4 2 2" xfId="25517" xr:uid="{730BE6C3-8520-415E-BD6F-A59886D28423}"/>
    <cellStyle name="Comma 2 4 4 4 4 2 3" xfId="12827" xr:uid="{12EA5167-12BE-47B7-AF43-5FF7D0AEEE26}"/>
    <cellStyle name="Comma 2 4 4 4 4 3" xfId="25516" xr:uid="{251A8249-4735-4826-8350-0FF4A919A224}"/>
    <cellStyle name="Comma 2 4 4 4 4 4" xfId="12826" xr:uid="{B6983CE3-FFFC-47E5-ABC5-0A40C001C3EC}"/>
    <cellStyle name="Comma 2 4 4 4 5" xfId="2920" xr:uid="{A90A26D7-3998-4646-AA10-28B37437A782}"/>
    <cellStyle name="Comma 2 4 4 4 5 2" xfId="25518" xr:uid="{667BE167-55A9-42EC-BD6B-ED3245B9556D}"/>
    <cellStyle name="Comma 2 4 4 4 5 3" xfId="12828" xr:uid="{AD2DEE25-5EBC-479E-BEFB-169999D557FA}"/>
    <cellStyle name="Comma 2 4 4 4 6" xfId="25503" xr:uid="{9DC0FDFE-AD03-47E1-A2B0-65E4667B0451}"/>
    <cellStyle name="Comma 2 4 4 4 7" xfId="12813" xr:uid="{F3491375-F289-462D-85C1-9C5AA63884DF}"/>
    <cellStyle name="Comma 2 4 4 5" xfId="2921" xr:uid="{EB16F814-2EE1-436A-8508-E6287DB5E3F8}"/>
    <cellStyle name="Comma 2 4 4 5 2" xfId="2922" xr:uid="{52A1B384-76BF-44DA-90F6-692E5C6713AB}"/>
    <cellStyle name="Comma 2 4 4 5 2 2" xfId="2923" xr:uid="{361B8297-3D15-467E-BC4D-29C3108BB167}"/>
    <cellStyle name="Comma 2 4 4 5 2 2 2" xfId="2924" xr:uid="{A9859B02-4981-41EB-99C9-C724635CE2A1}"/>
    <cellStyle name="Comma 2 4 4 5 2 2 2 2" xfId="25522" xr:uid="{05028AC3-4583-4240-9113-4A293F5F4D66}"/>
    <cellStyle name="Comma 2 4 4 5 2 2 2 3" xfId="12832" xr:uid="{D9588080-345F-4E7F-BF3C-95983CF36ED1}"/>
    <cellStyle name="Comma 2 4 4 5 2 2 3" xfId="25521" xr:uid="{FB78B97F-A7C0-4CC1-971C-1E3B98E0034E}"/>
    <cellStyle name="Comma 2 4 4 5 2 2 4" xfId="12831" xr:uid="{4B25F33F-2198-4A07-B49B-C2EB3F1C2BD4}"/>
    <cellStyle name="Comma 2 4 4 5 2 3" xfId="2925" xr:uid="{8F868F59-3199-43A4-AF95-458FCA7C76F9}"/>
    <cellStyle name="Comma 2 4 4 5 2 3 2" xfId="25523" xr:uid="{7668E535-9E38-471A-A020-963A74A7F083}"/>
    <cellStyle name="Comma 2 4 4 5 2 3 3" xfId="12833" xr:uid="{655F7CAC-F5AB-461B-8A61-60420AA8C9DC}"/>
    <cellStyle name="Comma 2 4 4 5 2 4" xfId="25520" xr:uid="{7750F159-A8BC-4F3A-AA71-B654C240D493}"/>
    <cellStyle name="Comma 2 4 4 5 2 5" xfId="12830" xr:uid="{9C9E6930-6C5A-4058-B322-056EC064EDA9}"/>
    <cellStyle name="Comma 2 4 4 5 3" xfId="2926" xr:uid="{07631282-071E-4F1C-AE19-049F896E5010}"/>
    <cellStyle name="Comma 2 4 4 5 3 2" xfId="2927" xr:uid="{244BF3AB-4A56-4C51-82DF-6D4BA3548DCC}"/>
    <cellStyle name="Comma 2 4 4 5 3 2 2" xfId="25525" xr:uid="{AB8FEDA5-CF1C-4DEF-B84B-1A239F216B2F}"/>
    <cellStyle name="Comma 2 4 4 5 3 2 3" xfId="12835" xr:uid="{FCC87153-384D-45A5-8E0A-B04115421EE1}"/>
    <cellStyle name="Comma 2 4 4 5 3 3" xfId="25524" xr:uid="{09A28CEB-BC3F-49D0-ACD9-0924A55970B8}"/>
    <cellStyle name="Comma 2 4 4 5 3 4" xfId="12834" xr:uid="{6152D566-D1DC-45AD-986C-F77260AD384D}"/>
    <cellStyle name="Comma 2 4 4 5 4" xfId="2928" xr:uid="{73B21F48-C00F-4BC7-9E63-0E5AB3F48FF5}"/>
    <cellStyle name="Comma 2 4 4 5 4 2" xfId="25526" xr:uid="{651A3819-D722-44D2-BEE5-09988C52E1F4}"/>
    <cellStyle name="Comma 2 4 4 5 4 3" xfId="12836" xr:uid="{1A3B80A5-06E6-4E99-BCCE-875F50E7818D}"/>
    <cellStyle name="Comma 2 4 4 5 5" xfId="25519" xr:uid="{F9B51A02-E7B0-4613-96D3-B4055221DDA8}"/>
    <cellStyle name="Comma 2 4 4 5 6" xfId="12829" xr:uid="{2A18E3D2-5086-47B0-88D1-CAA5B6E80432}"/>
    <cellStyle name="Comma 2 4 4 6" xfId="2929" xr:uid="{E07BACFE-FC18-4B5D-A12E-988B8F7E40BE}"/>
    <cellStyle name="Comma 2 4 4 6 2" xfId="2930" xr:uid="{E95DD84E-2D0A-4BCE-844F-F5214AFFA8CF}"/>
    <cellStyle name="Comma 2 4 4 6 2 2" xfId="2931" xr:uid="{DA7985D4-4BC3-4617-84F3-073067EF0CF2}"/>
    <cellStyle name="Comma 2 4 4 6 2 2 2" xfId="25529" xr:uid="{4B0D00B5-7A07-4730-96B0-F11AE585DBBE}"/>
    <cellStyle name="Comma 2 4 4 6 2 2 3" xfId="12839" xr:uid="{77A3931E-E1F9-4EAA-8B6D-534B8924FF5F}"/>
    <cellStyle name="Comma 2 4 4 6 2 3" xfId="25528" xr:uid="{0DF6B43D-A9F4-49C0-82D6-810E2E1A63F3}"/>
    <cellStyle name="Comma 2 4 4 6 2 4" xfId="12838" xr:uid="{1041C42E-FB55-4FD0-9DFA-8E4843917A2E}"/>
    <cellStyle name="Comma 2 4 4 6 3" xfId="2932" xr:uid="{50934656-F615-4835-9E8A-C5F95A654D98}"/>
    <cellStyle name="Comma 2 4 4 6 3 2" xfId="25530" xr:uid="{993C66CD-C762-4159-B4DF-8E31EAB9B3C2}"/>
    <cellStyle name="Comma 2 4 4 6 3 3" xfId="12840" xr:uid="{60A4D8C0-EDCE-4F04-B642-8241029D6C88}"/>
    <cellStyle name="Comma 2 4 4 6 4" xfId="25527" xr:uid="{E308A57C-A444-4C72-921D-97200947F9BA}"/>
    <cellStyle name="Comma 2 4 4 6 5" xfId="12837" xr:uid="{201920D4-7BBC-4755-BA65-DEEED2D89512}"/>
    <cellStyle name="Comma 2 4 4 7" xfId="2933" xr:uid="{4BD1C6A9-2BB4-41E2-95DA-42DF73C057D3}"/>
    <cellStyle name="Comma 2 4 4 7 2" xfId="2934" xr:uid="{3C1B7493-9EAA-4A74-8D3B-16041CF01F05}"/>
    <cellStyle name="Comma 2 4 4 7 2 2" xfId="25532" xr:uid="{D3F089FB-B519-4BE4-8B4B-C6F1E81D8B16}"/>
    <cellStyle name="Comma 2 4 4 7 2 3" xfId="12842" xr:uid="{EFFE17BB-B07E-40CB-AF12-22FAED7745A9}"/>
    <cellStyle name="Comma 2 4 4 7 3" xfId="25531" xr:uid="{E83013CA-80D7-4C7E-80AB-E4115265BDF2}"/>
    <cellStyle name="Comma 2 4 4 7 4" xfId="12841" xr:uid="{A3C27566-F7E6-4A63-B81A-6BA6E374796C}"/>
    <cellStyle name="Comma 2 4 4 8" xfId="2935" xr:uid="{FB3899DA-F2BF-486D-B15C-17234746A527}"/>
    <cellStyle name="Comma 2 4 4 8 2" xfId="25533" xr:uid="{FF5A3D6C-C818-4ED1-AD83-DACF731F9CC3}"/>
    <cellStyle name="Comma 2 4 4 8 3" xfId="12843" xr:uid="{C239F30E-DA23-471F-867C-03A496BD28A7}"/>
    <cellStyle name="Comma 2 4 4 9" xfId="2936" xr:uid="{A0FA8BA7-93A6-4697-AD79-8442968E5E7E}"/>
    <cellStyle name="Comma 2 4 4 9 2" xfId="25534" xr:uid="{E8C4BBD5-46EA-4F5D-98DD-098EC19560AB}"/>
    <cellStyle name="Comma 2 4 4 9 3" xfId="12844" xr:uid="{1B476407-0A05-45F8-AAB3-866A413A0645}"/>
    <cellStyle name="Comma 2 4 5" xfId="2937" xr:uid="{60F8755A-4D2C-4D9F-BE01-36166272FE0C}"/>
    <cellStyle name="Comma 2 4 5 10" xfId="12845" xr:uid="{C714672A-857D-407D-A642-FBF575B08D77}"/>
    <cellStyle name="Comma 2 4 5 11" xfId="50383" xr:uid="{B22CB214-0529-40E6-A925-F88FFD7B64C5}"/>
    <cellStyle name="Comma 2 4 5 2" xfId="2938" xr:uid="{E5068981-9091-4536-A949-668265A39F2B}"/>
    <cellStyle name="Comma 2 4 5 2 2" xfId="2939" xr:uid="{40C4BCE3-92EF-406A-87B5-2DED49DA36B8}"/>
    <cellStyle name="Comma 2 4 5 2 2 2" xfId="2940" xr:uid="{614AB73D-58D7-4415-8DB7-467553DC28EC}"/>
    <cellStyle name="Comma 2 4 5 2 2 2 2" xfId="2941" xr:uid="{3AF65371-6758-4C98-B576-E7FD5BF70C00}"/>
    <cellStyle name="Comma 2 4 5 2 2 2 2 2" xfId="2942" xr:uid="{0E01D901-0CCC-48DE-AEC0-4972A1AFF3D9}"/>
    <cellStyle name="Comma 2 4 5 2 2 2 2 2 2" xfId="25540" xr:uid="{7ED39E7C-A8C9-48C9-BA99-F7FC9C0B891F}"/>
    <cellStyle name="Comma 2 4 5 2 2 2 2 2 3" xfId="12850" xr:uid="{237095CD-DB0B-4AE9-99B1-5AC9EF6A5C33}"/>
    <cellStyle name="Comma 2 4 5 2 2 2 2 3" xfId="25539" xr:uid="{BAF37C82-33A7-44D5-9C30-5ABCF43AFDE2}"/>
    <cellStyle name="Comma 2 4 5 2 2 2 2 4" xfId="12849" xr:uid="{75F0A040-B382-44A5-A15A-C42DD894945F}"/>
    <cellStyle name="Comma 2 4 5 2 2 2 3" xfId="2943" xr:uid="{9E18942C-94C0-462E-B99C-791CA9E57BE5}"/>
    <cellStyle name="Comma 2 4 5 2 2 2 3 2" xfId="25541" xr:uid="{EF04AD0B-A9F3-4C13-9EA1-4E7B4F61B443}"/>
    <cellStyle name="Comma 2 4 5 2 2 2 3 3" xfId="12851" xr:uid="{DBF0A8E6-6DF0-4D89-A9E5-A46A0F64F02E}"/>
    <cellStyle name="Comma 2 4 5 2 2 2 4" xfId="25538" xr:uid="{D70C446F-3A35-4B75-8F93-1E8910E02E4D}"/>
    <cellStyle name="Comma 2 4 5 2 2 2 5" xfId="12848" xr:uid="{C875ACF5-9176-4075-8E71-AF57D8C5B01A}"/>
    <cellStyle name="Comma 2 4 5 2 2 3" xfId="2944" xr:uid="{9052AD96-A449-4F04-A673-B2E758E58014}"/>
    <cellStyle name="Comma 2 4 5 2 2 3 2" xfId="2945" xr:uid="{164F02F8-580A-4DDE-875D-475C89325496}"/>
    <cellStyle name="Comma 2 4 5 2 2 3 2 2" xfId="25543" xr:uid="{00FDC947-E2A6-4D49-B486-22E1857C8FD4}"/>
    <cellStyle name="Comma 2 4 5 2 2 3 2 3" xfId="12853" xr:uid="{9C54F803-0999-4887-8DB5-C44F08066B36}"/>
    <cellStyle name="Comma 2 4 5 2 2 3 3" xfId="25542" xr:uid="{5FEC19CF-CED2-497B-9853-A98FAFD22487}"/>
    <cellStyle name="Comma 2 4 5 2 2 3 4" xfId="12852" xr:uid="{D1AF767D-B6FC-4E1D-9C2D-BEAE96DE3BA7}"/>
    <cellStyle name="Comma 2 4 5 2 2 4" xfId="2946" xr:uid="{52D71019-1404-4067-9CD6-1407903F1D30}"/>
    <cellStyle name="Comma 2 4 5 2 2 4 2" xfId="25544" xr:uid="{2E900FFB-26E4-4A57-8031-4DEA582E6D4E}"/>
    <cellStyle name="Comma 2 4 5 2 2 4 3" xfId="12854" xr:uid="{225338DF-F39B-4D8F-9757-568A699D3C45}"/>
    <cellStyle name="Comma 2 4 5 2 2 5" xfId="25537" xr:uid="{FF208706-B59B-4184-9B62-E680AEC07284}"/>
    <cellStyle name="Comma 2 4 5 2 2 6" xfId="12847" xr:uid="{2CD4353C-6FE9-4230-9AEE-B0BABBE108BD}"/>
    <cellStyle name="Comma 2 4 5 2 3" xfId="2947" xr:uid="{38FFBC62-4F3A-4144-9305-258C2AFA1805}"/>
    <cellStyle name="Comma 2 4 5 2 3 2" xfId="2948" xr:uid="{94FDB5E7-5AE7-4175-83B9-41403C282E33}"/>
    <cellStyle name="Comma 2 4 5 2 3 2 2" xfId="2949" xr:uid="{7302D5A1-FE05-4A34-9776-31396C4FBC49}"/>
    <cellStyle name="Comma 2 4 5 2 3 2 2 2" xfId="25547" xr:uid="{A5C79AB9-1175-4FE9-889F-A159BE498E8B}"/>
    <cellStyle name="Comma 2 4 5 2 3 2 2 3" xfId="12857" xr:uid="{309148CC-C5FD-407C-97C9-4B2C47D70CC4}"/>
    <cellStyle name="Comma 2 4 5 2 3 2 3" xfId="25546" xr:uid="{67ECC6B5-D580-4B72-B906-26253794402E}"/>
    <cellStyle name="Comma 2 4 5 2 3 2 4" xfId="12856" xr:uid="{6ABB84C1-60EE-4151-936B-11BBD0512546}"/>
    <cellStyle name="Comma 2 4 5 2 3 3" xfId="2950" xr:uid="{C0DB0AFD-4EA5-46E4-9B0D-8D840A5C17B0}"/>
    <cellStyle name="Comma 2 4 5 2 3 3 2" xfId="25548" xr:uid="{B842B88C-E2D6-40E1-94EF-511EE345AC12}"/>
    <cellStyle name="Comma 2 4 5 2 3 3 3" xfId="12858" xr:uid="{34857698-F1A3-4769-81BD-55330116410F}"/>
    <cellStyle name="Comma 2 4 5 2 3 4" xfId="25545" xr:uid="{C95D2C39-110D-4A7E-8FC7-41A6B5B5D560}"/>
    <cellStyle name="Comma 2 4 5 2 3 5" xfId="12855" xr:uid="{C5D1A99E-BF74-41A1-8433-55D53F4D5799}"/>
    <cellStyle name="Comma 2 4 5 2 4" xfId="2951" xr:uid="{66D555A1-0031-47A7-ABC1-EE9CAFEEBCBF}"/>
    <cellStyle name="Comma 2 4 5 2 4 2" xfId="2952" xr:uid="{162812C1-A5CA-43D2-9F03-5C5933D7A03D}"/>
    <cellStyle name="Comma 2 4 5 2 4 2 2" xfId="25550" xr:uid="{2A376179-25D6-496F-9A7A-03F4329810C0}"/>
    <cellStyle name="Comma 2 4 5 2 4 2 3" xfId="12860" xr:uid="{4FDE5B17-FDB5-4B9A-9866-A4F85AE1F875}"/>
    <cellStyle name="Comma 2 4 5 2 4 3" xfId="25549" xr:uid="{3935B6BC-DFEC-4770-8757-478CBA02364A}"/>
    <cellStyle name="Comma 2 4 5 2 4 4" xfId="12859" xr:uid="{FF99B1B0-EC80-4793-867D-1D1EDFC3DD65}"/>
    <cellStyle name="Comma 2 4 5 2 5" xfId="2953" xr:uid="{9A8A7F4F-4435-485B-98BF-B4B461E230E9}"/>
    <cellStyle name="Comma 2 4 5 2 5 2" xfId="25551" xr:uid="{2B4A988C-4209-4C40-815B-9F1BEBA98990}"/>
    <cellStyle name="Comma 2 4 5 2 5 3" xfId="12861" xr:uid="{2F04F16B-3149-4FD2-8821-3B7C3F42166B}"/>
    <cellStyle name="Comma 2 4 5 2 6" xfId="25536" xr:uid="{E029B0F7-ACA5-4555-ACAD-0D0E25CE65A4}"/>
    <cellStyle name="Comma 2 4 5 2 7" xfId="12846" xr:uid="{22607EB8-D4DA-4D2C-8949-7A97C75717EF}"/>
    <cellStyle name="Comma 2 4 5 2 8" xfId="52212" xr:uid="{2C51A0AB-A093-4B72-9F8C-77E3290BBE8C}"/>
    <cellStyle name="Comma 2 4 5 3" xfId="2954" xr:uid="{AF893F70-9C4E-42CB-BD9F-085B0ED7FEB1}"/>
    <cellStyle name="Comma 2 4 5 3 2" xfId="2955" xr:uid="{681E90B7-B202-4B09-B757-47974BE15E92}"/>
    <cellStyle name="Comma 2 4 5 3 2 2" xfId="2956" xr:uid="{D713296C-991A-44EF-9815-93055E451587}"/>
    <cellStyle name="Comma 2 4 5 3 2 2 2" xfId="2957" xr:uid="{85EB9F63-4E5E-4D3C-A78B-6A8B370DAC9D}"/>
    <cellStyle name="Comma 2 4 5 3 2 2 2 2" xfId="2958" xr:uid="{707540EF-E606-499E-99A2-986844D1EB68}"/>
    <cellStyle name="Comma 2 4 5 3 2 2 2 2 2" xfId="25556" xr:uid="{3AAC8D68-4F80-42CB-880E-531FB6EDF2B3}"/>
    <cellStyle name="Comma 2 4 5 3 2 2 2 2 3" xfId="12866" xr:uid="{4C569F3C-C069-49BA-84DA-D8D2459C9D05}"/>
    <cellStyle name="Comma 2 4 5 3 2 2 2 3" xfId="25555" xr:uid="{384100EA-8D3F-42DD-BA59-69932E1D2C08}"/>
    <cellStyle name="Comma 2 4 5 3 2 2 2 4" xfId="12865" xr:uid="{251D8FEA-E2F5-45C8-B441-C89C9EA4796F}"/>
    <cellStyle name="Comma 2 4 5 3 2 2 3" xfId="2959" xr:uid="{8B458049-20C5-4EED-93C7-3A9B3D9626A3}"/>
    <cellStyle name="Comma 2 4 5 3 2 2 3 2" xfId="25557" xr:uid="{39E2955F-8C6E-4F16-937A-516F9A4FF72D}"/>
    <cellStyle name="Comma 2 4 5 3 2 2 3 3" xfId="12867" xr:uid="{44B5D345-D431-413A-B3E7-546A9D9A19FA}"/>
    <cellStyle name="Comma 2 4 5 3 2 2 4" xfId="25554" xr:uid="{A4ECE879-F5F4-460D-AEA9-259FC0561BD4}"/>
    <cellStyle name="Comma 2 4 5 3 2 2 5" xfId="12864" xr:uid="{1AE53978-92B2-4564-ABE5-29ACEC56AB63}"/>
    <cellStyle name="Comma 2 4 5 3 2 3" xfId="2960" xr:uid="{2F8DDDB0-DDA1-4C10-A505-3A4E6D0066A8}"/>
    <cellStyle name="Comma 2 4 5 3 2 3 2" xfId="2961" xr:uid="{A90D35D2-8B77-4351-8A20-DC4FEAEEC370}"/>
    <cellStyle name="Comma 2 4 5 3 2 3 2 2" xfId="25559" xr:uid="{A55169EA-B023-4B6D-8648-283BA044F6DC}"/>
    <cellStyle name="Comma 2 4 5 3 2 3 2 3" xfId="12869" xr:uid="{D0AC807B-94A9-4331-A896-C84050C29764}"/>
    <cellStyle name="Comma 2 4 5 3 2 3 3" xfId="25558" xr:uid="{B9CB11CA-347C-4243-BB4A-F6C1130F68F4}"/>
    <cellStyle name="Comma 2 4 5 3 2 3 4" xfId="12868" xr:uid="{00A556AD-D049-49C8-9CB2-3FBB628ED403}"/>
    <cellStyle name="Comma 2 4 5 3 2 4" xfId="2962" xr:uid="{81D599D9-8C9C-49D8-A6C5-0C44CFD58734}"/>
    <cellStyle name="Comma 2 4 5 3 2 4 2" xfId="25560" xr:uid="{709E1D89-2224-474F-9683-7EB9BE7A0E5D}"/>
    <cellStyle name="Comma 2 4 5 3 2 4 3" xfId="12870" xr:uid="{6E0AEED2-AC3B-4977-BDB9-130B239BA645}"/>
    <cellStyle name="Comma 2 4 5 3 2 5" xfId="25553" xr:uid="{A614E05B-3BB8-48A3-AAAA-8E1E2CA9C82E}"/>
    <cellStyle name="Comma 2 4 5 3 2 6" xfId="12863" xr:uid="{838A386B-5F78-4F3D-97F3-FB02B94F2C2C}"/>
    <cellStyle name="Comma 2 4 5 3 3" xfId="2963" xr:uid="{11503361-F9D1-4868-9A7F-2051EF7B1623}"/>
    <cellStyle name="Comma 2 4 5 3 3 2" xfId="2964" xr:uid="{4CE4320B-C792-4413-8E07-71BBAE1E4E91}"/>
    <cellStyle name="Comma 2 4 5 3 3 2 2" xfId="2965" xr:uid="{34953D64-AA17-47CA-A89A-F588F81D0A57}"/>
    <cellStyle name="Comma 2 4 5 3 3 2 2 2" xfId="25563" xr:uid="{F2E9EDEB-C39E-4ACC-AD57-143BE5490216}"/>
    <cellStyle name="Comma 2 4 5 3 3 2 2 3" xfId="12873" xr:uid="{A1217153-133F-4686-A094-348C6D1EBB42}"/>
    <cellStyle name="Comma 2 4 5 3 3 2 3" xfId="25562" xr:uid="{D07331EF-CCAF-4A19-9DB0-683EC50F26FD}"/>
    <cellStyle name="Comma 2 4 5 3 3 2 4" xfId="12872" xr:uid="{C603D4D2-4703-4112-8628-8185788FBF28}"/>
    <cellStyle name="Comma 2 4 5 3 3 3" xfId="2966" xr:uid="{5CF2C24B-827D-4F65-A5B2-8328D4C1ACB6}"/>
    <cellStyle name="Comma 2 4 5 3 3 3 2" xfId="25564" xr:uid="{D671AADD-4110-4889-8FEC-1BC620A2EAB1}"/>
    <cellStyle name="Comma 2 4 5 3 3 3 3" xfId="12874" xr:uid="{F18F4BC4-C2FC-4CF6-95FB-60AEC0364B03}"/>
    <cellStyle name="Comma 2 4 5 3 3 4" xfId="25561" xr:uid="{69FF7BB0-D71C-4D5D-8D5C-E46A4D68E85A}"/>
    <cellStyle name="Comma 2 4 5 3 3 5" xfId="12871" xr:uid="{BE0DEEA9-981C-4808-B872-59589EA5520A}"/>
    <cellStyle name="Comma 2 4 5 3 4" xfId="2967" xr:uid="{28306E03-CCE4-40EC-B1A7-9A2EFEC33D25}"/>
    <cellStyle name="Comma 2 4 5 3 4 2" xfId="2968" xr:uid="{23B73F16-36EE-45E6-8E02-20FB0004728D}"/>
    <cellStyle name="Comma 2 4 5 3 4 2 2" xfId="25566" xr:uid="{45A16A9E-B376-4C63-9F56-0EC60EF1EFA4}"/>
    <cellStyle name="Comma 2 4 5 3 4 2 3" xfId="12876" xr:uid="{44AFFED7-24D6-4D2E-BB22-6BA152248708}"/>
    <cellStyle name="Comma 2 4 5 3 4 3" xfId="25565" xr:uid="{2405EB9F-A715-4A2A-9815-46791C795167}"/>
    <cellStyle name="Comma 2 4 5 3 4 4" xfId="12875" xr:uid="{FC8BDB15-151B-4A80-9095-D38FDB7957F2}"/>
    <cellStyle name="Comma 2 4 5 3 5" xfId="2969" xr:uid="{8E2223DC-9872-4B46-BF3C-22CD22AEDECC}"/>
    <cellStyle name="Comma 2 4 5 3 5 2" xfId="25567" xr:uid="{59C9EFB0-61FB-47D1-B88F-31D88F690C79}"/>
    <cellStyle name="Comma 2 4 5 3 5 3" xfId="12877" xr:uid="{1F68C73D-E5C1-496D-9C48-A29B04F6CBD4}"/>
    <cellStyle name="Comma 2 4 5 3 6" xfId="25552" xr:uid="{40496D8D-9D64-4100-B1DB-7EE0EAE44810}"/>
    <cellStyle name="Comma 2 4 5 3 7" xfId="12862" xr:uid="{575D0FDF-A9B4-4E2D-9995-A760813B3469}"/>
    <cellStyle name="Comma 2 4 5 4" xfId="2970" xr:uid="{C9F9B8B7-54E6-427D-B2DB-353E54F430D2}"/>
    <cellStyle name="Comma 2 4 5 4 2" xfId="2971" xr:uid="{69C57A62-DE70-482A-A46E-B712AE7E49E9}"/>
    <cellStyle name="Comma 2 4 5 4 2 2" xfId="2972" xr:uid="{0F5E0CB7-DDE0-4A2C-8EFD-3AE7897F040E}"/>
    <cellStyle name="Comma 2 4 5 4 2 2 2" xfId="2973" xr:uid="{10202487-39AD-44C3-9F10-F9FE656F350D}"/>
    <cellStyle name="Comma 2 4 5 4 2 2 2 2" xfId="25571" xr:uid="{A86FFFAF-E110-487F-B4FD-D64FE129C890}"/>
    <cellStyle name="Comma 2 4 5 4 2 2 2 3" xfId="12881" xr:uid="{34BBD52C-73F1-4F8C-8072-05156FBD9405}"/>
    <cellStyle name="Comma 2 4 5 4 2 2 3" xfId="25570" xr:uid="{4A4FD994-2B0F-4A88-B2BE-F7CDF7CA68B1}"/>
    <cellStyle name="Comma 2 4 5 4 2 2 4" xfId="12880" xr:uid="{BABA6CCC-2950-4162-95A7-D0539AEBEE76}"/>
    <cellStyle name="Comma 2 4 5 4 2 3" xfId="2974" xr:uid="{E440F394-8AC1-435A-B7F9-209C9F99CF8A}"/>
    <cellStyle name="Comma 2 4 5 4 2 3 2" xfId="25572" xr:uid="{21672DC8-D779-418B-92FE-78E552F26D14}"/>
    <cellStyle name="Comma 2 4 5 4 2 3 3" xfId="12882" xr:uid="{F9B7951C-127B-4726-935B-2D0107D95510}"/>
    <cellStyle name="Comma 2 4 5 4 2 4" xfId="25569" xr:uid="{C17186A3-8FA1-466A-955F-3E5A1712000E}"/>
    <cellStyle name="Comma 2 4 5 4 2 5" xfId="12879" xr:uid="{F9C56049-7563-466C-8E0A-8889F89E54BA}"/>
    <cellStyle name="Comma 2 4 5 4 3" xfId="2975" xr:uid="{1E891195-B3C3-4331-B296-03A0E278DE2E}"/>
    <cellStyle name="Comma 2 4 5 4 3 2" xfId="2976" xr:uid="{8A9AF6A6-CEE9-4E82-91C3-86CF185D3DB4}"/>
    <cellStyle name="Comma 2 4 5 4 3 2 2" xfId="25574" xr:uid="{8F89E5F3-B42A-41A5-8BDE-A5CAFEABF819}"/>
    <cellStyle name="Comma 2 4 5 4 3 2 3" xfId="12884" xr:uid="{9E6A790B-2557-4A0C-87E1-8BAF676B6828}"/>
    <cellStyle name="Comma 2 4 5 4 3 3" xfId="25573" xr:uid="{B9776641-B8FC-429F-8EBE-4DF1B6F9C2E5}"/>
    <cellStyle name="Comma 2 4 5 4 3 4" xfId="12883" xr:uid="{741BC747-F30A-4430-8D42-1BB449473CD9}"/>
    <cellStyle name="Comma 2 4 5 4 4" xfId="2977" xr:uid="{97D3441C-8F5B-4B36-9926-F1CEC62216FC}"/>
    <cellStyle name="Comma 2 4 5 4 4 2" xfId="25575" xr:uid="{4745161C-3FA2-4EF8-B016-21B0B9CE124F}"/>
    <cellStyle name="Comma 2 4 5 4 4 3" xfId="12885" xr:uid="{AC9AE861-DD1D-4AC4-BDA7-201CA7223337}"/>
    <cellStyle name="Comma 2 4 5 4 5" xfId="25568" xr:uid="{80D8EADE-3C35-4B26-AA4F-ADFDBED993AD}"/>
    <cellStyle name="Comma 2 4 5 4 6" xfId="12878" xr:uid="{04C74282-FDBF-44FA-B143-F7804771C7F7}"/>
    <cellStyle name="Comma 2 4 5 5" xfId="2978" xr:uid="{7C902769-191D-4328-B190-C44D70174947}"/>
    <cellStyle name="Comma 2 4 5 5 2" xfId="2979" xr:uid="{7C6DCE99-17BE-4CBF-8CE8-C3BBBFAEB066}"/>
    <cellStyle name="Comma 2 4 5 5 2 2" xfId="2980" xr:uid="{639611CE-D1C9-4C0C-899A-AF8FED040D6D}"/>
    <cellStyle name="Comma 2 4 5 5 2 2 2" xfId="25578" xr:uid="{71B470A0-58A6-435D-9751-630FE9444113}"/>
    <cellStyle name="Comma 2 4 5 5 2 2 3" xfId="12888" xr:uid="{AC1587BB-06E9-451D-A855-56743466D70A}"/>
    <cellStyle name="Comma 2 4 5 5 2 3" xfId="25577" xr:uid="{6B1185CC-1BD1-425D-852F-D24FB15963E9}"/>
    <cellStyle name="Comma 2 4 5 5 2 4" xfId="12887" xr:uid="{4C53829E-92F5-49D8-864C-F0C71DA5C918}"/>
    <cellStyle name="Comma 2 4 5 5 3" xfId="2981" xr:uid="{DF559AF7-88BD-49A2-A9D0-A906436CB75A}"/>
    <cellStyle name="Comma 2 4 5 5 3 2" xfId="25579" xr:uid="{9AA92DA9-E772-42DD-B087-5EE33D02C61B}"/>
    <cellStyle name="Comma 2 4 5 5 3 3" xfId="12889" xr:uid="{662ADB2F-1E82-46EE-8121-13CFA838ED90}"/>
    <cellStyle name="Comma 2 4 5 5 4" xfId="25576" xr:uid="{301ADF81-1BB9-4964-BABF-FD6D64EC1CB9}"/>
    <cellStyle name="Comma 2 4 5 5 5" xfId="12886" xr:uid="{B4E5BE1F-5900-4F3E-BF0D-E8FB8AEC446B}"/>
    <cellStyle name="Comma 2 4 5 6" xfId="2982" xr:uid="{7CDF5652-ABA1-4D11-AB02-8C89BDA26546}"/>
    <cellStyle name="Comma 2 4 5 6 2" xfId="2983" xr:uid="{28F77A0A-4828-47F5-B91B-C1676B759B09}"/>
    <cellStyle name="Comma 2 4 5 6 2 2" xfId="25581" xr:uid="{83C01321-2F8F-4D12-943E-5901DA05C62B}"/>
    <cellStyle name="Comma 2 4 5 6 2 3" xfId="12891" xr:uid="{CB6D7B11-72BE-4670-A6F2-E4CDB8B3FAB6}"/>
    <cellStyle name="Comma 2 4 5 6 3" xfId="25580" xr:uid="{39C75C14-B6C0-44C6-BA48-DDFEE6887796}"/>
    <cellStyle name="Comma 2 4 5 6 4" xfId="12890" xr:uid="{E3342A26-0692-4E53-9C12-1F18C58F6A40}"/>
    <cellStyle name="Comma 2 4 5 7" xfId="2984" xr:uid="{A7E63B6F-F218-4220-A9F6-F0A48C89DA7B}"/>
    <cellStyle name="Comma 2 4 5 7 2" xfId="25582" xr:uid="{352CB13E-4525-4FEC-A6DF-5CF0A2DB9B15}"/>
    <cellStyle name="Comma 2 4 5 7 3" xfId="12892" xr:uid="{730F5878-8715-4A28-9AE8-36E26C3DC2B5}"/>
    <cellStyle name="Comma 2 4 5 8" xfId="2985" xr:uid="{E132A3A6-2BA8-45F1-B89B-650B1AC6CD3D}"/>
    <cellStyle name="Comma 2 4 5 8 2" xfId="25583" xr:uid="{29172272-66DE-4F0E-84BD-34545E9092DB}"/>
    <cellStyle name="Comma 2 4 5 8 3" xfId="12893" xr:uid="{1D3F0834-B18C-49B6-AE62-259C25620160}"/>
    <cellStyle name="Comma 2 4 5 9" xfId="25535" xr:uid="{AB987994-5F21-40BF-8C34-925F4A0448CD}"/>
    <cellStyle name="Comma 2 4 6" xfId="2986" xr:uid="{80E05820-312C-4274-9C2D-3DC35F48A439}"/>
    <cellStyle name="Comma 2 4 6 2" xfId="2987" xr:uid="{EA8751E3-C434-4841-863B-2CB741F7FFD4}"/>
    <cellStyle name="Comma 2 4 6 2 2" xfId="2988" xr:uid="{3D1EDCB4-C4A8-4C22-9A42-BBC7E549229F}"/>
    <cellStyle name="Comma 2 4 6 2 2 2" xfId="2989" xr:uid="{A5CADCCF-D0DA-4AD2-A5E8-61174C3FA760}"/>
    <cellStyle name="Comma 2 4 6 2 2 2 2" xfId="2990" xr:uid="{0ACD9446-8C81-46F7-9F08-30781BCFD344}"/>
    <cellStyle name="Comma 2 4 6 2 2 2 2 2" xfId="25588" xr:uid="{5A554329-F54A-49AB-80C1-81619F29DB40}"/>
    <cellStyle name="Comma 2 4 6 2 2 2 2 3" xfId="12898" xr:uid="{1958B3AA-52CB-4922-AA46-DAD0D6D15D4F}"/>
    <cellStyle name="Comma 2 4 6 2 2 2 3" xfId="25587" xr:uid="{BEB15975-3B88-48BC-A219-B438ECB82208}"/>
    <cellStyle name="Comma 2 4 6 2 2 2 4" xfId="12897" xr:uid="{BF145D4B-1149-4A31-8511-0AE286A0451C}"/>
    <cellStyle name="Comma 2 4 6 2 2 3" xfId="2991" xr:uid="{82879F35-FFCA-4FEE-A4CF-F5D2A762DB45}"/>
    <cellStyle name="Comma 2 4 6 2 2 3 2" xfId="25589" xr:uid="{B289978B-C70F-419C-B8B9-95E429DBDC54}"/>
    <cellStyle name="Comma 2 4 6 2 2 3 3" xfId="12899" xr:uid="{D122D1E2-BC3D-446F-81BE-941F7D644B05}"/>
    <cellStyle name="Comma 2 4 6 2 2 4" xfId="25586" xr:uid="{EEB47D15-C6C5-41DB-A0F4-5D586F19C9DD}"/>
    <cellStyle name="Comma 2 4 6 2 2 5" xfId="12896" xr:uid="{3F6F67C9-5B92-4D04-A1C0-4681306B347E}"/>
    <cellStyle name="Comma 2 4 6 2 3" xfId="2992" xr:uid="{700488A2-668B-4447-97AD-1626F6B7B7C7}"/>
    <cellStyle name="Comma 2 4 6 2 3 2" xfId="2993" xr:uid="{43DEEA8F-4A04-4A12-B69F-09AD1A8AE150}"/>
    <cellStyle name="Comma 2 4 6 2 3 2 2" xfId="25591" xr:uid="{B5DF7C7C-7D19-4448-BD59-8767661D05C5}"/>
    <cellStyle name="Comma 2 4 6 2 3 2 3" xfId="12901" xr:uid="{EE7AA319-D20B-44D6-9A95-F01A667D921E}"/>
    <cellStyle name="Comma 2 4 6 2 3 3" xfId="25590" xr:uid="{52237A47-CDA3-45D4-A7C4-6968FAEF5D71}"/>
    <cellStyle name="Comma 2 4 6 2 3 4" xfId="12900" xr:uid="{D84E4AC8-4DED-4A1C-87CA-811BC9AEA15E}"/>
    <cellStyle name="Comma 2 4 6 2 4" xfId="2994" xr:uid="{4D1E8F6E-2834-4801-B2D0-13AD5B44EB35}"/>
    <cellStyle name="Comma 2 4 6 2 4 2" xfId="25592" xr:uid="{3BE78756-35D4-4AC9-BE83-4F0678A0439F}"/>
    <cellStyle name="Comma 2 4 6 2 4 3" xfId="12902" xr:uid="{D49CC102-D451-43D3-882B-89F170A02C2D}"/>
    <cellStyle name="Comma 2 4 6 2 5" xfId="25585" xr:uid="{E5FB01D0-D718-4835-A1A3-E9E12079A415}"/>
    <cellStyle name="Comma 2 4 6 2 6" xfId="12895" xr:uid="{4555B84A-CB98-428B-A8C7-E7696F73DB70}"/>
    <cellStyle name="Comma 2 4 6 2 7" xfId="52214" xr:uid="{B295D1A8-9347-456E-B6B2-1DECEEC1FDE0}"/>
    <cellStyle name="Comma 2 4 6 3" xfId="2995" xr:uid="{EC179B7E-07C7-4497-86DE-CCE1554A2E47}"/>
    <cellStyle name="Comma 2 4 6 3 2" xfId="2996" xr:uid="{C0DD6559-87FE-4677-B10E-F52A37472E74}"/>
    <cellStyle name="Comma 2 4 6 3 2 2" xfId="2997" xr:uid="{FAF44921-4938-4C9C-8EE0-0EA02ECC8A9F}"/>
    <cellStyle name="Comma 2 4 6 3 2 2 2" xfId="25595" xr:uid="{8ACC9E54-2F03-403E-B035-CEF9A080BEB9}"/>
    <cellStyle name="Comma 2 4 6 3 2 2 3" xfId="12905" xr:uid="{FB71BE98-772E-4241-ABCA-9AD4FC76B341}"/>
    <cellStyle name="Comma 2 4 6 3 2 3" xfId="25594" xr:uid="{290DBC4B-9264-43C3-AB8E-0FCF553B7BA5}"/>
    <cellStyle name="Comma 2 4 6 3 2 4" xfId="12904" xr:uid="{CA9434FC-6A35-45DD-A608-2F2647E50955}"/>
    <cellStyle name="Comma 2 4 6 3 3" xfId="2998" xr:uid="{2C08648A-5E84-4B80-B42D-88AA51A2C1C8}"/>
    <cellStyle name="Comma 2 4 6 3 3 2" xfId="25596" xr:uid="{6B4B6A72-EB10-4371-8021-1A7674180999}"/>
    <cellStyle name="Comma 2 4 6 3 3 3" xfId="12906" xr:uid="{DD0886ED-7DF3-49A5-92EC-2AD4D0CDF8F9}"/>
    <cellStyle name="Comma 2 4 6 3 4" xfId="25593" xr:uid="{31219C64-80A2-423F-A41F-7310FD5EA612}"/>
    <cellStyle name="Comma 2 4 6 3 5" xfId="12903" xr:uid="{AA36BF20-E008-40C6-9BC2-545FB1C61829}"/>
    <cellStyle name="Comma 2 4 6 3 6" xfId="52213" xr:uid="{9ECED674-776B-4882-B733-9DBDE2B079C8}"/>
    <cellStyle name="Comma 2 4 6 4" xfId="2999" xr:uid="{36BC6BCD-156B-40BD-9A84-2B381DB7645C}"/>
    <cellStyle name="Comma 2 4 6 4 2" xfId="3000" xr:uid="{DCB25769-2B52-48BF-B61C-89A1EEF0D34C}"/>
    <cellStyle name="Comma 2 4 6 4 2 2" xfId="25598" xr:uid="{6C37B4ED-A7BA-4776-A146-97D4458974B9}"/>
    <cellStyle name="Comma 2 4 6 4 2 3" xfId="12908" xr:uid="{872189AC-2EDA-4A77-A5AA-EA333BFC47FE}"/>
    <cellStyle name="Comma 2 4 6 4 3" xfId="25597" xr:uid="{9B3DB313-2FCC-4D23-832C-3BA9E261B47F}"/>
    <cellStyle name="Comma 2 4 6 4 4" xfId="12907" xr:uid="{E2A5B444-A295-4A8F-9910-489BB444543B}"/>
    <cellStyle name="Comma 2 4 6 5" xfId="3001" xr:uid="{471506D5-0C0D-4721-A4A5-8483AAF22869}"/>
    <cellStyle name="Comma 2 4 6 5 2" xfId="25599" xr:uid="{4412D3B5-F02E-43E4-808B-315E5411E32F}"/>
    <cellStyle name="Comma 2 4 6 5 3" xfId="12909" xr:uid="{86F973F4-4CAE-4267-B0A0-D3365F47CD65}"/>
    <cellStyle name="Comma 2 4 6 6" xfId="25584" xr:uid="{E287AB51-DC69-4AD1-B06E-A34383D617C5}"/>
    <cellStyle name="Comma 2 4 6 7" xfId="12894" xr:uid="{435683A1-E630-4C22-A282-B9B22852BDDC}"/>
    <cellStyle name="Comma 2 4 7" xfId="3002" xr:uid="{6E0C4129-3B25-4264-99CC-85D82C23AAB8}"/>
    <cellStyle name="Comma 2 4 7 2" xfId="3003" xr:uid="{96322DA0-73F7-4800-A067-CB3E5FE0A5AF}"/>
    <cellStyle name="Comma 2 4 7 2 2" xfId="3004" xr:uid="{8ACC3FF9-32BF-4987-8E21-C1F4F132653D}"/>
    <cellStyle name="Comma 2 4 7 2 2 2" xfId="3005" xr:uid="{8D0A10C8-3EEC-43BC-BE41-58E1EB3AC923}"/>
    <cellStyle name="Comma 2 4 7 2 2 2 2" xfId="3006" xr:uid="{1FBC84E2-6A8C-48DD-BE18-6775560D94A1}"/>
    <cellStyle name="Comma 2 4 7 2 2 2 2 2" xfId="25604" xr:uid="{B16B7CA5-6EE3-451D-99DE-90F5D9DE1DD0}"/>
    <cellStyle name="Comma 2 4 7 2 2 2 2 3" xfId="12914" xr:uid="{B6151E27-8633-4D1D-8843-8331BF9C4B95}"/>
    <cellStyle name="Comma 2 4 7 2 2 2 3" xfId="25603" xr:uid="{04E5F6A0-D1A0-4D41-A84B-1D7F9CB534D8}"/>
    <cellStyle name="Comma 2 4 7 2 2 2 4" xfId="12913" xr:uid="{132551B7-4B99-4C29-9CE4-6C43B928B423}"/>
    <cellStyle name="Comma 2 4 7 2 2 3" xfId="3007" xr:uid="{CB0E3EEF-4413-4F9D-AF06-60DE3C06A690}"/>
    <cellStyle name="Comma 2 4 7 2 2 3 2" xfId="25605" xr:uid="{E4446359-CC23-4151-9857-CA801E7BD2A9}"/>
    <cellStyle name="Comma 2 4 7 2 2 3 3" xfId="12915" xr:uid="{B6B675CB-66B4-46C2-8E39-CA1A73DCBF8E}"/>
    <cellStyle name="Comma 2 4 7 2 2 4" xfId="25602" xr:uid="{07460287-C7EC-4D86-B115-5B98527B1CA8}"/>
    <cellStyle name="Comma 2 4 7 2 2 5" xfId="12912" xr:uid="{25C81756-D482-41D0-893B-02006E0D62C7}"/>
    <cellStyle name="Comma 2 4 7 2 3" xfId="3008" xr:uid="{B1952079-574D-46D1-9A60-9F306B08A179}"/>
    <cellStyle name="Comma 2 4 7 2 3 2" xfId="3009" xr:uid="{24344C9B-6146-4DCD-BACA-A31A0771EBC5}"/>
    <cellStyle name="Comma 2 4 7 2 3 2 2" xfId="25607" xr:uid="{801767AA-96DF-42B5-8F57-0BFB9899914D}"/>
    <cellStyle name="Comma 2 4 7 2 3 2 3" xfId="12917" xr:uid="{ABC433FF-1622-4788-A252-EC2FA0DC0747}"/>
    <cellStyle name="Comma 2 4 7 2 3 3" xfId="25606" xr:uid="{22032938-1DE3-45EA-8410-D5426CC69476}"/>
    <cellStyle name="Comma 2 4 7 2 3 4" xfId="12916" xr:uid="{84A5AE3C-18F8-4CD4-BEE3-36C5C28F48E9}"/>
    <cellStyle name="Comma 2 4 7 2 4" xfId="3010" xr:uid="{628287F3-23C6-4DB4-B56A-77D44485219E}"/>
    <cellStyle name="Comma 2 4 7 2 4 2" xfId="25608" xr:uid="{FC9E3FB8-67F4-4272-A7DC-58695D8316ED}"/>
    <cellStyle name="Comma 2 4 7 2 4 3" xfId="12918" xr:uid="{67F54A6D-851A-4120-8DF2-282E8B9B42D2}"/>
    <cellStyle name="Comma 2 4 7 2 5" xfId="25601" xr:uid="{0D439CE8-C642-43CC-9E75-BE1CB651932C}"/>
    <cellStyle name="Comma 2 4 7 2 6" xfId="12911" xr:uid="{FEAAE015-383C-4FD0-9524-5BE8BB4219C4}"/>
    <cellStyle name="Comma 2 4 7 3" xfId="3011" xr:uid="{51901042-3FA3-44D0-B193-7B9EBCFB0150}"/>
    <cellStyle name="Comma 2 4 7 3 2" xfId="3012" xr:uid="{7A2F685B-0039-48D3-8AE1-211D06DAB954}"/>
    <cellStyle name="Comma 2 4 7 3 2 2" xfId="3013" xr:uid="{8A065B01-5B29-4912-B8E2-F65E2BFE03F4}"/>
    <cellStyle name="Comma 2 4 7 3 2 2 2" xfId="25611" xr:uid="{BF02E2D8-CE7C-4A34-8973-92D762E2A960}"/>
    <cellStyle name="Comma 2 4 7 3 2 2 3" xfId="12921" xr:uid="{FEF8A0CB-0D8F-44CD-B7E0-F8229E7CF797}"/>
    <cellStyle name="Comma 2 4 7 3 2 3" xfId="25610" xr:uid="{79E49DDD-8804-43EA-AD42-CAC4CB136A58}"/>
    <cellStyle name="Comma 2 4 7 3 2 4" xfId="12920" xr:uid="{B83AB88A-9AA7-4853-81BC-C03356BEB2F9}"/>
    <cellStyle name="Comma 2 4 7 3 3" xfId="3014" xr:uid="{72818A55-BC15-43F2-A773-891EE49F93B1}"/>
    <cellStyle name="Comma 2 4 7 3 3 2" xfId="25612" xr:uid="{451EE158-3611-44FD-8B26-D88ED07D7372}"/>
    <cellStyle name="Comma 2 4 7 3 3 3" xfId="12922" xr:uid="{BF67EA3C-C7CE-480E-9F6E-75A34DF7856A}"/>
    <cellStyle name="Comma 2 4 7 3 4" xfId="25609" xr:uid="{78476C8E-6AA5-481F-84AC-FAB2C388C265}"/>
    <cellStyle name="Comma 2 4 7 3 5" xfId="12919" xr:uid="{3068CF75-2B8B-414A-8580-21C566BB20C9}"/>
    <cellStyle name="Comma 2 4 7 4" xfId="3015" xr:uid="{50C7A0DA-B9B7-4EF6-B486-D903467259AC}"/>
    <cellStyle name="Comma 2 4 7 4 2" xfId="3016" xr:uid="{91E5E604-82D5-4386-A2DE-8EA9E0CCE2A7}"/>
    <cellStyle name="Comma 2 4 7 4 2 2" xfId="25614" xr:uid="{93AF7394-A90E-4BD1-B2C2-EA79F429D9B0}"/>
    <cellStyle name="Comma 2 4 7 4 2 3" xfId="12924" xr:uid="{63B57E94-51D4-45DD-A371-B9A6CA872E99}"/>
    <cellStyle name="Comma 2 4 7 4 3" xfId="25613" xr:uid="{2BBFF2DF-CEEF-4899-A1A3-67A73411B0D1}"/>
    <cellStyle name="Comma 2 4 7 4 4" xfId="12923" xr:uid="{016E2F18-E34D-48F9-B2D3-42BCD4E2C1BB}"/>
    <cellStyle name="Comma 2 4 7 5" xfId="3017" xr:uid="{64CCEEC9-8A8B-401F-8EFF-8BE654FE68E5}"/>
    <cellStyle name="Comma 2 4 7 5 2" xfId="25615" xr:uid="{C47A48C8-C75C-4D16-A839-13CB2B2BBEF5}"/>
    <cellStyle name="Comma 2 4 7 5 3" xfId="12925" xr:uid="{9512F012-65F1-45C6-92EE-3A141E6A46C2}"/>
    <cellStyle name="Comma 2 4 7 6" xfId="25600" xr:uid="{81E54D71-4719-4935-BD29-7CFB85FB1ED4}"/>
    <cellStyle name="Comma 2 4 7 7" xfId="12910" xr:uid="{C6BB0104-27EB-467B-A00B-883141A14036}"/>
    <cellStyle name="Comma 2 4 7 8" xfId="52207" xr:uid="{4979F95D-A21A-48CF-A594-1721F4A0B9C6}"/>
    <cellStyle name="Comma 2 4 8" xfId="3018" xr:uid="{397A9064-5391-4198-8E33-C589CBE8650D}"/>
    <cellStyle name="Comma 2 4 8 2" xfId="3019" xr:uid="{5964BA5D-7E3D-48AE-A593-78256DB3FC7B}"/>
    <cellStyle name="Comma 2 4 8 2 2" xfId="3020" xr:uid="{AB49AD99-D3C7-47B4-BE70-7A952ED9BE7E}"/>
    <cellStyle name="Comma 2 4 8 2 2 2" xfId="3021" xr:uid="{DA2BEB93-8ADD-4CD8-9FEF-8E5F69EECF43}"/>
    <cellStyle name="Comma 2 4 8 2 2 2 2" xfId="25619" xr:uid="{BD180727-0731-4DDB-844F-4AAF7A691A14}"/>
    <cellStyle name="Comma 2 4 8 2 2 2 3" xfId="12929" xr:uid="{A2934E8F-185C-46E6-AC49-197D66B17AD7}"/>
    <cellStyle name="Comma 2 4 8 2 2 3" xfId="25618" xr:uid="{0610847F-C035-4DFD-B221-E5D4DF494DBE}"/>
    <cellStyle name="Comma 2 4 8 2 2 4" xfId="12928" xr:uid="{81571793-4B90-493F-B289-A4CE93B427D5}"/>
    <cellStyle name="Comma 2 4 8 2 3" xfId="3022" xr:uid="{C2810912-19F9-4E7B-B26F-E6BCED8BE698}"/>
    <cellStyle name="Comma 2 4 8 2 3 2" xfId="25620" xr:uid="{5D703889-10A4-48B0-9D87-F56B5EDF018E}"/>
    <cellStyle name="Comma 2 4 8 2 3 3" xfId="12930" xr:uid="{021650EC-9DBE-4CB7-B2A8-E03288199645}"/>
    <cellStyle name="Comma 2 4 8 2 4" xfId="25617" xr:uid="{5917EE1B-583C-47E4-B321-1919FF6BF831}"/>
    <cellStyle name="Comma 2 4 8 2 5" xfId="12927" xr:uid="{AA4780FC-E1FA-4733-80EE-68BD30A578E2}"/>
    <cellStyle name="Comma 2 4 8 3" xfId="3023" xr:uid="{F4AF1C66-F4A4-4198-BD6A-BD30A2FD1F69}"/>
    <cellStyle name="Comma 2 4 8 3 2" xfId="3024" xr:uid="{EC2B4EEA-34DE-461D-9312-7CAC6847E8D6}"/>
    <cellStyle name="Comma 2 4 8 3 2 2" xfId="25622" xr:uid="{7008D3F7-2A5E-457B-BB74-3CC1DDB19401}"/>
    <cellStyle name="Comma 2 4 8 3 2 3" xfId="12932" xr:uid="{31BD55CB-4770-4FBA-9582-FFCD45FDD2AD}"/>
    <cellStyle name="Comma 2 4 8 3 3" xfId="25621" xr:uid="{EA1D6605-C330-4117-8986-DD35DADCCB37}"/>
    <cellStyle name="Comma 2 4 8 3 4" xfId="12931" xr:uid="{31BBDFBF-B34D-43C7-8CA5-DE20B661EAF3}"/>
    <cellStyle name="Comma 2 4 8 4" xfId="3025" xr:uid="{7EE60C8C-2AF7-4215-8B64-2B44CE139614}"/>
    <cellStyle name="Comma 2 4 8 4 2" xfId="25623" xr:uid="{E0FF5E48-6ECE-4904-B71D-A68DFEE13B5B}"/>
    <cellStyle name="Comma 2 4 8 4 3" xfId="12933" xr:uid="{A1A90964-5732-4930-AD1C-D7E9F8D87567}"/>
    <cellStyle name="Comma 2 4 8 5" xfId="25616" xr:uid="{43A5110D-FC1B-4077-BB1D-4AF4991D42B0}"/>
    <cellStyle name="Comma 2 4 8 6" xfId="12926" xr:uid="{1E382017-EC57-4A89-8A71-96AE6C67AB46}"/>
    <cellStyle name="Comma 2 4 8 7" xfId="54380" xr:uid="{86DD3A66-7A07-4087-AD6C-4BD5BD64F7C9}"/>
    <cellStyle name="Comma 2 4 9" xfId="3026" xr:uid="{27CEADD0-16C6-4C78-8FB4-15CE4446AB0A}"/>
    <cellStyle name="Comma 2 4 9 2" xfId="3027" xr:uid="{47536B15-B222-46AC-AF79-0A4847A68541}"/>
    <cellStyle name="Comma 2 4 9 2 2" xfId="3028" xr:uid="{42FA3059-438E-490E-87B5-724421C6C5A4}"/>
    <cellStyle name="Comma 2 4 9 2 2 2" xfId="25626" xr:uid="{47BC46E1-FADA-459A-B7B4-ECDD75C4BCA2}"/>
    <cellStyle name="Comma 2 4 9 2 2 3" xfId="12936" xr:uid="{CE0DB7A3-3DA1-42D0-8E5D-19AE929AF0C1}"/>
    <cellStyle name="Comma 2 4 9 2 3" xfId="25625" xr:uid="{7246FA4A-EE71-4AFA-BEF4-64D2153BD92E}"/>
    <cellStyle name="Comma 2 4 9 2 4" xfId="12935" xr:uid="{BC86F37E-9896-436D-97BA-7B8B20C7F007}"/>
    <cellStyle name="Comma 2 4 9 3" xfId="3029" xr:uid="{29EF3144-C2E5-4DA7-92F3-E2A729D86833}"/>
    <cellStyle name="Comma 2 4 9 3 2" xfId="25627" xr:uid="{4FE9298C-445F-4F29-845C-7A970402B367}"/>
    <cellStyle name="Comma 2 4 9 3 3" xfId="12937" xr:uid="{69555EF5-C6F1-42DA-B70C-332DD3A7D3F8}"/>
    <cellStyle name="Comma 2 4 9 4" xfId="25624" xr:uid="{BA6D9064-6952-4A1E-A395-38ECF63C5B0E}"/>
    <cellStyle name="Comma 2 4 9 5" xfId="12934" xr:uid="{F6A62088-F2CF-4AAE-9C1D-6903C8F1B468}"/>
    <cellStyle name="Comma 2 5" xfId="65" xr:uid="{5BB10FFB-56FB-4E30-99BE-093D43D5309D}"/>
    <cellStyle name="Comma 2 5 10" xfId="9324" xr:uid="{773CA814-B1F3-41A6-AE80-EE6FF1AFE205}"/>
    <cellStyle name="Comma 2 5 11" xfId="50131" xr:uid="{A6EEC70C-A9E0-4F3F-99B6-ED194A4A5550}"/>
    <cellStyle name="Comma 2 5 12" xfId="57281" xr:uid="{68B91A1F-A6D8-4823-86E3-C9756B8DC01D}"/>
    <cellStyle name="Comma 2 5 2" xfId="96" xr:uid="{66334A32-1C73-4128-991F-4D46062D9CBA}"/>
    <cellStyle name="Comma 2 5 2 10" xfId="2283" xr:uid="{265876D3-48EA-4E9B-8B3D-F9B8AD20D2F2}"/>
    <cellStyle name="Comma 2 5 2 2" xfId="950" xr:uid="{EB318FBF-CE21-4259-AE79-6D87BC4B971B}"/>
    <cellStyle name="Comma 2 5 2 2 2" xfId="49435" xr:uid="{64A01207-85D1-48E5-B472-0C13F5E37801}"/>
    <cellStyle name="Comma 2 5 2 2 2 2" xfId="52217" xr:uid="{D4B21B4A-1F39-4CDC-B04C-53EA0BEAA28D}"/>
    <cellStyle name="Comma 2 5 2 2 3" xfId="15802" xr:uid="{8EAD45CB-C074-46B1-A2C9-E56EA8A40CC2}"/>
    <cellStyle name="Comma 2 5 2 2 4" xfId="52216" xr:uid="{09C0C518-CFE6-4FDC-B6BD-D7FB77F6EA55}"/>
    <cellStyle name="Comma 2 5 2 3" xfId="1346" xr:uid="{9547661B-F8DD-4859-AF48-B30625D72CB9}"/>
    <cellStyle name="Comma 2 5 2 3 2" xfId="49427" xr:uid="{2B855E80-3165-49DB-B499-2C2B11FBAA44}"/>
    <cellStyle name="Comma 2 5 2 3 3" xfId="25629" xr:uid="{2954A089-38F5-4383-9E8D-A93733963DBB}"/>
    <cellStyle name="Comma 2 5 2 3 4" xfId="52218" xr:uid="{863C8176-5AE1-4647-B8A1-FB4DECBF717B}"/>
    <cellStyle name="Comma 2 5 2 4" xfId="15516" xr:uid="{8D3AC72F-6C84-4697-9388-9BC2CF95660B}"/>
    <cellStyle name="Comma 2 5 2 5" xfId="12939" xr:uid="{CCD5AC54-FFD4-4F76-AB80-11489701E0A2}"/>
    <cellStyle name="Comma 2 5 2 6" xfId="48984" xr:uid="{B5BF51D8-6042-45CB-9A5D-DC20199776D7}"/>
    <cellStyle name="Comma 2 5 2 7" xfId="49407" xr:uid="{10ED3152-B774-48E0-A385-C3328CF33D99}"/>
    <cellStyle name="Comma 2 5 2 8" xfId="49621" xr:uid="{6D26DB26-A725-4887-9831-8552661368C0}"/>
    <cellStyle name="Comma 2 5 2 9" xfId="3030" xr:uid="{DDC97A8C-9C66-4B0F-A653-E4EBFA4273BC}"/>
    <cellStyle name="Comma 2 5 3" xfId="925" xr:uid="{4DA45D9F-348B-43F4-8C6E-97082C9610C5}"/>
    <cellStyle name="Comma 2 5 3 2" xfId="1307" xr:uid="{578BBABA-CCBF-4D1C-9565-236CA3ABF786}"/>
    <cellStyle name="Comma 2 5 3 2 2" xfId="49390" xr:uid="{5DA89CEC-C1E8-4A87-A729-4A32912F2851}"/>
    <cellStyle name="Comma 2 5 3 3" xfId="15495" xr:uid="{72694FDA-1939-4F17-BDCD-2D1B6F7606E7}"/>
    <cellStyle name="Comma 2 5 3 4" xfId="52219" xr:uid="{BD0DE50C-7B1F-466C-AF53-591C93300C7F}"/>
    <cellStyle name="Comma 2 5 4" xfId="565" xr:uid="{E9DDE3C8-AD1F-48A2-96AB-43FE54E19E67}"/>
    <cellStyle name="Comma 2 5 4 2" xfId="1494" xr:uid="{DB4F6951-C91F-45B1-B0ED-1DA99DB1F44C}"/>
    <cellStyle name="Comma 2 5 4 2 2" xfId="52221" xr:uid="{3CE5549B-62F5-45D1-8F52-B8042FDB4CF6}"/>
    <cellStyle name="Comma 2 5 4 3" xfId="52220" xr:uid="{D63826E8-FFD0-44D0-9383-E6ECED3ED911}"/>
    <cellStyle name="Comma 2 5 5" xfId="25628" xr:uid="{5FC2CEC8-7A64-4A57-9072-1AD54F6522D7}"/>
    <cellStyle name="Comma 2 5 5 2" xfId="52215" xr:uid="{58E459BB-72AB-4D3D-AFDE-61C3A5E6B12A}"/>
    <cellStyle name="Comma 2 5 6" xfId="15405" xr:uid="{66873B63-7BA8-4B2E-869E-0F38E2AB8661}"/>
    <cellStyle name="Comma 2 5 6 2" xfId="54383" xr:uid="{105493A5-C2E6-4590-8B9A-FBFE94134A0F}"/>
    <cellStyle name="Comma 2 5 7" xfId="12938" xr:uid="{68F6029B-4052-4F37-9278-8FF8ACB6B6E3}"/>
    <cellStyle name="Comma 2 5 8" xfId="49349" xr:uid="{3EE6727A-B4C7-4819-B407-4BAAAB5003AA}"/>
    <cellStyle name="Comma 2 5 9" xfId="49477" xr:uid="{F93E9A3A-354D-43C8-A66B-EC29C4FF7DF4}"/>
    <cellStyle name="Comma 2 6" xfId="91" xr:uid="{E92DCFA8-DE36-498A-94D5-90D4760A2623}"/>
    <cellStyle name="Comma 2 6 10" xfId="3031" xr:uid="{0C50B75B-DCE5-428B-B0AD-39C3507931F8}"/>
    <cellStyle name="Comma 2 6 11" xfId="50132" xr:uid="{CF26C767-FADE-4F59-801C-DFD86C384EC0}"/>
    <cellStyle name="Comma 2 6 2" xfId="87" xr:uid="{689276D6-E2C2-4D37-B660-B524ADCD6FA3}"/>
    <cellStyle name="Comma 2 6 2 2" xfId="1325" xr:uid="{FEB8F13D-36C1-47E0-AE5F-163EFE319572}"/>
    <cellStyle name="Comma 2 6 2 2 2" xfId="49399" xr:uid="{E6858367-E33A-4451-8346-3DEC64D1BF87}"/>
    <cellStyle name="Comma 2 6 2 2 3" xfId="49906" xr:uid="{D2632E31-BF75-46CA-9199-B0A05C9AF000}"/>
    <cellStyle name="Comma 2 6 2 3" xfId="49652" xr:uid="{BA4704F0-7EB7-4695-BB11-ED04F862C979}"/>
    <cellStyle name="Comma 2 6 2 4" xfId="15503" xr:uid="{108C1430-246F-41B5-B377-6E1A68E7B2DA}"/>
    <cellStyle name="Comma 2 6 3" xfId="951" xr:uid="{321803C4-5F7B-4CB0-BCE7-DE170AE771B3}"/>
    <cellStyle name="Comma 2 6 3 2" xfId="1312" xr:uid="{FED5FE31-BD97-4ADB-80EA-58D0B9B76E09}"/>
    <cellStyle name="Comma 2 6 3 3" xfId="15803" xr:uid="{91FB2C33-17D8-4390-BCBB-60FD9AACB487}"/>
    <cellStyle name="Comma 2 6 4" xfId="1495" xr:uid="{8FBDC42D-4811-4524-A3DB-05E4351C742E}"/>
    <cellStyle name="Comma 2 6 4 2" xfId="25630" xr:uid="{EEC400ED-753F-4EEC-8AA4-6A279CC64248}"/>
    <cellStyle name="Comma 2 6 4 2 2" xfId="49977" xr:uid="{521D8609-345D-4685-8F05-40EB619AB0A4}"/>
    <cellStyle name="Comma 2 6 4 3" xfId="49795" xr:uid="{6E619DC7-DFA4-496C-8100-39EDC401E29F}"/>
    <cellStyle name="Comma 2 6 5" xfId="15395" xr:uid="{735F3C3F-4CD7-448E-A85F-04326B07CE23}"/>
    <cellStyle name="Comma 2 6 5 2" xfId="50018" xr:uid="{3C8E465C-54DC-4247-8934-50F9E25102B0}"/>
    <cellStyle name="Comma 2 6 6" xfId="12940" xr:uid="{8CF2AE4D-0B7B-4C26-8FDD-B820B97FA35D}"/>
    <cellStyle name="Comma 2 6 6 2" xfId="50062" xr:uid="{6F14ADA6-455B-403C-BF15-94DF919F2D92}"/>
    <cellStyle name="Comma 2 6 6 3" xfId="49858" xr:uid="{16C72315-2145-416D-93E6-8987BE3BDC9B}"/>
    <cellStyle name="Comma 2 6 7" xfId="48365" xr:uid="{67F924A8-669E-4470-95D8-28B58F53B396}"/>
    <cellStyle name="Comma 2 6 7 2" xfId="49873" xr:uid="{0D1D1F58-6472-478F-9682-E1AAF6620499}"/>
    <cellStyle name="Comma 2 6 8" xfId="49340" xr:uid="{E70D5B08-290B-480C-A34D-049D5543762D}"/>
    <cellStyle name="Comma 2 6 9" xfId="49541" xr:uid="{9DE27271-5EB3-4051-8B86-3DE9ED3AF98F}"/>
    <cellStyle name="Comma 2 7" xfId="74" xr:uid="{C7B70CC3-D688-41A5-94EF-EF4A66C76012}"/>
    <cellStyle name="Comma 2 7 10" xfId="3032" xr:uid="{66C478E7-3F8B-4D48-AE4A-07F5236A0161}"/>
    <cellStyle name="Comma 2 7 11" xfId="50133" xr:uid="{EF84393B-AA9B-44F9-9370-3C70BEB34A61}"/>
    <cellStyle name="Comma 2 7 12" xfId="57332" xr:uid="{3589C895-EBDA-43DC-AC9D-926AA0BB5E90}"/>
    <cellStyle name="Comma 2 7 2" xfId="952" xr:uid="{F8F5721A-69A3-41DB-908F-DA4D8F7F841F}"/>
    <cellStyle name="Comma 2 7 2 2" xfId="1759" xr:uid="{C9B41C7A-5462-4FA7-84C6-9E2E5139C928}"/>
    <cellStyle name="Comma 2 7 2 2 2" xfId="25633" xr:uid="{E936E799-7F45-48B5-8FC0-792B30DE4D7D}"/>
    <cellStyle name="Comma 2 7 2 2 3" xfId="12943" xr:uid="{D9ACCF1D-49F4-4229-AAF1-AB35C528AF8F}"/>
    <cellStyle name="Comma 2 7 2 3" xfId="15805" xr:uid="{F1F72A6C-FC56-4244-9767-2B5D486DD9E8}"/>
    <cellStyle name="Comma 2 7 2 4" xfId="25632" xr:uid="{23CDDE1E-CAEA-4026-B128-CC282730CB91}"/>
    <cellStyle name="Comma 2 7 2 5" xfId="15505" xr:uid="{945FD2BD-09F8-48BA-8CC0-0EEDEAC6515B}"/>
    <cellStyle name="Comma 2 7 2 6" xfId="12942" xr:uid="{C9834153-9B3E-4498-849D-E54B7CC4B686}"/>
    <cellStyle name="Comma 2 7 2 7" xfId="49401" xr:uid="{CD92F7C5-A6EC-449A-8AA3-9FE148E0EB07}"/>
    <cellStyle name="Comma 2 7 2 8" xfId="49690" xr:uid="{DD80E031-A3D5-4181-918F-F276CD9B712B}"/>
    <cellStyle name="Comma 2 7 3" xfId="15804" xr:uid="{5ED04A0A-AB08-415B-836B-27CFBE8DCF11}"/>
    <cellStyle name="Comma 2 7 3 2" xfId="52222" xr:uid="{DB8DCAB9-1350-4D62-8AD9-9F8FE116EC6B}"/>
    <cellStyle name="Comma 2 7 4" xfId="25631" xr:uid="{7A7D4996-3393-45C1-ACA1-28C4FD822236}"/>
    <cellStyle name="Comma 2 7 5" xfId="15434" xr:uid="{F45BBFC2-7495-4966-A2C9-803E55B0742E}"/>
    <cellStyle name="Comma 2 7 6" xfId="12941" xr:uid="{E75A84D5-C548-449C-AED0-AD53B92F097D}"/>
    <cellStyle name="Comma 2 7 7" xfId="48366" xr:uid="{F44204F8-B3AD-4E5C-8751-CD436378E033}"/>
    <cellStyle name="Comma 2 7 8" xfId="49367" xr:uid="{AB80B4C5-0F76-4BED-9C72-EE8D173B39BD}"/>
    <cellStyle name="Comma 2 7 9" xfId="49601" xr:uid="{EB828BF9-440F-454E-B2C9-FEAEC95CEFD1}"/>
    <cellStyle name="Comma 2 8" xfId="953" xr:uid="{7E2E6B0C-ED1E-49AB-B77F-DB3A2BE987B7}"/>
    <cellStyle name="Comma 2 8 10" xfId="3904" xr:uid="{590070CF-F4AE-498D-98BA-4ADCA610A17E}"/>
    <cellStyle name="Comma 2 8 2" xfId="1760" xr:uid="{921DF4B9-0382-4D2F-BB88-FC37CD39151B}"/>
    <cellStyle name="Comma 2 8 2 2" xfId="15806" xr:uid="{96F03983-632D-4D00-85C8-32D3336606B2}"/>
    <cellStyle name="Comma 2 8 2 3" xfId="49885" xr:uid="{86E95911-B05E-4551-9190-E05A4FF00535}"/>
    <cellStyle name="Comma 2 8 2 4" xfId="52224" xr:uid="{20DCB152-8760-4B64-8784-F8000D2AEC7D}"/>
    <cellStyle name="Comma 2 8 3" xfId="1321" xr:uid="{A05460C1-345B-4FF5-9075-AC6B6C6B8DB6}"/>
    <cellStyle name="Comma 2 8 3 2" xfId="25634" xr:uid="{D4D1B34C-7F27-44D2-B1A0-D5BFD5CCCE5A}"/>
    <cellStyle name="Comma 2 8 3 3" xfId="52223" xr:uid="{1BE16A20-C1E9-4586-AAB7-1989C1E83BB9}"/>
    <cellStyle name="Comma 2 8 4" xfId="15480" xr:uid="{1A14EF2C-BF6C-4929-A9B5-DCB9F954D618}"/>
    <cellStyle name="Comma 2 8 5" xfId="12944" xr:uid="{F1F5F748-E06F-40D8-BCAD-40FDB7E775B5}"/>
    <cellStyle name="Comma 2 8 6" xfId="48977" xr:uid="{B80D8B8B-6D5A-4780-9F5B-0BFFE0B79DEF}"/>
    <cellStyle name="Comma 2 8 7" xfId="49374" xr:uid="{1542CFC0-140F-45E2-BFD1-601EB042E10B}"/>
    <cellStyle name="Comma 2 8 8" xfId="49614" xr:uid="{151532AD-6027-4D76-B982-15727C827B69}"/>
    <cellStyle name="Comma 2 8 9" xfId="3034" xr:uid="{8B79AC91-88BD-4BDC-B97F-0400A82BA403}"/>
    <cellStyle name="Comma 2 9" xfId="1078" xr:uid="{7FDDCC52-A79D-4427-A933-C5923EDE7F44}"/>
    <cellStyle name="Comma 2 9 2" xfId="1859" xr:uid="{C9401DB2-119A-44FC-8967-7593CE365828}"/>
    <cellStyle name="Comma 2 9 2 2" xfId="49916" xr:uid="{A6656451-5265-4476-8FF9-AA28F9CAE6EA}"/>
    <cellStyle name="Comma 2 9 2 3" xfId="52225" xr:uid="{A205F9A6-98F3-4A3F-B4A8-905A180FB6DE}"/>
    <cellStyle name="Comma 2 9 3" xfId="1371" xr:uid="{DD852656-F191-4654-A75E-F21037791795}"/>
    <cellStyle name="Comma 2 9 3 2" xfId="25635" xr:uid="{B4DF783E-2FF4-4D7B-BC7D-034D448BCFC5}"/>
    <cellStyle name="Comma 2 9 4" xfId="15381" xr:uid="{BE932432-EDAE-4F77-B2BD-531957F23222}"/>
    <cellStyle name="Comma 2 9 5" xfId="12945" xr:uid="{9C57408D-2386-4FEE-B1BD-8772F7A414A4}"/>
    <cellStyle name="Comma 2 9 6" xfId="49423" xr:uid="{906002F8-BDBF-4112-8C1C-608D9CCAB62B}"/>
    <cellStyle name="Comma 2_A - Formosa '08" xfId="48367" xr:uid="{A6ABE717-67D1-4DFE-88C3-F3BFC54CCC42}"/>
    <cellStyle name="Comma 20" xfId="137" xr:uid="{2DECEA19-C922-4FAC-B900-E3511D0BC7C0}"/>
    <cellStyle name="Comma 20 10" xfId="3036" xr:uid="{342A80E3-F2DE-47A2-A4F2-6162E43D994C}"/>
    <cellStyle name="Comma 20 10 2" xfId="25637" xr:uid="{EB59B58F-E4A7-494F-BF1F-84B1D4151AC5}"/>
    <cellStyle name="Comma 20 10 3" xfId="12947" xr:uid="{322A5324-35B1-4B30-A702-60F68235E0CD}"/>
    <cellStyle name="Comma 20 11" xfId="3037" xr:uid="{AEBC11B0-F879-4D58-8F79-D00844C736DD}"/>
    <cellStyle name="Comma 20 11 2" xfId="25638" xr:uid="{82072494-C8C0-439C-928C-3696DF223BA0}"/>
    <cellStyle name="Comma 20 11 3" xfId="12948" xr:uid="{07D6E6C6-E5C1-404D-92BB-8631BA5E17F3}"/>
    <cellStyle name="Comma 20 12" xfId="25636" xr:uid="{5B05D780-81E6-4117-BD86-4244B6A906E8}"/>
    <cellStyle name="Comma 20 13" xfId="12946" xr:uid="{F9BD8A39-6613-4270-BDEC-6BDAFB63EE1D}"/>
    <cellStyle name="Comma 20 14" xfId="48368" xr:uid="{1A2DCBD2-3043-4D0B-BB96-833E94759969}"/>
    <cellStyle name="Comma 20 15" xfId="49740" xr:uid="{C67C9CF3-BD94-482D-A06D-9CC608593564}"/>
    <cellStyle name="Comma 20 16" xfId="3035" xr:uid="{A9A960A6-41D1-4B7C-B805-61F2E9B22539}"/>
    <cellStyle name="Comma 20 17" xfId="50134" xr:uid="{E5A5F1F6-164C-4250-8C0F-02F0EE8FE86A}"/>
    <cellStyle name="Comma 20 2" xfId="572" xr:uid="{D9E8E46D-5475-4468-9D6C-0604D6358368}"/>
    <cellStyle name="Comma 20 2 10" xfId="3039" xr:uid="{1A7B5E71-ECD9-4025-965C-51CB6699D403}"/>
    <cellStyle name="Comma 20 2 10 2" xfId="25640" xr:uid="{2BAE361E-EEEA-451B-A1B6-F6E7CA2F702E}"/>
    <cellStyle name="Comma 20 2 10 3" xfId="12950" xr:uid="{70860E25-687D-4DF4-8A1D-5EC7BFE317D5}"/>
    <cellStyle name="Comma 20 2 11" xfId="25639" xr:uid="{755B0C0D-3847-4319-8DF8-E045F92BE456}"/>
    <cellStyle name="Comma 20 2 12" xfId="12949" xr:uid="{98CB38D2-62D6-48D5-A02A-F7B4D361A7B0}"/>
    <cellStyle name="Comma 20 2 13" xfId="48369" xr:uid="{1D41844E-855A-48BF-9967-D471288B93FD}"/>
    <cellStyle name="Comma 20 2 14" xfId="3038" xr:uid="{7967D595-B087-41A5-BA74-C7FA2BBCD1AB}"/>
    <cellStyle name="Comma 20 2 15" xfId="50135" xr:uid="{2F60FFBB-C9DD-438D-AB83-DA6BE6E5C49B}"/>
    <cellStyle name="Comma 20 2 2" xfId="1876" xr:uid="{168C0C1E-5E6B-4B8D-9690-4614360CE726}"/>
    <cellStyle name="Comma 20 2 2 10" xfId="12951" xr:uid="{A782A186-3870-49D3-B012-54E0A1B0145C}"/>
    <cellStyle name="Comma 20 2 2 11" xfId="48986" xr:uid="{05039B59-A316-446A-BDD4-706C197D14DD}"/>
    <cellStyle name="Comma 20 2 2 12" xfId="3040" xr:uid="{DCA5635B-9973-45F2-9881-3FB731B4F5E6}"/>
    <cellStyle name="Comma 20 2 2 13" xfId="54010" xr:uid="{91557B4B-B7EF-4EDC-8E6D-DC6C0BD3C507}"/>
    <cellStyle name="Comma 20 2 2 2" xfId="3041" xr:uid="{8F88C52F-A201-4923-A246-50E1671EFCE2}"/>
    <cellStyle name="Comma 20 2 2 2 2" xfId="3042" xr:uid="{95D2EC19-3DAC-435C-BEE6-CB4F84FCD6D4}"/>
    <cellStyle name="Comma 20 2 2 2 2 2" xfId="3043" xr:uid="{55C4BAC5-722D-4CBB-8E1C-7343BD1359F6}"/>
    <cellStyle name="Comma 20 2 2 2 2 2 2" xfId="3044" xr:uid="{5DE3AF06-1A54-48F6-994B-F069B1A8B5E4}"/>
    <cellStyle name="Comma 20 2 2 2 2 2 2 2" xfId="3045" xr:uid="{E1BB420C-2DAD-4946-B97C-F40CC10A5EF4}"/>
    <cellStyle name="Comma 20 2 2 2 2 2 2 2 2" xfId="25646" xr:uid="{1D7CA899-89B3-42F6-9013-969E98A87587}"/>
    <cellStyle name="Comma 20 2 2 2 2 2 2 2 3" xfId="12956" xr:uid="{C5D44B63-4B3C-4A23-B5BD-6D20C036A5B4}"/>
    <cellStyle name="Comma 20 2 2 2 2 2 2 3" xfId="25645" xr:uid="{6802A55A-D49D-467D-8217-DEF714814B19}"/>
    <cellStyle name="Comma 20 2 2 2 2 2 2 4" xfId="12955" xr:uid="{DB662608-A822-4D5F-A826-4AE9AB039C7E}"/>
    <cellStyle name="Comma 20 2 2 2 2 2 3" xfId="3046" xr:uid="{9B03A10B-48DA-4D57-BFDD-D1C0D80812CC}"/>
    <cellStyle name="Comma 20 2 2 2 2 2 3 2" xfId="25647" xr:uid="{B31E6953-AF64-4EC6-A33F-16BD696A0D83}"/>
    <cellStyle name="Comma 20 2 2 2 2 2 3 3" xfId="12957" xr:uid="{444848AD-AE61-49E3-9A6D-6C5490D7DEF0}"/>
    <cellStyle name="Comma 20 2 2 2 2 2 4" xfId="25644" xr:uid="{F44480DA-9706-49AE-99EB-ABC3E6BA8FF3}"/>
    <cellStyle name="Comma 20 2 2 2 2 2 5" xfId="12954" xr:uid="{6A656A7F-3D27-47B8-8280-867734B170DB}"/>
    <cellStyle name="Comma 20 2 2 2 2 3" xfId="3047" xr:uid="{2469A173-ADB5-4D97-B415-F170D6820B3F}"/>
    <cellStyle name="Comma 20 2 2 2 2 3 2" xfId="3048" xr:uid="{B2D0CE2F-1F3D-4F23-A577-1D982E823495}"/>
    <cellStyle name="Comma 20 2 2 2 2 3 2 2" xfId="25649" xr:uid="{808EE713-7BA8-4AFB-A520-DEC2105799B9}"/>
    <cellStyle name="Comma 20 2 2 2 2 3 2 3" xfId="12959" xr:uid="{BA24A002-08D0-4333-9F3B-6BD0CA57C443}"/>
    <cellStyle name="Comma 20 2 2 2 2 3 3" xfId="25648" xr:uid="{3D5DFD1A-D38C-4EA3-9A7E-7FDC5636E5D7}"/>
    <cellStyle name="Comma 20 2 2 2 2 3 4" xfId="12958" xr:uid="{2C4ED6E0-5376-4CE4-8321-D33B9B02D561}"/>
    <cellStyle name="Comma 20 2 2 2 2 4" xfId="3049" xr:uid="{852B465E-FAB9-440E-B811-55E853C41228}"/>
    <cellStyle name="Comma 20 2 2 2 2 4 2" xfId="25650" xr:uid="{CEB3AF21-8444-4CC7-AA70-A58580E9B87B}"/>
    <cellStyle name="Comma 20 2 2 2 2 4 3" xfId="12960" xr:uid="{A669159B-90CE-424B-BDAF-5C524100A137}"/>
    <cellStyle name="Comma 20 2 2 2 2 5" xfId="25643" xr:uid="{029896C5-957E-4396-9B24-4B142013326B}"/>
    <cellStyle name="Comma 20 2 2 2 2 6" xfId="12953" xr:uid="{C1A2801E-7164-47D4-8D1F-7F88FF659177}"/>
    <cellStyle name="Comma 20 2 2 2 3" xfId="3050" xr:uid="{6DB133F8-2F47-4940-B481-923AE04603A4}"/>
    <cellStyle name="Comma 20 2 2 2 3 2" xfId="3051" xr:uid="{F3FA0523-8F03-4BF3-BC2C-424085014CDE}"/>
    <cellStyle name="Comma 20 2 2 2 3 2 2" xfId="3052" xr:uid="{F8DF03B4-6AD8-4768-966B-ECA38946661F}"/>
    <cellStyle name="Comma 20 2 2 2 3 2 2 2" xfId="25653" xr:uid="{AFB3B0BA-9C3E-4246-A978-5225D4A42423}"/>
    <cellStyle name="Comma 20 2 2 2 3 2 2 3" xfId="12963" xr:uid="{BDCD455C-1140-45B1-90ED-A49F7D2B63D4}"/>
    <cellStyle name="Comma 20 2 2 2 3 2 3" xfId="25652" xr:uid="{6BD79B25-2CDE-475F-80F1-76FD9B22C84B}"/>
    <cellStyle name="Comma 20 2 2 2 3 2 4" xfId="12962" xr:uid="{8B592E30-B06D-4BAE-A008-4D043FCE89EA}"/>
    <cellStyle name="Comma 20 2 2 2 3 3" xfId="3053" xr:uid="{8812D6F3-62B2-491A-B041-71FC770413B4}"/>
    <cellStyle name="Comma 20 2 2 2 3 3 2" xfId="25654" xr:uid="{7EF5C4AD-7CA6-417D-B824-EB5C55BD5DF3}"/>
    <cellStyle name="Comma 20 2 2 2 3 3 3" xfId="12964" xr:uid="{6C8FAC8C-E71B-4376-B947-3B3D25C9EB80}"/>
    <cellStyle name="Comma 20 2 2 2 3 4" xfId="25651" xr:uid="{B362E4A4-ED6D-4AED-98A5-DE6469A7A65C}"/>
    <cellStyle name="Comma 20 2 2 2 3 5" xfId="12961" xr:uid="{F7B2B0F2-DABA-4001-BA0C-74BD9A18EB28}"/>
    <cellStyle name="Comma 20 2 2 2 4" xfId="3054" xr:uid="{78F10A21-161C-4A88-998A-38483B68E44D}"/>
    <cellStyle name="Comma 20 2 2 2 4 2" xfId="3055" xr:uid="{42007B95-F3E5-4AF2-8B67-D0E5F6EB851F}"/>
    <cellStyle name="Comma 20 2 2 2 4 2 2" xfId="25656" xr:uid="{2848073C-1C5F-40D5-9835-CF9BD5B94DA3}"/>
    <cellStyle name="Comma 20 2 2 2 4 2 3" xfId="12966" xr:uid="{F897A632-13E9-4924-B5AE-CB98AAC3C0AB}"/>
    <cellStyle name="Comma 20 2 2 2 4 3" xfId="25655" xr:uid="{F349AA75-AEBF-4B2F-A247-23E1FD9CD946}"/>
    <cellStyle name="Comma 20 2 2 2 4 4" xfId="12965" xr:uid="{11256778-8FF9-4CBF-B09C-1C7BBCEA4A4E}"/>
    <cellStyle name="Comma 20 2 2 2 5" xfId="3056" xr:uid="{72CD8DDB-52D6-4524-A686-FFF099F2FBF8}"/>
    <cellStyle name="Comma 20 2 2 2 5 2" xfId="25657" xr:uid="{0D7B6405-39DB-43F5-9677-8F04472CE6CF}"/>
    <cellStyle name="Comma 20 2 2 2 5 3" xfId="12967" xr:uid="{B835BDD1-383F-45E1-85FB-CC3C6956B841}"/>
    <cellStyle name="Comma 20 2 2 2 6" xfId="3057" xr:uid="{63BFE470-1CAD-4D0E-AFF1-017D4D33B653}"/>
    <cellStyle name="Comma 20 2 2 2 6 2" xfId="25658" xr:uid="{1C029DDC-DFBE-4308-B1C8-1A23B8063BC8}"/>
    <cellStyle name="Comma 20 2 2 2 6 3" xfId="12968" xr:uid="{52852531-468B-4B62-BFF3-730D0BB2B45C}"/>
    <cellStyle name="Comma 20 2 2 2 7" xfId="25642" xr:uid="{551602B2-5B73-434F-BECE-4093009235BF}"/>
    <cellStyle name="Comma 20 2 2 2 8" xfId="12952" xr:uid="{8196ACEB-C9CE-4493-8A55-2FB7D7AB8815}"/>
    <cellStyle name="Comma 20 2 2 3" xfId="3058" xr:uid="{D4F56271-E45B-4509-A384-444AFDD03DC2}"/>
    <cellStyle name="Comma 20 2 2 3 2" xfId="3059" xr:uid="{CECE4FBC-C8FC-4995-84F4-E674BC63C3F2}"/>
    <cellStyle name="Comma 20 2 2 3 2 2" xfId="3060" xr:uid="{DE6DBB88-0487-4C94-88DD-9021AC1A100D}"/>
    <cellStyle name="Comma 20 2 2 3 2 2 2" xfId="3061" xr:uid="{651B2051-6024-4A7F-9F6B-FB6B409C7AA0}"/>
    <cellStyle name="Comma 20 2 2 3 2 2 2 2" xfId="3062" xr:uid="{0B1B4191-99C9-455D-A899-E7E84F667764}"/>
    <cellStyle name="Comma 20 2 2 3 2 2 2 2 2" xfId="25663" xr:uid="{8EA9FA87-5971-47DD-B2EA-AEEF7C98C0A0}"/>
    <cellStyle name="Comma 20 2 2 3 2 2 2 2 3" xfId="12973" xr:uid="{23D0E188-6C3F-44C0-BDA6-C6E6D503A5AF}"/>
    <cellStyle name="Comma 20 2 2 3 2 2 2 3" xfId="25662" xr:uid="{F63164F9-3A90-4B26-8135-8751ED34D255}"/>
    <cellStyle name="Comma 20 2 2 3 2 2 2 4" xfId="12972" xr:uid="{5D9897F1-0BDC-425E-82A8-94AC35FC8C0A}"/>
    <cellStyle name="Comma 20 2 2 3 2 2 3" xfId="3063" xr:uid="{F3C09C29-64AC-415B-9792-C80DB169D533}"/>
    <cellStyle name="Comma 20 2 2 3 2 2 3 2" xfId="25664" xr:uid="{F3CE751F-3EDD-4FFE-9868-76F60031645C}"/>
    <cellStyle name="Comma 20 2 2 3 2 2 3 3" xfId="12974" xr:uid="{F5336BFF-5E36-4425-95C7-23A196E1FBA7}"/>
    <cellStyle name="Comma 20 2 2 3 2 2 4" xfId="25661" xr:uid="{2CE14783-BE4F-4E78-8C89-0785236333D3}"/>
    <cellStyle name="Comma 20 2 2 3 2 2 5" xfId="12971" xr:uid="{A28047C0-E5ED-4CB8-8628-B44327031458}"/>
    <cellStyle name="Comma 20 2 2 3 2 3" xfId="3064" xr:uid="{1A2962CD-A931-4747-B384-9B07464A0584}"/>
    <cellStyle name="Comma 20 2 2 3 2 3 2" xfId="3065" xr:uid="{16A6689A-0702-4DEB-933A-3D5D8E59ABE3}"/>
    <cellStyle name="Comma 20 2 2 3 2 3 2 2" xfId="25666" xr:uid="{798DD056-30D5-49A7-B254-EAC8893BCE78}"/>
    <cellStyle name="Comma 20 2 2 3 2 3 2 3" xfId="12976" xr:uid="{478309CF-4DF4-4632-9E34-DD65FF0861E8}"/>
    <cellStyle name="Comma 20 2 2 3 2 3 3" xfId="25665" xr:uid="{E330CEB2-F8BB-4D0B-84B6-2D6171B67DF1}"/>
    <cellStyle name="Comma 20 2 2 3 2 3 4" xfId="12975" xr:uid="{98F1A471-FBDC-46F4-8AF9-CF881BBE63A3}"/>
    <cellStyle name="Comma 20 2 2 3 2 4" xfId="3066" xr:uid="{1228D52A-4600-453A-BA58-801EEEBAD025}"/>
    <cellStyle name="Comma 20 2 2 3 2 4 2" xfId="25667" xr:uid="{21F39C2F-19FF-466C-8CE7-AFA57F4A5FF1}"/>
    <cellStyle name="Comma 20 2 2 3 2 4 3" xfId="12977" xr:uid="{5CDC63B3-B366-4BE6-B8D0-ACDEF02EE39F}"/>
    <cellStyle name="Comma 20 2 2 3 2 5" xfId="25660" xr:uid="{CB69745D-9EE4-46B3-91CF-48A72AC41793}"/>
    <cellStyle name="Comma 20 2 2 3 2 6" xfId="12970" xr:uid="{3D7639B2-AD10-485B-996D-4F3B5FAC2F23}"/>
    <cellStyle name="Comma 20 2 2 3 3" xfId="3067" xr:uid="{6809C845-953F-4464-B957-B9E248DAA195}"/>
    <cellStyle name="Comma 20 2 2 3 3 2" xfId="3068" xr:uid="{EE0C4AA4-8620-467E-BDD4-05F6CEBC0948}"/>
    <cellStyle name="Comma 20 2 2 3 3 2 2" xfId="3069" xr:uid="{009DE7D3-C9B7-4941-84D9-9A5288979D2B}"/>
    <cellStyle name="Comma 20 2 2 3 3 2 2 2" xfId="25670" xr:uid="{CDC13EBE-AEF8-402F-802A-0ABE309A6F8E}"/>
    <cellStyle name="Comma 20 2 2 3 3 2 2 3" xfId="12980" xr:uid="{CADE58C9-7621-4A86-8B7D-3A32F5868FBA}"/>
    <cellStyle name="Comma 20 2 2 3 3 2 3" xfId="25669" xr:uid="{72ABBB35-888D-4633-BB5B-4DDF0454EADD}"/>
    <cellStyle name="Comma 20 2 2 3 3 2 4" xfId="12979" xr:uid="{089538A6-FF07-480F-B39C-DF2CA9BAACC9}"/>
    <cellStyle name="Comma 20 2 2 3 3 3" xfId="3070" xr:uid="{DA5C5DCA-FB25-4931-90A6-AB9D576AF267}"/>
    <cellStyle name="Comma 20 2 2 3 3 3 2" xfId="25671" xr:uid="{51E3324B-D10F-462D-97ED-DF923CD7F66D}"/>
    <cellStyle name="Comma 20 2 2 3 3 3 3" xfId="12981" xr:uid="{9A1E0787-C915-4D03-8BFA-1B72A1ED8502}"/>
    <cellStyle name="Comma 20 2 2 3 3 4" xfId="25668" xr:uid="{D6AE44A4-6341-4D71-8983-91A2EFE1F94D}"/>
    <cellStyle name="Comma 20 2 2 3 3 5" xfId="12978" xr:uid="{4A01261A-DF93-4ABC-A858-C2A78656AF28}"/>
    <cellStyle name="Comma 20 2 2 3 4" xfId="3071" xr:uid="{ED69DB03-C9ED-45E3-BCFC-916EE45BA554}"/>
    <cellStyle name="Comma 20 2 2 3 4 2" xfId="3072" xr:uid="{21DB3587-8038-453A-BE74-0232EA964FAE}"/>
    <cellStyle name="Comma 20 2 2 3 4 2 2" xfId="25673" xr:uid="{D861766E-F2D9-4C98-9262-02B399268FD5}"/>
    <cellStyle name="Comma 20 2 2 3 4 2 3" xfId="12983" xr:uid="{DC15B360-5949-45F5-BBB7-8F7B1193B52D}"/>
    <cellStyle name="Comma 20 2 2 3 4 3" xfId="25672" xr:uid="{81010799-7299-49D9-80EA-B3D7EDD62C61}"/>
    <cellStyle name="Comma 20 2 2 3 4 4" xfId="12982" xr:uid="{757D1903-07BD-4C51-B7DD-F16DD130EF28}"/>
    <cellStyle name="Comma 20 2 2 3 5" xfId="3073" xr:uid="{B51CB5FA-CCB6-41EA-A7A4-E1AA4B2A899A}"/>
    <cellStyle name="Comma 20 2 2 3 5 2" xfId="25674" xr:uid="{588715F6-86EC-425E-AEAE-C747D61E15F6}"/>
    <cellStyle name="Comma 20 2 2 3 5 3" xfId="12984" xr:uid="{87D51F07-06F0-4EE4-8B2B-4851D345BA20}"/>
    <cellStyle name="Comma 20 2 2 3 6" xfId="25659" xr:uid="{04C365AE-45DB-4F89-B79F-A9E53B1A66A7}"/>
    <cellStyle name="Comma 20 2 2 3 7" xfId="12969" xr:uid="{9B7D2A96-0BE3-46AF-A4B8-F4F75C2C95E8}"/>
    <cellStyle name="Comma 20 2 2 4" xfId="3074" xr:uid="{CF7F3413-EBE3-49E4-932D-5BB9A77CDD98}"/>
    <cellStyle name="Comma 20 2 2 4 2" xfId="3075" xr:uid="{7626619F-877C-4437-96DF-759BE3015306}"/>
    <cellStyle name="Comma 20 2 2 4 2 2" xfId="3076" xr:uid="{DFCFD2F0-B3C5-4EDE-83E2-96E75DB84A85}"/>
    <cellStyle name="Comma 20 2 2 4 2 2 2" xfId="3077" xr:uid="{B440E235-1208-4D86-85BD-2255A563ACA0}"/>
    <cellStyle name="Comma 20 2 2 4 2 2 2 2" xfId="25678" xr:uid="{254D060A-C45E-41E3-8E86-A87E330D2E99}"/>
    <cellStyle name="Comma 20 2 2 4 2 2 2 3" xfId="12988" xr:uid="{68DF76BE-0878-4A6D-B138-198A62549E1E}"/>
    <cellStyle name="Comma 20 2 2 4 2 2 3" xfId="25677" xr:uid="{C3E8DA31-BEE0-43F6-9F72-FF2004F29A50}"/>
    <cellStyle name="Comma 20 2 2 4 2 2 4" xfId="12987" xr:uid="{32DE90DE-A6BE-48AB-927A-EACB0B65C5DC}"/>
    <cellStyle name="Comma 20 2 2 4 2 3" xfId="3078" xr:uid="{8AAD479F-48D1-43D7-B7B9-68D896EB7D37}"/>
    <cellStyle name="Comma 20 2 2 4 2 3 2" xfId="25679" xr:uid="{A025E747-3745-4AF6-9A12-C7334B67A083}"/>
    <cellStyle name="Comma 20 2 2 4 2 3 3" xfId="12989" xr:uid="{2755694E-930A-488A-A4BF-301389639E21}"/>
    <cellStyle name="Comma 20 2 2 4 2 4" xfId="25676" xr:uid="{3182A254-0039-4AFE-962C-54D9F82F210E}"/>
    <cellStyle name="Comma 20 2 2 4 2 5" xfId="12986" xr:uid="{D7754CAC-4EB7-4E1D-B847-2E717C3BAC43}"/>
    <cellStyle name="Comma 20 2 2 4 3" xfId="3079" xr:uid="{76774D33-2438-42DB-B08A-A0291A8D9FA5}"/>
    <cellStyle name="Comma 20 2 2 4 3 2" xfId="3080" xr:uid="{68330E89-BA37-40AF-9A94-5A5CC4D9F1C0}"/>
    <cellStyle name="Comma 20 2 2 4 3 2 2" xfId="25681" xr:uid="{6B7EE364-EF45-4DE5-A4A7-A0148260481C}"/>
    <cellStyle name="Comma 20 2 2 4 3 2 3" xfId="12991" xr:uid="{9AE38184-DF57-4C75-A427-A15523D4DA65}"/>
    <cellStyle name="Comma 20 2 2 4 3 3" xfId="25680" xr:uid="{CAC63A67-C23D-41DF-B417-1142B512F609}"/>
    <cellStyle name="Comma 20 2 2 4 3 4" xfId="12990" xr:uid="{B785268B-DB40-45E6-B7A4-796752495D03}"/>
    <cellStyle name="Comma 20 2 2 4 4" xfId="3081" xr:uid="{B6BA70B1-1CB2-4181-A05F-AADCD84459D9}"/>
    <cellStyle name="Comma 20 2 2 4 4 2" xfId="25682" xr:uid="{D188CCF7-C86C-4A03-8218-A8C44E055E7E}"/>
    <cellStyle name="Comma 20 2 2 4 4 3" xfId="12992" xr:uid="{66C405C3-18DB-49EC-86AA-E96CBC13167D}"/>
    <cellStyle name="Comma 20 2 2 4 5" xfId="25675" xr:uid="{9A44FBAE-9E26-4218-8EB8-53CD356EDC43}"/>
    <cellStyle name="Comma 20 2 2 4 6" xfId="12985" xr:uid="{E8DE4CCD-6B17-4177-8515-388412CF7292}"/>
    <cellStyle name="Comma 20 2 2 5" xfId="3082" xr:uid="{85338C26-AFC1-450B-8C92-BE7F420A5A63}"/>
    <cellStyle name="Comma 20 2 2 5 2" xfId="3083" xr:uid="{ACF3599D-0AD9-4F22-A5E3-9EA6A545E10A}"/>
    <cellStyle name="Comma 20 2 2 5 2 2" xfId="3084" xr:uid="{7BFA0582-5EEC-454A-8F4D-C806B2FCE6BA}"/>
    <cellStyle name="Comma 20 2 2 5 2 2 2" xfId="25685" xr:uid="{5E0DBEE2-B50F-405D-B687-48A7438200C6}"/>
    <cellStyle name="Comma 20 2 2 5 2 2 3" xfId="12995" xr:uid="{6010F20F-214F-497C-A46C-82451F11E841}"/>
    <cellStyle name="Comma 20 2 2 5 2 3" xfId="25684" xr:uid="{FC587228-9C86-4315-9FD6-EABBD4F72A8D}"/>
    <cellStyle name="Comma 20 2 2 5 2 4" xfId="12994" xr:uid="{0426966C-6855-40AA-A812-F0063A8A2D61}"/>
    <cellStyle name="Comma 20 2 2 5 3" xfId="3085" xr:uid="{C0D16BAD-1D67-4101-B6DC-53F6CB1A7C03}"/>
    <cellStyle name="Comma 20 2 2 5 3 2" xfId="25686" xr:uid="{F000B54D-E4C1-422D-ACEB-F9D2E79266A1}"/>
    <cellStyle name="Comma 20 2 2 5 3 3" xfId="12996" xr:uid="{69763510-C310-41ED-839D-04424EB686A1}"/>
    <cellStyle name="Comma 20 2 2 5 4" xfId="25683" xr:uid="{51A9B326-FAB1-471B-AC69-171E7CC5EF9C}"/>
    <cellStyle name="Comma 20 2 2 5 5" xfId="12993" xr:uid="{8DC252E1-922F-4C49-82DB-F7982CAC05BF}"/>
    <cellStyle name="Comma 20 2 2 6" xfId="3086" xr:uid="{9341CA75-8EE1-406A-AC49-A9BF743CA7EE}"/>
    <cellStyle name="Comma 20 2 2 6 2" xfId="3087" xr:uid="{A104A004-12DD-473E-AB11-01B16B91CEEE}"/>
    <cellStyle name="Comma 20 2 2 6 2 2" xfId="25688" xr:uid="{9DFED505-8214-4B3C-89EB-FCA3EB534B62}"/>
    <cellStyle name="Comma 20 2 2 6 2 3" xfId="12998" xr:uid="{75FAA34F-AD54-4EAB-858E-3827034F1115}"/>
    <cellStyle name="Comma 20 2 2 6 3" xfId="25687" xr:uid="{1AF2D230-BEC2-42CB-8535-989587A1059D}"/>
    <cellStyle name="Comma 20 2 2 6 4" xfId="12997" xr:uid="{ABDE37DD-A6F7-4F11-AC6D-1DFF0DA7D3BE}"/>
    <cellStyle name="Comma 20 2 2 7" xfId="3088" xr:uid="{5D2B204D-9F9C-4211-A5D5-6E8799B10FB4}"/>
    <cellStyle name="Comma 20 2 2 7 2" xfId="25689" xr:uid="{8E738A71-EA0B-4DD5-8808-33BD72F4E2A6}"/>
    <cellStyle name="Comma 20 2 2 7 3" xfId="12999" xr:uid="{0B013756-25C1-40D7-9CFA-C4E8CE5C942C}"/>
    <cellStyle name="Comma 20 2 2 8" xfId="3089" xr:uid="{A439A5BA-412C-417A-BC62-38725DE00544}"/>
    <cellStyle name="Comma 20 2 2 8 2" xfId="25690" xr:uid="{6ED0EAC9-886A-40C7-8EF8-7BAB27433363}"/>
    <cellStyle name="Comma 20 2 2 8 3" xfId="13000" xr:uid="{A277D53F-94DF-4CDC-9971-220049C465E7}"/>
    <cellStyle name="Comma 20 2 2 9" xfId="25641" xr:uid="{146CBC3F-AF97-45C3-A9B8-F0D82EFADA1D}"/>
    <cellStyle name="Comma 20 2 3" xfId="3090" xr:uid="{E8E7466F-0C74-4B12-A44C-725AD38DAB92}"/>
    <cellStyle name="Comma 20 2 3 2" xfId="3091" xr:uid="{FE93255B-1D9D-4587-ACEF-36D69171F125}"/>
    <cellStyle name="Comma 20 2 3 2 2" xfId="3092" xr:uid="{0D2E4E10-9BEC-4CFD-ACEE-DFB01096E21D}"/>
    <cellStyle name="Comma 20 2 3 2 2 2" xfId="3093" xr:uid="{A50CCADA-E291-4268-8477-EADEDACFDDF7}"/>
    <cellStyle name="Comma 20 2 3 2 2 2 2" xfId="3094" xr:uid="{C350949F-B760-4A09-BD7B-8158464307F1}"/>
    <cellStyle name="Comma 20 2 3 2 2 2 2 2" xfId="25695" xr:uid="{5942F0E7-D9A1-4A0B-8301-CB9451F0142F}"/>
    <cellStyle name="Comma 20 2 3 2 2 2 2 3" xfId="13005" xr:uid="{A9166090-4E72-4762-9ED7-9F778CD54B3E}"/>
    <cellStyle name="Comma 20 2 3 2 2 2 3" xfId="25694" xr:uid="{9911AAA9-88AB-4CE0-9748-ABF279BAEBA6}"/>
    <cellStyle name="Comma 20 2 3 2 2 2 4" xfId="13004" xr:uid="{8C00D16A-AD0F-4260-B8AD-686D54DBB403}"/>
    <cellStyle name="Comma 20 2 3 2 2 3" xfId="3095" xr:uid="{70012E2A-CDD5-4C90-8781-7BFCE4FF9C80}"/>
    <cellStyle name="Comma 20 2 3 2 2 3 2" xfId="25696" xr:uid="{97A5BF4C-BD1B-4B2F-98DC-D2273A91F98D}"/>
    <cellStyle name="Comma 20 2 3 2 2 3 3" xfId="13006" xr:uid="{3431B72A-4501-4213-95C0-FE15B9912935}"/>
    <cellStyle name="Comma 20 2 3 2 2 4" xfId="25693" xr:uid="{DC8BAE7E-E6D0-4474-95CB-B68D1B84A67A}"/>
    <cellStyle name="Comma 20 2 3 2 2 5" xfId="13003" xr:uid="{C3A92677-B975-456B-A7E0-107DF1FF88AC}"/>
    <cellStyle name="Comma 20 2 3 2 3" xfId="3096" xr:uid="{67522302-237F-421D-9A93-C1A4AB3F3FE6}"/>
    <cellStyle name="Comma 20 2 3 2 3 2" xfId="3097" xr:uid="{6C174FCC-684E-4011-ACE5-40AE510D6857}"/>
    <cellStyle name="Comma 20 2 3 2 3 2 2" xfId="25698" xr:uid="{9F222361-E6B5-4402-97CE-93ECDECAE9C1}"/>
    <cellStyle name="Comma 20 2 3 2 3 2 3" xfId="13008" xr:uid="{E3E714A8-93BB-4ABA-90FE-F1315E3C285D}"/>
    <cellStyle name="Comma 20 2 3 2 3 3" xfId="25697" xr:uid="{EE190EDA-346F-464D-B5E2-036EB072D9F9}"/>
    <cellStyle name="Comma 20 2 3 2 3 4" xfId="13007" xr:uid="{1249B8A1-1E14-46F6-863D-4FB25F8EA8EF}"/>
    <cellStyle name="Comma 20 2 3 2 4" xfId="3098" xr:uid="{E41CF2BC-6270-447D-80AF-519F27AF6128}"/>
    <cellStyle name="Comma 20 2 3 2 4 2" xfId="25699" xr:uid="{67E6D80F-04E5-422C-BD9C-D3F9CA7F573F}"/>
    <cellStyle name="Comma 20 2 3 2 4 3" xfId="13009" xr:uid="{9663505C-1737-4609-B28E-6C3E36224F17}"/>
    <cellStyle name="Comma 20 2 3 2 5" xfId="25692" xr:uid="{16EC7E7F-4F92-4784-A650-DE68EF3E1B5D}"/>
    <cellStyle name="Comma 20 2 3 2 6" xfId="13002" xr:uid="{ECEC3BE7-DB1F-42A2-B9C8-18B71D78154E}"/>
    <cellStyle name="Comma 20 2 3 3" xfId="3099" xr:uid="{4B1C48DB-A383-4C2D-A7DE-237FD29978D7}"/>
    <cellStyle name="Comma 20 2 3 3 2" xfId="3100" xr:uid="{98B7A5CA-230C-49D6-9278-8CB925851E23}"/>
    <cellStyle name="Comma 20 2 3 3 2 2" xfId="3101" xr:uid="{BF46EB9D-9F6D-48C9-9083-3891A837691F}"/>
    <cellStyle name="Comma 20 2 3 3 2 2 2" xfId="25702" xr:uid="{AF3C6957-B886-4CF3-A775-541C69242131}"/>
    <cellStyle name="Comma 20 2 3 3 2 2 3" xfId="13012" xr:uid="{4F4139E2-A4EF-49FA-B013-1E2135C696E7}"/>
    <cellStyle name="Comma 20 2 3 3 2 3" xfId="25701" xr:uid="{865BC58D-774B-4AEB-A69C-F770E386666D}"/>
    <cellStyle name="Comma 20 2 3 3 2 4" xfId="13011" xr:uid="{65707CB7-1BB6-4D67-91B0-27BFB25E11F6}"/>
    <cellStyle name="Comma 20 2 3 3 3" xfId="3102" xr:uid="{40807D28-F30E-43BC-BA86-05548651CBF8}"/>
    <cellStyle name="Comma 20 2 3 3 3 2" xfId="25703" xr:uid="{951B4495-E784-4551-98D8-A5812E647793}"/>
    <cellStyle name="Comma 20 2 3 3 3 3" xfId="13013" xr:uid="{C0C33B77-2A16-4ACB-AA4A-052B48053F98}"/>
    <cellStyle name="Comma 20 2 3 3 4" xfId="25700" xr:uid="{581459C3-949B-429D-9FAD-AD733DABADD1}"/>
    <cellStyle name="Comma 20 2 3 3 5" xfId="13010" xr:uid="{F7BF6208-A8F7-4898-8AA8-0A23DD3EB7FF}"/>
    <cellStyle name="Comma 20 2 3 4" xfId="3103" xr:uid="{523527F1-C3CC-4C2F-854A-902A9CD8901D}"/>
    <cellStyle name="Comma 20 2 3 4 2" xfId="3104" xr:uid="{5F84818A-21CC-400E-8871-EA87CBC26485}"/>
    <cellStyle name="Comma 20 2 3 4 2 2" xfId="25705" xr:uid="{FDF779B7-0F3F-4FC5-91D1-32EC697E3099}"/>
    <cellStyle name="Comma 20 2 3 4 2 3" xfId="13015" xr:uid="{4909B07A-D845-4477-B04C-F80D0E790B87}"/>
    <cellStyle name="Comma 20 2 3 4 3" xfId="25704" xr:uid="{BAEF8F44-EF4B-44B2-9A6C-20951F6652FF}"/>
    <cellStyle name="Comma 20 2 3 4 4" xfId="13014" xr:uid="{AAC3907D-A5EA-44F8-8FA6-AE26D6EDC8C7}"/>
    <cellStyle name="Comma 20 2 3 5" xfId="3105" xr:uid="{B1CE1CA6-31E3-4F84-AED2-5E9FFD0F720B}"/>
    <cellStyle name="Comma 20 2 3 5 2" xfId="25706" xr:uid="{54544DD4-F95B-40B5-9EC4-C4AB8FD36A58}"/>
    <cellStyle name="Comma 20 2 3 5 3" xfId="13016" xr:uid="{6F3369EC-40E2-41D0-B17A-1E6FFEEF8FF4}"/>
    <cellStyle name="Comma 20 2 3 6" xfId="25691" xr:uid="{84B89512-D5AD-488B-ABEA-F1435272C4D2}"/>
    <cellStyle name="Comma 20 2 3 7" xfId="13001" xr:uid="{1C12E3B5-A4C6-4F09-A6B1-4947436F36C6}"/>
    <cellStyle name="Comma 20 2 4" xfId="3106" xr:uid="{A3BF1839-1766-4EFC-B2C0-DB8DC114F5CF}"/>
    <cellStyle name="Comma 20 2 4 2" xfId="3107" xr:uid="{796D3D6B-1855-42BB-B056-4FA45EFD8ADC}"/>
    <cellStyle name="Comma 20 2 4 2 2" xfId="3108" xr:uid="{0F9F10FD-8420-4625-AF88-334A7BB4EE91}"/>
    <cellStyle name="Comma 20 2 4 2 2 2" xfId="3109" xr:uid="{7964E51C-8831-4F6C-9FAF-48ACA8232F4B}"/>
    <cellStyle name="Comma 20 2 4 2 2 2 2" xfId="3110" xr:uid="{7029B8A2-C497-4C63-B78B-9B7BAB824E51}"/>
    <cellStyle name="Comma 20 2 4 2 2 2 2 2" xfId="25711" xr:uid="{B34FE3BF-D6B7-4708-AB2D-B8184338D683}"/>
    <cellStyle name="Comma 20 2 4 2 2 2 2 3" xfId="13021" xr:uid="{00DB3052-AC59-4AC4-9FA9-D0F7DABD458F}"/>
    <cellStyle name="Comma 20 2 4 2 2 2 3" xfId="25710" xr:uid="{D6B9888D-2876-4214-87D2-7A606A1D2EC7}"/>
    <cellStyle name="Comma 20 2 4 2 2 2 4" xfId="13020" xr:uid="{CBE96764-BDB6-46C8-B3EC-24E54C1CF03B}"/>
    <cellStyle name="Comma 20 2 4 2 2 3" xfId="3111" xr:uid="{A33F4D2B-8283-43F9-9E3C-8AA25CAE7519}"/>
    <cellStyle name="Comma 20 2 4 2 2 3 2" xfId="25712" xr:uid="{C5ECAECB-DF7F-4A64-996C-3E91917EAE67}"/>
    <cellStyle name="Comma 20 2 4 2 2 3 3" xfId="13022" xr:uid="{3C9562EC-F7FE-4337-AF08-1AEA370D1761}"/>
    <cellStyle name="Comma 20 2 4 2 2 4" xfId="25709" xr:uid="{BC4CA6E8-CE19-4754-A232-3CBCB47E8A4C}"/>
    <cellStyle name="Comma 20 2 4 2 2 5" xfId="13019" xr:uid="{A024C022-5823-4824-8D05-D688A8151A43}"/>
    <cellStyle name="Comma 20 2 4 2 3" xfId="3112" xr:uid="{900BEA97-E87F-45B4-9E95-F63CB49DC1B3}"/>
    <cellStyle name="Comma 20 2 4 2 3 2" xfId="3113" xr:uid="{771D89A4-3C4D-4ECA-A7E8-57208686F1D5}"/>
    <cellStyle name="Comma 20 2 4 2 3 2 2" xfId="25714" xr:uid="{11234E09-83EC-45B8-87A1-77C39996AB33}"/>
    <cellStyle name="Comma 20 2 4 2 3 2 3" xfId="13024" xr:uid="{D803D732-8871-4B5D-8C7A-07591CF2573D}"/>
    <cellStyle name="Comma 20 2 4 2 3 3" xfId="25713" xr:uid="{216172D6-E2CF-4B8C-91FB-BC24C44D97F8}"/>
    <cellStyle name="Comma 20 2 4 2 3 4" xfId="13023" xr:uid="{1A4846BA-8B84-4407-B484-8F8D2ECA606B}"/>
    <cellStyle name="Comma 20 2 4 2 4" xfId="3114" xr:uid="{97B5FFC3-75A8-4544-8BBA-A0CD27213D76}"/>
    <cellStyle name="Comma 20 2 4 2 4 2" xfId="25715" xr:uid="{982C9305-49DA-4243-A127-AFD69CA9255B}"/>
    <cellStyle name="Comma 20 2 4 2 4 3" xfId="13025" xr:uid="{830C6D91-579D-46AB-B29C-EB4C0520FC1C}"/>
    <cellStyle name="Comma 20 2 4 2 5" xfId="25708" xr:uid="{1B6CB24A-A749-44CC-97BE-78837F963D21}"/>
    <cellStyle name="Comma 20 2 4 2 6" xfId="13018" xr:uid="{394F6B0F-E541-4346-BB4F-AAB8BFB75F69}"/>
    <cellStyle name="Comma 20 2 4 3" xfId="3115" xr:uid="{E4828A3A-3A49-425A-90FE-ADDCC4B6A6A0}"/>
    <cellStyle name="Comma 20 2 4 3 2" xfId="3116" xr:uid="{40D2E967-A7FA-4F4B-9F89-DB828DE16E6F}"/>
    <cellStyle name="Comma 20 2 4 3 2 2" xfId="3117" xr:uid="{FAEBB970-F383-48E6-B3BA-E166249D54B7}"/>
    <cellStyle name="Comma 20 2 4 3 2 2 2" xfId="25718" xr:uid="{5384D61C-72C2-458E-B17C-F08B008F5E4E}"/>
    <cellStyle name="Comma 20 2 4 3 2 2 3" xfId="13028" xr:uid="{559E813A-8859-4FEA-9F26-16EF9C7CC0F7}"/>
    <cellStyle name="Comma 20 2 4 3 2 3" xfId="25717" xr:uid="{4FDFD4BF-7DC5-4100-8F62-BCE92BEA810F}"/>
    <cellStyle name="Comma 20 2 4 3 2 4" xfId="13027" xr:uid="{03F7B5C4-9EE3-4DD6-AB0E-007A71FE3219}"/>
    <cellStyle name="Comma 20 2 4 3 3" xfId="3118" xr:uid="{102B7144-612C-4555-94E5-BEA4F3F7D9BD}"/>
    <cellStyle name="Comma 20 2 4 3 3 2" xfId="25719" xr:uid="{A3F789C6-7504-4550-AC18-E9179B05478A}"/>
    <cellStyle name="Comma 20 2 4 3 3 3" xfId="13029" xr:uid="{3A5AF69D-1466-4A6B-B59B-AC2D8A16D966}"/>
    <cellStyle name="Comma 20 2 4 3 4" xfId="25716" xr:uid="{A725A2D6-FD55-4AB8-942F-2A0A7FC98D0F}"/>
    <cellStyle name="Comma 20 2 4 3 5" xfId="13026" xr:uid="{40A6E063-E5CB-4470-843F-2908365156C3}"/>
    <cellStyle name="Comma 20 2 4 4" xfId="3119" xr:uid="{93C8EF2A-31D4-4312-AAB9-D9D8FDE88450}"/>
    <cellStyle name="Comma 20 2 4 4 2" xfId="3120" xr:uid="{6698CE2D-5E60-4F97-AD02-134805262FB4}"/>
    <cellStyle name="Comma 20 2 4 4 2 2" xfId="25721" xr:uid="{DBF5CC0B-93E5-4B7F-8DD4-CDC798207559}"/>
    <cellStyle name="Comma 20 2 4 4 2 3" xfId="13031" xr:uid="{687A4551-713F-43ED-92FB-45394DFDFB8C}"/>
    <cellStyle name="Comma 20 2 4 4 3" xfId="25720" xr:uid="{3D774300-DB3E-4678-9852-40EBEB7BF0E6}"/>
    <cellStyle name="Comma 20 2 4 4 4" xfId="13030" xr:uid="{590501B0-1619-4F1C-8035-BECDCEF1EBCF}"/>
    <cellStyle name="Comma 20 2 4 5" xfId="3121" xr:uid="{7E2544C5-7477-4A3F-9172-1CCB7042398C}"/>
    <cellStyle name="Comma 20 2 4 5 2" xfId="25722" xr:uid="{C019A673-246D-4C1C-88C9-872ABB67D894}"/>
    <cellStyle name="Comma 20 2 4 5 3" xfId="13032" xr:uid="{B0A64F09-9F79-4D21-ABD9-FCC74600F5E1}"/>
    <cellStyle name="Comma 20 2 4 6" xfId="25707" xr:uid="{95197FBA-DC35-4436-B027-4A8B363042CB}"/>
    <cellStyle name="Comma 20 2 4 7" xfId="13017" xr:uid="{CB396EB2-6057-4E33-83FB-C263DA807841}"/>
    <cellStyle name="Comma 20 2 5" xfId="3122" xr:uid="{5F21E9ED-3334-4AA6-944D-4EC89F8A2F7A}"/>
    <cellStyle name="Comma 20 2 5 2" xfId="3123" xr:uid="{ADB57246-FC80-44C0-985C-03BD599416AD}"/>
    <cellStyle name="Comma 20 2 5 2 2" xfId="3124" xr:uid="{C6497854-DE06-49DE-89A4-FC2E934AC1B5}"/>
    <cellStyle name="Comma 20 2 5 2 2 2" xfId="3125" xr:uid="{37B91675-138A-4D5A-A98E-47E3C89BA5F8}"/>
    <cellStyle name="Comma 20 2 5 2 2 2 2" xfId="25726" xr:uid="{89BB2CA1-FD87-494D-94F8-44CFFD9E6EFF}"/>
    <cellStyle name="Comma 20 2 5 2 2 2 3" xfId="13036" xr:uid="{0E386E04-15E3-49D3-87DB-027F3FB9F34F}"/>
    <cellStyle name="Comma 20 2 5 2 2 3" xfId="25725" xr:uid="{630C505D-B422-443E-BC16-92C511A22EE8}"/>
    <cellStyle name="Comma 20 2 5 2 2 4" xfId="13035" xr:uid="{1129DA00-B277-4631-A147-C317723BCEA8}"/>
    <cellStyle name="Comma 20 2 5 2 3" xfId="3126" xr:uid="{32A3C532-8D29-42E9-BE20-6B7E1AF1906E}"/>
    <cellStyle name="Comma 20 2 5 2 3 2" xfId="25727" xr:uid="{504A119B-71FA-4BAF-BD7C-4651FFE54599}"/>
    <cellStyle name="Comma 20 2 5 2 3 3" xfId="13037" xr:uid="{BD9D6425-1E6C-46DB-875B-EBED0DDB83A8}"/>
    <cellStyle name="Comma 20 2 5 2 4" xfId="25724" xr:uid="{A941BEFC-98C6-4D33-80CD-61D1D5371202}"/>
    <cellStyle name="Comma 20 2 5 2 5" xfId="13034" xr:uid="{F2D747D4-2432-4FD3-9A91-7E958E9DE039}"/>
    <cellStyle name="Comma 20 2 5 3" xfId="3127" xr:uid="{8592E86F-3D01-403B-889E-1FB34BBA1DEF}"/>
    <cellStyle name="Comma 20 2 5 3 2" xfId="3128" xr:uid="{0022B267-56B6-4EFF-A5F8-BFF3B152FFE1}"/>
    <cellStyle name="Comma 20 2 5 3 2 2" xfId="25729" xr:uid="{B71CBF83-6E0D-4DA6-8FF1-C3935CEA1FAA}"/>
    <cellStyle name="Comma 20 2 5 3 2 3" xfId="13039" xr:uid="{9321BBEC-4782-40D9-8AF7-A041E124BC0F}"/>
    <cellStyle name="Comma 20 2 5 3 3" xfId="25728" xr:uid="{1F32BB30-4C61-49FD-8A44-A015B1013027}"/>
    <cellStyle name="Comma 20 2 5 3 4" xfId="13038" xr:uid="{BD0DEDF9-2036-4945-8784-1EF7415EE00A}"/>
    <cellStyle name="Comma 20 2 5 4" xfId="3129" xr:uid="{353C0E68-E864-4C95-A608-E822934C0713}"/>
    <cellStyle name="Comma 20 2 5 4 2" xfId="25730" xr:uid="{D0DDA9B5-4F64-44D8-A7CC-80EEFBEDC1F7}"/>
    <cellStyle name="Comma 20 2 5 4 3" xfId="13040" xr:uid="{B9429C4C-D90F-41D6-88D9-CF8BD7FAD97D}"/>
    <cellStyle name="Comma 20 2 5 5" xfId="25723" xr:uid="{1916BFF2-89E9-465B-B6D3-C6F159B3D871}"/>
    <cellStyle name="Comma 20 2 5 6" xfId="13033" xr:uid="{9E65697B-4A5B-4093-895D-F21C11A27746}"/>
    <cellStyle name="Comma 20 2 6" xfId="3130" xr:uid="{E2ECD789-EBA4-4F19-8EB6-C2DB04D466D2}"/>
    <cellStyle name="Comma 20 2 6 2" xfId="3131" xr:uid="{E190E93B-5463-4586-94F1-BAB6B7B33F2E}"/>
    <cellStyle name="Comma 20 2 6 2 2" xfId="3132" xr:uid="{D1EB76A7-42F6-4AB2-8AA2-33B65493BF89}"/>
    <cellStyle name="Comma 20 2 6 2 2 2" xfId="25733" xr:uid="{44332402-90CC-44B9-BCF9-540F860063B7}"/>
    <cellStyle name="Comma 20 2 6 2 2 3" xfId="13043" xr:uid="{42AB4E25-3361-4F74-A1C0-FFA3CF703EC8}"/>
    <cellStyle name="Comma 20 2 6 2 3" xfId="25732" xr:uid="{1261CE01-55E4-4CD7-AA38-9435BE724E12}"/>
    <cellStyle name="Comma 20 2 6 2 4" xfId="13042" xr:uid="{C9EDA714-5812-4BAE-9225-D3474B8A3C33}"/>
    <cellStyle name="Comma 20 2 6 3" xfId="3133" xr:uid="{84BC000D-15BF-4560-A197-F8CDC3C21C61}"/>
    <cellStyle name="Comma 20 2 6 3 2" xfId="25734" xr:uid="{EC710BEC-6893-409C-AE44-444EB374033B}"/>
    <cellStyle name="Comma 20 2 6 3 3" xfId="13044" xr:uid="{8C9FC3D4-EB07-449E-9F14-47567FB595FA}"/>
    <cellStyle name="Comma 20 2 6 4" xfId="25731" xr:uid="{19DE8BB4-BFFA-4075-B36D-9A6E029C1200}"/>
    <cellStyle name="Comma 20 2 6 5" xfId="13041" xr:uid="{9696D809-4595-44B7-9362-20D72FB70735}"/>
    <cellStyle name="Comma 20 2 7" xfId="3134" xr:uid="{CBDF4E42-D635-4AEC-8319-6D5E7BC7DED4}"/>
    <cellStyle name="Comma 20 2 7 2" xfId="3135" xr:uid="{10E74545-FE0E-400E-8562-A542F48A0BC6}"/>
    <cellStyle name="Comma 20 2 7 2 2" xfId="25736" xr:uid="{D2E7035C-12E9-4148-927F-07BB7069CCD7}"/>
    <cellStyle name="Comma 20 2 7 2 3" xfId="13046" xr:uid="{EDA93360-BDE4-43A9-B5A4-0125FCB66095}"/>
    <cellStyle name="Comma 20 2 7 3" xfId="25735" xr:uid="{E3DFD7C9-3786-4134-92A2-24C51C8D2D70}"/>
    <cellStyle name="Comma 20 2 7 4" xfId="13045" xr:uid="{321DEC28-9351-4D9F-B783-EA2BFA615505}"/>
    <cellStyle name="Comma 20 2 8" xfId="3136" xr:uid="{1BCEFD7B-A604-46F4-8984-DC96E5792979}"/>
    <cellStyle name="Comma 20 2 8 2" xfId="25737" xr:uid="{3E05DB6A-FD36-456B-9CBD-A594AD7D126D}"/>
    <cellStyle name="Comma 20 2 8 3" xfId="13047" xr:uid="{1B74DAC7-2187-4803-84B5-ED0B34B7552C}"/>
    <cellStyle name="Comma 20 2 9" xfId="3137" xr:uid="{3DFFCA19-A739-43AC-BF77-C866CE6E08D9}"/>
    <cellStyle name="Comma 20 2 9 2" xfId="25738" xr:uid="{C3B4B861-08C4-4787-AAF6-94A7758AC49F}"/>
    <cellStyle name="Comma 20 2 9 3" xfId="13048" xr:uid="{F72BA41E-10EC-4731-8074-7BA32AC4CBF4}"/>
    <cellStyle name="Comma 20 3" xfId="3138" xr:uid="{CA6AE624-2796-4499-A5F7-B1E526CAD057}"/>
    <cellStyle name="Comma 20 3 10" xfId="48985" xr:uid="{22D47046-1011-4E56-93AC-27DF249ACA75}"/>
    <cellStyle name="Comma 20 3 11" xfId="52226" xr:uid="{CFDCBECD-1F47-4A0A-B7EC-53BADB49AC85}"/>
    <cellStyle name="Comma 20 3 2" xfId="3139" xr:uid="{22CCF828-12A5-4563-BCA0-C66F0E1D95DD}"/>
    <cellStyle name="Comma 20 3 2 2" xfId="3140" xr:uid="{D2892DCD-3537-4C5C-8A71-05E6DE1A8A01}"/>
    <cellStyle name="Comma 20 3 2 2 2" xfId="3141" xr:uid="{81DF6962-8126-459E-B2A6-6E77606A744F}"/>
    <cellStyle name="Comma 20 3 2 2 2 2" xfId="3142" xr:uid="{12A4B834-5FF7-4318-8522-7ECDDAB45558}"/>
    <cellStyle name="Comma 20 3 2 2 2 2 2" xfId="3143" xr:uid="{120F31B8-6254-4957-B5E9-9C7A8485B9EC}"/>
    <cellStyle name="Comma 20 3 2 2 2 2 2 2" xfId="25744" xr:uid="{E10DDF58-7596-4803-B4C9-14B21F60C39C}"/>
    <cellStyle name="Comma 20 3 2 2 2 2 2 3" xfId="13054" xr:uid="{E2A68931-D179-4BAF-A4BA-9E5508A4B3F3}"/>
    <cellStyle name="Comma 20 3 2 2 2 2 3" xfId="25743" xr:uid="{BEAEDEFA-DDCF-4CC6-952B-9D82FF6B1156}"/>
    <cellStyle name="Comma 20 3 2 2 2 2 4" xfId="13053" xr:uid="{1B352C71-D5C0-4DB9-BAAC-67467D99F0DD}"/>
    <cellStyle name="Comma 20 3 2 2 2 3" xfId="3144" xr:uid="{EBA40426-1EBD-44A1-8A3B-75EF6A8B68D8}"/>
    <cellStyle name="Comma 20 3 2 2 2 3 2" xfId="25745" xr:uid="{696BF5BB-336F-4AC3-9D5E-54D311157CB9}"/>
    <cellStyle name="Comma 20 3 2 2 2 3 3" xfId="13055" xr:uid="{989787FC-4FF9-4DD7-9AB2-8A6E336DB3D0}"/>
    <cellStyle name="Comma 20 3 2 2 2 4" xfId="25742" xr:uid="{751E3574-A9BC-4C23-A1E5-1DDE7686D67E}"/>
    <cellStyle name="Comma 20 3 2 2 2 5" xfId="13052" xr:uid="{AFA2FD85-6654-4E8D-AAC4-F57B4002BC3C}"/>
    <cellStyle name="Comma 20 3 2 2 3" xfId="3145" xr:uid="{B04BD2EE-4803-424F-9FC0-D30C4C5F42F3}"/>
    <cellStyle name="Comma 20 3 2 2 3 2" xfId="3146" xr:uid="{C421F0EF-482A-4503-96FD-0EE90554CF52}"/>
    <cellStyle name="Comma 20 3 2 2 3 2 2" xfId="25747" xr:uid="{ADB7DA96-5219-4889-B7EC-A8584D4B13CF}"/>
    <cellStyle name="Comma 20 3 2 2 3 2 3" xfId="13057" xr:uid="{735C1D92-041C-433B-A615-0C201D9EACEA}"/>
    <cellStyle name="Comma 20 3 2 2 3 3" xfId="25746" xr:uid="{AD9E876E-FADB-4C83-854E-E8D2016B04F4}"/>
    <cellStyle name="Comma 20 3 2 2 3 4" xfId="13056" xr:uid="{AB6C771A-AB12-4A69-9EAE-B490783BD925}"/>
    <cellStyle name="Comma 20 3 2 2 4" xfId="3147" xr:uid="{FC68A7A2-D985-4583-AD6C-275A71DF7298}"/>
    <cellStyle name="Comma 20 3 2 2 4 2" xfId="25748" xr:uid="{18C8C68E-72A9-451D-9580-5B0E24B5107D}"/>
    <cellStyle name="Comma 20 3 2 2 4 3" xfId="13058" xr:uid="{C795727B-A87E-45C8-930A-C015DA3BDBF5}"/>
    <cellStyle name="Comma 20 3 2 2 5" xfId="25741" xr:uid="{61FA9146-4DC9-4741-9E27-760EB5E2D5EA}"/>
    <cellStyle name="Comma 20 3 2 2 6" xfId="13051" xr:uid="{8B4194C5-1343-4B95-9F11-ED73DFE7C4D2}"/>
    <cellStyle name="Comma 20 3 2 3" xfId="3148" xr:uid="{8E725F25-0130-4DFB-80F7-7CDE9FFC4878}"/>
    <cellStyle name="Comma 20 3 2 3 2" xfId="3149" xr:uid="{41185D0A-4E65-4329-9391-8F9BFBEF78EE}"/>
    <cellStyle name="Comma 20 3 2 3 2 2" xfId="3150" xr:uid="{A7656E92-9292-4DA5-A475-09B8DC871CBA}"/>
    <cellStyle name="Comma 20 3 2 3 2 2 2" xfId="25751" xr:uid="{5BE8AB92-CE2A-478B-A919-C18EE7C3309F}"/>
    <cellStyle name="Comma 20 3 2 3 2 2 3" xfId="13061" xr:uid="{EA01D51D-FFB4-4D6E-A553-1CF79E117D8B}"/>
    <cellStyle name="Comma 20 3 2 3 2 3" xfId="25750" xr:uid="{D2B51B9F-559C-49AC-AB9D-2523A2F88028}"/>
    <cellStyle name="Comma 20 3 2 3 2 4" xfId="13060" xr:uid="{B73D6819-9EA4-4077-8EAA-DFD54CD6F1E9}"/>
    <cellStyle name="Comma 20 3 2 3 3" xfId="3151" xr:uid="{939F24CA-36EE-41A1-9BD8-3E0DCFC4E8FF}"/>
    <cellStyle name="Comma 20 3 2 3 3 2" xfId="25752" xr:uid="{F2D669FB-AA37-47B0-A690-6E095AF89A1A}"/>
    <cellStyle name="Comma 20 3 2 3 3 3" xfId="13062" xr:uid="{6A56458D-2391-4EFC-82BF-3A82D7224532}"/>
    <cellStyle name="Comma 20 3 2 3 4" xfId="25749" xr:uid="{479755C1-475E-4F96-AE0C-DA6EC2541392}"/>
    <cellStyle name="Comma 20 3 2 3 5" xfId="13059" xr:uid="{155032E1-BAA2-450F-A975-4455D0F88924}"/>
    <cellStyle name="Comma 20 3 2 4" xfId="3152" xr:uid="{B2C16EDB-A41D-4A58-903F-8E2BE724B2BE}"/>
    <cellStyle name="Comma 20 3 2 4 2" xfId="3153" xr:uid="{23D4EB93-4902-4D35-8503-46F7AED7C9CF}"/>
    <cellStyle name="Comma 20 3 2 4 2 2" xfId="25754" xr:uid="{D8748563-4181-4C6F-8451-0680BAB4CEE7}"/>
    <cellStyle name="Comma 20 3 2 4 2 3" xfId="13064" xr:uid="{2A3AA5BD-29A7-4931-A5CE-682C2292FF2D}"/>
    <cellStyle name="Comma 20 3 2 4 3" xfId="25753" xr:uid="{2009948D-BDE1-4DC8-9207-E08E10150346}"/>
    <cellStyle name="Comma 20 3 2 4 4" xfId="13063" xr:uid="{7807183F-2E0F-4CE8-BA37-6B0D29F679CF}"/>
    <cellStyle name="Comma 20 3 2 5" xfId="3154" xr:uid="{6CC2D3F0-4916-46D8-AAFF-C980DBCE6578}"/>
    <cellStyle name="Comma 20 3 2 5 2" xfId="25755" xr:uid="{7B39748F-5996-4865-8EB0-38CF13371D42}"/>
    <cellStyle name="Comma 20 3 2 5 3" xfId="13065" xr:uid="{5141DA3C-3D53-4ACD-8B7E-1D05D8685870}"/>
    <cellStyle name="Comma 20 3 2 6" xfId="25740" xr:uid="{DCDA876D-3526-421F-AD10-BCC24E0EA871}"/>
    <cellStyle name="Comma 20 3 2 7" xfId="13050" xr:uid="{001451FD-B859-40D9-88E4-E46097253E30}"/>
    <cellStyle name="Comma 20 3 3" xfId="3155" xr:uid="{2FEFBCBA-2864-4BE1-8CF9-1D8F607FA5D0}"/>
    <cellStyle name="Comma 20 3 3 2" xfId="3156" xr:uid="{0F652666-AFE7-4753-AB52-D93DF8AB89BA}"/>
    <cellStyle name="Comma 20 3 3 2 2" xfId="3157" xr:uid="{339DA828-EC57-4CFD-82EB-8A87D55E61D2}"/>
    <cellStyle name="Comma 20 3 3 2 2 2" xfId="3158" xr:uid="{BD914B96-7511-4042-BA97-546D6116292C}"/>
    <cellStyle name="Comma 20 3 3 2 2 2 2" xfId="3159" xr:uid="{161C2C58-744F-48D3-992D-6805B299D5D6}"/>
    <cellStyle name="Comma 20 3 3 2 2 2 2 2" xfId="25760" xr:uid="{BEB0BDCD-11A8-44BA-96A0-586A0BC50F71}"/>
    <cellStyle name="Comma 20 3 3 2 2 2 2 3" xfId="13070" xr:uid="{1925423A-2F4D-4EA6-BF44-D5FA10BCBFB1}"/>
    <cellStyle name="Comma 20 3 3 2 2 2 3" xfId="25759" xr:uid="{2E45F9BA-9566-4BE6-9D77-689F0B4E091A}"/>
    <cellStyle name="Comma 20 3 3 2 2 2 4" xfId="13069" xr:uid="{152010BE-68DE-4645-B50B-424444124158}"/>
    <cellStyle name="Comma 20 3 3 2 2 3" xfId="3160" xr:uid="{C8E09DCE-E8C4-4746-B159-ED1274F3C778}"/>
    <cellStyle name="Comma 20 3 3 2 2 3 2" xfId="25761" xr:uid="{433B3EAC-4356-4D19-9625-A84E73487067}"/>
    <cellStyle name="Comma 20 3 3 2 2 3 3" xfId="13071" xr:uid="{9A0224AE-C6BF-4B4F-98A8-08AFCB2032C1}"/>
    <cellStyle name="Comma 20 3 3 2 2 4" xfId="25758" xr:uid="{544D889B-FA4B-4AAB-89B7-3D1353E49944}"/>
    <cellStyle name="Comma 20 3 3 2 2 5" xfId="13068" xr:uid="{D371CDB1-FFBB-40FE-9972-C71DE0EA3250}"/>
    <cellStyle name="Comma 20 3 3 2 3" xfId="3161" xr:uid="{0366C43C-F6FB-4DA3-8878-BED982889AFB}"/>
    <cellStyle name="Comma 20 3 3 2 3 2" xfId="3162" xr:uid="{AB6D8DD8-0141-4A78-B698-248C62D16EDC}"/>
    <cellStyle name="Comma 20 3 3 2 3 2 2" xfId="25763" xr:uid="{B3648A34-6942-40BA-A456-555334A5075D}"/>
    <cellStyle name="Comma 20 3 3 2 3 2 3" xfId="13073" xr:uid="{AB129157-0422-4310-A96F-FE3E79D118DA}"/>
    <cellStyle name="Comma 20 3 3 2 3 3" xfId="25762" xr:uid="{E9530C19-C8D3-4BA7-90C5-BA862881BF5E}"/>
    <cellStyle name="Comma 20 3 3 2 3 4" xfId="13072" xr:uid="{EF24302B-A396-4758-8075-2E40A0E3930B}"/>
    <cellStyle name="Comma 20 3 3 2 4" xfId="3163" xr:uid="{5E8935A2-8384-4A52-ADF4-96ED43588FAD}"/>
    <cellStyle name="Comma 20 3 3 2 4 2" xfId="25764" xr:uid="{9C04BB3E-92AB-468C-B202-9B891FE8D79D}"/>
    <cellStyle name="Comma 20 3 3 2 4 3" xfId="13074" xr:uid="{81F84A2D-B984-4504-A969-801A8418CA6E}"/>
    <cellStyle name="Comma 20 3 3 2 5" xfId="25757" xr:uid="{27D36337-F3E2-43CA-98C3-DA6484066B6E}"/>
    <cellStyle name="Comma 20 3 3 2 6" xfId="13067" xr:uid="{E0200037-A72E-422C-ABE9-64412E43EC2E}"/>
    <cellStyle name="Comma 20 3 3 3" xfId="3164" xr:uid="{E27EB2F4-D8F3-4F10-8690-B0E5BCE66B6F}"/>
    <cellStyle name="Comma 20 3 3 3 2" xfId="3165" xr:uid="{4C04240F-5F08-4350-B545-E4E4B27D19D8}"/>
    <cellStyle name="Comma 20 3 3 3 2 2" xfId="3166" xr:uid="{30802089-EA09-4E27-A6D3-BBD59BB6CD09}"/>
    <cellStyle name="Comma 20 3 3 3 2 2 2" xfId="25767" xr:uid="{BD94AF28-0BF3-4DE2-9FF3-2EED96A1AF5F}"/>
    <cellStyle name="Comma 20 3 3 3 2 2 3" xfId="13077" xr:uid="{B5CEF149-6114-481E-8C90-B281DDC446C8}"/>
    <cellStyle name="Comma 20 3 3 3 2 3" xfId="25766" xr:uid="{BEAF43B2-11EC-405D-A4B3-D92373CC1551}"/>
    <cellStyle name="Comma 20 3 3 3 2 4" xfId="13076" xr:uid="{32695552-4507-4263-9394-3507A6A6999D}"/>
    <cellStyle name="Comma 20 3 3 3 3" xfId="3167" xr:uid="{2A58B892-ED7F-4765-9A94-FD65E513CF63}"/>
    <cellStyle name="Comma 20 3 3 3 3 2" xfId="25768" xr:uid="{FC32384C-A377-4021-A3DF-D2EB10CD8F71}"/>
    <cellStyle name="Comma 20 3 3 3 3 3" xfId="13078" xr:uid="{0463B19F-2984-4715-8F97-F012477DB7C9}"/>
    <cellStyle name="Comma 20 3 3 3 4" xfId="25765" xr:uid="{CB7FA241-D0A1-46A2-855A-EE2C29C2B40C}"/>
    <cellStyle name="Comma 20 3 3 3 5" xfId="13075" xr:uid="{1677F85F-37F8-470A-A8A4-410CD091D4D5}"/>
    <cellStyle name="Comma 20 3 3 4" xfId="3168" xr:uid="{BDA3DA2E-B71F-45F7-8BBC-21F1A5C025F6}"/>
    <cellStyle name="Comma 20 3 3 4 2" xfId="3169" xr:uid="{BD5FDFA0-B709-4B3D-9BDF-0714AC51098E}"/>
    <cellStyle name="Comma 20 3 3 4 2 2" xfId="25770" xr:uid="{7C7BC606-BF52-4F2A-8132-6EA0366A174A}"/>
    <cellStyle name="Comma 20 3 3 4 2 3" xfId="13080" xr:uid="{AF1CEBC9-C60D-49AB-A37E-45DC180816E3}"/>
    <cellStyle name="Comma 20 3 3 4 3" xfId="25769" xr:uid="{82501D91-031D-416D-948B-80AF4EFFA024}"/>
    <cellStyle name="Comma 20 3 3 4 4" xfId="13079" xr:uid="{5BEADACD-32C0-49DA-8CE9-CAC4CBBB4868}"/>
    <cellStyle name="Comma 20 3 3 5" xfId="3170" xr:uid="{8EC91C10-6649-4DE0-BC6E-F0C54FDCF113}"/>
    <cellStyle name="Comma 20 3 3 5 2" xfId="25771" xr:uid="{50CD3258-C4F9-4A6A-8AB7-6F9A7BF7708E}"/>
    <cellStyle name="Comma 20 3 3 5 3" xfId="13081" xr:uid="{2CA9A036-952A-4912-85DA-4912AD6ABE74}"/>
    <cellStyle name="Comma 20 3 3 6" xfId="25756" xr:uid="{085E6412-1CE8-408F-AFCD-69BC9449AF28}"/>
    <cellStyle name="Comma 20 3 3 7" xfId="13066" xr:uid="{D84924DA-6EC5-4EF4-9509-DCF18CC9B3BB}"/>
    <cellStyle name="Comma 20 3 4" xfId="3171" xr:uid="{B59B3D81-E9DE-465B-9614-316312CE593E}"/>
    <cellStyle name="Comma 20 3 4 2" xfId="3172" xr:uid="{1D18AC0C-29C7-4156-812C-20A6F3976433}"/>
    <cellStyle name="Comma 20 3 4 2 2" xfId="3173" xr:uid="{1791C93E-1AE3-420B-96CB-9E6E875B386A}"/>
    <cellStyle name="Comma 20 3 4 2 2 2" xfId="3174" xr:uid="{29DE1C89-6622-4DA8-AA1F-858BC0B019E3}"/>
    <cellStyle name="Comma 20 3 4 2 2 2 2" xfId="25775" xr:uid="{07E8F942-F23A-4167-A0AF-ECDBA7FFDFD5}"/>
    <cellStyle name="Comma 20 3 4 2 2 2 3" xfId="13085" xr:uid="{BF459D75-6D2A-4004-BD6C-5882E1BCEAF3}"/>
    <cellStyle name="Comma 20 3 4 2 2 3" xfId="25774" xr:uid="{8F30A76D-0DBE-4367-AA21-C580F761A37E}"/>
    <cellStyle name="Comma 20 3 4 2 2 4" xfId="13084" xr:uid="{17E46D57-F130-46F1-B225-F2B76189835C}"/>
    <cellStyle name="Comma 20 3 4 2 3" xfId="3175" xr:uid="{DD131190-57C7-4F95-B344-00139F3823D3}"/>
    <cellStyle name="Comma 20 3 4 2 3 2" xfId="25776" xr:uid="{0AD4220E-9649-4B00-9475-7742C7567F3E}"/>
    <cellStyle name="Comma 20 3 4 2 3 3" xfId="13086" xr:uid="{97AB3AAE-E623-4E92-BB6E-2485750AF1E2}"/>
    <cellStyle name="Comma 20 3 4 2 4" xfId="25773" xr:uid="{25400388-7391-40A1-ADEA-BFC4213F8091}"/>
    <cellStyle name="Comma 20 3 4 2 5" xfId="13083" xr:uid="{3A159160-A000-40CA-A4E3-E1C81328F0C9}"/>
    <cellStyle name="Comma 20 3 4 3" xfId="3176" xr:uid="{01C44801-52D6-4D59-97D4-FB5CF5C87B18}"/>
    <cellStyle name="Comma 20 3 4 3 2" xfId="3177" xr:uid="{B4AB93DB-6A12-4B06-B0AF-975BC06AB332}"/>
    <cellStyle name="Comma 20 3 4 3 2 2" xfId="25778" xr:uid="{1787547D-3D10-425F-AE9D-511F1AB4D885}"/>
    <cellStyle name="Comma 20 3 4 3 2 3" xfId="13088" xr:uid="{CAF3931E-6970-4315-B549-4ADB01441B76}"/>
    <cellStyle name="Comma 20 3 4 3 3" xfId="25777" xr:uid="{85F751E4-171A-42C9-A5EF-D569AD79AD2C}"/>
    <cellStyle name="Comma 20 3 4 3 4" xfId="13087" xr:uid="{6350EC95-E056-4BDF-B932-829B5B886CB7}"/>
    <cellStyle name="Comma 20 3 4 4" xfId="3178" xr:uid="{ED938A30-FA6C-4EF7-9090-4E02AA6B872D}"/>
    <cellStyle name="Comma 20 3 4 4 2" xfId="25779" xr:uid="{7548BDB2-02AF-450C-8C0E-8093FAF1E461}"/>
    <cellStyle name="Comma 20 3 4 4 3" xfId="13089" xr:uid="{6F9C8539-241C-482F-9520-0476AE42F58C}"/>
    <cellStyle name="Comma 20 3 4 5" xfId="25772" xr:uid="{26FDF5EA-2D62-483C-B174-CD6AFA1BFE70}"/>
    <cellStyle name="Comma 20 3 4 6" xfId="13082" xr:uid="{D5070E5E-FD4F-4CDB-AE04-5DDF706FD27D}"/>
    <cellStyle name="Comma 20 3 5" xfId="3179" xr:uid="{D96132AF-E872-4E1E-8F15-8E9F07277508}"/>
    <cellStyle name="Comma 20 3 5 2" xfId="3180" xr:uid="{9B265B48-A186-4234-9C22-FBC39106C122}"/>
    <cellStyle name="Comma 20 3 5 2 2" xfId="3181" xr:uid="{C90A4B20-D346-4C3A-B1CA-FD0B958D9785}"/>
    <cellStyle name="Comma 20 3 5 2 2 2" xfId="25782" xr:uid="{5F967D8E-465D-457D-B2AF-BF936EA77154}"/>
    <cellStyle name="Comma 20 3 5 2 2 3" xfId="13092" xr:uid="{D980A95E-8FDC-469F-9EE4-7EA0D10DD93E}"/>
    <cellStyle name="Comma 20 3 5 2 3" xfId="25781" xr:uid="{49316CC8-B404-45AD-988A-CC3D22E6E16F}"/>
    <cellStyle name="Comma 20 3 5 2 4" xfId="13091" xr:uid="{6C3A1E7E-8C02-47E7-8EE9-C04D80AEA898}"/>
    <cellStyle name="Comma 20 3 5 3" xfId="3182" xr:uid="{219D401A-1C94-4D49-A682-8A6A5AA8806B}"/>
    <cellStyle name="Comma 20 3 5 3 2" xfId="25783" xr:uid="{03D9346A-8F97-413C-A707-A56A13380731}"/>
    <cellStyle name="Comma 20 3 5 3 3" xfId="13093" xr:uid="{7AFE8CA9-8FE4-4F9C-AA82-1818BB5A9CFD}"/>
    <cellStyle name="Comma 20 3 5 4" xfId="25780" xr:uid="{F50833EC-2455-47D2-821E-DFBDD814729A}"/>
    <cellStyle name="Comma 20 3 5 5" xfId="13090" xr:uid="{4C07F9A1-CB37-41D0-96FB-9B35E2523CFA}"/>
    <cellStyle name="Comma 20 3 6" xfId="3183" xr:uid="{1C0326C0-A147-4E7E-AD6E-E507EC1D9863}"/>
    <cellStyle name="Comma 20 3 6 2" xfId="3184" xr:uid="{067D1A76-92A5-40AD-9727-D0AE7A7D5ACF}"/>
    <cellStyle name="Comma 20 3 6 2 2" xfId="25785" xr:uid="{0101A0F1-2DBB-4B9B-B506-94B8FA96ABDA}"/>
    <cellStyle name="Comma 20 3 6 2 3" xfId="13095" xr:uid="{96BAC681-DCCD-4667-8DDE-49F5750AD2E2}"/>
    <cellStyle name="Comma 20 3 6 3" xfId="25784" xr:uid="{0D2EDACA-C5FD-441F-93A9-43FD2C05A441}"/>
    <cellStyle name="Comma 20 3 6 4" xfId="13094" xr:uid="{6B9F32AB-A479-4519-A303-06649F8115B5}"/>
    <cellStyle name="Comma 20 3 7" xfId="3185" xr:uid="{14412AB2-885B-4CD2-A4AC-88B5390DD4E9}"/>
    <cellStyle name="Comma 20 3 7 2" xfId="25786" xr:uid="{52AEA481-FAC5-4FB9-ADBB-B4292604B313}"/>
    <cellStyle name="Comma 20 3 7 3" xfId="13096" xr:uid="{2886D068-A442-40AB-BE17-5528B8654CC5}"/>
    <cellStyle name="Comma 20 3 8" xfId="25739" xr:uid="{C7C607A3-14A7-4FAA-86E8-1DFDCAC2F93A}"/>
    <cellStyle name="Comma 20 3 9" xfId="13049" xr:uid="{CE577CC6-BEBB-4DD6-8909-7279FE8A7FB9}"/>
    <cellStyle name="Comma 20 4" xfId="3186" xr:uid="{595E4568-EDD8-4FE6-A176-79828D3A0C87}"/>
    <cellStyle name="Comma 20 4 2" xfId="3187" xr:uid="{85BDD5A5-819B-4F34-BC77-F3BA0A2580B3}"/>
    <cellStyle name="Comma 20 4 2 2" xfId="3188" xr:uid="{1D3065CD-C0A6-47AE-87E7-38EA8714C229}"/>
    <cellStyle name="Comma 20 4 2 2 2" xfId="3189" xr:uid="{C525A815-1CDA-469A-BB8E-E31F0CAE4721}"/>
    <cellStyle name="Comma 20 4 2 2 2 2" xfId="3190" xr:uid="{00E7027F-0D35-4045-8FC6-7B2B8B661BFE}"/>
    <cellStyle name="Comma 20 4 2 2 2 2 2" xfId="25791" xr:uid="{1050EA32-C511-4FAD-B090-B94A92C6DF19}"/>
    <cellStyle name="Comma 20 4 2 2 2 2 3" xfId="13101" xr:uid="{2C91BAF3-1A62-4D03-B55F-6B588ABED1F0}"/>
    <cellStyle name="Comma 20 4 2 2 2 3" xfId="25790" xr:uid="{8503E614-B662-4F7F-80EB-AB9C4E7FB2DC}"/>
    <cellStyle name="Comma 20 4 2 2 2 4" xfId="13100" xr:uid="{BEFBBA0C-EC13-4DC6-849D-57BAFB443088}"/>
    <cellStyle name="Comma 20 4 2 2 3" xfId="3191" xr:uid="{045DB48D-ADDF-4CDB-B9A8-9DD92589C9F1}"/>
    <cellStyle name="Comma 20 4 2 2 3 2" xfId="25792" xr:uid="{29367BDE-0453-4BAD-9915-A1EA195F30DF}"/>
    <cellStyle name="Comma 20 4 2 2 3 3" xfId="13102" xr:uid="{74E27F7F-24C3-471C-8B82-5C36F91B2130}"/>
    <cellStyle name="Comma 20 4 2 2 4" xfId="25789" xr:uid="{FF935A93-EFAA-4175-A30C-FC6CC305A801}"/>
    <cellStyle name="Comma 20 4 2 2 5" xfId="13099" xr:uid="{93696BD4-2891-42C4-B8FB-4816F347C312}"/>
    <cellStyle name="Comma 20 4 2 3" xfId="3192" xr:uid="{4C6F1253-7FF2-474C-8CB3-057F87AED01F}"/>
    <cellStyle name="Comma 20 4 2 3 2" xfId="3193" xr:uid="{5E2E14E6-E388-4894-813E-40DABA317510}"/>
    <cellStyle name="Comma 20 4 2 3 2 2" xfId="25794" xr:uid="{5087C66F-59E6-438D-A39A-F5E48A4B5E7D}"/>
    <cellStyle name="Comma 20 4 2 3 2 3" xfId="13104" xr:uid="{50AC521B-66EA-4888-8201-26A01CA9FD7B}"/>
    <cellStyle name="Comma 20 4 2 3 3" xfId="25793" xr:uid="{C522CBFD-67DC-45CC-8245-E4F6F78263D8}"/>
    <cellStyle name="Comma 20 4 2 3 4" xfId="13103" xr:uid="{F08C856C-A1A6-44EC-A281-4F98D5C44AA7}"/>
    <cellStyle name="Comma 20 4 2 4" xfId="3194" xr:uid="{95928583-6920-4B9F-8C05-DEF323EA16DA}"/>
    <cellStyle name="Comma 20 4 2 4 2" xfId="25795" xr:uid="{23FF97B1-95E4-4297-B91B-5596F43017D8}"/>
    <cellStyle name="Comma 20 4 2 4 3" xfId="13105" xr:uid="{8FAF763C-5A2E-4DCC-B5BE-D79805C86718}"/>
    <cellStyle name="Comma 20 4 2 5" xfId="25788" xr:uid="{7721AB16-6E68-4473-801C-2339B87D7D51}"/>
    <cellStyle name="Comma 20 4 2 6" xfId="13098" xr:uid="{16159CAB-5CD2-4AF8-A6F1-182BE3A5689B}"/>
    <cellStyle name="Comma 20 4 3" xfId="3195" xr:uid="{48A33034-CA46-4065-AD0A-CF8C4EFFEBB8}"/>
    <cellStyle name="Comma 20 4 3 2" xfId="3196" xr:uid="{6A68D924-3A88-4AA1-92D4-A6ED536148C4}"/>
    <cellStyle name="Comma 20 4 3 2 2" xfId="3197" xr:uid="{55825332-C5A3-498A-8766-11441DFE5F3C}"/>
    <cellStyle name="Comma 20 4 3 2 2 2" xfId="25798" xr:uid="{2CFA0A53-AFAA-483A-8FA0-0A7286E4E765}"/>
    <cellStyle name="Comma 20 4 3 2 2 3" xfId="13108" xr:uid="{8D23EEBD-7F1D-4D91-A6DD-71927E1AB632}"/>
    <cellStyle name="Comma 20 4 3 2 3" xfId="25797" xr:uid="{90873715-320B-4E60-A873-279D2B9844D9}"/>
    <cellStyle name="Comma 20 4 3 2 4" xfId="13107" xr:uid="{DC2D6057-0B98-452C-8661-1B9509A9A272}"/>
    <cellStyle name="Comma 20 4 3 3" xfId="3198" xr:uid="{2A5C4AE1-D9DF-4297-B9EB-A65C1C7AB081}"/>
    <cellStyle name="Comma 20 4 3 3 2" xfId="25799" xr:uid="{E80F74D9-17B9-4BDB-BCAD-120B913D9798}"/>
    <cellStyle name="Comma 20 4 3 3 3" xfId="13109" xr:uid="{A6ED3478-1E24-4D9C-91B4-934A5FA59A21}"/>
    <cellStyle name="Comma 20 4 3 4" xfId="25796" xr:uid="{88034327-FDE1-414A-89E9-464F82134DF2}"/>
    <cellStyle name="Comma 20 4 3 5" xfId="13106" xr:uid="{F6009478-8783-4FFE-916F-A3ACC075E90E}"/>
    <cellStyle name="Comma 20 4 4" xfId="3199" xr:uid="{5A5E699D-F66A-47AD-AFC5-163F7D52E920}"/>
    <cellStyle name="Comma 20 4 4 2" xfId="3200" xr:uid="{2D1719DF-836A-4AC5-BD06-1D3E20E7494B}"/>
    <cellStyle name="Comma 20 4 4 2 2" xfId="25801" xr:uid="{91E73168-CFBB-42B4-8FAE-CC02A7C6FBA8}"/>
    <cellStyle name="Comma 20 4 4 2 3" xfId="13111" xr:uid="{63186215-703B-4162-9E32-D4EA346D9F5C}"/>
    <cellStyle name="Comma 20 4 4 3" xfId="25800" xr:uid="{3B8B4FAD-C7B2-4E0D-AFE2-7394F92AB47B}"/>
    <cellStyle name="Comma 20 4 4 4" xfId="13110" xr:uid="{66AD5BD4-7EEA-41B2-BBB3-8ECB90B9113B}"/>
    <cellStyle name="Comma 20 4 5" xfId="3201" xr:uid="{4DAEDB2D-E653-4786-9013-F08990B4392A}"/>
    <cellStyle name="Comma 20 4 5 2" xfId="25802" xr:uid="{35B5842B-E35C-413F-AEB4-D0EFE6530AA7}"/>
    <cellStyle name="Comma 20 4 5 3" xfId="13112" xr:uid="{85A7D9E6-571C-486F-96B9-F7D6BF4F9A73}"/>
    <cellStyle name="Comma 20 4 6" xfId="25787" xr:uid="{CB60E83D-32A0-486F-BB54-585318613F31}"/>
    <cellStyle name="Comma 20 4 7" xfId="13097" xr:uid="{C434DA3B-12C7-4097-BD95-6F089332F6C7}"/>
    <cellStyle name="Comma 20 5" xfId="3202" xr:uid="{75BCF9C2-5A59-45F0-9C6E-28ED551208D4}"/>
    <cellStyle name="Comma 20 5 2" xfId="3203" xr:uid="{BDE4D1ED-AC7B-4011-80CC-37C42DF3CD15}"/>
    <cellStyle name="Comma 20 5 2 2" xfId="3204" xr:uid="{DCD27781-E971-4744-866B-0D9B36ABA7DF}"/>
    <cellStyle name="Comma 20 5 2 2 2" xfId="3205" xr:uid="{0166848F-6016-4553-946F-FD2335871BAD}"/>
    <cellStyle name="Comma 20 5 2 2 2 2" xfId="3206" xr:uid="{0DEEFCEF-48A0-43A8-923D-41A3C25EA4C3}"/>
    <cellStyle name="Comma 20 5 2 2 2 2 2" xfId="25807" xr:uid="{06B6DD0A-1000-436F-9234-15EE14199E02}"/>
    <cellStyle name="Comma 20 5 2 2 2 2 3" xfId="13117" xr:uid="{84CF44EF-F4EE-44E9-B31A-397E00C143A5}"/>
    <cellStyle name="Comma 20 5 2 2 2 3" xfId="25806" xr:uid="{D2D702E0-EFDA-4080-A4B7-356853641536}"/>
    <cellStyle name="Comma 20 5 2 2 2 4" xfId="13116" xr:uid="{CE7B6C69-0CDC-4422-B3B2-7C1935C4B8F3}"/>
    <cellStyle name="Comma 20 5 2 2 3" xfId="3207" xr:uid="{6E006358-2156-4B7E-8FDE-AE498849E524}"/>
    <cellStyle name="Comma 20 5 2 2 3 2" xfId="25808" xr:uid="{DA7AFFEE-B685-43B5-BFA4-281004D3B685}"/>
    <cellStyle name="Comma 20 5 2 2 3 3" xfId="13118" xr:uid="{D476A604-EFDD-4683-AE84-6E4AD859B8A8}"/>
    <cellStyle name="Comma 20 5 2 2 4" xfId="25805" xr:uid="{7F3CA7F6-A1C3-42BA-89FF-784CF1C6D716}"/>
    <cellStyle name="Comma 20 5 2 2 5" xfId="13115" xr:uid="{EAE62BFD-75B9-4F36-ADDC-15BDD4FEF8AE}"/>
    <cellStyle name="Comma 20 5 2 3" xfId="3208" xr:uid="{777B9D79-982C-403A-9A8F-C5721EFD46EF}"/>
    <cellStyle name="Comma 20 5 2 3 2" xfId="3209" xr:uid="{C4B17C3F-B4A1-4127-A1A0-91AFBFFBF747}"/>
    <cellStyle name="Comma 20 5 2 3 2 2" xfId="25810" xr:uid="{79D7CD7D-1559-412C-9AAB-1D894568CF85}"/>
    <cellStyle name="Comma 20 5 2 3 2 3" xfId="13120" xr:uid="{1A4E35BD-A8CE-41DF-BE0D-8C14F2EA15A1}"/>
    <cellStyle name="Comma 20 5 2 3 3" xfId="25809" xr:uid="{91446C2E-CB7B-43FA-B090-E172C491F6D1}"/>
    <cellStyle name="Comma 20 5 2 3 4" xfId="13119" xr:uid="{C2A374C2-DF9A-4216-BA43-46EBC1CD2631}"/>
    <cellStyle name="Comma 20 5 2 4" xfId="3210" xr:uid="{439B7136-3A4E-477A-A87D-1FFD5470C46D}"/>
    <cellStyle name="Comma 20 5 2 4 2" xfId="25811" xr:uid="{94B55906-C68E-4C9E-ABED-1745EAF3A887}"/>
    <cellStyle name="Comma 20 5 2 4 3" xfId="13121" xr:uid="{FC2D5597-74B0-4397-96B9-5721ED9EC743}"/>
    <cellStyle name="Comma 20 5 2 5" xfId="25804" xr:uid="{0815E913-7909-45D5-A4FE-83634FEB5F9F}"/>
    <cellStyle name="Comma 20 5 2 6" xfId="13114" xr:uid="{7FBD4371-C3AA-4178-8B78-BD719A8D1B17}"/>
    <cellStyle name="Comma 20 5 3" xfId="3211" xr:uid="{F2301D88-0258-4711-898D-A0F855FE7D2E}"/>
    <cellStyle name="Comma 20 5 3 2" xfId="3212" xr:uid="{2CA3A06A-EAEF-4FD2-BCEA-6C6C0C05680A}"/>
    <cellStyle name="Comma 20 5 3 2 2" xfId="3213" xr:uid="{B98FBDBA-0735-439C-A710-8028A6592DF3}"/>
    <cellStyle name="Comma 20 5 3 2 2 2" xfId="25814" xr:uid="{2A2F2DE1-4EE0-4B66-9217-560F6BEA5E67}"/>
    <cellStyle name="Comma 20 5 3 2 2 3" xfId="13124" xr:uid="{BE8254F6-7D10-42C3-B61B-7CA2A2ACB8E5}"/>
    <cellStyle name="Comma 20 5 3 2 3" xfId="25813" xr:uid="{3A9154C0-AF04-44C0-B74D-F67405EC9666}"/>
    <cellStyle name="Comma 20 5 3 2 4" xfId="13123" xr:uid="{FC18EB58-FE20-4416-98EF-DC53B105B122}"/>
    <cellStyle name="Comma 20 5 3 3" xfId="3214" xr:uid="{A236772D-2DE3-4EA5-9AD3-41F5615A5E87}"/>
    <cellStyle name="Comma 20 5 3 3 2" xfId="25815" xr:uid="{1232A206-AA02-4C32-A042-0F156AF46D4F}"/>
    <cellStyle name="Comma 20 5 3 3 3" xfId="13125" xr:uid="{ECA2D421-6C79-47BA-8B94-3AB209FAD5DC}"/>
    <cellStyle name="Comma 20 5 3 4" xfId="25812" xr:uid="{E93FE231-DB4B-4824-BEBB-EF6475767CB8}"/>
    <cellStyle name="Comma 20 5 3 5" xfId="13122" xr:uid="{9BCBEA80-AED4-4597-81ED-30150B7C7F93}"/>
    <cellStyle name="Comma 20 5 4" xfId="3215" xr:uid="{520D1096-14E5-470E-9958-D0DC5F0CDAF7}"/>
    <cellStyle name="Comma 20 5 4 2" xfId="3216" xr:uid="{BF026C4E-6E11-46E3-BF34-B86DD3C177A2}"/>
    <cellStyle name="Comma 20 5 4 2 2" xfId="25817" xr:uid="{45B522FF-E11C-49F8-8C7C-B1228D08AC39}"/>
    <cellStyle name="Comma 20 5 4 2 3" xfId="13127" xr:uid="{99559F2E-907D-412A-9F58-8CFD3CAB22FC}"/>
    <cellStyle name="Comma 20 5 4 3" xfId="25816" xr:uid="{6E72D6B1-EB83-4E59-8B95-18C9B643D99A}"/>
    <cellStyle name="Comma 20 5 4 4" xfId="13126" xr:uid="{6A949269-C9FE-4733-BA2A-9804E0EC63DA}"/>
    <cellStyle name="Comma 20 5 5" xfId="3217" xr:uid="{6E550A7D-DEF2-4374-9428-0F784E8FDA68}"/>
    <cellStyle name="Comma 20 5 5 2" xfId="25818" xr:uid="{89A9A149-F56F-4293-A84F-3D2013E3BF82}"/>
    <cellStyle name="Comma 20 5 5 3" xfId="13128" xr:uid="{3D12C09F-4A71-4465-8F76-A8AEB9560E52}"/>
    <cellStyle name="Comma 20 5 6" xfId="25803" xr:uid="{EDE284CC-42EA-4B1B-92DE-B31748EED5AE}"/>
    <cellStyle name="Comma 20 5 7" xfId="13113" xr:uid="{30900209-4287-4DFF-A304-6BFD88E39766}"/>
    <cellStyle name="Comma 20 6" xfId="3218" xr:uid="{43BC524C-AD2B-4EE0-ACF8-7FD1C28DADA1}"/>
    <cellStyle name="Comma 20 6 2" xfId="3219" xr:uid="{EC38A0E1-4A34-458D-8733-AF5A8FDC5940}"/>
    <cellStyle name="Comma 20 6 2 2" xfId="3220" xr:uid="{2CA9D76B-4C55-4B2B-A3E5-89B3B126B5EE}"/>
    <cellStyle name="Comma 20 6 2 2 2" xfId="3221" xr:uid="{F189A1FD-5475-4018-885A-89B6A1757BDD}"/>
    <cellStyle name="Comma 20 6 2 2 2 2" xfId="25822" xr:uid="{9D3A0429-AE7D-45BD-B66F-0AE2BE7A986A}"/>
    <cellStyle name="Comma 20 6 2 2 2 3" xfId="13132" xr:uid="{9D42FF2F-5032-4BD0-8867-2825E3C41EBF}"/>
    <cellStyle name="Comma 20 6 2 2 3" xfId="25821" xr:uid="{9C650028-7A37-4B21-8061-C6230FA5E2EB}"/>
    <cellStyle name="Comma 20 6 2 2 4" xfId="13131" xr:uid="{EB7539B1-F875-4B9B-ACDB-4F91DEB20870}"/>
    <cellStyle name="Comma 20 6 2 3" xfId="3222" xr:uid="{7D2C9649-8530-4E9B-9F16-0AD7A9272A8C}"/>
    <cellStyle name="Comma 20 6 2 3 2" xfId="25823" xr:uid="{2FBD6241-F2DF-4CE8-A56B-4349364057F7}"/>
    <cellStyle name="Comma 20 6 2 3 3" xfId="13133" xr:uid="{005FC6D4-5F9D-432C-9541-F27B13C50AD1}"/>
    <cellStyle name="Comma 20 6 2 4" xfId="25820" xr:uid="{2CF987CA-2A4A-4088-8EE8-CABA93348EFA}"/>
    <cellStyle name="Comma 20 6 2 5" xfId="13130" xr:uid="{953F94A7-2F1B-4A6A-963F-967BC162B6BF}"/>
    <cellStyle name="Comma 20 6 3" xfId="3223" xr:uid="{903270E4-D051-4B02-9161-91AFE40DF573}"/>
    <cellStyle name="Comma 20 6 3 2" xfId="3224" xr:uid="{35809DD0-8DD3-4673-8D32-68C4A6126321}"/>
    <cellStyle name="Comma 20 6 3 2 2" xfId="25825" xr:uid="{67D7A642-52F4-4B7B-A330-12959A4C4A90}"/>
    <cellStyle name="Comma 20 6 3 2 3" xfId="13135" xr:uid="{B0EAC91A-6938-46D4-AD11-059FA3FB8A2B}"/>
    <cellStyle name="Comma 20 6 3 3" xfId="25824" xr:uid="{A7AEB287-C1B7-438C-9067-B4508F34D78F}"/>
    <cellStyle name="Comma 20 6 3 4" xfId="13134" xr:uid="{267A34D8-615D-4E68-9739-1A4C580D8B43}"/>
    <cellStyle name="Comma 20 6 4" xfId="3225" xr:uid="{A948D2F5-C6BD-4334-AFAE-7B4FC0F7F7CE}"/>
    <cellStyle name="Comma 20 6 4 2" xfId="25826" xr:uid="{6402E392-3741-4F9C-A13F-0ED8BCFCC1E0}"/>
    <cellStyle name="Comma 20 6 4 3" xfId="13136" xr:uid="{5FE28555-16F1-4782-B4DD-7927D0A3A31A}"/>
    <cellStyle name="Comma 20 6 5" xfId="25819" xr:uid="{487EA28F-FCC0-47F9-AE81-5DB1A716C839}"/>
    <cellStyle name="Comma 20 6 6" xfId="13129" xr:uid="{9322BA0E-342B-4158-AEB4-CB1211009F05}"/>
    <cellStyle name="Comma 20 7" xfId="3226" xr:uid="{2777D7BE-BEA2-4294-AB00-C6EC4FEE5F92}"/>
    <cellStyle name="Comma 20 7 2" xfId="3227" xr:uid="{02930F45-1BBB-4674-90A7-1191BAF05991}"/>
    <cellStyle name="Comma 20 7 2 2" xfId="3228" xr:uid="{49F2E948-9AD7-4E37-9A3D-93267A93FCF5}"/>
    <cellStyle name="Comma 20 7 2 2 2" xfId="25829" xr:uid="{0239EB09-C4AA-4E9F-A2B7-895BF1518BDE}"/>
    <cellStyle name="Comma 20 7 2 2 3" xfId="13139" xr:uid="{702D0B28-5583-4062-9E0D-472EB1BD620B}"/>
    <cellStyle name="Comma 20 7 2 3" xfId="25828" xr:uid="{7FCA7762-20F3-4EBF-BD95-4D9AAA170F5E}"/>
    <cellStyle name="Comma 20 7 2 4" xfId="13138" xr:uid="{66DF078C-7ED0-44C2-A3BB-6B7AEE237F22}"/>
    <cellStyle name="Comma 20 7 3" xfId="3229" xr:uid="{57B44863-519B-4E9E-805E-1DDCE42D801D}"/>
    <cellStyle name="Comma 20 7 3 2" xfId="25830" xr:uid="{BC3A7FE8-85DC-46DD-B67F-BAA3D68CA0E6}"/>
    <cellStyle name="Comma 20 7 3 3" xfId="13140" xr:uid="{76FA09C6-5837-4CFA-9D84-BBA22C54B5B8}"/>
    <cellStyle name="Comma 20 7 4" xfId="25827" xr:uid="{8EC3FE65-5DFA-40DD-9D08-F88D3DED9FB9}"/>
    <cellStyle name="Comma 20 7 5" xfId="13137" xr:uid="{D91EBBAE-6113-4F72-8D67-2A0CD7608FE2}"/>
    <cellStyle name="Comma 20 8" xfId="3230" xr:uid="{09357097-A777-47D2-BFB1-EE07B598C0B4}"/>
    <cellStyle name="Comma 20 8 2" xfId="3231" xr:uid="{4667A796-46F9-4452-8ED9-167857E6E670}"/>
    <cellStyle name="Comma 20 8 2 2" xfId="25832" xr:uid="{5AA28AE1-DF7F-4B60-8BDD-E25D729218C1}"/>
    <cellStyle name="Comma 20 8 2 3" xfId="13142" xr:uid="{A16B7F80-C6EB-4C3A-BE28-A21F9BE65CB7}"/>
    <cellStyle name="Comma 20 8 3" xfId="25831" xr:uid="{28EFB8A6-7572-4721-BB7E-3C5244C69B6D}"/>
    <cellStyle name="Comma 20 8 4" xfId="13141" xr:uid="{EE6CC7D3-B559-4476-B985-FC972368E267}"/>
    <cellStyle name="Comma 20 9" xfId="3232" xr:uid="{FF20124F-8B5B-4D41-8D42-0227F6F71C5B}"/>
    <cellStyle name="Comma 20 9 2" xfId="25833" xr:uid="{E53B6C34-22BA-4633-AF74-2BA564E5809E}"/>
    <cellStyle name="Comma 20 9 3" xfId="13143" xr:uid="{BE1391F4-B7D1-4199-B0BF-521F719229CC}"/>
    <cellStyle name="Comma 21" xfId="138" xr:uid="{F16402C5-186B-4646-AA42-1F33458B3C79}"/>
    <cellStyle name="Comma 21 2" xfId="573" xr:uid="{DA9BEB57-56EF-4100-95AD-DDDE4FDC316A}"/>
    <cellStyle name="Comma 21 2 10" xfId="50137" xr:uid="{72F4F543-E794-41E9-A0DE-421932916F72}"/>
    <cellStyle name="Comma 21 2 2" xfId="1886" xr:uid="{4E9CBD37-A772-4473-9DBB-0A164CB30749}"/>
    <cellStyle name="Comma 21 2 2 2" xfId="3236" xr:uid="{7AD4A318-7862-4E38-BD93-7BDD5E7A6F75}"/>
    <cellStyle name="Comma 21 2 2 2 2" xfId="3237" xr:uid="{2B1A844E-F053-4825-B39F-1069FD5A412E}"/>
    <cellStyle name="Comma 21 2 2 2 2 2" xfId="25838" xr:uid="{9BD609A8-2AA8-41D6-AEEA-5AF9672221C7}"/>
    <cellStyle name="Comma 21 2 2 2 2 3" xfId="13148" xr:uid="{1A088477-9C1E-4D8C-A8AE-8522902AB40F}"/>
    <cellStyle name="Comma 21 2 2 2 3" xfId="25837" xr:uid="{BE500519-5C7A-4440-875B-F2B0E7BEA419}"/>
    <cellStyle name="Comma 21 2 2 2 4" xfId="13147" xr:uid="{D4BD29D3-168D-46F6-B210-F08BD722DAAA}"/>
    <cellStyle name="Comma 21 2 2 3" xfId="3238" xr:uid="{F76C1FCD-79B9-4527-9134-895DA244A76F}"/>
    <cellStyle name="Comma 21 2 2 3 2" xfId="25839" xr:uid="{383B8498-F841-4D8F-AA16-E6308FA13FB6}"/>
    <cellStyle name="Comma 21 2 2 3 3" xfId="13149" xr:uid="{E57BAF23-9ADD-4355-B571-4A33F4CDA5F4}"/>
    <cellStyle name="Comma 21 2 2 4" xfId="25836" xr:uid="{7F56F2D5-4908-45B7-A9AA-46EAA49E2305}"/>
    <cellStyle name="Comma 21 2 2 5" xfId="13146" xr:uid="{8266C143-C025-4669-A7A8-D26E08012FAE}"/>
    <cellStyle name="Comma 21 2 2 6" xfId="48988" xr:uid="{D68EE9E2-94B4-4959-9FC4-8EEC3FFCD0F1}"/>
    <cellStyle name="Comma 21 2 2 7" xfId="3235" xr:uid="{E4BEF2D2-48E5-45FB-A364-6E28088C19A2}"/>
    <cellStyle name="Comma 21 2 2 8" xfId="54011" xr:uid="{7E697897-479C-49BE-BF06-CE0E23672D90}"/>
    <cellStyle name="Comma 21 2 3" xfId="3239" xr:uid="{411B349D-25B5-471F-B542-25E9EDC7ED57}"/>
    <cellStyle name="Comma 21 2 3 2" xfId="3240" xr:uid="{B2554F41-F712-4F90-A5BB-8AB565DF231B}"/>
    <cellStyle name="Comma 21 2 3 2 2" xfId="25841" xr:uid="{F5DB243E-06DB-41E8-A050-859BCB4110C8}"/>
    <cellStyle name="Comma 21 2 3 2 3" xfId="13151" xr:uid="{9D683041-F8BC-4222-9A38-1EFC58AF7B88}"/>
    <cellStyle name="Comma 21 2 3 3" xfId="25840" xr:uid="{8B481F4D-C5E9-4633-837F-A67AE8E3E075}"/>
    <cellStyle name="Comma 21 2 3 4" xfId="13150" xr:uid="{33E67BF6-69AE-44C9-83F7-FB0EF6C2C718}"/>
    <cellStyle name="Comma 21 2 4" xfId="3241" xr:uid="{F2AB1A0B-AD50-4D1E-8FC4-7D2C0E03B177}"/>
    <cellStyle name="Comma 21 2 4 2" xfId="25842" xr:uid="{0C8CC50F-AAAC-47CF-AEC7-3AF751F8DDC2}"/>
    <cellStyle name="Comma 21 2 4 3" xfId="13152" xr:uid="{35980F18-6954-4D82-91F9-B2120504314A}"/>
    <cellStyle name="Comma 21 2 5" xfId="3242" xr:uid="{89DA180C-F11E-46D4-992B-3FF94252CB30}"/>
    <cellStyle name="Comma 21 2 5 2" xfId="25843" xr:uid="{7A26ED64-64FA-47D0-88BE-22743CD3F54A}"/>
    <cellStyle name="Comma 21 2 5 3" xfId="13153" xr:uid="{BF488F68-BD92-4630-AF28-40582578056D}"/>
    <cellStyle name="Comma 21 2 6" xfId="25835" xr:uid="{2AEDE26A-4B59-4ECE-9960-A0B18CAEC5FD}"/>
    <cellStyle name="Comma 21 2 7" xfId="13145" xr:uid="{5CF7F914-CB92-4719-AAC7-FC90C84B884F}"/>
    <cellStyle name="Comma 21 2 8" xfId="48371" xr:uid="{4261A08C-E91C-4D40-BBAF-18F1CA638E4E}"/>
    <cellStyle name="Comma 21 2 9" xfId="3234" xr:uid="{6505EDD1-6166-4D48-BF7A-F1677340297E}"/>
    <cellStyle name="Comma 21 3" xfId="3243" xr:uid="{946D4FE8-C254-4CC4-BAD5-15763B478569}"/>
    <cellStyle name="Comma 21 3 2" xfId="3244" xr:uid="{2976587F-8249-453C-A636-DB0C13351817}"/>
    <cellStyle name="Comma 21 3 2 2" xfId="25845" xr:uid="{2532F835-D68F-4371-B58E-196DABCBABCB}"/>
    <cellStyle name="Comma 21 3 2 3" xfId="13155" xr:uid="{AFCC216E-D3F1-4C3D-B7BC-FB66AEEE4CDD}"/>
    <cellStyle name="Comma 21 3 3" xfId="25844" xr:uid="{B8A33A50-9CF2-4E12-9785-7CC872D5D87D}"/>
    <cellStyle name="Comma 21 3 4" xfId="13154" xr:uid="{B85711A4-32FF-4F06-900E-7372B609082E}"/>
    <cellStyle name="Comma 21 3 5" xfId="48987" xr:uid="{3D6A5C9C-82C9-47D7-8B8F-CDE1AC83E955}"/>
    <cellStyle name="Comma 21 3 6" xfId="52227" xr:uid="{4C08C3AC-3884-4326-B0EA-884AFA000040}"/>
    <cellStyle name="Comma 21 4" xfId="25834" xr:uid="{96D8A226-9FAF-48F6-80F1-212EC430E78E}"/>
    <cellStyle name="Comma 21 5" xfId="13144" xr:uid="{A7DA45A2-FCD7-4E14-A2B6-3586EB805890}"/>
    <cellStyle name="Comma 21 6" xfId="3233" xr:uid="{C5090FDB-5B65-45BD-8F07-30780D2370AD}"/>
    <cellStyle name="Comma 21 7" xfId="50136" xr:uid="{C2CE209D-8DAC-4223-915B-71EC6BE04707}"/>
    <cellStyle name="Comma 21 8" xfId="57334" xr:uid="{F8263257-24EC-48E3-B659-CA94E42D83CD}"/>
    <cellStyle name="Comma 22" xfId="139" xr:uid="{53F99079-06EB-48F7-B21D-70E68C0D7DB7}"/>
    <cellStyle name="Comma 22 2" xfId="574" xr:uid="{F3950311-5052-4D20-A7E9-5F048578EDD1}"/>
    <cellStyle name="Comma 22 2 2" xfId="1889" xr:uid="{BA5D7A83-1DE0-4321-9B80-300296967716}"/>
    <cellStyle name="Comma 22 2 2 2" xfId="48989" xr:uid="{7E6603F1-B635-473A-A81C-C62E822350CB}"/>
    <cellStyle name="Comma 22 2 2 3" xfId="54012" xr:uid="{323FC0F2-6C48-42BB-BE5A-76E0FCE5A397}"/>
    <cellStyle name="Comma 22 2 3" xfId="25846" xr:uid="{26D18B17-56DE-4F0E-AFD9-154B4C4B2266}"/>
    <cellStyle name="Comma 22 2 4" xfId="50139" xr:uid="{51786EF6-2991-4B58-BD66-B2CFCED0BA7B}"/>
    <cellStyle name="Comma 22 3" xfId="13156" xr:uid="{802DD833-43D2-4920-82FA-9B6D9E94FF3D}"/>
    <cellStyle name="Comma 22 3 2" xfId="50140" xr:uid="{1FE6EC47-17AF-4899-ACC6-93CFA65FFB39}"/>
    <cellStyle name="Comma 22 4" xfId="3245" xr:uid="{76B90F1D-F6A8-4750-AC39-26F5FAB449E5}"/>
    <cellStyle name="Comma 22 4 2" xfId="52228" xr:uid="{1C482C77-CF0B-4933-8B17-340AF26F67B7}"/>
    <cellStyle name="Comma 22 5" xfId="50138" xr:uid="{CA59BCD6-46C7-42ED-B2BA-1B4D7C6F5F7F}"/>
    <cellStyle name="Comma 22 6" xfId="57336" xr:uid="{67572928-6CA0-485A-BAF2-B655C618B22F}"/>
    <cellStyle name="Comma 23" xfId="140" xr:uid="{40C9CBEF-D408-4256-B6CC-9682C4503844}"/>
    <cellStyle name="Comma 23 2" xfId="575" xr:uid="{DCC1ED19-B6A1-4F18-8298-351736362E1F}"/>
    <cellStyle name="Comma 23 2 2" xfId="1895" xr:uid="{AE5BD93C-5F5A-4678-A559-9EA0ACBEC30F}"/>
    <cellStyle name="Comma 23 2 2 2" xfId="48990" xr:uid="{23C78AF7-F7E1-4766-A6DF-9200C5BC6FFC}"/>
    <cellStyle name="Comma 23 2 3" xfId="25847" xr:uid="{CF157418-D08D-4E82-9270-B6DC2F3780C7}"/>
    <cellStyle name="Comma 23 2 4" xfId="50030" xr:uid="{FCAFDB6A-FA7A-4205-B4AE-D40C14DBB3D0}"/>
    <cellStyle name="Comma 23 3" xfId="1892" xr:uid="{6D519A77-8A98-4DBE-B38F-0FC401C870AE}"/>
    <cellStyle name="Comma 23 3 2" xfId="13157" xr:uid="{F7A07465-D3E0-4111-9679-D80BAB7EF536}"/>
    <cellStyle name="Comma 23 3 3" xfId="52229" xr:uid="{660B45B7-7266-4397-AFA8-F2B74BA93A1B}"/>
    <cellStyle name="Comma 23 4" xfId="3246" xr:uid="{55EDF047-F79D-42AE-B976-1FACE0D3B5E6}"/>
    <cellStyle name="Comma 23 5" xfId="50141" xr:uid="{F999116D-2A17-4581-B1D7-111E0DE446A3}"/>
    <cellStyle name="Comma 24" xfId="141" xr:uid="{FCE3D2C2-500D-47E5-B223-7ED0EA083FFD}"/>
    <cellStyle name="Comma 24 2" xfId="576" xr:uid="{8118077F-F3D7-40D3-A161-538C0AFF35F5}"/>
    <cellStyle name="Comma 24 2 2" xfId="1893" xr:uid="{81D07199-3613-42C2-810D-205F67FC9E30}"/>
    <cellStyle name="Comma 24 2 2 2" xfId="48991" xr:uid="{2FA1E326-2467-4B0D-834F-1469AA0780D3}"/>
    <cellStyle name="Comma 24 2 2 3" xfId="54013" xr:uid="{0A3E8844-A7F2-46C3-B9C4-94025090AFBD}"/>
    <cellStyle name="Comma 24 2 3" xfId="25848" xr:uid="{2B9D181E-A641-422B-980F-9E47BF4199A2}"/>
    <cellStyle name="Comma 24 2 4" xfId="50143" xr:uid="{38944D91-2498-411E-91DD-1E387BAA6C95}"/>
    <cellStyle name="Comma 24 2 5" xfId="57275" xr:uid="{12BF5F4A-70F9-4595-BA3D-92C76F200D75}"/>
    <cellStyle name="Comma 24 3" xfId="13158" xr:uid="{4BB90CD7-1EF3-473A-AA67-F24F101E86E5}"/>
    <cellStyle name="Comma 24 3 2" xfId="52230" xr:uid="{B7B3E93F-990E-4B7D-8179-ABF52535127C}"/>
    <cellStyle name="Comma 24 4" xfId="3247" xr:uid="{18E004B6-D222-44B0-BC79-664E78AD043E}"/>
    <cellStyle name="Comma 24 5" xfId="50142" xr:uid="{870F2856-1504-45A9-B876-9E573A5D7630}"/>
    <cellStyle name="Comma 25" xfId="142" xr:uid="{87DB34F8-530D-44F1-8368-7AA7242ACBF9}"/>
    <cellStyle name="Comma 25 10" xfId="3249" xr:uid="{2E280DAD-9EF4-46B2-89B8-0EB4E026A3FE}"/>
    <cellStyle name="Comma 25 10 2" xfId="25850" xr:uid="{C6F2F12B-4F9A-48DE-A3B1-DD7BF826B5D8}"/>
    <cellStyle name="Comma 25 10 3" xfId="13160" xr:uid="{6103D0B2-C485-4C00-AB6B-A13F7CD32014}"/>
    <cellStyle name="Comma 25 11" xfId="3250" xr:uid="{91894E3F-79F6-4F62-9EE9-EEF25B2A2A85}"/>
    <cellStyle name="Comma 25 11 2" xfId="25851" xr:uid="{85EBF117-7120-43A2-A60F-A099AC93D6A6}"/>
    <cellStyle name="Comma 25 11 3" xfId="13161" xr:uid="{2FC4BFED-A9F1-4D01-AE83-E909648FD850}"/>
    <cellStyle name="Comma 25 12" xfId="25849" xr:uid="{195C30C2-F395-4126-A415-AD8B67279E17}"/>
    <cellStyle name="Comma 25 13" xfId="13159" xr:uid="{2D0754FC-F9C6-4E94-9311-ED1873DDF9B7}"/>
    <cellStyle name="Comma 25 14" xfId="48372" xr:uid="{F74F34BC-BB4B-4649-9E05-55635EBE5046}"/>
    <cellStyle name="Comma 25 15" xfId="3248" xr:uid="{92557E1F-7DBD-4DCD-81AE-7907EE5B3867}"/>
    <cellStyle name="Comma 25 17" xfId="50144" xr:uid="{85907B10-46EE-4783-BCE7-C46AA621C87E}"/>
    <cellStyle name="Comma 25 2" xfId="577" xr:uid="{8BDAE977-19BF-42DE-9B01-34FBC6933A16}"/>
    <cellStyle name="Comma 25 2 10" xfId="25852" xr:uid="{339A7643-3FBA-4F7B-9CD2-8BC4B99F0042}"/>
    <cellStyle name="Comma 25 2 11" xfId="13162" xr:uid="{71694C14-B7B9-4D33-9DC0-9E3AE3AB7FD5}"/>
    <cellStyle name="Comma 25 2 12" xfId="48373" xr:uid="{ED0F2FCA-583D-483E-A92C-93DAC92E6D61}"/>
    <cellStyle name="Comma 25 2 13" xfId="3251" xr:uid="{092A3E11-76EB-4121-A970-2808D5520F63}"/>
    <cellStyle name="Comma 25 2 14" xfId="50076" xr:uid="{16C24B01-45C1-4275-A279-87AAC7543AF1}"/>
    <cellStyle name="Comma 25 2 15" xfId="50145" xr:uid="{CB62F821-64E6-4733-A672-AA1584DCC273}"/>
    <cellStyle name="Comma 25 2 2" xfId="3252" xr:uid="{BD483062-A7BD-491E-A5E5-4AC37A80267B}"/>
    <cellStyle name="Comma 25 2 2 10" xfId="48993" xr:uid="{E533E0AB-CC0E-477B-A04A-38AFDDC861B7}"/>
    <cellStyle name="Comma 25 2 2 11" xfId="54015" xr:uid="{63D8EE6F-225C-4E27-B2F0-0E7D6119BF34}"/>
    <cellStyle name="Comma 25 2 2 2" xfId="3253" xr:uid="{E93C2DBB-3227-48CA-B96D-4430627DE0C4}"/>
    <cellStyle name="Comma 25 2 2 2 2" xfId="3254" xr:uid="{4053401E-7042-4E9B-8EB7-56F7340D9153}"/>
    <cellStyle name="Comma 25 2 2 2 2 2" xfId="3255" xr:uid="{526607D8-A51B-4821-8A9A-1D1149D2CB47}"/>
    <cellStyle name="Comma 25 2 2 2 2 2 2" xfId="3256" xr:uid="{891BC2F3-8949-43E2-94EB-A8D83EA36FB6}"/>
    <cellStyle name="Comma 25 2 2 2 2 2 2 2" xfId="3257" xr:uid="{C25556F1-D5DE-4264-ABEB-68B8FABB79B8}"/>
    <cellStyle name="Comma 25 2 2 2 2 2 2 2 2" xfId="25858" xr:uid="{67638B47-C538-423F-B386-773C78566541}"/>
    <cellStyle name="Comma 25 2 2 2 2 2 2 2 3" xfId="13168" xr:uid="{8CAFFA0E-927A-45B8-9DEA-33EF7AC81EC3}"/>
    <cellStyle name="Comma 25 2 2 2 2 2 2 3" xfId="25857" xr:uid="{CEBD7CA2-5214-4DD9-9F47-4A09F365C06E}"/>
    <cellStyle name="Comma 25 2 2 2 2 2 2 4" xfId="13167" xr:uid="{BF40DF1C-EFA7-4418-B5A1-6B84AC3CE981}"/>
    <cellStyle name="Comma 25 2 2 2 2 2 3" xfId="3258" xr:uid="{B3D2DE0A-3A1C-4C68-BD5B-ED19ADD7E345}"/>
    <cellStyle name="Comma 25 2 2 2 2 2 3 2" xfId="25859" xr:uid="{F75C48A8-1888-44FD-A44D-E3A102B16DC2}"/>
    <cellStyle name="Comma 25 2 2 2 2 2 3 3" xfId="13169" xr:uid="{6FF2C14C-ABB6-4450-A88A-E98A41EDDAFA}"/>
    <cellStyle name="Comma 25 2 2 2 2 2 4" xfId="25856" xr:uid="{4571DEEA-24C0-421C-8F45-E6D0C093C056}"/>
    <cellStyle name="Comma 25 2 2 2 2 2 5" xfId="13166" xr:uid="{59AEEED2-A6AF-4CE6-9180-C0077BD0C985}"/>
    <cellStyle name="Comma 25 2 2 2 2 3" xfId="3259" xr:uid="{0201D325-D574-4105-A3B5-B34905A0C4F4}"/>
    <cellStyle name="Comma 25 2 2 2 2 3 2" xfId="3260" xr:uid="{D86957A0-90B9-4D7B-9E3D-F1913D5188CA}"/>
    <cellStyle name="Comma 25 2 2 2 2 3 2 2" xfId="25861" xr:uid="{C9435D1C-6127-4528-861B-B10750C12407}"/>
    <cellStyle name="Comma 25 2 2 2 2 3 2 3" xfId="13171" xr:uid="{E28ED27C-D616-4439-B87B-E152C01E21EB}"/>
    <cellStyle name="Comma 25 2 2 2 2 3 3" xfId="25860" xr:uid="{F6746CE4-CCAA-4E42-B76B-118D201231D5}"/>
    <cellStyle name="Comma 25 2 2 2 2 3 4" xfId="13170" xr:uid="{696E9DC0-BC63-453C-B475-421E4BB76E50}"/>
    <cellStyle name="Comma 25 2 2 2 2 4" xfId="3261" xr:uid="{D1D78ADA-1486-4994-835A-4A00B5674016}"/>
    <cellStyle name="Comma 25 2 2 2 2 4 2" xfId="25862" xr:uid="{665AE5F1-E320-4E93-B5B4-4C48DE78EB97}"/>
    <cellStyle name="Comma 25 2 2 2 2 4 3" xfId="13172" xr:uid="{81797246-F522-4A74-B796-CE572EF193AF}"/>
    <cellStyle name="Comma 25 2 2 2 2 5" xfId="25855" xr:uid="{F1FDB146-5C30-4C30-9A26-413720C3B294}"/>
    <cellStyle name="Comma 25 2 2 2 2 6" xfId="13165" xr:uid="{E2091550-BFB4-421C-97B4-594BB55662F6}"/>
    <cellStyle name="Comma 25 2 2 2 3" xfId="3262" xr:uid="{A21BCC00-C279-46DC-8EB1-F8FC5BCB3B9F}"/>
    <cellStyle name="Comma 25 2 2 2 3 2" xfId="3263" xr:uid="{7A2CB6F1-FABD-47FD-AA24-EA6AA6C32623}"/>
    <cellStyle name="Comma 25 2 2 2 3 2 2" xfId="3264" xr:uid="{A0B6653D-3AC9-4283-AAD7-CA8FF0C48718}"/>
    <cellStyle name="Comma 25 2 2 2 3 2 2 2" xfId="25865" xr:uid="{D6AAFB89-4D8A-464F-A8D7-743EA66D10B6}"/>
    <cellStyle name="Comma 25 2 2 2 3 2 2 3" xfId="13175" xr:uid="{C7D484DE-6F22-4D29-864D-A329B8A9803E}"/>
    <cellStyle name="Comma 25 2 2 2 3 2 3" xfId="25864" xr:uid="{90911A34-C5C7-43EA-A4A6-CC403C002B7F}"/>
    <cellStyle name="Comma 25 2 2 2 3 2 4" xfId="13174" xr:uid="{74B11F0E-8604-4B85-8EF4-5E8920A6735D}"/>
    <cellStyle name="Comma 25 2 2 2 3 3" xfId="3265" xr:uid="{D9F1FC95-B842-46A2-940D-70CDA205751F}"/>
    <cellStyle name="Comma 25 2 2 2 3 3 2" xfId="25866" xr:uid="{C2D710FD-5DCF-42CA-B538-2B41A02E2DAF}"/>
    <cellStyle name="Comma 25 2 2 2 3 3 3" xfId="13176" xr:uid="{FF0A2223-4665-46AF-A9EF-74D277EF5E40}"/>
    <cellStyle name="Comma 25 2 2 2 3 4" xfId="25863" xr:uid="{13979445-52CC-43F2-9807-3FF978D2A6A8}"/>
    <cellStyle name="Comma 25 2 2 2 3 5" xfId="13173" xr:uid="{E89BF743-1552-4248-8F81-47B1CA3254D2}"/>
    <cellStyle name="Comma 25 2 2 2 4" xfId="3266" xr:uid="{B3B3B422-2CD0-473C-B707-CC777ED0BD0B}"/>
    <cellStyle name="Comma 25 2 2 2 4 2" xfId="3267" xr:uid="{DF9FE29E-F155-493A-B71C-2233D86EC732}"/>
    <cellStyle name="Comma 25 2 2 2 4 2 2" xfId="25868" xr:uid="{9D09FCE8-D964-4E64-8DF5-73AC948FB6F2}"/>
    <cellStyle name="Comma 25 2 2 2 4 2 3" xfId="13178" xr:uid="{E20BACE0-59FD-4010-B986-074F330859C4}"/>
    <cellStyle name="Comma 25 2 2 2 4 3" xfId="25867" xr:uid="{584818E9-3FB3-4420-A215-44CBE30F8AF4}"/>
    <cellStyle name="Comma 25 2 2 2 4 4" xfId="13177" xr:uid="{F746E5FD-A3AC-4ACF-9F58-50FE0DC5AB3D}"/>
    <cellStyle name="Comma 25 2 2 2 5" xfId="3268" xr:uid="{E9740A55-B085-4E4E-91A8-37A8742EE2E7}"/>
    <cellStyle name="Comma 25 2 2 2 5 2" xfId="25869" xr:uid="{1DF4D80C-C80A-413C-A084-16F0E6AB5CE3}"/>
    <cellStyle name="Comma 25 2 2 2 5 3" xfId="13179" xr:uid="{8B22A77C-ACF5-4A52-AA09-13F625EE49D2}"/>
    <cellStyle name="Comma 25 2 2 2 6" xfId="25854" xr:uid="{9D1BAB62-D70C-447E-88B7-85DB88046551}"/>
    <cellStyle name="Comma 25 2 2 2 7" xfId="13164" xr:uid="{BB212B93-D7D0-4B63-AF03-192A8ADE4905}"/>
    <cellStyle name="Comma 25 2 2 3" xfId="3269" xr:uid="{28E02DAE-B971-47FA-9CC6-0BD6860AE087}"/>
    <cellStyle name="Comma 25 2 2 3 2" xfId="3270" xr:uid="{A5129C53-89D7-435D-B340-D02B313A4180}"/>
    <cellStyle name="Comma 25 2 2 3 2 2" xfId="3271" xr:uid="{0E265BD1-FC50-4EED-AFD8-56839C889D94}"/>
    <cellStyle name="Comma 25 2 2 3 2 2 2" xfId="3272" xr:uid="{4844153C-1C75-4145-A361-285B33C0D95B}"/>
    <cellStyle name="Comma 25 2 2 3 2 2 2 2" xfId="3273" xr:uid="{5085C1AE-3427-4093-8D07-867082E8F96F}"/>
    <cellStyle name="Comma 25 2 2 3 2 2 2 2 2" xfId="25874" xr:uid="{8D3ED02A-3F5E-4ADB-974D-53D3419581EE}"/>
    <cellStyle name="Comma 25 2 2 3 2 2 2 2 3" xfId="13184" xr:uid="{F1A741E0-304D-4AB4-88EB-88D042CC3DF5}"/>
    <cellStyle name="Comma 25 2 2 3 2 2 2 3" xfId="25873" xr:uid="{D73FF093-356B-4D4B-A60F-22DF58EF31CA}"/>
    <cellStyle name="Comma 25 2 2 3 2 2 2 4" xfId="13183" xr:uid="{16F5CDF2-3B34-4017-94AE-0090F7D67689}"/>
    <cellStyle name="Comma 25 2 2 3 2 2 3" xfId="3274" xr:uid="{4E111A93-0A8F-4FFC-91AB-A8FFFF54FCC6}"/>
    <cellStyle name="Comma 25 2 2 3 2 2 3 2" xfId="25875" xr:uid="{12B6D898-7E07-48CF-9080-B416C28016AF}"/>
    <cellStyle name="Comma 25 2 2 3 2 2 3 3" xfId="13185" xr:uid="{122C8EEE-1E78-4D66-938F-633D6CEF845F}"/>
    <cellStyle name="Comma 25 2 2 3 2 2 4" xfId="25872" xr:uid="{C269D10F-BF66-496F-B184-369A0869DC0F}"/>
    <cellStyle name="Comma 25 2 2 3 2 2 5" xfId="13182" xr:uid="{A21EAC7B-A2C8-4012-B3AB-67D12FE8B0FD}"/>
    <cellStyle name="Comma 25 2 2 3 2 3" xfId="3275" xr:uid="{4EA5CF0F-9E79-47A8-8CBC-AB0C0B641E75}"/>
    <cellStyle name="Comma 25 2 2 3 2 3 2" xfId="3276" xr:uid="{6266F5D4-2009-42FC-ADE9-9877B45882BE}"/>
    <cellStyle name="Comma 25 2 2 3 2 3 2 2" xfId="25877" xr:uid="{A64E3F28-8C2A-42D2-8904-E22F2FEDCF77}"/>
    <cellStyle name="Comma 25 2 2 3 2 3 2 3" xfId="13187" xr:uid="{64987C1B-C8B2-4C8C-8F68-FA09D6C14F05}"/>
    <cellStyle name="Comma 25 2 2 3 2 3 3" xfId="25876" xr:uid="{FF3E2BC1-6966-41F3-9D98-CE8D85DA15FC}"/>
    <cellStyle name="Comma 25 2 2 3 2 3 4" xfId="13186" xr:uid="{4770F4A5-1CF8-42D7-89A4-9755717FDB4F}"/>
    <cellStyle name="Comma 25 2 2 3 2 4" xfId="3277" xr:uid="{3F85723A-CB81-4E57-B988-52F1FA85C563}"/>
    <cellStyle name="Comma 25 2 2 3 2 4 2" xfId="25878" xr:uid="{57769C70-1FE3-4E2A-9781-D2FD24F7F1AE}"/>
    <cellStyle name="Comma 25 2 2 3 2 4 3" xfId="13188" xr:uid="{656A901F-64A7-4708-82F2-2A1AD8738210}"/>
    <cellStyle name="Comma 25 2 2 3 2 5" xfId="25871" xr:uid="{CE32C093-CA0B-4F7D-BE57-9675F9B6A3B3}"/>
    <cellStyle name="Comma 25 2 2 3 2 6" xfId="13181" xr:uid="{2EDE4880-915A-4D97-B622-BA37E623745E}"/>
    <cellStyle name="Comma 25 2 2 3 3" xfId="3278" xr:uid="{F4B9A75B-746E-4B4F-8D3B-97415EE0CC07}"/>
    <cellStyle name="Comma 25 2 2 3 3 2" xfId="3279" xr:uid="{9C18352A-1EB2-49A3-BEDD-15FD918C1F40}"/>
    <cellStyle name="Comma 25 2 2 3 3 2 2" xfId="3280" xr:uid="{9CF1E0FD-7A14-40D3-A8FC-A831B25EA9B5}"/>
    <cellStyle name="Comma 25 2 2 3 3 2 2 2" xfId="25881" xr:uid="{24D68E27-E76F-494A-89DA-E665E35370C5}"/>
    <cellStyle name="Comma 25 2 2 3 3 2 2 3" xfId="13191" xr:uid="{3DEF1981-B40C-4A2C-A0FD-150B042C6B5E}"/>
    <cellStyle name="Comma 25 2 2 3 3 2 3" xfId="25880" xr:uid="{B35B9C89-72BA-4905-B7A6-67702931088C}"/>
    <cellStyle name="Comma 25 2 2 3 3 2 4" xfId="13190" xr:uid="{05D26ADB-74D6-4A7E-BD93-B76454F9E1BE}"/>
    <cellStyle name="Comma 25 2 2 3 3 3" xfId="3281" xr:uid="{C1C887AD-D0F4-40DA-9479-C0375F52B699}"/>
    <cellStyle name="Comma 25 2 2 3 3 3 2" xfId="25882" xr:uid="{E99D8179-93FD-4571-8F62-7DAA18022FBD}"/>
    <cellStyle name="Comma 25 2 2 3 3 3 3" xfId="13192" xr:uid="{C07F86F8-EC6C-4B26-B623-9F87990FF10D}"/>
    <cellStyle name="Comma 25 2 2 3 3 4" xfId="25879" xr:uid="{D80D1550-7803-48B4-85D9-FD4CF24A7309}"/>
    <cellStyle name="Comma 25 2 2 3 3 5" xfId="13189" xr:uid="{3D651ADC-C032-4EE3-830B-955A1FCC39CA}"/>
    <cellStyle name="Comma 25 2 2 3 4" xfId="3282" xr:uid="{82FE2B37-F143-4567-B162-158B460B44EC}"/>
    <cellStyle name="Comma 25 2 2 3 4 2" xfId="3283" xr:uid="{0819E04F-83DE-4A92-9674-5C872A8796A6}"/>
    <cellStyle name="Comma 25 2 2 3 4 2 2" xfId="25884" xr:uid="{99C38D51-B748-4296-A054-225AD9A1AA7F}"/>
    <cellStyle name="Comma 25 2 2 3 4 2 3" xfId="13194" xr:uid="{8FD3A760-9111-4144-88A2-38B3BDDCE19F}"/>
    <cellStyle name="Comma 25 2 2 3 4 3" xfId="25883" xr:uid="{8648B05B-F7D8-4347-A5C7-F4528F02818D}"/>
    <cellStyle name="Comma 25 2 2 3 4 4" xfId="13193" xr:uid="{010667C8-F8B7-4070-9442-211F1A75C1A3}"/>
    <cellStyle name="Comma 25 2 2 3 5" xfId="3284" xr:uid="{1BD91619-52BE-4601-BCB6-046407CA4F46}"/>
    <cellStyle name="Comma 25 2 2 3 5 2" xfId="25885" xr:uid="{766D1645-CCEF-44F9-8E01-19FA71BC7945}"/>
    <cellStyle name="Comma 25 2 2 3 5 3" xfId="13195" xr:uid="{33AEAE8B-B727-44A2-BFD3-A5A92BDC0C7B}"/>
    <cellStyle name="Comma 25 2 2 3 6" xfId="25870" xr:uid="{D27BD5DC-E422-43CF-9527-31B93C4180DE}"/>
    <cellStyle name="Comma 25 2 2 3 7" xfId="13180" xr:uid="{E7D36DDC-3AED-461E-9B25-6DDB6A03D2B1}"/>
    <cellStyle name="Comma 25 2 2 4" xfId="3285" xr:uid="{328CFF6A-0F90-49C0-A20F-58DF9FCE89FC}"/>
    <cellStyle name="Comma 25 2 2 4 2" xfId="3286" xr:uid="{C38CFF86-52D4-4809-AE3B-F639C15AB503}"/>
    <cellStyle name="Comma 25 2 2 4 2 2" xfId="3287" xr:uid="{26C4696C-E6FF-4548-A51F-4D9088550AA3}"/>
    <cellStyle name="Comma 25 2 2 4 2 2 2" xfId="3288" xr:uid="{DE94F6A4-E380-43F5-ACB0-2DC350FBEE27}"/>
    <cellStyle name="Comma 25 2 2 4 2 2 2 2" xfId="25889" xr:uid="{C361D6E8-580E-4945-BB14-F51A27478FC9}"/>
    <cellStyle name="Comma 25 2 2 4 2 2 2 3" xfId="13199" xr:uid="{3D8D5471-9847-4FBE-A0D7-EFAEE946D1CE}"/>
    <cellStyle name="Comma 25 2 2 4 2 2 3" xfId="25888" xr:uid="{C88EE3CC-8D3F-4790-98FB-DBC55DE20F13}"/>
    <cellStyle name="Comma 25 2 2 4 2 2 4" xfId="13198" xr:uid="{D9E330BE-D340-4F79-9822-0D9C1F6B86C5}"/>
    <cellStyle name="Comma 25 2 2 4 2 3" xfId="3289" xr:uid="{2AAAA83C-0E32-4B3E-AF96-284276DDA440}"/>
    <cellStyle name="Comma 25 2 2 4 2 3 2" xfId="25890" xr:uid="{7DF2F5AD-A480-4199-983F-1E4AF65899DE}"/>
    <cellStyle name="Comma 25 2 2 4 2 3 3" xfId="13200" xr:uid="{90FDC377-98BC-42BE-B900-BC92B6EAA544}"/>
    <cellStyle name="Comma 25 2 2 4 2 4" xfId="25887" xr:uid="{8C39AFFB-B00D-4C2A-89BB-A1DD79FF04BC}"/>
    <cellStyle name="Comma 25 2 2 4 2 5" xfId="13197" xr:uid="{06563AFD-8DD0-4B5A-A348-057D987B87DE}"/>
    <cellStyle name="Comma 25 2 2 4 3" xfId="3290" xr:uid="{CDE87976-C73F-4ACA-AE59-5051D8AA8F11}"/>
    <cellStyle name="Comma 25 2 2 4 3 2" xfId="3291" xr:uid="{F67D2081-3A18-45D1-93B3-6B5455FAAA2F}"/>
    <cellStyle name="Comma 25 2 2 4 3 2 2" xfId="25892" xr:uid="{696B68F3-DDC7-4417-B910-A52E08ED5439}"/>
    <cellStyle name="Comma 25 2 2 4 3 2 3" xfId="13202" xr:uid="{D86E1DC1-A53D-43E1-A83B-5BE655ACEFFD}"/>
    <cellStyle name="Comma 25 2 2 4 3 3" xfId="25891" xr:uid="{87F46DD6-4BEA-4CEA-BF9B-87F5567A7C3F}"/>
    <cellStyle name="Comma 25 2 2 4 3 4" xfId="13201" xr:uid="{8FDC63DE-8525-41C4-A5F8-9B2A28DE90E4}"/>
    <cellStyle name="Comma 25 2 2 4 4" xfId="3292" xr:uid="{C56BEF7F-1CF7-47E4-AAC6-CC8F0C86FC90}"/>
    <cellStyle name="Comma 25 2 2 4 4 2" xfId="25893" xr:uid="{7AA33028-368D-4F66-9E72-347DCAA7AEC7}"/>
    <cellStyle name="Comma 25 2 2 4 4 3" xfId="13203" xr:uid="{22C96B36-D1F8-4246-A50D-C4EB6BAD2126}"/>
    <cellStyle name="Comma 25 2 2 4 5" xfId="25886" xr:uid="{1265B9CB-EB08-4E89-A83A-A395CD4865D5}"/>
    <cellStyle name="Comma 25 2 2 4 6" xfId="13196" xr:uid="{542E483B-D811-42C6-B822-F017E5CB7C16}"/>
    <cellStyle name="Comma 25 2 2 5" xfId="3293" xr:uid="{26038F57-38CA-40C8-B7F4-991782637091}"/>
    <cellStyle name="Comma 25 2 2 5 2" xfId="3294" xr:uid="{EA7B072E-1D2B-4CBE-BFA4-9F1BB1B4ED59}"/>
    <cellStyle name="Comma 25 2 2 5 2 2" xfId="3295" xr:uid="{43282C73-5CA3-4254-A2D4-54FA43D2F300}"/>
    <cellStyle name="Comma 25 2 2 5 2 2 2" xfId="25896" xr:uid="{82236CAC-D115-483A-9338-EEFAC543D0E9}"/>
    <cellStyle name="Comma 25 2 2 5 2 2 3" xfId="13206" xr:uid="{B282547A-A9C3-410E-9782-BF1110B387BB}"/>
    <cellStyle name="Comma 25 2 2 5 2 3" xfId="25895" xr:uid="{B4DA11EE-DB15-42B7-A238-6883148598EE}"/>
    <cellStyle name="Comma 25 2 2 5 2 4" xfId="13205" xr:uid="{D88C88D3-3CBE-4FD0-B28D-1E5E4E5B55C2}"/>
    <cellStyle name="Comma 25 2 2 5 3" xfId="3296" xr:uid="{A4D9B9A7-C337-4E4A-9845-041CBEB5D73B}"/>
    <cellStyle name="Comma 25 2 2 5 3 2" xfId="25897" xr:uid="{4B7CB1B4-A01F-423E-91D3-2A5C348C8CD5}"/>
    <cellStyle name="Comma 25 2 2 5 3 3" xfId="13207" xr:uid="{B2B1DAFB-F223-4844-AF19-5512433E5D02}"/>
    <cellStyle name="Comma 25 2 2 5 4" xfId="25894" xr:uid="{109C3CCB-F6D2-4D0B-A553-41DB86CBB864}"/>
    <cellStyle name="Comma 25 2 2 5 5" xfId="13204" xr:uid="{D734BD95-B401-4650-83A5-1226E8C0E7DA}"/>
    <cellStyle name="Comma 25 2 2 6" xfId="3297" xr:uid="{D393AECC-5ADD-41B3-A222-21FFA647AA2D}"/>
    <cellStyle name="Comma 25 2 2 6 2" xfId="3298" xr:uid="{851B3107-57A6-4C66-B296-69208F937DCA}"/>
    <cellStyle name="Comma 25 2 2 6 2 2" xfId="25899" xr:uid="{C4B9411D-A52D-4A9C-BB45-92D779435538}"/>
    <cellStyle name="Comma 25 2 2 6 2 3" xfId="13209" xr:uid="{C6FD977B-3AC5-44A1-B2C1-D98D37F9FCF7}"/>
    <cellStyle name="Comma 25 2 2 6 3" xfId="25898" xr:uid="{30B46C9E-F2A4-4840-BB42-BA2C3853A7DF}"/>
    <cellStyle name="Comma 25 2 2 6 4" xfId="13208" xr:uid="{7A8D0077-FF13-44AB-BDA1-399377E82872}"/>
    <cellStyle name="Comma 25 2 2 7" xfId="3299" xr:uid="{B251F8AC-4AEA-4665-8C00-300B8F5CF64B}"/>
    <cellStyle name="Comma 25 2 2 7 2" xfId="25900" xr:uid="{09D41D18-7736-45CC-BE66-A87E09C8C1FD}"/>
    <cellStyle name="Comma 25 2 2 7 3" xfId="13210" xr:uid="{064E2001-8977-437B-AFFF-6CD2426A7361}"/>
    <cellStyle name="Comma 25 2 2 8" xfId="25853" xr:uid="{3B2D17FE-BC9C-41CC-A4A7-F8C4F214FF4C}"/>
    <cellStyle name="Comma 25 2 2 9" xfId="13163" xr:uid="{6E0128F5-D011-4CCC-AAFF-55FD2497594B}"/>
    <cellStyle name="Comma 25 2 3" xfId="3300" xr:uid="{BFFCE4DA-0B94-45AE-9F4C-8F97C6D1DD63}"/>
    <cellStyle name="Comma 25 2 3 2" xfId="3301" xr:uid="{07E4DF82-1650-4CF3-B206-713A20D9D48D}"/>
    <cellStyle name="Comma 25 2 3 2 2" xfId="3302" xr:uid="{B42C4D27-DFC7-47DE-ABBC-9856EE5AA084}"/>
    <cellStyle name="Comma 25 2 3 2 2 2" xfId="3303" xr:uid="{7420D69A-5754-4398-BC4D-8CFF6F6D2E17}"/>
    <cellStyle name="Comma 25 2 3 2 2 2 2" xfId="3304" xr:uid="{AF9F7ACE-90AD-43FE-8B83-4C3A10B14A0B}"/>
    <cellStyle name="Comma 25 2 3 2 2 2 2 2" xfId="25905" xr:uid="{2818DECB-30FE-4475-ABFF-CD7F5F8BCF07}"/>
    <cellStyle name="Comma 25 2 3 2 2 2 2 3" xfId="13215" xr:uid="{4AF1159E-6DB6-4928-AF94-B0F645B943D5}"/>
    <cellStyle name="Comma 25 2 3 2 2 2 3" xfId="25904" xr:uid="{8D474BCD-E495-4DBF-BF91-0FFDE85FD890}"/>
    <cellStyle name="Comma 25 2 3 2 2 2 4" xfId="13214" xr:uid="{7441E5B7-FF49-40AF-955B-6FB68B5DA8C3}"/>
    <cellStyle name="Comma 25 2 3 2 2 3" xfId="3305" xr:uid="{36756165-11C0-4D13-9F1F-2A9BB5910138}"/>
    <cellStyle name="Comma 25 2 3 2 2 3 2" xfId="25906" xr:uid="{4B1D9904-0BCB-41FD-95A9-5876949FFE11}"/>
    <cellStyle name="Comma 25 2 3 2 2 3 3" xfId="13216" xr:uid="{1A4FFEF9-DB8F-40B1-9866-3AF960284418}"/>
    <cellStyle name="Comma 25 2 3 2 2 4" xfId="25903" xr:uid="{9F1D8600-4C63-4415-A197-5ED67370C019}"/>
    <cellStyle name="Comma 25 2 3 2 2 5" xfId="13213" xr:uid="{6B782276-1E14-4010-AA76-786EFFE76642}"/>
    <cellStyle name="Comma 25 2 3 2 3" xfId="3306" xr:uid="{209A905F-4361-4FA7-9920-35425CA50059}"/>
    <cellStyle name="Comma 25 2 3 2 3 2" xfId="3307" xr:uid="{F3BA797B-A341-4CA6-9233-81389B38ECF1}"/>
    <cellStyle name="Comma 25 2 3 2 3 2 2" xfId="25908" xr:uid="{26ED9DB5-18CE-47CA-8191-DF662A4E42DF}"/>
    <cellStyle name="Comma 25 2 3 2 3 2 3" xfId="13218" xr:uid="{4BDBEB99-3DBA-4AD8-8CAD-6701B1D7F0B6}"/>
    <cellStyle name="Comma 25 2 3 2 3 3" xfId="25907" xr:uid="{3BFB812F-A39B-434B-8A96-0FC10C0D04FC}"/>
    <cellStyle name="Comma 25 2 3 2 3 4" xfId="13217" xr:uid="{9D1D7B7A-D79C-4765-98EB-2DA93CC2546E}"/>
    <cellStyle name="Comma 25 2 3 2 4" xfId="3308" xr:uid="{81CF609B-43C7-4A5F-BB9C-B4E8FD4685BE}"/>
    <cellStyle name="Comma 25 2 3 2 4 2" xfId="25909" xr:uid="{1D39E867-F568-4E91-8DF3-27EB76780C96}"/>
    <cellStyle name="Comma 25 2 3 2 4 3" xfId="13219" xr:uid="{66A1AD64-639A-45BB-BBC3-252FABAC1D64}"/>
    <cellStyle name="Comma 25 2 3 2 5" xfId="25902" xr:uid="{8C616BA8-5D4C-4443-B2CE-712E43C5AC35}"/>
    <cellStyle name="Comma 25 2 3 2 6" xfId="13212" xr:uid="{B6C3D0A0-E2BC-431C-9E18-0B6B9C9F0B1A}"/>
    <cellStyle name="Comma 25 2 3 3" xfId="3309" xr:uid="{D37A40BF-091B-470F-B3D2-678632D588F8}"/>
    <cellStyle name="Comma 25 2 3 3 2" xfId="3310" xr:uid="{F6ADF771-C182-42EB-98E7-9E14EA9366C8}"/>
    <cellStyle name="Comma 25 2 3 3 2 2" xfId="3311" xr:uid="{325E1C0D-91D8-4153-B89C-1244D3CA677A}"/>
    <cellStyle name="Comma 25 2 3 3 2 2 2" xfId="25912" xr:uid="{486439B3-040D-49C7-96D6-8578E2EE81DE}"/>
    <cellStyle name="Comma 25 2 3 3 2 2 3" xfId="13222" xr:uid="{A7F5EB98-E129-44FB-AE07-D2FB50D25E15}"/>
    <cellStyle name="Comma 25 2 3 3 2 3" xfId="25911" xr:uid="{66D7243D-1FC0-4CE6-AA0F-F09BE2D8B953}"/>
    <cellStyle name="Comma 25 2 3 3 2 4" xfId="13221" xr:uid="{2406B440-74B1-411F-8771-FF8776F59D97}"/>
    <cellStyle name="Comma 25 2 3 3 3" xfId="3312" xr:uid="{BE7EB0F2-4774-4555-951B-3E6A0FC930D0}"/>
    <cellStyle name="Comma 25 2 3 3 3 2" xfId="25913" xr:uid="{11B7EA95-D727-4633-B7B8-BC54156718E2}"/>
    <cellStyle name="Comma 25 2 3 3 3 3" xfId="13223" xr:uid="{7FDE48F7-AB9C-4F9C-80E1-4A14E8AD3BF7}"/>
    <cellStyle name="Comma 25 2 3 3 4" xfId="25910" xr:uid="{0B7506E5-EB3F-47CB-96F8-D7F6204A8C58}"/>
    <cellStyle name="Comma 25 2 3 3 5" xfId="13220" xr:uid="{337AC3ED-762D-476E-9390-9999AB408CDA}"/>
    <cellStyle name="Comma 25 2 3 4" xfId="3313" xr:uid="{AB7DF965-07F2-4767-A989-6F83B991172B}"/>
    <cellStyle name="Comma 25 2 3 4 2" xfId="3314" xr:uid="{84F716BE-1E30-4961-A767-9BD51E706F9B}"/>
    <cellStyle name="Comma 25 2 3 4 2 2" xfId="25915" xr:uid="{C3A20606-84C2-4E6F-9D0C-C71C3F2F4740}"/>
    <cellStyle name="Comma 25 2 3 4 2 3" xfId="13225" xr:uid="{5E6580B6-8D93-4728-84D3-E6B2C5EA4B08}"/>
    <cellStyle name="Comma 25 2 3 4 3" xfId="25914" xr:uid="{3F6797E1-3815-4BD0-9180-95FD47CC0A6B}"/>
    <cellStyle name="Comma 25 2 3 4 4" xfId="13224" xr:uid="{77F63340-ADFC-4505-BE10-2DB9A3042A49}"/>
    <cellStyle name="Comma 25 2 3 5" xfId="3315" xr:uid="{2B978ED4-6BAB-494A-BCD0-A0E561355E5E}"/>
    <cellStyle name="Comma 25 2 3 5 2" xfId="25916" xr:uid="{51B14D55-20DD-4D26-9CCA-75AC6E01DBEF}"/>
    <cellStyle name="Comma 25 2 3 5 3" xfId="13226" xr:uid="{65A139F3-2DFE-49CA-A731-5AD6B86B4373}"/>
    <cellStyle name="Comma 25 2 3 6" xfId="25901" xr:uid="{825AB6E9-684D-4B71-9F97-9A7B3D960017}"/>
    <cellStyle name="Comma 25 2 3 7" xfId="13211" xr:uid="{EB31898E-94BC-4130-B605-77D347DA621B}"/>
    <cellStyle name="Comma 25 2 3 8" xfId="52232" xr:uid="{ECCB156E-8367-4FD9-8E11-6208618F3E81}"/>
    <cellStyle name="Comma 25 2 4" xfId="3316" xr:uid="{48F7D52C-1E33-4021-A922-7241E248892B}"/>
    <cellStyle name="Comma 25 2 4 2" xfId="3317" xr:uid="{37445450-1078-47D8-9B23-10FDEA655377}"/>
    <cellStyle name="Comma 25 2 4 2 2" xfId="3318" xr:uid="{0E30771F-EDBC-42A8-9403-AF91FC55F821}"/>
    <cellStyle name="Comma 25 2 4 2 2 2" xfId="3319" xr:uid="{7279D8EF-8B8E-463A-BD30-1D076B722C3A}"/>
    <cellStyle name="Comma 25 2 4 2 2 2 2" xfId="3320" xr:uid="{36213E89-AE49-407A-A2D4-19ACC7EADA7B}"/>
    <cellStyle name="Comma 25 2 4 2 2 2 2 2" xfId="25921" xr:uid="{8BE4A27F-FBD0-4629-B0B4-143923B2C88A}"/>
    <cellStyle name="Comma 25 2 4 2 2 2 2 3" xfId="13231" xr:uid="{8BC23637-B9A3-4762-9C0E-82F5154024B6}"/>
    <cellStyle name="Comma 25 2 4 2 2 2 3" xfId="25920" xr:uid="{31343EBD-FC2C-4E61-A06F-3FF1720FC97A}"/>
    <cellStyle name="Comma 25 2 4 2 2 2 4" xfId="13230" xr:uid="{425E7C04-F7E4-43FF-ACC1-02625E6F1DFF}"/>
    <cellStyle name="Comma 25 2 4 2 2 3" xfId="3321" xr:uid="{C3ABAE14-3326-4486-8496-D8CF9BD6FC1F}"/>
    <cellStyle name="Comma 25 2 4 2 2 3 2" xfId="25922" xr:uid="{7AC87B67-56B1-4FEA-BB50-F05D78C93BFF}"/>
    <cellStyle name="Comma 25 2 4 2 2 3 3" xfId="13232" xr:uid="{4E7288E2-E00C-4C02-B1E9-6412D6A94F2C}"/>
    <cellStyle name="Comma 25 2 4 2 2 4" xfId="25919" xr:uid="{48430308-D3BE-4945-B856-01575133A2F8}"/>
    <cellStyle name="Comma 25 2 4 2 2 5" xfId="13229" xr:uid="{8DB76D51-8D0F-44ED-A3EB-F01828273605}"/>
    <cellStyle name="Comma 25 2 4 2 3" xfId="3322" xr:uid="{98492216-AF99-405D-9EB6-639FD34B55CF}"/>
    <cellStyle name="Comma 25 2 4 2 3 2" xfId="3323" xr:uid="{B0A92344-7468-4452-B24A-49EAC2891BD0}"/>
    <cellStyle name="Comma 25 2 4 2 3 2 2" xfId="25924" xr:uid="{93FE0A35-6368-4180-8426-A799C5EA2081}"/>
    <cellStyle name="Comma 25 2 4 2 3 2 3" xfId="13234" xr:uid="{8E236101-D914-4AA3-98DD-4CFD1B76A4C4}"/>
    <cellStyle name="Comma 25 2 4 2 3 3" xfId="25923" xr:uid="{EE4AED95-BDAA-4B34-A82F-90A7AC26760D}"/>
    <cellStyle name="Comma 25 2 4 2 3 4" xfId="13233" xr:uid="{20403B7D-B46C-4EB8-BEB1-9234D4DB6016}"/>
    <cellStyle name="Comma 25 2 4 2 4" xfId="3324" xr:uid="{7487E869-0B2F-4854-810C-A88CDCA3870E}"/>
    <cellStyle name="Comma 25 2 4 2 4 2" xfId="25925" xr:uid="{6FF4A5C7-3AEF-437D-8A16-6345C576AFF4}"/>
    <cellStyle name="Comma 25 2 4 2 4 3" xfId="13235" xr:uid="{DC788BA7-910A-4497-887D-42B24216178A}"/>
    <cellStyle name="Comma 25 2 4 2 5" xfId="25918" xr:uid="{2EEF0982-2745-491B-8C38-2E3D166B8D7F}"/>
    <cellStyle name="Comma 25 2 4 2 6" xfId="13228" xr:uid="{B729FA3C-543A-4770-9736-9A6F6340A32E}"/>
    <cellStyle name="Comma 25 2 4 3" xfId="3325" xr:uid="{18B804D8-527F-47D2-B7A6-8C32D8F515D4}"/>
    <cellStyle name="Comma 25 2 4 3 2" xfId="3326" xr:uid="{7725537A-D076-49B3-9BB4-0B4F645E0024}"/>
    <cellStyle name="Comma 25 2 4 3 2 2" xfId="3327" xr:uid="{003CBB75-A271-44D8-801E-25A13FE4ADD0}"/>
    <cellStyle name="Comma 25 2 4 3 2 2 2" xfId="25928" xr:uid="{5F06DCF2-4561-4D2E-A591-79A3D60451D2}"/>
    <cellStyle name="Comma 25 2 4 3 2 2 3" xfId="13238" xr:uid="{0B91A6F6-88F1-4112-9576-9639E3A6F712}"/>
    <cellStyle name="Comma 25 2 4 3 2 3" xfId="25927" xr:uid="{3B5ABED9-4834-45E0-9F73-16D07DC74067}"/>
    <cellStyle name="Comma 25 2 4 3 2 4" xfId="13237" xr:uid="{62D987F0-0729-44AB-9EBD-932787F28F78}"/>
    <cellStyle name="Comma 25 2 4 3 3" xfId="3328" xr:uid="{860BD17E-E82E-4E8B-8561-E7B2180080D6}"/>
    <cellStyle name="Comma 25 2 4 3 3 2" xfId="25929" xr:uid="{FA58783B-2FD5-4054-AF6A-7408705C2C52}"/>
    <cellStyle name="Comma 25 2 4 3 3 3" xfId="13239" xr:uid="{C8872B1F-D6B1-4C37-9A58-A0F84906E652}"/>
    <cellStyle name="Comma 25 2 4 3 4" xfId="25926" xr:uid="{77C75144-E857-4255-9F17-6021E4B23127}"/>
    <cellStyle name="Comma 25 2 4 3 5" xfId="13236" xr:uid="{3A2BB704-21E2-4073-B6FF-87292997CA85}"/>
    <cellStyle name="Comma 25 2 4 4" xfId="3329" xr:uid="{7C06D7FC-A866-45B5-9104-F9EDC841DD44}"/>
    <cellStyle name="Comma 25 2 4 4 2" xfId="3330" xr:uid="{DA79BED2-DDC9-455E-BE76-82F2EE043AA3}"/>
    <cellStyle name="Comma 25 2 4 4 2 2" xfId="25931" xr:uid="{7E0DD582-0BFC-4DF0-89C9-A87F62AC6099}"/>
    <cellStyle name="Comma 25 2 4 4 2 3" xfId="13241" xr:uid="{2B659D85-ECE0-4147-8AE6-19C4B6B14D68}"/>
    <cellStyle name="Comma 25 2 4 4 3" xfId="25930" xr:uid="{5D9034FB-BF10-4AB4-B331-20045AE92092}"/>
    <cellStyle name="Comma 25 2 4 4 4" xfId="13240" xr:uid="{1FFB2DE9-F15D-46F6-BA7F-48737AA1C0E1}"/>
    <cellStyle name="Comma 25 2 4 5" xfId="3331" xr:uid="{02E60F5B-D32F-45D8-8E69-E44F1E608594}"/>
    <cellStyle name="Comma 25 2 4 5 2" xfId="25932" xr:uid="{60B10ACA-95D3-49BE-96C8-70C5DE90ABE1}"/>
    <cellStyle name="Comma 25 2 4 5 3" xfId="13242" xr:uid="{7A972DA3-ABC0-43D6-B951-908322A65B47}"/>
    <cellStyle name="Comma 25 2 4 6" xfId="25917" xr:uid="{29E97B5E-71F1-43A3-9BF0-292AEA9998E3}"/>
    <cellStyle name="Comma 25 2 4 7" xfId="13227" xr:uid="{11249780-33D6-4CEB-87F0-187916A8E89F}"/>
    <cellStyle name="Comma 25 2 5" xfId="3332" xr:uid="{61AD6DFF-26AC-4B94-AABA-E2320F781C2E}"/>
    <cellStyle name="Comma 25 2 5 2" xfId="3333" xr:uid="{E8FF9E32-BA2F-4332-B986-82F40A95033E}"/>
    <cellStyle name="Comma 25 2 5 2 2" xfId="3334" xr:uid="{72568688-F8F7-44B3-9636-8A5089309AD1}"/>
    <cellStyle name="Comma 25 2 5 2 2 2" xfId="3335" xr:uid="{5BAF1C98-D5AB-4437-8764-80121C4C82E9}"/>
    <cellStyle name="Comma 25 2 5 2 2 2 2" xfId="25936" xr:uid="{93EEEE1B-63A1-4909-8387-DDE4DCE1E433}"/>
    <cellStyle name="Comma 25 2 5 2 2 2 3" xfId="13246" xr:uid="{1162E103-3B3F-465E-ABA4-00D4E850A17F}"/>
    <cellStyle name="Comma 25 2 5 2 2 3" xfId="25935" xr:uid="{3463DD5A-B841-441F-A893-FCAABA499E5A}"/>
    <cellStyle name="Comma 25 2 5 2 2 4" xfId="13245" xr:uid="{74926D48-5E09-4499-A5BE-D612EF09C662}"/>
    <cellStyle name="Comma 25 2 5 2 3" xfId="3336" xr:uid="{FD5175BA-6AF6-41B5-9DCE-B79B686B904C}"/>
    <cellStyle name="Comma 25 2 5 2 3 2" xfId="25937" xr:uid="{C12082FA-D6D2-43A4-BBA8-1DA73CF359B5}"/>
    <cellStyle name="Comma 25 2 5 2 3 3" xfId="13247" xr:uid="{7D6F0260-D610-4A70-9A11-3CA9A398C510}"/>
    <cellStyle name="Comma 25 2 5 2 4" xfId="25934" xr:uid="{A2155323-ED19-4F39-9BD6-24C32A4EA35F}"/>
    <cellStyle name="Comma 25 2 5 2 5" xfId="13244" xr:uid="{5D22E526-FA71-41AC-8764-65E2735983D3}"/>
    <cellStyle name="Comma 25 2 5 3" xfId="3337" xr:uid="{C594AF9F-0D7F-484C-880D-3B7D8EFB2083}"/>
    <cellStyle name="Comma 25 2 5 3 2" xfId="3338" xr:uid="{A668809B-C0C9-46F7-83DD-380039290712}"/>
    <cellStyle name="Comma 25 2 5 3 2 2" xfId="25939" xr:uid="{E3CEB772-D52B-4449-AB81-5021E739739E}"/>
    <cellStyle name="Comma 25 2 5 3 2 3" xfId="13249" xr:uid="{35844D06-1E78-413F-BB77-24BEF0FE1F73}"/>
    <cellStyle name="Comma 25 2 5 3 3" xfId="25938" xr:uid="{B8A57A49-6F53-48AC-B146-633617BE655E}"/>
    <cellStyle name="Comma 25 2 5 3 4" xfId="13248" xr:uid="{93A7B53D-90E7-49D6-9E13-B25344BDB74B}"/>
    <cellStyle name="Comma 25 2 5 4" xfId="3339" xr:uid="{8592F06C-4C3A-47EB-A77F-AB54079CA836}"/>
    <cellStyle name="Comma 25 2 5 4 2" xfId="25940" xr:uid="{6892B522-AC01-439F-9A8E-FC1880D3B7C8}"/>
    <cellStyle name="Comma 25 2 5 4 3" xfId="13250" xr:uid="{5ED57B7D-D0C1-4FBB-8ADD-F75C1B4E3E5A}"/>
    <cellStyle name="Comma 25 2 5 5" xfId="25933" xr:uid="{067103EF-2642-4777-A8EF-711CBCAACC70}"/>
    <cellStyle name="Comma 25 2 5 6" xfId="13243" xr:uid="{AA16FC6C-E9D4-4FBE-B43B-12B982F481CF}"/>
    <cellStyle name="Comma 25 2 6" xfId="3340" xr:uid="{25E97F43-7BF4-4857-808D-CD2F3B7B26F9}"/>
    <cellStyle name="Comma 25 2 6 2" xfId="3341" xr:uid="{30E23B88-43DF-4308-861F-D5F09E6755BC}"/>
    <cellStyle name="Comma 25 2 6 2 2" xfId="3342" xr:uid="{AA3716A1-DEAE-47B2-9871-FFBDDE554921}"/>
    <cellStyle name="Comma 25 2 6 2 2 2" xfId="25943" xr:uid="{A05DAAC7-399F-447D-AE26-1EEF7BF67C23}"/>
    <cellStyle name="Comma 25 2 6 2 2 3" xfId="13253" xr:uid="{BCB531CE-8ECE-445F-9644-67F123514B55}"/>
    <cellStyle name="Comma 25 2 6 2 3" xfId="25942" xr:uid="{26DF5928-A32B-4590-AE50-9217777C21CD}"/>
    <cellStyle name="Comma 25 2 6 2 4" xfId="13252" xr:uid="{27881F87-22D6-4F66-BF44-23F3FD78B526}"/>
    <cellStyle name="Comma 25 2 6 3" xfId="3343" xr:uid="{B57600CB-DA0F-4C7F-AEC4-E2153C12FE8D}"/>
    <cellStyle name="Comma 25 2 6 3 2" xfId="25944" xr:uid="{3ECECFCD-1028-4705-89C0-067B5E4C129D}"/>
    <cellStyle name="Comma 25 2 6 3 3" xfId="13254" xr:uid="{6A2486AB-A45F-4F2C-A584-9CEF196FDA37}"/>
    <cellStyle name="Comma 25 2 6 4" xfId="25941" xr:uid="{158CCD6E-3D8A-415B-89B3-201FFC0A84AF}"/>
    <cellStyle name="Comma 25 2 6 5" xfId="13251" xr:uid="{E2A13370-AE86-411A-9136-EFCB37819CB3}"/>
    <cellStyle name="Comma 25 2 7" xfId="3344" xr:uid="{BF4F5B7A-1DAC-4952-960C-6AA2404A9A65}"/>
    <cellStyle name="Comma 25 2 7 2" xfId="3345" xr:uid="{D0F0A0F0-DFA8-429E-B475-7B03A34A1FE3}"/>
    <cellStyle name="Comma 25 2 7 2 2" xfId="25946" xr:uid="{981564A0-B903-4459-ABF3-0731E159ED68}"/>
    <cellStyle name="Comma 25 2 7 2 3" xfId="13256" xr:uid="{EADBE068-9650-4255-B1FD-74225B714702}"/>
    <cellStyle name="Comma 25 2 7 3" xfId="25945" xr:uid="{A3CEE477-FD2E-41A9-AC03-4B7C65E64C1C}"/>
    <cellStyle name="Comma 25 2 7 4" xfId="13255" xr:uid="{381D106D-A9F4-4D3A-B133-003D7AC9E706}"/>
    <cellStyle name="Comma 25 2 8" xfId="3346" xr:uid="{BCA11385-4D7C-438C-B368-4F925B14993B}"/>
    <cellStyle name="Comma 25 2 8 2" xfId="25947" xr:uid="{E2CF5374-336E-4A2E-A827-825B6B18CA06}"/>
    <cellStyle name="Comma 25 2 8 3" xfId="13257" xr:uid="{2797A84F-C511-4DC2-82D6-B195FA1C41EC}"/>
    <cellStyle name="Comma 25 2 9" xfId="3347" xr:uid="{0FB08A43-CB31-40AD-9305-CC152641D3DE}"/>
    <cellStyle name="Comma 25 2 9 2" xfId="25948" xr:uid="{E080B155-0BFB-4099-B7D8-9F29E581B3A4}"/>
    <cellStyle name="Comma 25 2 9 3" xfId="13258" xr:uid="{A21CD209-BDEF-4B9E-B6B3-BEA3CED7F4D9}"/>
    <cellStyle name="Comma 25 3" xfId="3348" xr:uid="{34FA35E4-62A4-4F1F-8B42-135387F64DAA}"/>
    <cellStyle name="Comma 25 3 10" xfId="48992" xr:uid="{0928F13E-3786-4400-8EAA-DD5F3D7E7522}"/>
    <cellStyle name="Comma 25 3 11" xfId="54014" xr:uid="{6C7B55A5-5B46-4616-85B5-9950E73E0A9A}"/>
    <cellStyle name="Comma 25 3 2" xfId="3349" xr:uid="{3B454DFE-FB60-4638-82F2-129CF0D327D7}"/>
    <cellStyle name="Comma 25 3 2 2" xfId="3350" xr:uid="{91DC5AB6-E255-432D-A68C-3DD1EBD56C4C}"/>
    <cellStyle name="Comma 25 3 2 2 2" xfId="3351" xr:uid="{C65A3B2B-1040-4FD9-B9FD-D0C16E114EDA}"/>
    <cellStyle name="Comma 25 3 2 2 2 2" xfId="3352" xr:uid="{0E001B3E-904B-4A68-A1AA-FF31654A579A}"/>
    <cellStyle name="Comma 25 3 2 2 2 2 2" xfId="3353" xr:uid="{A51F019A-97DB-4EB7-8EB5-E4ACB087D9E0}"/>
    <cellStyle name="Comma 25 3 2 2 2 2 2 2" xfId="25954" xr:uid="{851A87EF-C851-4D0E-8999-5E7DD4D4A010}"/>
    <cellStyle name="Comma 25 3 2 2 2 2 2 3" xfId="13264" xr:uid="{759B8EA2-9EEC-4B87-AEE0-A81281ED9582}"/>
    <cellStyle name="Comma 25 3 2 2 2 2 3" xfId="25953" xr:uid="{F0221E7E-3D6A-4490-A45E-9F94B788A2F3}"/>
    <cellStyle name="Comma 25 3 2 2 2 2 4" xfId="13263" xr:uid="{F7F54A26-8ABD-4F25-A24B-0EFF26F81F73}"/>
    <cellStyle name="Comma 25 3 2 2 2 3" xfId="3354" xr:uid="{C17FBAD4-A928-4FE6-9E1A-3C3B49494769}"/>
    <cellStyle name="Comma 25 3 2 2 2 3 2" xfId="25955" xr:uid="{4C95C3C9-4401-4632-B4E9-A5E2CD7E0CCC}"/>
    <cellStyle name="Comma 25 3 2 2 2 3 3" xfId="13265" xr:uid="{12A8635E-AC73-4D39-87C3-2198836F48FF}"/>
    <cellStyle name="Comma 25 3 2 2 2 4" xfId="25952" xr:uid="{2ED2DA25-C6B7-41B5-80CF-EDB2EFD29A8B}"/>
    <cellStyle name="Comma 25 3 2 2 2 5" xfId="13262" xr:uid="{3230190F-20FD-4F66-BA98-8787829A01B7}"/>
    <cellStyle name="Comma 25 3 2 2 3" xfId="3355" xr:uid="{FEDBC7CA-DEC2-4E29-920B-93BCBA287DF0}"/>
    <cellStyle name="Comma 25 3 2 2 3 2" xfId="3356" xr:uid="{CFA7425B-97E4-49D1-97C4-57783D2BD637}"/>
    <cellStyle name="Comma 25 3 2 2 3 2 2" xfId="25957" xr:uid="{E8B1D5D5-DE77-4830-94CC-DD2ED71CBB7F}"/>
    <cellStyle name="Comma 25 3 2 2 3 2 3" xfId="13267" xr:uid="{D0C42CB1-FF2A-47B5-B785-747064716FB6}"/>
    <cellStyle name="Comma 25 3 2 2 3 3" xfId="25956" xr:uid="{5D415303-9264-4AF1-834A-074ABC6A19EC}"/>
    <cellStyle name="Comma 25 3 2 2 3 4" xfId="13266" xr:uid="{9B9712F0-A304-41F0-806A-2B1F725B4461}"/>
    <cellStyle name="Comma 25 3 2 2 4" xfId="3357" xr:uid="{68B9C234-F991-45F7-970D-F650F08B7DB0}"/>
    <cellStyle name="Comma 25 3 2 2 4 2" xfId="25958" xr:uid="{3F5042EC-D3E5-4472-9FD1-000FD2835309}"/>
    <cellStyle name="Comma 25 3 2 2 4 3" xfId="13268" xr:uid="{B401A336-BB9B-41EF-9FB8-ACB371B71E99}"/>
    <cellStyle name="Comma 25 3 2 2 5" xfId="25951" xr:uid="{ED1D09FC-D50B-4D51-983D-C2398584A1D3}"/>
    <cellStyle name="Comma 25 3 2 2 6" xfId="13261" xr:uid="{4818F532-12F5-48B9-AF03-5B346E26BAE8}"/>
    <cellStyle name="Comma 25 3 2 3" xfId="3358" xr:uid="{F076943F-FE0B-4471-A1CE-2664ED335AF2}"/>
    <cellStyle name="Comma 25 3 2 3 2" xfId="3359" xr:uid="{F91C7CF5-A432-4415-A5BF-1800EBA4AB31}"/>
    <cellStyle name="Comma 25 3 2 3 2 2" xfId="3360" xr:uid="{2A8E06E5-EFF6-4183-8930-1494B1A60D27}"/>
    <cellStyle name="Comma 25 3 2 3 2 2 2" xfId="25961" xr:uid="{C2393A97-0E6D-44F2-A0F0-1A8807AFB3C5}"/>
    <cellStyle name="Comma 25 3 2 3 2 2 3" xfId="13271" xr:uid="{514BE058-4642-4A77-B352-C935FD8242DD}"/>
    <cellStyle name="Comma 25 3 2 3 2 3" xfId="25960" xr:uid="{308F3074-5F83-4A92-8451-392D52CD9425}"/>
    <cellStyle name="Comma 25 3 2 3 2 4" xfId="13270" xr:uid="{587AC090-8511-4A72-9D18-81D4F8AB79F9}"/>
    <cellStyle name="Comma 25 3 2 3 3" xfId="3361" xr:uid="{7F9F539C-9554-4637-B550-11F6A9CE4B58}"/>
    <cellStyle name="Comma 25 3 2 3 3 2" xfId="25962" xr:uid="{7622282C-5613-402D-AD8A-EC10AD1ED484}"/>
    <cellStyle name="Comma 25 3 2 3 3 3" xfId="13272" xr:uid="{9764D256-7B2C-4E0E-881B-BA1BBDA96502}"/>
    <cellStyle name="Comma 25 3 2 3 4" xfId="25959" xr:uid="{D4EAD04B-9C7B-4301-B645-B84E54BCD03F}"/>
    <cellStyle name="Comma 25 3 2 3 5" xfId="13269" xr:uid="{7F45275F-BE9E-458E-BBB0-160D36620187}"/>
    <cellStyle name="Comma 25 3 2 4" xfId="3362" xr:uid="{676D2F03-3901-49FA-BDD7-31EF7E4861D0}"/>
    <cellStyle name="Comma 25 3 2 4 2" xfId="3363" xr:uid="{4AB14FA3-305A-4885-8B7B-05C7289E96BA}"/>
    <cellStyle name="Comma 25 3 2 4 2 2" xfId="25964" xr:uid="{23BF2F9F-B98F-425F-95C5-68201332D343}"/>
    <cellStyle name="Comma 25 3 2 4 2 3" xfId="13274" xr:uid="{CA1D9C7B-D2D5-4CEE-AB7F-27088B2D1200}"/>
    <cellStyle name="Comma 25 3 2 4 3" xfId="25963" xr:uid="{00B5AE2C-CE24-4B61-9FE6-EBEE95E989F3}"/>
    <cellStyle name="Comma 25 3 2 4 4" xfId="13273" xr:uid="{BDF4A706-22C8-4492-8DA5-F545F0526175}"/>
    <cellStyle name="Comma 25 3 2 5" xfId="3364" xr:uid="{AFBBD2E0-0BF2-4721-A5C1-EE6FBB8AE7C9}"/>
    <cellStyle name="Comma 25 3 2 5 2" xfId="25965" xr:uid="{98F88390-7AE6-45A4-B8C3-24E262108CED}"/>
    <cellStyle name="Comma 25 3 2 5 3" xfId="13275" xr:uid="{058684BA-FDDA-4CA3-AA18-FD43728B09DA}"/>
    <cellStyle name="Comma 25 3 2 6" xfId="25950" xr:uid="{550A6BC3-D93A-4ACB-AE1A-099EEBD838AD}"/>
    <cellStyle name="Comma 25 3 2 7" xfId="13260" xr:uid="{19324959-BC36-4258-96E7-08547886B2D8}"/>
    <cellStyle name="Comma 25 3 3" xfId="3365" xr:uid="{3B1CEBC6-0F69-474D-8F8E-2E991FED1661}"/>
    <cellStyle name="Comma 25 3 3 2" xfId="3366" xr:uid="{06EB5C60-69B8-4833-84BE-231D743394A9}"/>
    <cellStyle name="Comma 25 3 3 2 2" xfId="3367" xr:uid="{84C43D86-70E3-4C7D-8294-F5B227A59D90}"/>
    <cellStyle name="Comma 25 3 3 2 2 2" xfId="3368" xr:uid="{8AC75353-19F5-42D8-8D76-88C631DC06E6}"/>
    <cellStyle name="Comma 25 3 3 2 2 2 2" xfId="3369" xr:uid="{7C2F3F6B-1576-4269-912D-77A1F926B1D8}"/>
    <cellStyle name="Comma 25 3 3 2 2 2 2 2" xfId="25970" xr:uid="{8A5AE155-C1F9-46D2-A03C-2F33E84E6F8E}"/>
    <cellStyle name="Comma 25 3 3 2 2 2 2 3" xfId="13280" xr:uid="{8CA98BFB-8F1B-4F56-99DD-10B38DC7BD9F}"/>
    <cellStyle name="Comma 25 3 3 2 2 2 3" xfId="25969" xr:uid="{D021BA88-133E-4C06-A49A-79E04C27C594}"/>
    <cellStyle name="Comma 25 3 3 2 2 2 4" xfId="13279" xr:uid="{743D5E56-F6BA-4EC2-BA5D-C4EF67552E31}"/>
    <cellStyle name="Comma 25 3 3 2 2 3" xfId="3370" xr:uid="{3950110C-705C-46BB-8E20-D484A0A3886C}"/>
    <cellStyle name="Comma 25 3 3 2 2 3 2" xfId="25971" xr:uid="{DAD28246-ABA4-43DB-83BD-45ECA22A448D}"/>
    <cellStyle name="Comma 25 3 3 2 2 3 3" xfId="13281" xr:uid="{1F27A40C-4A15-41C2-86B5-94A70F9FCB7F}"/>
    <cellStyle name="Comma 25 3 3 2 2 4" xfId="25968" xr:uid="{82F3F9CC-CE33-4217-BBFD-B3917DC74A15}"/>
    <cellStyle name="Comma 25 3 3 2 2 5" xfId="13278" xr:uid="{C6A10B41-0FCE-430D-A74E-98F564B3A828}"/>
    <cellStyle name="Comma 25 3 3 2 3" xfId="3371" xr:uid="{0B0A5818-B18F-400B-B1C4-C162795FBDA7}"/>
    <cellStyle name="Comma 25 3 3 2 3 2" xfId="3372" xr:uid="{222A5F60-933D-43E3-98F8-06A59F2F9741}"/>
    <cellStyle name="Comma 25 3 3 2 3 2 2" xfId="25973" xr:uid="{AEF2D84B-C322-4BCB-8C89-FC7A4A926A1A}"/>
    <cellStyle name="Comma 25 3 3 2 3 2 3" xfId="13283" xr:uid="{E1645420-D7FD-42AC-83EF-37C99B9BCE93}"/>
    <cellStyle name="Comma 25 3 3 2 3 3" xfId="25972" xr:uid="{51B2A362-E6D3-4889-9923-D11D67F1F034}"/>
    <cellStyle name="Comma 25 3 3 2 3 4" xfId="13282" xr:uid="{AE12AEF7-8740-462A-9396-0C26F6977D5D}"/>
    <cellStyle name="Comma 25 3 3 2 4" xfId="3373" xr:uid="{FB62D748-0DBE-4236-949E-6B16F4C3EA77}"/>
    <cellStyle name="Comma 25 3 3 2 4 2" xfId="25974" xr:uid="{CA0665CA-14EF-46D1-AE92-B68074B17C7A}"/>
    <cellStyle name="Comma 25 3 3 2 4 3" xfId="13284" xr:uid="{0D1EE6B6-873C-4662-8CA5-7DA592101005}"/>
    <cellStyle name="Comma 25 3 3 2 5" xfId="25967" xr:uid="{F28BF650-A885-4913-98A6-9AE940C27477}"/>
    <cellStyle name="Comma 25 3 3 2 6" xfId="13277" xr:uid="{4290D8ED-9202-479D-83AD-6F6A5269063C}"/>
    <cellStyle name="Comma 25 3 3 3" xfId="3374" xr:uid="{86CF95A9-937A-4E56-87BB-BA4EE5ED4A80}"/>
    <cellStyle name="Comma 25 3 3 3 2" xfId="3375" xr:uid="{CF7BAFE4-169B-43E6-8279-43EBD15278AF}"/>
    <cellStyle name="Comma 25 3 3 3 2 2" xfId="3376" xr:uid="{631CD67D-274F-4852-91B3-05799CC4DAF2}"/>
    <cellStyle name="Comma 25 3 3 3 2 2 2" xfId="25977" xr:uid="{FAEF904A-3433-433F-8A2C-54A90DDFBBF1}"/>
    <cellStyle name="Comma 25 3 3 3 2 2 3" xfId="13287" xr:uid="{42F31F63-2536-4B3B-858E-A33A638F0287}"/>
    <cellStyle name="Comma 25 3 3 3 2 3" xfId="25976" xr:uid="{DDECC8EE-A909-4A07-B827-280FA3A935AF}"/>
    <cellStyle name="Comma 25 3 3 3 2 4" xfId="13286" xr:uid="{3500B2A0-4139-4A86-909A-F6844144E3CA}"/>
    <cellStyle name="Comma 25 3 3 3 3" xfId="3377" xr:uid="{4DBF503C-2A9A-4E01-85D0-7C7C33384722}"/>
    <cellStyle name="Comma 25 3 3 3 3 2" xfId="25978" xr:uid="{013C9AB1-C5AB-41D7-9576-E43300D6504D}"/>
    <cellStyle name="Comma 25 3 3 3 3 3" xfId="13288" xr:uid="{E3B7D38C-CE62-4D75-A8D9-64D0B243D74B}"/>
    <cellStyle name="Comma 25 3 3 3 4" xfId="25975" xr:uid="{AC51C6D9-D13E-4C5C-AD01-B880EFFEDE12}"/>
    <cellStyle name="Comma 25 3 3 3 5" xfId="13285" xr:uid="{78E68555-C49F-412D-BA4B-97AA6AA44BD7}"/>
    <cellStyle name="Comma 25 3 3 4" xfId="3378" xr:uid="{7CBF9793-F4FD-4BAF-970E-5B2263ED0156}"/>
    <cellStyle name="Comma 25 3 3 4 2" xfId="3379" xr:uid="{2FE9CBA2-7194-48A7-988C-3E376B85E0A2}"/>
    <cellStyle name="Comma 25 3 3 4 2 2" xfId="25980" xr:uid="{BD0CC690-633A-4483-A2A5-1591BFA66968}"/>
    <cellStyle name="Comma 25 3 3 4 2 3" xfId="13290" xr:uid="{C81572C8-B5DE-4C01-87D3-EAA734A19190}"/>
    <cellStyle name="Comma 25 3 3 4 3" xfId="25979" xr:uid="{B35C0CA7-7C56-409C-8079-BE7D2ED63D44}"/>
    <cellStyle name="Comma 25 3 3 4 4" xfId="13289" xr:uid="{F2A6F8C6-2826-406C-8F6A-E22B335209A7}"/>
    <cellStyle name="Comma 25 3 3 5" xfId="3380" xr:uid="{E3E09DED-6232-4BF6-95E2-7128F9CAB336}"/>
    <cellStyle name="Comma 25 3 3 5 2" xfId="25981" xr:uid="{3FC6FD77-A8C6-4E0B-84AC-18C0C5EA6C44}"/>
    <cellStyle name="Comma 25 3 3 5 3" xfId="13291" xr:uid="{7E42279C-931D-4639-9682-FD0A219E5F4B}"/>
    <cellStyle name="Comma 25 3 3 6" xfId="25966" xr:uid="{276B6366-0FCC-4D37-AC33-30806C5CCDBE}"/>
    <cellStyle name="Comma 25 3 3 7" xfId="13276" xr:uid="{33B84106-11D3-4431-BBB4-DB509A7D631F}"/>
    <cellStyle name="Comma 25 3 4" xfId="3381" xr:uid="{D73227A0-37D2-4753-9B00-DA7BADF6E62F}"/>
    <cellStyle name="Comma 25 3 4 2" xfId="3382" xr:uid="{34314E9E-613B-46DD-B4BA-D340D1A2CE72}"/>
    <cellStyle name="Comma 25 3 4 2 2" xfId="3383" xr:uid="{CA17C0B2-5619-4ECD-87BA-B771C6C5042F}"/>
    <cellStyle name="Comma 25 3 4 2 2 2" xfId="3384" xr:uid="{8AC46C2D-B80F-43AB-B10B-E7BDC1E5BDA7}"/>
    <cellStyle name="Comma 25 3 4 2 2 2 2" xfId="25985" xr:uid="{F714ADBC-F6AB-403E-9F31-41B19830FC69}"/>
    <cellStyle name="Comma 25 3 4 2 2 2 3" xfId="13295" xr:uid="{1E3E56E9-3502-4DAE-8B8C-1B1D2AB1C333}"/>
    <cellStyle name="Comma 25 3 4 2 2 3" xfId="25984" xr:uid="{2207A4BD-E060-4A2C-9353-8EA83EEE6FE8}"/>
    <cellStyle name="Comma 25 3 4 2 2 4" xfId="13294" xr:uid="{2CAA2BA8-FF36-4988-B469-40CD21E8DABD}"/>
    <cellStyle name="Comma 25 3 4 2 3" xfId="3385" xr:uid="{15DDA956-3561-4808-A978-512F7AAA399B}"/>
    <cellStyle name="Comma 25 3 4 2 3 2" xfId="25986" xr:uid="{8D63CD06-8E8C-4ABD-9959-A4826B08D153}"/>
    <cellStyle name="Comma 25 3 4 2 3 3" xfId="13296" xr:uid="{4FCFE94A-C869-4573-8345-F9BBBF4A9A70}"/>
    <cellStyle name="Comma 25 3 4 2 4" xfId="25983" xr:uid="{6DB51BCE-3D00-415A-9890-3AADC4F59AD9}"/>
    <cellStyle name="Comma 25 3 4 2 5" xfId="13293" xr:uid="{12232E2A-DEFE-4391-9170-1805F670252F}"/>
    <cellStyle name="Comma 25 3 4 3" xfId="3386" xr:uid="{05DF5082-921E-4D5A-B92E-A33AD2B81E2A}"/>
    <cellStyle name="Comma 25 3 4 3 2" xfId="3387" xr:uid="{34EB18EE-4291-4DC4-8B69-409C4ED15359}"/>
    <cellStyle name="Comma 25 3 4 3 2 2" xfId="25988" xr:uid="{F42E78AA-2AAA-4188-B3ED-E042F3223C24}"/>
    <cellStyle name="Comma 25 3 4 3 2 3" xfId="13298" xr:uid="{0F04A253-C19B-4635-B5CD-F90DAFBAE96E}"/>
    <cellStyle name="Comma 25 3 4 3 3" xfId="25987" xr:uid="{8C3062A6-43C9-44E4-9F0C-1600C326419F}"/>
    <cellStyle name="Comma 25 3 4 3 4" xfId="13297" xr:uid="{637E6481-1193-4A1D-A1E8-DDB1AF1998DF}"/>
    <cellStyle name="Comma 25 3 4 4" xfId="3388" xr:uid="{4230190D-F051-43D8-A15F-C719E997F464}"/>
    <cellStyle name="Comma 25 3 4 4 2" xfId="25989" xr:uid="{29299AEF-4BEB-4517-8BC5-94052C131D8D}"/>
    <cellStyle name="Comma 25 3 4 4 3" xfId="13299" xr:uid="{5F098F93-9D69-497E-A8A0-C52CF02C0AD7}"/>
    <cellStyle name="Comma 25 3 4 5" xfId="25982" xr:uid="{1CE19CBC-2867-4286-9B70-0F84AEBBBDF0}"/>
    <cellStyle name="Comma 25 3 4 6" xfId="13292" xr:uid="{875988F7-0239-409B-863A-6FD9CB48D3C2}"/>
    <cellStyle name="Comma 25 3 5" xfId="3389" xr:uid="{A1A6DE44-85E2-41FD-91EA-B724DDC510E9}"/>
    <cellStyle name="Comma 25 3 5 2" xfId="3390" xr:uid="{D2A807CE-9FD8-4D71-AFB2-6D33B2DE033A}"/>
    <cellStyle name="Comma 25 3 5 2 2" xfId="3391" xr:uid="{CAE5F68D-BCEC-4DC6-9A5F-2504753D7174}"/>
    <cellStyle name="Comma 25 3 5 2 2 2" xfId="25992" xr:uid="{3E5FFDF8-20F2-4B54-AD1C-405ABC81CE35}"/>
    <cellStyle name="Comma 25 3 5 2 2 3" xfId="13302" xr:uid="{2D05A113-AFBD-4461-AF61-462788B0DD3F}"/>
    <cellStyle name="Comma 25 3 5 2 3" xfId="25991" xr:uid="{EE2001AD-3D86-4FEB-842D-74BC76D1D86B}"/>
    <cellStyle name="Comma 25 3 5 2 4" xfId="13301" xr:uid="{4B2EF26E-8BA0-45E8-A9F6-58A2BA627944}"/>
    <cellStyle name="Comma 25 3 5 3" xfId="3392" xr:uid="{CC7B1AAE-F1FD-4D8F-95A0-0B25CA5DC3A7}"/>
    <cellStyle name="Comma 25 3 5 3 2" xfId="25993" xr:uid="{378F99FE-932F-4BAA-8770-A218106FA35F}"/>
    <cellStyle name="Comma 25 3 5 3 3" xfId="13303" xr:uid="{99D6200E-D8BC-4AB1-93A6-CA2474009F76}"/>
    <cellStyle name="Comma 25 3 5 4" xfId="25990" xr:uid="{EE74F108-3FE8-4FFD-8991-1D708C40B8B6}"/>
    <cellStyle name="Comma 25 3 5 5" xfId="13300" xr:uid="{991A868C-3C94-49C7-AE40-43ED39C4C2DC}"/>
    <cellStyle name="Comma 25 3 6" xfId="3393" xr:uid="{325225B0-49D3-40C8-8BB8-2AEE84D274FE}"/>
    <cellStyle name="Comma 25 3 6 2" xfId="3394" xr:uid="{233CC3CB-9D3A-44DF-A9A5-0511EB2C1D7D}"/>
    <cellStyle name="Comma 25 3 6 2 2" xfId="25995" xr:uid="{D4F66510-E476-4DEF-BBEA-B1BA34CC13AF}"/>
    <cellStyle name="Comma 25 3 6 2 3" xfId="13305" xr:uid="{A22D98BC-4B4B-4752-9762-B46D9BC3AB17}"/>
    <cellStyle name="Comma 25 3 6 3" xfId="25994" xr:uid="{C367666B-12C0-4C5C-8751-A72DB91BC69A}"/>
    <cellStyle name="Comma 25 3 6 4" xfId="13304" xr:uid="{8B2C8E9E-7A8E-4086-8440-4DD465C6C99D}"/>
    <cellStyle name="Comma 25 3 7" xfId="3395" xr:uid="{1A3152E9-EE71-4F45-8493-1FB1B9257B15}"/>
    <cellStyle name="Comma 25 3 7 2" xfId="25996" xr:uid="{EADE0732-2727-4CD9-A506-9F0AFE75A5A6}"/>
    <cellStyle name="Comma 25 3 7 3" xfId="13306" xr:uid="{74D8176E-D94F-4B0A-BB90-C3B41A650DA4}"/>
    <cellStyle name="Comma 25 3 8" xfId="25949" xr:uid="{EFB8DB75-EE3F-423D-873C-632E037B2630}"/>
    <cellStyle name="Comma 25 3 9" xfId="13259" xr:uid="{31B8FFF0-DB2C-4F6D-AB25-808B5506C6C5}"/>
    <cellStyle name="Comma 25 4" xfId="3396" xr:uid="{BEF0EECD-1060-4820-A182-93EE3CB7C01F}"/>
    <cellStyle name="Comma 25 4 2" xfId="3397" xr:uid="{51527B86-CA43-4A9F-A92E-7BE0D3D45314}"/>
    <cellStyle name="Comma 25 4 2 2" xfId="3398" xr:uid="{6D5E3B0D-CD20-4278-BD8A-1CDC268E9B38}"/>
    <cellStyle name="Comma 25 4 2 2 2" xfId="3399" xr:uid="{75DBF63E-26E5-46EA-9D89-4D98308329C2}"/>
    <cellStyle name="Comma 25 4 2 2 2 2" xfId="3400" xr:uid="{D279159D-0E81-4306-B0C0-1076869827A6}"/>
    <cellStyle name="Comma 25 4 2 2 2 2 2" xfId="26001" xr:uid="{854AF0FE-9828-41AD-8C1A-267BBB6CBF9E}"/>
    <cellStyle name="Comma 25 4 2 2 2 2 3" xfId="13311" xr:uid="{DEAACF2E-A79E-4186-8728-AFF9B305E44E}"/>
    <cellStyle name="Comma 25 4 2 2 2 3" xfId="26000" xr:uid="{61A41FB7-71B3-43FC-B740-418C687CCE31}"/>
    <cellStyle name="Comma 25 4 2 2 2 4" xfId="13310" xr:uid="{94D93953-AB0B-4D95-97AC-9B079BB7DDF8}"/>
    <cellStyle name="Comma 25 4 2 2 3" xfId="3401" xr:uid="{87294328-9DB9-451E-B6FE-92B81E36D212}"/>
    <cellStyle name="Comma 25 4 2 2 3 2" xfId="26002" xr:uid="{059BDFF4-0A1E-4C64-9B4D-46BD9E46B52D}"/>
    <cellStyle name="Comma 25 4 2 2 3 3" xfId="13312" xr:uid="{CF034EFE-F0E8-4A61-8718-8124493446A7}"/>
    <cellStyle name="Comma 25 4 2 2 4" xfId="25999" xr:uid="{555EE835-ACE9-4A09-8425-C327D36A019E}"/>
    <cellStyle name="Comma 25 4 2 2 5" xfId="13309" xr:uid="{8EB81149-645A-4F08-9E01-C2777D6A0479}"/>
    <cellStyle name="Comma 25 4 2 3" xfId="3402" xr:uid="{0ED522F7-3F98-4817-B59B-180617B66F4F}"/>
    <cellStyle name="Comma 25 4 2 3 2" xfId="3403" xr:uid="{8067F07B-5CB3-4607-AB1E-1EB8BF91864F}"/>
    <cellStyle name="Comma 25 4 2 3 2 2" xfId="26004" xr:uid="{9CEB8364-810D-413E-90E6-95524123852F}"/>
    <cellStyle name="Comma 25 4 2 3 2 3" xfId="13314" xr:uid="{6D6CECE5-5014-4DFC-B5F9-BF95F18352C3}"/>
    <cellStyle name="Comma 25 4 2 3 3" xfId="26003" xr:uid="{DD5F92AE-6CC3-4E6F-B007-FD81B34F5602}"/>
    <cellStyle name="Comma 25 4 2 3 4" xfId="13313" xr:uid="{27825315-AA57-46E2-86CA-3185241E368A}"/>
    <cellStyle name="Comma 25 4 2 4" xfId="3404" xr:uid="{5BFE8271-87D2-4D8F-9320-7C81F8E2A58E}"/>
    <cellStyle name="Comma 25 4 2 4 2" xfId="26005" xr:uid="{4C07FAD5-65C1-443A-B5DE-A7F5A3063999}"/>
    <cellStyle name="Comma 25 4 2 4 3" xfId="13315" xr:uid="{8DE17100-0871-466B-9FEA-92FF31873810}"/>
    <cellStyle name="Comma 25 4 2 5" xfId="25998" xr:uid="{61E8D4B5-4091-4016-9CFE-C1E611F525CE}"/>
    <cellStyle name="Comma 25 4 2 6" xfId="13308" xr:uid="{F4142AFB-B157-4902-B70D-34DF1964D631}"/>
    <cellStyle name="Comma 25 4 3" xfId="3405" xr:uid="{C70142F0-8D4B-4CBF-BBE3-A6BB25046405}"/>
    <cellStyle name="Comma 25 4 3 2" xfId="3406" xr:uid="{1AB60B0F-E183-453D-9979-154A82E94288}"/>
    <cellStyle name="Comma 25 4 3 2 2" xfId="3407" xr:uid="{0ACE3517-1F23-4AF3-A021-EFA86EFCE0B3}"/>
    <cellStyle name="Comma 25 4 3 2 2 2" xfId="26008" xr:uid="{5DE9E56B-61CF-4415-8460-96B66603D5F1}"/>
    <cellStyle name="Comma 25 4 3 2 2 3" xfId="13318" xr:uid="{8E41437C-602D-4983-BD24-7C6C41D9CE28}"/>
    <cellStyle name="Comma 25 4 3 2 3" xfId="26007" xr:uid="{FA2BDA6B-BF7D-4A2F-86C6-07689571B4B9}"/>
    <cellStyle name="Comma 25 4 3 2 4" xfId="13317" xr:uid="{869EF8F5-FFA9-49CC-9699-765D035555D1}"/>
    <cellStyle name="Comma 25 4 3 3" xfId="3408" xr:uid="{21588DA2-32A0-4588-8DCE-84F29B1E84B5}"/>
    <cellStyle name="Comma 25 4 3 3 2" xfId="26009" xr:uid="{69CE6E6A-5E48-4F49-9C68-A2BA468E8D2F}"/>
    <cellStyle name="Comma 25 4 3 3 3" xfId="13319" xr:uid="{032EB063-17AA-4EC5-9839-3B64F106FE58}"/>
    <cellStyle name="Comma 25 4 3 4" xfId="26006" xr:uid="{9FD63E5A-0B7F-47F5-8A43-5AA305CB7223}"/>
    <cellStyle name="Comma 25 4 3 5" xfId="13316" xr:uid="{0ACB86A5-4C82-45E7-84C4-A7A524908634}"/>
    <cellStyle name="Comma 25 4 4" xfId="3409" xr:uid="{5FA72D62-28E9-4319-ADA5-38A11B9BD694}"/>
    <cellStyle name="Comma 25 4 4 2" xfId="3410" xr:uid="{9C9D813A-1CB0-46C5-939D-5D32EF6FE948}"/>
    <cellStyle name="Comma 25 4 4 2 2" xfId="26011" xr:uid="{B1D1E171-04EF-43C3-B8F5-64872380778D}"/>
    <cellStyle name="Comma 25 4 4 2 3" xfId="13321" xr:uid="{FE465391-B32B-409F-A18D-0D3D2D982FC9}"/>
    <cellStyle name="Comma 25 4 4 3" xfId="26010" xr:uid="{4B5590EB-E75F-4F1E-ABE6-046B2EB429FD}"/>
    <cellStyle name="Comma 25 4 4 4" xfId="13320" xr:uid="{B4A05E3A-A0C2-4133-8C96-D2979CB990BC}"/>
    <cellStyle name="Comma 25 4 5" xfId="3411" xr:uid="{9C0F6C9C-709D-44C9-9FEC-68C01074AFF0}"/>
    <cellStyle name="Comma 25 4 5 2" xfId="26012" xr:uid="{3B131DC1-E203-4A5E-985D-F4828384F665}"/>
    <cellStyle name="Comma 25 4 5 3" xfId="13322" xr:uid="{D5D62BF0-76A9-456F-9DBE-EA6E9DA8BC3B}"/>
    <cellStyle name="Comma 25 4 6" xfId="25997" xr:uid="{09AD3030-7A1F-4081-9333-9097D082BAC7}"/>
    <cellStyle name="Comma 25 4 7" xfId="13307" xr:uid="{1587565D-9AF0-48D4-AA4E-316D20629F9E}"/>
    <cellStyle name="Comma 25 4 8" xfId="52231" xr:uid="{C4CA98A4-004B-4702-8D54-B0F621FE5F9F}"/>
    <cellStyle name="Comma 25 5" xfId="3412" xr:uid="{CB055A05-C0C6-40DD-B639-A7C756B3C4E5}"/>
    <cellStyle name="Comma 25 5 2" xfId="3413" xr:uid="{B7B0F175-ED91-487D-A72D-3229B15A5855}"/>
    <cellStyle name="Comma 25 5 2 2" xfId="3414" xr:uid="{ADA7E34C-CA45-4193-9F9E-CCAA431E7AA0}"/>
    <cellStyle name="Comma 25 5 2 2 2" xfId="3415" xr:uid="{824626A9-1217-4FF7-86B5-5CB8B3B5B0F1}"/>
    <cellStyle name="Comma 25 5 2 2 2 2" xfId="3416" xr:uid="{1C775656-2E22-4164-8CC1-D49BCFB3E37A}"/>
    <cellStyle name="Comma 25 5 2 2 2 2 2" xfId="26017" xr:uid="{96821BA1-5C6C-4F6C-A3EC-A802758ED208}"/>
    <cellStyle name="Comma 25 5 2 2 2 2 3" xfId="13327" xr:uid="{42719BC1-F979-425C-902E-C8634A32D946}"/>
    <cellStyle name="Comma 25 5 2 2 2 3" xfId="26016" xr:uid="{26B8D701-610D-41DC-9A59-0EF7C279D6B6}"/>
    <cellStyle name="Comma 25 5 2 2 2 4" xfId="13326" xr:uid="{D3694291-6EE4-4CC2-8099-DCE9E4329866}"/>
    <cellStyle name="Comma 25 5 2 2 3" xfId="3417" xr:uid="{380B873D-0CDF-43E7-A931-AFD5B2D2D99F}"/>
    <cellStyle name="Comma 25 5 2 2 3 2" xfId="26018" xr:uid="{F90AF9F2-6604-4C57-9D44-876BAAD13338}"/>
    <cellStyle name="Comma 25 5 2 2 3 3" xfId="13328" xr:uid="{AF7E47BD-0CF2-4958-B38B-807CCC2AB5F1}"/>
    <cellStyle name="Comma 25 5 2 2 4" xfId="26015" xr:uid="{F8E6F36B-C820-44D7-AD74-52BC826AF3ED}"/>
    <cellStyle name="Comma 25 5 2 2 5" xfId="13325" xr:uid="{CBACC6B7-EFB1-4958-92E0-A99CEC21D41F}"/>
    <cellStyle name="Comma 25 5 2 3" xfId="3418" xr:uid="{9E7E330F-5910-4680-BC6C-6BE644AB9F40}"/>
    <cellStyle name="Comma 25 5 2 3 2" xfId="3419" xr:uid="{34E74102-AE05-4616-8C64-39A8EF7C6C9E}"/>
    <cellStyle name="Comma 25 5 2 3 2 2" xfId="26020" xr:uid="{DF9E8FE3-B6FA-4055-8BED-DE95CC6A9B5F}"/>
    <cellStyle name="Comma 25 5 2 3 2 3" xfId="13330" xr:uid="{58940A51-E273-4F4E-8C52-05071145EDF6}"/>
    <cellStyle name="Comma 25 5 2 3 3" xfId="26019" xr:uid="{6536D5AE-BDB9-4643-8A8C-757C0980F0F2}"/>
    <cellStyle name="Comma 25 5 2 3 4" xfId="13329" xr:uid="{14FD63A7-CD2A-4C0D-BD5F-9BDAC7435534}"/>
    <cellStyle name="Comma 25 5 2 4" xfId="3420" xr:uid="{FD2D6B00-DD2A-476A-A7C6-0C1DF3782E59}"/>
    <cellStyle name="Comma 25 5 2 4 2" xfId="26021" xr:uid="{F95F768F-73D2-470E-A22D-FC1C5716863B}"/>
    <cellStyle name="Comma 25 5 2 4 3" xfId="13331" xr:uid="{C6891828-8184-4DDE-B0DE-7D6B2BC30AF8}"/>
    <cellStyle name="Comma 25 5 2 5" xfId="26014" xr:uid="{BAE4D6F1-2287-4B15-9D18-F24D9696F192}"/>
    <cellStyle name="Comma 25 5 2 6" xfId="13324" xr:uid="{C7CDF0CB-4C60-4780-B953-F500A579613B}"/>
    <cellStyle name="Comma 25 5 3" xfId="3421" xr:uid="{944E9434-520B-4946-8B23-A7F35869F9EA}"/>
    <cellStyle name="Comma 25 5 3 2" xfId="3422" xr:uid="{81AA049C-2329-400B-AFAA-785585DAB2D0}"/>
    <cellStyle name="Comma 25 5 3 2 2" xfId="3423" xr:uid="{6BBB52AB-2C67-4E96-AEA7-3D60E7F88C40}"/>
    <cellStyle name="Comma 25 5 3 2 2 2" xfId="26024" xr:uid="{9D3764F5-3E1C-420D-91D6-32521B591F89}"/>
    <cellStyle name="Comma 25 5 3 2 2 3" xfId="13334" xr:uid="{4A6B924C-BE99-447D-8DF1-FBED3E6C5ACD}"/>
    <cellStyle name="Comma 25 5 3 2 3" xfId="26023" xr:uid="{D9C484E7-062E-4ACE-B0D8-72B89E4552F3}"/>
    <cellStyle name="Comma 25 5 3 2 4" xfId="13333" xr:uid="{49792F27-4B0E-4B20-BEFD-6239E738E195}"/>
    <cellStyle name="Comma 25 5 3 3" xfId="3424" xr:uid="{C9E12B86-F9F8-4E28-96D2-F30367534088}"/>
    <cellStyle name="Comma 25 5 3 3 2" xfId="26025" xr:uid="{2C1CF244-54FE-47EB-BA9B-8B60EDC33FE0}"/>
    <cellStyle name="Comma 25 5 3 3 3" xfId="13335" xr:uid="{9BF5E8AB-D6C2-45C7-8F94-3EBB8C1BD6F9}"/>
    <cellStyle name="Comma 25 5 3 4" xfId="26022" xr:uid="{6CD8A3FB-485C-4149-83B6-8A5FD15748ED}"/>
    <cellStyle name="Comma 25 5 3 5" xfId="13332" xr:uid="{2AE5E50F-2394-4051-8BD2-F08025D09951}"/>
    <cellStyle name="Comma 25 5 4" xfId="3425" xr:uid="{8DEE259E-E3B9-4E68-81F6-C8FA1196FD58}"/>
    <cellStyle name="Comma 25 5 4 2" xfId="3426" xr:uid="{132BCC71-F478-4387-B2B8-786D17014C70}"/>
    <cellStyle name="Comma 25 5 4 2 2" xfId="26027" xr:uid="{EDD156F1-9954-4D5F-AF73-CD311F9A772A}"/>
    <cellStyle name="Comma 25 5 4 2 3" xfId="13337" xr:uid="{65FAAE23-AC58-4BB7-AAF6-4A735BBD734E}"/>
    <cellStyle name="Comma 25 5 4 3" xfId="26026" xr:uid="{040B5E5A-6CD5-4F21-B735-875227F7BE43}"/>
    <cellStyle name="Comma 25 5 4 4" xfId="13336" xr:uid="{2648DD37-1E5E-4EA2-9C29-C4B5919A37E7}"/>
    <cellStyle name="Comma 25 5 5" xfId="3427" xr:uid="{98FEA9E2-3E9D-480C-AC39-88DB7C686BBE}"/>
    <cellStyle name="Comma 25 5 5 2" xfId="26028" xr:uid="{356C403E-7460-46F3-8421-7867EBEA14C7}"/>
    <cellStyle name="Comma 25 5 5 3" xfId="13338" xr:uid="{81F4EED1-030E-4031-A319-D6438271F6F7}"/>
    <cellStyle name="Comma 25 5 6" xfId="26013" xr:uid="{8133969F-36E2-48E5-99D4-37AB67FB93C9}"/>
    <cellStyle name="Comma 25 5 7" xfId="13323" xr:uid="{7598674C-D6E0-4161-ABEB-891191499E53}"/>
    <cellStyle name="Comma 25 6" xfId="3428" xr:uid="{E8DDAC76-7DDB-4BE5-AF01-72AEAA3B844B}"/>
    <cellStyle name="Comma 25 6 2" xfId="3429" xr:uid="{A4EF3CD1-D059-4F1C-AF2B-E30A40E36030}"/>
    <cellStyle name="Comma 25 6 2 2" xfId="3430" xr:uid="{7F09F8E6-158A-43F2-82E1-BFF749F07589}"/>
    <cellStyle name="Comma 25 6 2 2 2" xfId="3431" xr:uid="{1DD0B30D-A216-4D15-89C3-551496B515E5}"/>
    <cellStyle name="Comma 25 6 2 2 2 2" xfId="26032" xr:uid="{154EB028-F798-4099-B3F9-601813569AB7}"/>
    <cellStyle name="Comma 25 6 2 2 2 3" xfId="13342" xr:uid="{9ED37477-1A25-498B-8B86-D556285B9E1F}"/>
    <cellStyle name="Comma 25 6 2 2 3" xfId="26031" xr:uid="{5C0656BB-D385-4632-B587-AB16CF5E21B3}"/>
    <cellStyle name="Comma 25 6 2 2 4" xfId="13341" xr:uid="{8CE1DA36-A101-4563-9463-729643BED794}"/>
    <cellStyle name="Comma 25 6 2 3" xfId="3432" xr:uid="{7ED64470-DB59-4360-85F1-E3C38CA52F93}"/>
    <cellStyle name="Comma 25 6 2 3 2" xfId="26033" xr:uid="{E0A0AD67-4D2F-4C7C-A936-4DEA479A28A2}"/>
    <cellStyle name="Comma 25 6 2 3 3" xfId="13343" xr:uid="{48C04A1F-481E-4E92-AB64-A1DDCE09DC3F}"/>
    <cellStyle name="Comma 25 6 2 4" xfId="26030" xr:uid="{19F922D2-0921-4248-B59D-5A67C33B1E28}"/>
    <cellStyle name="Comma 25 6 2 5" xfId="13340" xr:uid="{691AC8B4-4CDA-4E1A-8D11-9086B0F432CC}"/>
    <cellStyle name="Comma 25 6 3" xfId="3433" xr:uid="{7D3D9EC7-FA98-4364-8DA4-5B47AAF76D6C}"/>
    <cellStyle name="Comma 25 6 3 2" xfId="3434" xr:uid="{75FEF5AB-BFEF-437B-9F89-336C1CB89769}"/>
    <cellStyle name="Comma 25 6 3 2 2" xfId="26035" xr:uid="{A84DF080-0FD5-4C53-B980-2AF783CE9CF3}"/>
    <cellStyle name="Comma 25 6 3 2 3" xfId="13345" xr:uid="{C2F375CD-8612-4D98-A25A-713E29A8DCD5}"/>
    <cellStyle name="Comma 25 6 3 3" xfId="26034" xr:uid="{7F2F6A49-BC24-494B-AB5D-864C7FBE20E1}"/>
    <cellStyle name="Comma 25 6 3 4" xfId="13344" xr:uid="{614AAFE6-2218-411A-91D1-294C827C54C7}"/>
    <cellStyle name="Comma 25 6 4" xfId="3435" xr:uid="{1471BFA2-7EB4-4BF1-BAD9-5C8982984897}"/>
    <cellStyle name="Comma 25 6 4 2" xfId="26036" xr:uid="{B0287B6F-31D0-4D2F-B0EE-8FD2E4E55D9C}"/>
    <cellStyle name="Comma 25 6 4 3" xfId="13346" xr:uid="{E106F1C7-2844-4E29-8D18-B0CEB4E9FEA0}"/>
    <cellStyle name="Comma 25 6 5" xfId="26029" xr:uid="{849B4FB5-793E-4D8E-8AC0-DA1D30DB9AD4}"/>
    <cellStyle name="Comma 25 6 6" xfId="13339" xr:uid="{EEA494CF-E616-44B8-A5DB-2FF5D3443CAB}"/>
    <cellStyle name="Comma 25 7" xfId="3436" xr:uid="{F86D7667-4FD5-46F7-AACA-13F793039C80}"/>
    <cellStyle name="Comma 25 7 2" xfId="3437" xr:uid="{85E06B29-3E06-4173-9885-8FB0893DC999}"/>
    <cellStyle name="Comma 25 7 2 2" xfId="3438" xr:uid="{7826644E-C0D7-499E-B05C-416C683135B3}"/>
    <cellStyle name="Comma 25 7 2 2 2" xfId="26039" xr:uid="{683C088F-878D-45D6-B74C-7581701191A6}"/>
    <cellStyle name="Comma 25 7 2 2 3" xfId="13349" xr:uid="{417CF8C4-205B-42C9-9AE3-A1D6E33428E5}"/>
    <cellStyle name="Comma 25 7 2 3" xfId="26038" xr:uid="{5485A4DE-3AA9-4E10-9AC7-6A1D59ABE892}"/>
    <cellStyle name="Comma 25 7 2 4" xfId="13348" xr:uid="{9694DEBB-5666-45AF-B89A-2B5CFDE0835C}"/>
    <cellStyle name="Comma 25 7 3" xfId="3439" xr:uid="{832A21A5-E8B3-42EB-8521-F021A93EC4DA}"/>
    <cellStyle name="Comma 25 7 3 2" xfId="26040" xr:uid="{4266E8A9-7B09-4DA8-BD04-4515614E2194}"/>
    <cellStyle name="Comma 25 7 3 3" xfId="13350" xr:uid="{D9E72253-B483-4165-B76C-C21EF50DF5E0}"/>
    <cellStyle name="Comma 25 7 4" xfId="26037" xr:uid="{1257BA00-89BD-4EE4-9A8C-1195C9A7CAF8}"/>
    <cellStyle name="Comma 25 7 5" xfId="13347" xr:uid="{CC3A281D-4777-4D1E-B635-C73EB7451E72}"/>
    <cellStyle name="Comma 25 8" xfId="3440" xr:uid="{307A0775-1971-4FA8-BA40-C8E353AF807C}"/>
    <cellStyle name="Comma 25 8 2" xfId="3441" xr:uid="{26FFD011-95E3-42CE-B4C5-4423CE750740}"/>
    <cellStyle name="Comma 25 8 2 2" xfId="26042" xr:uid="{E5A3E0A3-73C7-461A-9C9E-24E9E263A00B}"/>
    <cellStyle name="Comma 25 8 2 3" xfId="13352" xr:uid="{57234813-5116-4B49-8170-EE097DF914FB}"/>
    <cellStyle name="Comma 25 8 3" xfId="26041" xr:uid="{0B06A972-4BDE-4EEA-B656-CFDBD4BA9C8B}"/>
    <cellStyle name="Comma 25 8 4" xfId="13351" xr:uid="{57A87F98-010D-44A7-910D-D02BAE13F068}"/>
    <cellStyle name="Comma 25 9" xfId="3442" xr:uid="{A2738586-9A3B-47DE-995D-ECCDA874A2E0}"/>
    <cellStyle name="Comma 25 9 2" xfId="26043" xr:uid="{0D328141-2ACD-468D-BDC5-BC0AECB813FC}"/>
    <cellStyle name="Comma 25 9 3" xfId="13353" xr:uid="{8C2880B9-16F0-4605-A073-3554D14635D7}"/>
    <cellStyle name="Comma 26" xfId="143" xr:uid="{C554A30F-663D-48EA-91C6-22EBC2009964}"/>
    <cellStyle name="Comma 26 2" xfId="579" xr:uid="{A0F0845F-13A8-4DBE-B9AA-EAA82EC705DE}"/>
    <cellStyle name="Comma 26 2 2" xfId="48994" xr:uid="{923F4EE0-4DE2-4F4D-9CB3-16C34D1E662E}"/>
    <cellStyle name="Comma 26 2 2 2" xfId="52235" xr:uid="{9C77784F-DE64-4A48-9133-FE9C5C35527E}"/>
    <cellStyle name="Comma 26 2 3" xfId="26044" xr:uid="{EB60F8EB-7143-4C07-B772-DC9851988F1E}"/>
    <cellStyle name="Comma 26 2 3 2" xfId="52234" xr:uid="{62FA4E46-1E7A-4388-A678-7D6E8809464C}"/>
    <cellStyle name="Comma 26 2 4" xfId="50147" xr:uid="{44C581C9-D3C4-43AC-A84D-45ABE7A3D92D}"/>
    <cellStyle name="Comma 26 3" xfId="578" xr:uid="{DF46C124-F937-478E-8953-163221B16F37}"/>
    <cellStyle name="Comma 26 3 2" xfId="13354" xr:uid="{A1AF8AC3-2945-4EE0-9AE5-7689C41C97F1}"/>
    <cellStyle name="Comma 26 3 2 2" xfId="52236" xr:uid="{248C6F53-43AC-42B6-91CE-C11DE3A0E0DF}"/>
    <cellStyle name="Comma 26 3 3" xfId="50148" xr:uid="{FD5D2859-1C75-4556-9ECE-C79B9CD876D4}"/>
    <cellStyle name="Comma 26 4" xfId="3443" xr:uid="{C0C1E7E2-B654-4BB5-A59E-226D734FA98F}"/>
    <cellStyle name="Comma 26 4 2" xfId="52233" xr:uid="{A79BE09D-0D9C-4E4C-9B5D-C62F33158CDB}"/>
    <cellStyle name="Comma 26 5" xfId="50146" xr:uid="{01F61298-867E-4823-BBE1-A654B76A6DB2}"/>
    <cellStyle name="Comma 27" xfId="22" xr:uid="{00000000-0005-0000-0000-00000C000000}"/>
    <cellStyle name="Comma 27 2" xfId="581" xr:uid="{1E5A51DA-D0C1-4D24-B87C-5E5EB889AC32}"/>
    <cellStyle name="Comma 27 2 2" xfId="48995" xr:uid="{7CF812CE-E9C0-4117-B0DC-C1B5473CC3C6}"/>
    <cellStyle name="Comma 27 2 2 2" xfId="52239" xr:uid="{2F8BFD75-8329-4135-A22E-AAD93EA2B56B}"/>
    <cellStyle name="Comma 27 2 3" xfId="52240" xr:uid="{13F44D5B-1462-44B2-96CC-EC2C6E0195F4}"/>
    <cellStyle name="Comma 27 2 4" xfId="52238" xr:uid="{2E71028B-36C1-416F-AA16-4B199681142C}"/>
    <cellStyle name="Comma 27 2 5" xfId="50149" xr:uid="{D99AFDFC-E18E-4FB4-A59C-6E89C3891802}"/>
    <cellStyle name="Comma 27 3" xfId="580" xr:uid="{4DC6F663-BE34-40BF-99D0-55F0AAB70DC4}"/>
    <cellStyle name="Comma 27 3 2" xfId="52241" xr:uid="{94AD9DFF-EFF8-4D21-92F9-7A785883E9E0}"/>
    <cellStyle name="Comma 27 4" xfId="49735" xr:uid="{B6FFAE00-7627-4B08-BFF8-3F2CB4FA722B}"/>
    <cellStyle name="Comma 27 4 2" xfId="52242" xr:uid="{2B7E49CE-0F96-4CFE-A356-AE97012D79B7}"/>
    <cellStyle name="Comma 27 5" xfId="52237" xr:uid="{4C2C19AE-D53C-48BD-879F-33A75A7B1451}"/>
    <cellStyle name="Comma 28" xfId="144" xr:uid="{6FD77F18-5974-4D80-B0EB-C7D075E4D1F1}"/>
    <cellStyle name="Comma 28 2" xfId="583" xr:uid="{D38DF18B-8028-494E-A73F-B92C343A3195}"/>
    <cellStyle name="Comma 28 2 2" xfId="26046" xr:uid="{F9EFA69C-D670-4014-9E92-C9649D3E9E48}"/>
    <cellStyle name="Comma 28 2 2 2" xfId="52245" xr:uid="{B2755E8E-E985-4BA2-B51A-11A11FC4F159}"/>
    <cellStyle name="Comma 28 2 3" xfId="13357" xr:uid="{EB4183DC-F11E-4579-9128-F2422BDC6F5B}"/>
    <cellStyle name="Comma 28 2 3 2" xfId="52244" xr:uid="{988BC342-F96F-4F41-98EC-BED7E5A2604D}"/>
    <cellStyle name="Comma 28 2 4" xfId="3445" xr:uid="{66FDFA30-2150-41BA-A51A-A6213FE208D1}"/>
    <cellStyle name="Comma 28 2 5" xfId="50151" xr:uid="{DEB8D49B-4520-4224-84D8-72E7FB4DA899}"/>
    <cellStyle name="Comma 28 3" xfId="582" xr:uid="{CB166CC9-2B0A-485D-BCEC-0B95E5B5469E}"/>
    <cellStyle name="Comma 28 3 2" xfId="26047" xr:uid="{A0FB6F1A-738E-45C7-A974-D9F518F5D31F}"/>
    <cellStyle name="Comma 28 3 3" xfId="13358" xr:uid="{13451133-C3CC-4C71-9516-F2E326FE6EA0}"/>
    <cellStyle name="Comma 28 3 4" xfId="48996" xr:uid="{9D910D3E-4E0B-4628-A1DA-92D97F19499E}"/>
    <cellStyle name="Comma 28 3 5" xfId="3446" xr:uid="{CA7965CC-80DA-424A-874A-289FD302E338}"/>
    <cellStyle name="Comma 28 4" xfId="26045" xr:uid="{5E96FC12-504A-4F94-AE86-14FB0EE27073}"/>
    <cellStyle name="Comma 28 4 2" xfId="52243" xr:uid="{12B374A4-BAD8-4D86-B78C-7D03D440C2EA}"/>
    <cellStyle name="Comma 28 5" xfId="13356" xr:uid="{94B03B6B-4E2C-4E25-8E11-EAEF3DF1082B}"/>
    <cellStyle name="Comma 28 6" xfId="3444" xr:uid="{F0F36C0E-C7F9-49EF-A976-6F25886096CD}"/>
    <cellStyle name="Comma 28 7" xfId="50150" xr:uid="{51D290FE-DBEC-47D0-A2A2-CE03282BFD11}"/>
    <cellStyle name="Comma 29" xfId="145" xr:uid="{98BC4695-5E0D-4804-9F17-6EDDE4D2CDBC}"/>
    <cellStyle name="Comma 29 10" xfId="3447" xr:uid="{5D1FCF15-155A-405B-A27A-6AA2B7FD4DFB}"/>
    <cellStyle name="Comma 29 11" xfId="50152" xr:uid="{1B06FB1A-E917-4AC6-842D-3BB84BE313F0}"/>
    <cellStyle name="Comma 29 2" xfId="585" xr:uid="{3BD01D5E-1260-401A-9193-E516292BA599}"/>
    <cellStyle name="Comma 29 2 2" xfId="3449" xr:uid="{19D7824C-E864-4B90-A751-58D261BD6751}"/>
    <cellStyle name="Comma 29 2 2 2" xfId="3450" xr:uid="{971237F1-9588-4407-BE9A-40D8DF08EB80}"/>
    <cellStyle name="Comma 29 2 2 2 2" xfId="26051" xr:uid="{DFD5F0BD-87BF-49CF-944B-4C0E706FE506}"/>
    <cellStyle name="Comma 29 2 2 2 3" xfId="13362" xr:uid="{74830676-F423-4FF4-AA54-0FD8FB8CAF3E}"/>
    <cellStyle name="Comma 29 2 2 3" xfId="26050" xr:uid="{8CDB5212-A06C-4231-AD4B-B0BE28CF89AA}"/>
    <cellStyle name="Comma 29 2 2 4" xfId="13361" xr:uid="{CD517C78-3177-4C59-BB8B-4BAE2F45535D}"/>
    <cellStyle name="Comma 29 2 2 5" xfId="48998" xr:uid="{1A5D3047-7BF2-4755-9D2B-C1FB66B2A7EB}"/>
    <cellStyle name="Comma 29 2 2 6" xfId="52248" xr:uid="{98521B42-37E9-4B7E-BE30-4EBB1E694E97}"/>
    <cellStyle name="Comma 29 2 3" xfId="3451" xr:uid="{AA1E3830-8B23-4DC6-9767-7A9C7BABE836}"/>
    <cellStyle name="Comma 29 2 3 2" xfId="3452" xr:uid="{52452F5A-1DDD-4EF4-ABD7-2D792DBB223F}"/>
    <cellStyle name="Comma 29 2 3 2 2" xfId="26053" xr:uid="{90587F8C-9C9B-4F6E-A3B7-57B7F347074C}"/>
    <cellStyle name="Comma 29 2 3 2 3" xfId="13364" xr:uid="{A3F5C2EF-8A76-438C-B14E-B001ABE380D7}"/>
    <cellStyle name="Comma 29 2 3 3" xfId="26052" xr:uid="{F92EF1EE-1A8F-47AA-BDD0-93EDEE1E177E}"/>
    <cellStyle name="Comma 29 2 3 4" xfId="13363" xr:uid="{FA45E307-8B8A-49F3-B153-A514987997E3}"/>
    <cellStyle name="Comma 29 2 3 5" xfId="52247" xr:uid="{7E9DCC5A-3DC3-4BE2-9183-0C5D0E06425E}"/>
    <cellStyle name="Comma 29 2 4" xfId="3453" xr:uid="{C0CDD3B5-FC61-415E-8A0D-39C17FFB6D68}"/>
    <cellStyle name="Comma 29 2 4 2" xfId="26054" xr:uid="{069A40F3-E486-46C7-B2CB-E7DF2D9672F7}"/>
    <cellStyle name="Comma 29 2 4 3" xfId="13365" xr:uid="{0DEBA486-EAE0-4080-A91B-96B878814E9F}"/>
    <cellStyle name="Comma 29 2 5" xfId="26049" xr:uid="{43E656B2-5BFE-46FF-9774-8853A2CCE8D2}"/>
    <cellStyle name="Comma 29 2 6" xfId="13360" xr:uid="{78839D41-E81B-4DED-93E3-709B0DE29D12}"/>
    <cellStyle name="Comma 29 2 7" xfId="48376" xr:uid="{7D5AB238-3368-4EEC-9378-63C133E52059}"/>
    <cellStyle name="Comma 29 2 8" xfId="3448" xr:uid="{5938F630-E3EA-4684-A7B5-FDFA9ED37D30}"/>
    <cellStyle name="Comma 29 2 9" xfId="50153" xr:uid="{1E1739A4-0EE1-41C1-B5D0-572E42A3E80F}"/>
    <cellStyle name="Comma 29 3" xfId="584" xr:uid="{510EAD61-2C02-42AF-A361-EAD0A11D9689}"/>
    <cellStyle name="Comma 29 3 2" xfId="3455" xr:uid="{BECF5406-DEC0-4F1E-86BB-7D6FD0877F29}"/>
    <cellStyle name="Comma 29 3 2 2" xfId="3456" xr:uid="{C639E4AC-2C54-4F36-AFBF-8D05BD170911}"/>
    <cellStyle name="Comma 29 3 2 2 2" xfId="26057" xr:uid="{D54A613E-2209-4193-BC36-DB659F330466}"/>
    <cellStyle name="Comma 29 3 2 2 3" xfId="13368" xr:uid="{EC0AE617-6DFB-4C63-98FA-42C8FF8A3BB7}"/>
    <cellStyle name="Comma 29 3 2 3" xfId="26056" xr:uid="{3511888D-BC38-40B1-9323-E3D3F6CBBEAB}"/>
    <cellStyle name="Comma 29 3 2 4" xfId="13367" xr:uid="{DD285684-42ED-4449-8A37-DF4AB4745591}"/>
    <cellStyle name="Comma 29 3 3" xfId="3457" xr:uid="{DCAB6C5F-779B-4F3F-A0D2-1D5D86BF10CD}"/>
    <cellStyle name="Comma 29 3 3 2" xfId="26058" xr:uid="{99024712-BA84-46EC-873C-6EE59948D53C}"/>
    <cellStyle name="Comma 29 3 3 3" xfId="13369" xr:uid="{EB267840-72B5-4451-96D8-F716A85D4D57}"/>
    <cellStyle name="Comma 29 3 4" xfId="26055" xr:uid="{3A533E7D-4080-4243-94F1-9BADC2594469}"/>
    <cellStyle name="Comma 29 3 5" xfId="13366" xr:uid="{E36833D2-1B1E-476B-BA68-884A1DBB8BE1}"/>
    <cellStyle name="Comma 29 3 6" xfId="48997" xr:uid="{2C8A6BEF-4D47-496E-91C0-039600A156D7}"/>
    <cellStyle name="Comma 29 3 7" xfId="3454" xr:uid="{1AB58330-44BD-40F1-B3DA-9E31BF85D6D8}"/>
    <cellStyle name="Comma 29 4" xfId="3458" xr:uid="{EF799FCF-B0EA-442E-A1BA-50CB99F5B33A}"/>
    <cellStyle name="Comma 29 4 2" xfId="3459" xr:uid="{EEC5FCC8-F916-4C45-8330-12C658071955}"/>
    <cellStyle name="Comma 29 4 2 2" xfId="26060" xr:uid="{9EDD8DB0-6D2C-457A-B2DC-2FC243EEE2CE}"/>
    <cellStyle name="Comma 29 4 2 3" xfId="13371" xr:uid="{CBBB7470-F85D-4F1B-820D-73626B0416A4}"/>
    <cellStyle name="Comma 29 4 3" xfId="26059" xr:uid="{33EE624D-BA5E-43FF-BEE3-388272AEA070}"/>
    <cellStyle name="Comma 29 4 4" xfId="13370" xr:uid="{333DDF40-ED96-4390-A8F1-CB83D92921BC}"/>
    <cellStyle name="Comma 29 4 5" xfId="52246" xr:uid="{C0BE2011-DD26-493B-A86A-AAFF5B566F8B}"/>
    <cellStyle name="Comma 29 5" xfId="3460" xr:uid="{313A7971-C81B-4C2D-B8CF-D88ECD87169A}"/>
    <cellStyle name="Comma 29 5 2" xfId="3461" xr:uid="{441FA593-2378-44F1-BC5C-6FE61858BA5B}"/>
    <cellStyle name="Comma 29 5 2 2" xfId="26062" xr:uid="{AB19E120-72C9-4A25-B6F2-EF00F84130BE}"/>
    <cellStyle name="Comma 29 5 2 3" xfId="13373" xr:uid="{E7669589-5977-4C3E-B02A-BEBFF82D6936}"/>
    <cellStyle name="Comma 29 5 3" xfId="26061" xr:uid="{48C11B80-4805-43AF-8ECE-08E49E97919A}"/>
    <cellStyle name="Comma 29 5 4" xfId="13372" xr:uid="{9A9A2985-6D7D-4B30-88AD-9FDA27D89BA5}"/>
    <cellStyle name="Comma 29 6" xfId="3462" xr:uid="{F80E260C-7C45-4C97-84DD-8F2F972010E2}"/>
    <cellStyle name="Comma 29 6 2" xfId="26063" xr:uid="{E2268404-D8FA-44B5-B0B4-F4677FC09072}"/>
    <cellStyle name="Comma 29 6 3" xfId="13374" xr:uid="{D54592BF-A4E6-49A9-99C9-069E0CBA13D0}"/>
    <cellStyle name="Comma 29 7" xfId="26048" xr:uid="{54FE8CDA-C86B-4A69-AD72-F11873D5C99F}"/>
    <cellStyle name="Comma 29 8" xfId="13359" xr:uid="{364C69EE-6044-4EF8-B896-FDADC746E231}"/>
    <cellStyle name="Comma 29 9" xfId="48375" xr:uid="{0BCC0AB7-F70A-4DE0-8697-36CD91756ED5}"/>
    <cellStyle name="Comma 3" xfId="28" xr:uid="{00000000-0005-0000-0000-00000D000000}"/>
    <cellStyle name="Comma 3 10" xfId="1496" xr:uid="{8BAC6BC7-887B-45F4-ACCB-16E0F6980CA9}"/>
    <cellStyle name="Comma 3 10 2" xfId="15807" xr:uid="{B7E247EA-E7E9-4476-9963-B747EF415A00}"/>
    <cellStyle name="Comma 3 10 3" xfId="51640" xr:uid="{6F1FD5E8-7219-4CDB-A4F2-A9480B422466}"/>
    <cellStyle name="Comma 3 11" xfId="1855" xr:uid="{B3568928-95C8-4862-8D97-AF728F5B824F}"/>
    <cellStyle name="Comma 3 11 2" xfId="26064" xr:uid="{044EE7F3-6BCB-442E-BB70-FEC2ACC33A7B}"/>
    <cellStyle name="Comma 3 11 3" xfId="51637" xr:uid="{DA036728-8B3C-4574-AECC-40D6A9A05864}"/>
    <cellStyle name="Comma 3 12" xfId="1405" xr:uid="{1BDB1E11-20A6-4366-B7CA-49D5CD5C5B12}"/>
    <cellStyle name="Comma 3 12 2" xfId="15380" xr:uid="{49FCA36B-8823-44CE-A71C-97AE6B9BBF78}"/>
    <cellStyle name="Comma 3 12 3" xfId="52249" xr:uid="{94BC9A90-5712-4D18-9AA0-CA3281D72F48}"/>
    <cellStyle name="Comma 3 13" xfId="1907" xr:uid="{2700AFC6-111A-47F6-8A81-BDA0D8175DA1}"/>
    <cellStyle name="Comma 3 13 2" xfId="13375" xr:uid="{5BD93A69-7F90-49AD-A296-C5DA1F9A25CE}"/>
    <cellStyle name="Comma 3 14" xfId="3463" xr:uid="{871E60CF-73CE-4434-AC1E-0AB240BA0D48}"/>
    <cellStyle name="Comma 3 15" xfId="32911" xr:uid="{0CA434BA-890E-452E-A5DC-A3529F070B4E}"/>
    <cellStyle name="Comma 3 16" xfId="49212" xr:uid="{888E2B4C-F372-42F7-BBFD-F55075C72839}"/>
    <cellStyle name="Comma 3 17" xfId="49321" xr:uid="{863BCAC7-5DBA-4F89-9E26-EA4DBE23227C}"/>
    <cellStyle name="Comma 3 18" xfId="49478" xr:uid="{233234D7-8B4D-4A84-BEB0-19D476540E98}"/>
    <cellStyle name="Comma 3 19" xfId="49707" xr:uid="{DBEC3D4B-8508-45D9-95EB-D73AA3F9E658}"/>
    <cellStyle name="Comma 3 2" xfId="61" xr:uid="{00000000-0005-0000-0000-00000E000000}"/>
    <cellStyle name="Comma 3 2 10" xfId="26065" xr:uid="{6900A1E8-CDB4-4356-8149-B9B5C6E059F3}"/>
    <cellStyle name="Comma 3 2 11" xfId="13376" xr:uid="{B56D9BFF-BFDD-4ADE-BCA0-574ED0F01135}"/>
    <cellStyle name="Comma 3 2 12" xfId="48377" xr:uid="{FB5FF502-4AFB-492C-830E-22D45AB0030A}"/>
    <cellStyle name="Comma 3 2 13" xfId="49276" xr:uid="{12EEB2E1-DE0B-42C9-8CE0-1DF3F9E73D11}"/>
    <cellStyle name="Comma 3 2 14" xfId="49332" xr:uid="{15D62F97-1603-4218-82CE-2BCFB6327C04}"/>
    <cellStyle name="Comma 3 2 15" xfId="49479" xr:uid="{1F8161E8-77B4-499A-8275-DFC8A169B8A5}"/>
    <cellStyle name="Comma 3 2 16" xfId="57309" xr:uid="{213DBB28-36CD-4A7E-A4FC-98F30CE8EBB2}"/>
    <cellStyle name="Comma 3 2 2" xfId="97" xr:uid="{2FB29479-D8D7-48C9-83EB-05FD3221A39C}"/>
    <cellStyle name="Comma 3 2 2 10" xfId="3466" xr:uid="{DBA530E1-6157-4C4B-8636-3D7E0A80EAB0}"/>
    <cellStyle name="Comma 3 2 2 10 2" xfId="3467" xr:uid="{B76F7011-E5E3-4221-987A-B955A4C8A9AD}"/>
    <cellStyle name="Comma 3 2 2 10 2 2" xfId="26068" xr:uid="{CDF07757-57AE-46EF-AB1D-9C0855B4B659}"/>
    <cellStyle name="Comma 3 2 2 10 2 3" xfId="13379" xr:uid="{08A4B906-0BF8-4FEC-934A-FFE512CD511D}"/>
    <cellStyle name="Comma 3 2 2 10 3" xfId="26067" xr:uid="{A6CD8745-7B78-40E3-8F7F-ABFE166EC572}"/>
    <cellStyle name="Comma 3 2 2 10 4" xfId="13378" xr:uid="{DA00039B-11A5-407C-951C-9252BE7C1065}"/>
    <cellStyle name="Comma 3 2 2 11" xfId="3468" xr:uid="{545494F6-8FF3-4AE2-BFB6-64229250E485}"/>
    <cellStyle name="Comma 3 2 2 11 2" xfId="26069" xr:uid="{5B858D0B-2EA3-4C45-A565-54AF1CB45839}"/>
    <cellStyle name="Comma 3 2 2 11 3" xfId="13380" xr:uid="{785160DD-CE7F-4D48-9EC7-BF23E8CACD1C}"/>
    <cellStyle name="Comma 3 2 2 12" xfId="3469" xr:uid="{4D3F3571-E8BA-45C2-A209-813AB8B42861}"/>
    <cellStyle name="Comma 3 2 2 12 2" xfId="26070" xr:uid="{E54C2695-7EF6-45BF-970B-6967C4081DC2}"/>
    <cellStyle name="Comma 3 2 2 12 3" xfId="13381" xr:uid="{2982B167-F9E7-4E44-9585-D77C17D8B8B8}"/>
    <cellStyle name="Comma 3 2 2 13" xfId="3470" xr:uid="{83816AF2-5312-4032-B688-6C73CED0E7C8}"/>
    <cellStyle name="Comma 3 2 2 13 2" xfId="26071" xr:uid="{CA968F1C-B640-4A72-8101-879859E276A8}"/>
    <cellStyle name="Comma 3 2 2 13 3" xfId="13382" xr:uid="{CA54E31F-BE3E-403D-B9DA-626AB884E14A}"/>
    <cellStyle name="Comma 3 2 2 14" xfId="15809" xr:uid="{ACED8DB2-5201-4A29-A1E1-897031E091E8}"/>
    <cellStyle name="Comma 3 2 2 15" xfId="26066" xr:uid="{A30FA85B-7C86-4F7D-952B-8CD265587DAD}"/>
    <cellStyle name="Comma 3 2 2 16" xfId="15422" xr:uid="{1CC881E5-B114-4955-B62F-17DDB742CF59}"/>
    <cellStyle name="Comma 3 2 2 17" xfId="13377" xr:uid="{B73FCAFD-A63E-4969-8D60-9AF118BFCA60}"/>
    <cellStyle name="Comma 3 2 2 18" xfId="49362" xr:uid="{47AC0A8F-0440-46C3-949F-D39A3F3B96CD}"/>
    <cellStyle name="Comma 3 2 2 19" xfId="49623" xr:uid="{DE889C78-994F-49A5-ACB1-1B05038BAD6E}"/>
    <cellStyle name="Comma 3 2 2 2" xfId="318" xr:uid="{1B46397B-0425-4451-B88B-567938C74F92}"/>
    <cellStyle name="Comma 3 2 2 2 10" xfId="3471" xr:uid="{D1862096-7042-402B-A87F-245C44CEE518}"/>
    <cellStyle name="Comma 3 2 2 2 10 2" xfId="26073" xr:uid="{D1BA1176-5636-436B-9817-59290520144D}"/>
    <cellStyle name="Comma 3 2 2 2 10 3" xfId="13384" xr:uid="{913C90B9-CD03-438F-BF17-1AA9E48913E3}"/>
    <cellStyle name="Comma 3 2 2 2 11" xfId="3472" xr:uid="{C016E537-8407-48B5-95D2-43142B20B46C}"/>
    <cellStyle name="Comma 3 2 2 2 11 2" xfId="26074" xr:uid="{5F383736-8B61-44B3-B46B-56F53D165174}"/>
    <cellStyle name="Comma 3 2 2 2 11 3" xfId="13385" xr:uid="{6FA51D83-9995-43DA-BB84-B4F625DF83F3}"/>
    <cellStyle name="Comma 3 2 2 2 12" xfId="26072" xr:uid="{C9CBE2CB-603B-4FE0-9C5E-B234D86F0923}"/>
    <cellStyle name="Comma 3 2 2 2 13" xfId="13383" xr:uid="{D4134D8A-7A2F-4D56-B41C-F67F5C823F11}"/>
    <cellStyle name="Comma 3 2 2 2 14" xfId="48999" xr:uid="{75D46DFF-9721-4053-9D6C-9D63371B548C}"/>
    <cellStyle name="Comma 3 2 2 2 15" xfId="50154" xr:uid="{B606F74D-465F-4F32-8F54-385ADC7E3027}"/>
    <cellStyle name="Comma 3 2 2 2 2" xfId="1497" xr:uid="{4C32493E-0089-4802-B8E3-44A3FB9DF9EA}"/>
    <cellStyle name="Comma 3 2 2 2 2 10" xfId="26075" xr:uid="{969BF3AF-FC47-44EC-AD4B-11DAA4053BDE}"/>
    <cellStyle name="Comma 3 2 2 2 2 11" xfId="13386" xr:uid="{77D4E706-6200-433F-9A7D-84046302FEC4}"/>
    <cellStyle name="Comma 3 2 2 2 2 12" xfId="3473" xr:uid="{4C7A78C3-79E2-475A-8870-6D88B9909577}"/>
    <cellStyle name="Comma 3 2 2 2 2 13" xfId="54018" xr:uid="{6E4F00C7-8180-4D1C-B169-6AD88D86E654}"/>
    <cellStyle name="Comma 3 2 2 2 2 2" xfId="3474" xr:uid="{C5EB8F13-170E-45FF-9406-3A33AA445C9E}"/>
    <cellStyle name="Comma 3 2 2 2 2 2 2" xfId="3475" xr:uid="{235ABA4B-57B1-46D4-9B55-4E585D7D8B4E}"/>
    <cellStyle name="Comma 3 2 2 2 2 2 2 2" xfId="3476" xr:uid="{5A0A78E0-9326-4878-8084-3C9B8E42CF7B}"/>
    <cellStyle name="Comma 3 2 2 2 2 2 2 2 2" xfId="3477" xr:uid="{492CDDE1-449A-4FAD-BA8A-9B7600AB1544}"/>
    <cellStyle name="Comma 3 2 2 2 2 2 2 2 2 2" xfId="3478" xr:uid="{D1EF66B5-2FC8-4E5B-8967-45F0B4C83EAA}"/>
    <cellStyle name="Comma 3 2 2 2 2 2 2 2 2 2 2" xfId="3479" xr:uid="{9A18ED88-8C3E-499A-B505-A85C36531867}"/>
    <cellStyle name="Comma 3 2 2 2 2 2 2 2 2 2 2 2" xfId="26081" xr:uid="{58F5A155-FEA6-4EBE-BE6B-CECC33660DF9}"/>
    <cellStyle name="Comma 3 2 2 2 2 2 2 2 2 2 2 3" xfId="13392" xr:uid="{2D5D7BBE-DC02-4DFA-ABF3-7A57733C3C7C}"/>
    <cellStyle name="Comma 3 2 2 2 2 2 2 2 2 2 3" xfId="26080" xr:uid="{415B296D-2A82-4E2B-9B78-CA0B6AE777C2}"/>
    <cellStyle name="Comma 3 2 2 2 2 2 2 2 2 2 4" xfId="13391" xr:uid="{12C07B8B-955C-46EC-9E13-B3328F9867E6}"/>
    <cellStyle name="Comma 3 2 2 2 2 2 2 2 2 3" xfId="3480" xr:uid="{C9008842-9300-446D-9D43-905C3BD06A52}"/>
    <cellStyle name="Comma 3 2 2 2 2 2 2 2 2 3 2" xfId="26082" xr:uid="{60618A45-E6F1-48F5-8A5D-098B6667BE0A}"/>
    <cellStyle name="Comma 3 2 2 2 2 2 2 2 2 3 3" xfId="13393" xr:uid="{B3E405CE-1E5F-412D-93AB-161DF75E9D56}"/>
    <cellStyle name="Comma 3 2 2 2 2 2 2 2 2 4" xfId="26079" xr:uid="{71CD87AA-206B-4192-A066-B1C794E7F160}"/>
    <cellStyle name="Comma 3 2 2 2 2 2 2 2 2 5" xfId="13390" xr:uid="{196483F6-4B59-4B3B-A9C6-B7D4A0ED8C4C}"/>
    <cellStyle name="Comma 3 2 2 2 2 2 2 2 3" xfId="3481" xr:uid="{6FB018F1-DDF2-47D1-A863-30AFBA0CC188}"/>
    <cellStyle name="Comma 3 2 2 2 2 2 2 2 3 2" xfId="3482" xr:uid="{4FC4092E-BCC0-4101-B4B1-A73CDA845776}"/>
    <cellStyle name="Comma 3 2 2 2 2 2 2 2 3 2 2" xfId="26084" xr:uid="{C0959201-7E56-4ED3-8F9B-B27A18D6E8A2}"/>
    <cellStyle name="Comma 3 2 2 2 2 2 2 2 3 2 3" xfId="13395" xr:uid="{6B3852E2-411E-42A1-8664-91C4FBA18CD9}"/>
    <cellStyle name="Comma 3 2 2 2 2 2 2 2 3 3" xfId="26083" xr:uid="{E2C65526-1870-4C21-8D7C-07C0C9B529E0}"/>
    <cellStyle name="Comma 3 2 2 2 2 2 2 2 3 4" xfId="13394" xr:uid="{8A425DFF-55C8-448C-B063-5944D432771B}"/>
    <cellStyle name="Comma 3 2 2 2 2 2 2 2 4" xfId="3483" xr:uid="{CBBFD767-8097-4320-AB53-C2226C925F1B}"/>
    <cellStyle name="Comma 3 2 2 2 2 2 2 2 4 2" xfId="26085" xr:uid="{F5E8AB5D-A0CB-4126-8B54-505AACBC50B6}"/>
    <cellStyle name="Comma 3 2 2 2 2 2 2 2 4 3" xfId="13396" xr:uid="{CDBF4BAD-5FBC-4280-B0D6-976434E923E4}"/>
    <cellStyle name="Comma 3 2 2 2 2 2 2 2 5" xfId="26078" xr:uid="{0CFD96D6-0C1C-4E5B-9CAB-41A7996D8D13}"/>
    <cellStyle name="Comma 3 2 2 2 2 2 2 2 6" xfId="13389" xr:uid="{C675FFEA-7FE9-47B5-B950-5721840CCC6C}"/>
    <cellStyle name="Comma 3 2 2 2 2 2 2 3" xfId="3484" xr:uid="{AE2F39DC-1E2F-4C23-A6D7-5D974BD6DB0D}"/>
    <cellStyle name="Comma 3 2 2 2 2 2 2 3 2" xfId="3485" xr:uid="{84E5F75E-5140-4C08-A4A8-14D2C6CB8E14}"/>
    <cellStyle name="Comma 3 2 2 2 2 2 2 3 2 2" xfId="3486" xr:uid="{15D77AA1-35AF-4052-A372-E9BF7994DF40}"/>
    <cellStyle name="Comma 3 2 2 2 2 2 2 3 2 2 2" xfId="26088" xr:uid="{EBF1B24D-BD71-400C-869C-9F31B451D5E5}"/>
    <cellStyle name="Comma 3 2 2 2 2 2 2 3 2 2 3" xfId="13399" xr:uid="{BF2FC1D3-17B5-488E-9E2C-A2328AA69290}"/>
    <cellStyle name="Comma 3 2 2 2 2 2 2 3 2 3" xfId="26087" xr:uid="{5A8597E5-63E8-4103-BE13-9718D8894F44}"/>
    <cellStyle name="Comma 3 2 2 2 2 2 2 3 2 4" xfId="13398" xr:uid="{F1B2E92D-3BD2-4738-A77C-F57A15BA65AD}"/>
    <cellStyle name="Comma 3 2 2 2 2 2 2 3 3" xfId="3487" xr:uid="{397A46AA-EC92-4534-B032-22FACEB32C27}"/>
    <cellStyle name="Comma 3 2 2 2 2 2 2 3 3 2" xfId="26089" xr:uid="{794F25D4-730D-4BC0-90B9-8393E5952692}"/>
    <cellStyle name="Comma 3 2 2 2 2 2 2 3 3 3" xfId="13400" xr:uid="{2BAAE489-3826-4454-A180-48D7245AE800}"/>
    <cellStyle name="Comma 3 2 2 2 2 2 2 3 4" xfId="26086" xr:uid="{C88F6CD1-2020-47FC-870E-56CF541D41EE}"/>
    <cellStyle name="Comma 3 2 2 2 2 2 2 3 5" xfId="13397" xr:uid="{479A7ACF-5A61-4806-8937-80F5ED000BAA}"/>
    <cellStyle name="Comma 3 2 2 2 2 2 2 4" xfId="3488" xr:uid="{CF7F92BE-7863-4527-8017-1C2196FC0AD5}"/>
    <cellStyle name="Comma 3 2 2 2 2 2 2 4 2" xfId="3489" xr:uid="{C50E53C6-67A3-4A89-A6AB-6AC67574E979}"/>
    <cellStyle name="Comma 3 2 2 2 2 2 2 4 2 2" xfId="26091" xr:uid="{122A6808-2975-454D-A86E-64CDB9322FFE}"/>
    <cellStyle name="Comma 3 2 2 2 2 2 2 4 2 3" xfId="13402" xr:uid="{2EA6B62C-62DC-4340-8C72-9F90E1AD0A38}"/>
    <cellStyle name="Comma 3 2 2 2 2 2 2 4 3" xfId="26090" xr:uid="{52CD5C0E-FBCC-4E9F-A274-305F11F8B4E1}"/>
    <cellStyle name="Comma 3 2 2 2 2 2 2 4 4" xfId="13401" xr:uid="{0C1FEBF3-6C4A-4F52-B5A2-715EDA985059}"/>
    <cellStyle name="Comma 3 2 2 2 2 2 2 5" xfId="3490" xr:uid="{2FE516BD-91D5-408F-96A4-389C269B04CA}"/>
    <cellStyle name="Comma 3 2 2 2 2 2 2 5 2" xfId="26092" xr:uid="{DE4A5D7F-EDB5-4CFD-9F8C-944A9F6A9326}"/>
    <cellStyle name="Comma 3 2 2 2 2 2 2 5 3" xfId="13403" xr:uid="{8777C6C0-91FE-42A0-9980-3D4896A4FD8E}"/>
    <cellStyle name="Comma 3 2 2 2 2 2 2 6" xfId="26077" xr:uid="{04DA7409-9E81-41C5-8D7E-BC809F1681D1}"/>
    <cellStyle name="Comma 3 2 2 2 2 2 2 7" xfId="13388" xr:uid="{C1FED529-27E8-4B85-8D33-1D0E97865BE8}"/>
    <cellStyle name="Comma 3 2 2 2 2 2 3" xfId="3491" xr:uid="{B6398282-2825-43EC-8927-ECA4BED3618F}"/>
    <cellStyle name="Comma 3 2 2 2 2 2 3 2" xfId="3492" xr:uid="{8871BB30-157D-46C8-870E-81B042427215}"/>
    <cellStyle name="Comma 3 2 2 2 2 2 3 2 2" xfId="3493" xr:uid="{696F718C-B20E-4A86-933E-E6A351A7113E}"/>
    <cellStyle name="Comma 3 2 2 2 2 2 3 2 2 2" xfId="3494" xr:uid="{7249FDE7-2921-49D8-9E0C-14EC2B217495}"/>
    <cellStyle name="Comma 3 2 2 2 2 2 3 2 2 2 2" xfId="3495" xr:uid="{ED0EB227-F48E-427B-80AE-8F125A7AC239}"/>
    <cellStyle name="Comma 3 2 2 2 2 2 3 2 2 2 2 2" xfId="26097" xr:uid="{06C73248-A83D-4DD5-A9DD-30496FFCF39C}"/>
    <cellStyle name="Comma 3 2 2 2 2 2 3 2 2 2 2 3" xfId="13408" xr:uid="{C8596BED-2416-4564-BAC8-89C858D011AF}"/>
    <cellStyle name="Comma 3 2 2 2 2 2 3 2 2 2 3" xfId="26096" xr:uid="{C33E201D-A9E7-44B2-BB06-E6BB09BE44C7}"/>
    <cellStyle name="Comma 3 2 2 2 2 2 3 2 2 2 4" xfId="13407" xr:uid="{C5D56E3B-AC7F-4F76-9A39-DDDC496BADC9}"/>
    <cellStyle name="Comma 3 2 2 2 2 2 3 2 2 3" xfId="3496" xr:uid="{5A1CF8A7-D8B3-4345-80A7-2C4B198410EF}"/>
    <cellStyle name="Comma 3 2 2 2 2 2 3 2 2 3 2" xfId="26098" xr:uid="{C99C29BB-0726-47EA-A217-D1C69783763F}"/>
    <cellStyle name="Comma 3 2 2 2 2 2 3 2 2 3 3" xfId="13409" xr:uid="{972DB022-EC87-4E90-B7DC-1D809FF88E4C}"/>
    <cellStyle name="Comma 3 2 2 2 2 2 3 2 2 4" xfId="26095" xr:uid="{6E5029CF-CFC2-494C-B655-71CB88EB256F}"/>
    <cellStyle name="Comma 3 2 2 2 2 2 3 2 2 5" xfId="13406" xr:uid="{24002337-8E3A-45E7-950D-9A38FD5FC041}"/>
    <cellStyle name="Comma 3 2 2 2 2 2 3 2 3" xfId="3497" xr:uid="{6EDF593F-737A-4500-B5B2-2FDF2D1EF4F9}"/>
    <cellStyle name="Comma 3 2 2 2 2 2 3 2 3 2" xfId="3498" xr:uid="{7D7692FB-8E57-4523-AA9B-3054B8E5C312}"/>
    <cellStyle name="Comma 3 2 2 2 2 2 3 2 3 2 2" xfId="26100" xr:uid="{46CFE6B4-B91E-491B-8540-09F790A54571}"/>
    <cellStyle name="Comma 3 2 2 2 2 2 3 2 3 2 3" xfId="13411" xr:uid="{997E0BAE-EE4E-41DF-86D4-75E5DE4C951B}"/>
    <cellStyle name="Comma 3 2 2 2 2 2 3 2 3 3" xfId="26099" xr:uid="{FA28D375-FFB4-4A83-A86D-03E63996CAA8}"/>
    <cellStyle name="Comma 3 2 2 2 2 2 3 2 3 4" xfId="13410" xr:uid="{79A5B739-1C44-4358-B324-555C8DF1F229}"/>
    <cellStyle name="Comma 3 2 2 2 2 2 3 2 4" xfId="3499" xr:uid="{F1D44778-2942-4246-AF75-E7F1751E4359}"/>
    <cellStyle name="Comma 3 2 2 2 2 2 3 2 4 2" xfId="26101" xr:uid="{12178A05-B836-431C-B4C0-B6915AA25BC7}"/>
    <cellStyle name="Comma 3 2 2 2 2 2 3 2 4 3" xfId="13412" xr:uid="{DCA5EB0E-C045-4AC7-8CB2-485596DE7A18}"/>
    <cellStyle name="Comma 3 2 2 2 2 2 3 2 5" xfId="26094" xr:uid="{988DD77B-2F66-479A-95EA-D4C492556179}"/>
    <cellStyle name="Comma 3 2 2 2 2 2 3 2 6" xfId="13405" xr:uid="{E50733A0-F9EE-4C0A-B214-9174C859651E}"/>
    <cellStyle name="Comma 3 2 2 2 2 2 3 3" xfId="3500" xr:uid="{70D2BFDD-5C91-4A04-B8CE-FA65D950BE9E}"/>
    <cellStyle name="Comma 3 2 2 2 2 2 3 3 2" xfId="3501" xr:uid="{4DB7CAA7-4E8F-44AF-9D6B-8FD01D31CCC8}"/>
    <cellStyle name="Comma 3 2 2 2 2 2 3 3 2 2" xfId="3502" xr:uid="{A1DC303D-0BFA-4B4A-B908-93A21034C302}"/>
    <cellStyle name="Comma 3 2 2 2 2 2 3 3 2 2 2" xfId="26104" xr:uid="{830C97EA-FABA-4240-8AF3-EBCE8B42DEE6}"/>
    <cellStyle name="Comma 3 2 2 2 2 2 3 3 2 2 3" xfId="13415" xr:uid="{AE1C0080-2956-4656-838E-FE02659CDFB7}"/>
    <cellStyle name="Comma 3 2 2 2 2 2 3 3 2 3" xfId="26103" xr:uid="{8CCD8CA8-596A-4C93-A908-BFCC767D6B88}"/>
    <cellStyle name="Comma 3 2 2 2 2 2 3 3 2 4" xfId="13414" xr:uid="{5BFFFE15-D00E-4991-997F-0C9FA92C1040}"/>
    <cellStyle name="Comma 3 2 2 2 2 2 3 3 3" xfId="3503" xr:uid="{4B15B2D6-DF2D-4BEE-831B-7551D2921698}"/>
    <cellStyle name="Comma 3 2 2 2 2 2 3 3 3 2" xfId="26105" xr:uid="{AD8668B4-69C4-4D5C-A5A6-64165944695E}"/>
    <cellStyle name="Comma 3 2 2 2 2 2 3 3 3 3" xfId="13416" xr:uid="{71638E06-7ECB-40D7-A7A7-66A015CD4536}"/>
    <cellStyle name="Comma 3 2 2 2 2 2 3 3 4" xfId="26102" xr:uid="{74468711-FB88-4286-BE1F-7E492065D9BB}"/>
    <cellStyle name="Comma 3 2 2 2 2 2 3 3 5" xfId="13413" xr:uid="{42341070-417B-4EBC-819B-21823F3257EC}"/>
    <cellStyle name="Comma 3 2 2 2 2 2 3 4" xfId="3504" xr:uid="{0E065F53-7347-4766-A647-7BEBA1BFEF98}"/>
    <cellStyle name="Comma 3 2 2 2 2 2 3 4 2" xfId="3505" xr:uid="{7A160D60-5542-423C-809B-0DA17B1B6D23}"/>
    <cellStyle name="Comma 3 2 2 2 2 2 3 4 2 2" xfId="26107" xr:uid="{69B59BDB-B688-4AD8-B9C3-08B1D66D0BF9}"/>
    <cellStyle name="Comma 3 2 2 2 2 2 3 4 2 3" xfId="13418" xr:uid="{07A747D1-7308-436C-9699-7FF9590A8448}"/>
    <cellStyle name="Comma 3 2 2 2 2 2 3 4 3" xfId="26106" xr:uid="{02035433-3B9F-478D-9A2F-55D73D62F583}"/>
    <cellStyle name="Comma 3 2 2 2 2 2 3 4 4" xfId="13417" xr:uid="{11B9F8B0-AE09-4B60-9726-3C0A00638909}"/>
    <cellStyle name="Comma 3 2 2 2 2 2 3 5" xfId="3506" xr:uid="{68B1EB72-085B-4C91-B6D9-307038A55E14}"/>
    <cellStyle name="Comma 3 2 2 2 2 2 3 5 2" xfId="26108" xr:uid="{7CB24ADF-4AEF-4472-85E5-307398525FD9}"/>
    <cellStyle name="Comma 3 2 2 2 2 2 3 5 3" xfId="13419" xr:uid="{93382F91-DAB6-4819-AFD6-806B006ECDAB}"/>
    <cellStyle name="Comma 3 2 2 2 2 2 3 6" xfId="26093" xr:uid="{A4AFC9C6-EB71-4B1F-98CC-227483696C85}"/>
    <cellStyle name="Comma 3 2 2 2 2 2 3 7" xfId="13404" xr:uid="{1B117C8C-DD63-418A-B64E-2490305740F7}"/>
    <cellStyle name="Comma 3 2 2 2 2 2 4" xfId="3507" xr:uid="{4B833BAF-6614-4EA3-B498-B202D5E2EF15}"/>
    <cellStyle name="Comma 3 2 2 2 2 2 4 2" xfId="3508" xr:uid="{53778DA6-EA54-4799-B401-67D3C698C312}"/>
    <cellStyle name="Comma 3 2 2 2 2 2 4 2 2" xfId="3509" xr:uid="{7EEA90DB-57B5-45FA-BCE2-936EF58BD54A}"/>
    <cellStyle name="Comma 3 2 2 2 2 2 4 2 2 2" xfId="3510" xr:uid="{915EA2A8-2850-4B43-AA88-ABE05846C016}"/>
    <cellStyle name="Comma 3 2 2 2 2 2 4 2 2 2 2" xfId="26112" xr:uid="{270D4DB3-0373-4303-A804-27A757F38887}"/>
    <cellStyle name="Comma 3 2 2 2 2 2 4 2 2 2 3" xfId="13423" xr:uid="{06F35D53-D055-49DA-81AA-B9DCCB14DD57}"/>
    <cellStyle name="Comma 3 2 2 2 2 2 4 2 2 3" xfId="26111" xr:uid="{A7FD0859-3092-4D8B-9F15-500C6ABC8885}"/>
    <cellStyle name="Comma 3 2 2 2 2 2 4 2 2 4" xfId="13422" xr:uid="{EE9D4E38-BC3C-42BE-AB4C-F48F20D986E5}"/>
    <cellStyle name="Comma 3 2 2 2 2 2 4 2 3" xfId="3511" xr:uid="{33D153F2-195E-4108-A031-F961E6D8A54E}"/>
    <cellStyle name="Comma 3 2 2 2 2 2 4 2 3 2" xfId="26113" xr:uid="{DC1780A9-2978-4321-AC0B-6FC6E76CD35E}"/>
    <cellStyle name="Comma 3 2 2 2 2 2 4 2 3 3" xfId="13424" xr:uid="{F8091B0F-D065-4461-9228-5782CA750419}"/>
    <cellStyle name="Comma 3 2 2 2 2 2 4 2 4" xfId="26110" xr:uid="{72788F82-D79E-482B-A182-82CE1C98DC22}"/>
    <cellStyle name="Comma 3 2 2 2 2 2 4 2 5" xfId="13421" xr:uid="{3DFF9E3A-172F-4FC3-BA04-4590D332A39D}"/>
    <cellStyle name="Comma 3 2 2 2 2 2 4 3" xfId="3512" xr:uid="{0C5B3785-CDC2-45D9-BA07-B88E99B06D7E}"/>
    <cellStyle name="Comma 3 2 2 2 2 2 4 3 2" xfId="3513" xr:uid="{78DE04D1-D718-4423-B6CD-F64C5AAD8CA7}"/>
    <cellStyle name="Comma 3 2 2 2 2 2 4 3 2 2" xfId="26115" xr:uid="{7B31CCBF-E667-485E-8EDB-6068E44F06B2}"/>
    <cellStyle name="Comma 3 2 2 2 2 2 4 3 2 3" xfId="13426" xr:uid="{6AFC7075-6FB7-458E-8A5A-8FD1AE411C4D}"/>
    <cellStyle name="Comma 3 2 2 2 2 2 4 3 3" xfId="26114" xr:uid="{806F25BC-BB96-4E10-9E70-31F2F8D1E24F}"/>
    <cellStyle name="Comma 3 2 2 2 2 2 4 3 4" xfId="13425" xr:uid="{0881E4BA-09C4-4261-BCB2-1A0BDC1D7D6A}"/>
    <cellStyle name="Comma 3 2 2 2 2 2 4 4" xfId="3514" xr:uid="{24134E2C-7925-4534-8D3A-37BFDFDCAD67}"/>
    <cellStyle name="Comma 3 2 2 2 2 2 4 4 2" xfId="26116" xr:uid="{F460B796-B08E-4C8E-A8A9-B2EA9899DE22}"/>
    <cellStyle name="Comma 3 2 2 2 2 2 4 4 3" xfId="13427" xr:uid="{E68F7CE9-A18D-425B-8DEE-C69415DFEDBE}"/>
    <cellStyle name="Comma 3 2 2 2 2 2 4 5" xfId="26109" xr:uid="{34398560-30F9-4E4C-8F8B-7F27B0996D6E}"/>
    <cellStyle name="Comma 3 2 2 2 2 2 4 6" xfId="13420" xr:uid="{0C5FC8FF-01A0-487E-B7DC-2659CB5C4CAF}"/>
    <cellStyle name="Comma 3 2 2 2 2 2 5" xfId="3515" xr:uid="{A1E91FF4-E554-4DBF-832D-E00C1AA5E604}"/>
    <cellStyle name="Comma 3 2 2 2 2 2 5 2" xfId="3516" xr:uid="{C2A91BDE-1939-4089-B39C-ADA4465B7E01}"/>
    <cellStyle name="Comma 3 2 2 2 2 2 5 2 2" xfId="3517" xr:uid="{E6162794-0568-4A8B-978E-E1760F288627}"/>
    <cellStyle name="Comma 3 2 2 2 2 2 5 2 2 2" xfId="26119" xr:uid="{9FCB76A7-3D23-41D1-8860-36BEA3311EBB}"/>
    <cellStyle name="Comma 3 2 2 2 2 2 5 2 2 3" xfId="13430" xr:uid="{6D228898-16CA-4E3B-A35C-16E022044111}"/>
    <cellStyle name="Comma 3 2 2 2 2 2 5 2 3" xfId="26118" xr:uid="{766C1EEA-F45E-4858-A5E1-494BBF843F12}"/>
    <cellStyle name="Comma 3 2 2 2 2 2 5 2 4" xfId="13429" xr:uid="{C73BF35C-BCDF-4A8B-BAFB-B260841CC081}"/>
    <cellStyle name="Comma 3 2 2 2 2 2 5 3" xfId="3518" xr:uid="{6B69A8B7-1A30-48E5-859B-F61808D62B55}"/>
    <cellStyle name="Comma 3 2 2 2 2 2 5 3 2" xfId="26120" xr:uid="{664D9604-D0C4-4440-AF5D-F8F48C972036}"/>
    <cellStyle name="Comma 3 2 2 2 2 2 5 3 3" xfId="13431" xr:uid="{081D3AB1-279A-407E-B7AD-FC08E6D0BAD9}"/>
    <cellStyle name="Comma 3 2 2 2 2 2 5 4" xfId="26117" xr:uid="{0DF541EC-B719-43FE-9233-B50CFF75572D}"/>
    <cellStyle name="Comma 3 2 2 2 2 2 5 5" xfId="13428" xr:uid="{498BDA35-3431-4830-A08D-8A959FFA1573}"/>
    <cellStyle name="Comma 3 2 2 2 2 2 6" xfId="3519" xr:uid="{48B772ED-09CC-43A8-A735-9EED9C806580}"/>
    <cellStyle name="Comma 3 2 2 2 2 2 6 2" xfId="3520" xr:uid="{F827700E-F501-4CF9-8D73-0D3D1AF06EDC}"/>
    <cellStyle name="Comma 3 2 2 2 2 2 6 2 2" xfId="26122" xr:uid="{03BEC178-15F4-4B04-B580-7768BC0841CC}"/>
    <cellStyle name="Comma 3 2 2 2 2 2 6 2 3" xfId="13433" xr:uid="{8CABE5CE-FBB7-4C30-B016-1394295B538D}"/>
    <cellStyle name="Comma 3 2 2 2 2 2 6 3" xfId="26121" xr:uid="{DAF65909-7BE6-4D54-8EF2-B8443665E155}"/>
    <cellStyle name="Comma 3 2 2 2 2 2 6 4" xfId="13432" xr:uid="{62E83ACC-A79D-4485-B91D-595F1D4C03F7}"/>
    <cellStyle name="Comma 3 2 2 2 2 2 7" xfId="3521" xr:uid="{F27617D9-201E-43C6-B91F-E2BAEC525944}"/>
    <cellStyle name="Comma 3 2 2 2 2 2 7 2" xfId="26123" xr:uid="{22ADADF8-25AA-4EE2-906D-BE134BF0E553}"/>
    <cellStyle name="Comma 3 2 2 2 2 2 7 3" xfId="13434" xr:uid="{DECCF5D7-2975-4E5F-BF57-707EBB7A7FF2}"/>
    <cellStyle name="Comma 3 2 2 2 2 2 8" xfId="26076" xr:uid="{D30F37E8-CB73-40CA-B864-309BCB15994E}"/>
    <cellStyle name="Comma 3 2 2 2 2 2 9" xfId="13387" xr:uid="{50D13B4C-D815-464F-92D3-BE73E171F1FD}"/>
    <cellStyle name="Comma 3 2 2 2 2 3" xfId="3522" xr:uid="{040828E6-94B3-40B9-9F37-C0B812F43473}"/>
    <cellStyle name="Comma 3 2 2 2 2 3 2" xfId="3523" xr:uid="{35141715-8448-4C9D-92C0-205507159B7F}"/>
    <cellStyle name="Comma 3 2 2 2 2 3 2 2" xfId="3524" xr:uid="{CAF80C36-74A4-4966-88DB-F96DFDF07DB2}"/>
    <cellStyle name="Comma 3 2 2 2 2 3 2 2 2" xfId="3525" xr:uid="{8C8BDABE-FB88-41FD-ABF1-F2E1245284D4}"/>
    <cellStyle name="Comma 3 2 2 2 2 3 2 2 2 2" xfId="3526" xr:uid="{D4B19841-865B-4F94-9662-08E394DD29D2}"/>
    <cellStyle name="Comma 3 2 2 2 2 3 2 2 2 2 2" xfId="26128" xr:uid="{0E969142-B4F3-45D8-B46C-5C784CB82D77}"/>
    <cellStyle name="Comma 3 2 2 2 2 3 2 2 2 2 3" xfId="13439" xr:uid="{39C7EF43-E2B6-409D-8BC1-4B63698D2E0E}"/>
    <cellStyle name="Comma 3 2 2 2 2 3 2 2 2 3" xfId="26127" xr:uid="{08332620-03F4-441C-89CD-5D27B8D4ABE5}"/>
    <cellStyle name="Comma 3 2 2 2 2 3 2 2 2 4" xfId="13438" xr:uid="{0F88083E-B602-4624-9EDD-9AC4F7D8DA6C}"/>
    <cellStyle name="Comma 3 2 2 2 2 3 2 2 3" xfId="3527" xr:uid="{80A45DD6-428B-407B-BD39-020C40E2B0F8}"/>
    <cellStyle name="Comma 3 2 2 2 2 3 2 2 3 2" xfId="26129" xr:uid="{B34F27E8-5CD3-4DB3-A526-29B3A5D167A0}"/>
    <cellStyle name="Comma 3 2 2 2 2 3 2 2 3 3" xfId="13440" xr:uid="{2B42974C-1080-4AB6-BA3D-FB6CFB1DF1B2}"/>
    <cellStyle name="Comma 3 2 2 2 2 3 2 2 4" xfId="26126" xr:uid="{DCB1F9CC-1C84-48C6-8375-666E48C06D52}"/>
    <cellStyle name="Comma 3 2 2 2 2 3 2 2 5" xfId="13437" xr:uid="{C3E2FC8B-DA41-4AC0-8B67-A561CD31EAB2}"/>
    <cellStyle name="Comma 3 2 2 2 2 3 2 3" xfId="3528" xr:uid="{DEF827E7-C292-44D6-8875-BFCE0796C566}"/>
    <cellStyle name="Comma 3 2 2 2 2 3 2 3 2" xfId="3529" xr:uid="{628E7993-4D6D-4F7B-A9AA-764116F500F0}"/>
    <cellStyle name="Comma 3 2 2 2 2 3 2 3 2 2" xfId="26131" xr:uid="{C5929F16-42CF-4D02-BC5B-70BEA8785906}"/>
    <cellStyle name="Comma 3 2 2 2 2 3 2 3 2 3" xfId="13442" xr:uid="{104E9884-D5B2-40F7-BD64-6449FB2679C6}"/>
    <cellStyle name="Comma 3 2 2 2 2 3 2 3 3" xfId="26130" xr:uid="{4EA54790-9EE9-48BD-9C1C-0F21DF28D790}"/>
    <cellStyle name="Comma 3 2 2 2 2 3 2 3 4" xfId="13441" xr:uid="{A187CDC5-715F-41A0-8BD7-8A071E594450}"/>
    <cellStyle name="Comma 3 2 2 2 2 3 2 4" xfId="3530" xr:uid="{1E290B19-54DB-4EB1-BE26-032F2F48754B}"/>
    <cellStyle name="Comma 3 2 2 2 2 3 2 4 2" xfId="26132" xr:uid="{70CAB403-3FE8-4083-B68A-B9147DE4DCE2}"/>
    <cellStyle name="Comma 3 2 2 2 2 3 2 4 3" xfId="13443" xr:uid="{13ABC37A-71A7-4B7F-BF3B-B35F53E8580F}"/>
    <cellStyle name="Comma 3 2 2 2 2 3 2 5" xfId="26125" xr:uid="{35083265-57FF-4500-A50B-6BDF2D94F394}"/>
    <cellStyle name="Comma 3 2 2 2 2 3 2 6" xfId="13436" xr:uid="{5E7FDC32-96EE-456F-AF5D-E0F12958B3B9}"/>
    <cellStyle name="Comma 3 2 2 2 2 3 3" xfId="3531" xr:uid="{E4AF9759-4590-4B70-88BA-91F5B238E284}"/>
    <cellStyle name="Comma 3 2 2 2 2 3 3 2" xfId="3532" xr:uid="{BD2BCD03-2745-42B5-84DA-AF4D4CCDC003}"/>
    <cellStyle name="Comma 3 2 2 2 2 3 3 2 2" xfId="3533" xr:uid="{D826689A-F7B8-4546-8709-3EB148CC4D6A}"/>
    <cellStyle name="Comma 3 2 2 2 2 3 3 2 2 2" xfId="26135" xr:uid="{A7661936-4F5E-40DD-ABC9-C754BD789F22}"/>
    <cellStyle name="Comma 3 2 2 2 2 3 3 2 2 3" xfId="13446" xr:uid="{A7D362EC-8147-4606-B6EC-99F200519F7E}"/>
    <cellStyle name="Comma 3 2 2 2 2 3 3 2 3" xfId="26134" xr:uid="{AED1E7BE-CF54-4B06-BF61-D4204EBE9C99}"/>
    <cellStyle name="Comma 3 2 2 2 2 3 3 2 4" xfId="13445" xr:uid="{52585981-16D0-4DE1-A4BA-2E33CC24F72B}"/>
    <cellStyle name="Comma 3 2 2 2 2 3 3 3" xfId="3534" xr:uid="{0388C47B-E8BC-46B0-8750-4916560B7479}"/>
    <cellStyle name="Comma 3 2 2 2 2 3 3 3 2" xfId="26136" xr:uid="{6EE3F4A0-0C52-462F-A927-2C650288A54E}"/>
    <cellStyle name="Comma 3 2 2 2 2 3 3 3 3" xfId="13447" xr:uid="{1A5D09D2-8406-40EF-8B68-D726C26EF40B}"/>
    <cellStyle name="Comma 3 2 2 2 2 3 3 4" xfId="26133" xr:uid="{EC36C786-1735-4341-A4DC-3607FA1438CE}"/>
    <cellStyle name="Comma 3 2 2 2 2 3 3 5" xfId="13444" xr:uid="{A9287D1D-7D5A-4A48-84E3-83801094DF9A}"/>
    <cellStyle name="Comma 3 2 2 2 2 3 4" xfId="3535" xr:uid="{071195A8-125D-48D2-BDB9-4617BDD36994}"/>
    <cellStyle name="Comma 3 2 2 2 2 3 4 2" xfId="3536" xr:uid="{B517C092-2D1F-413E-9964-D829117E49B6}"/>
    <cellStyle name="Comma 3 2 2 2 2 3 4 2 2" xfId="26138" xr:uid="{0BD799A2-1F17-400A-9D81-D8B5EE25F9C4}"/>
    <cellStyle name="Comma 3 2 2 2 2 3 4 2 3" xfId="13449" xr:uid="{75A48340-5020-4CCB-80AF-BB5905EC900A}"/>
    <cellStyle name="Comma 3 2 2 2 2 3 4 3" xfId="26137" xr:uid="{19553314-8B45-4E43-98DE-79F62ABCB734}"/>
    <cellStyle name="Comma 3 2 2 2 2 3 4 4" xfId="13448" xr:uid="{A66478DF-72DE-4FA7-A403-C6F7F441273D}"/>
    <cellStyle name="Comma 3 2 2 2 2 3 5" xfId="3537" xr:uid="{54B7A94C-02F1-4B7C-9FB8-340AD2B43ADD}"/>
    <cellStyle name="Comma 3 2 2 2 2 3 5 2" xfId="26139" xr:uid="{0584E3CF-A12D-47D0-8384-3C3D993D325A}"/>
    <cellStyle name="Comma 3 2 2 2 2 3 5 3" xfId="13450" xr:uid="{EA1D4DCF-7E41-4A96-9F74-6247737396F1}"/>
    <cellStyle name="Comma 3 2 2 2 2 3 6" xfId="26124" xr:uid="{CBDE9803-5589-4541-B640-D8D518E9F5FC}"/>
    <cellStyle name="Comma 3 2 2 2 2 3 7" xfId="13435" xr:uid="{21D3F558-FAF6-4C53-8467-F3042D0DDC91}"/>
    <cellStyle name="Comma 3 2 2 2 2 4" xfId="3538" xr:uid="{DD35F41F-5B2F-4DFB-95FE-714B003907B2}"/>
    <cellStyle name="Comma 3 2 2 2 2 4 2" xfId="3539" xr:uid="{90D54483-ACED-4403-875A-E69C0A9946D5}"/>
    <cellStyle name="Comma 3 2 2 2 2 4 2 2" xfId="3540" xr:uid="{4407EE6D-40E6-4060-963A-B4E8814B88EB}"/>
    <cellStyle name="Comma 3 2 2 2 2 4 2 2 2" xfId="3541" xr:uid="{CBDB6748-5D79-4C00-9929-72933B381359}"/>
    <cellStyle name="Comma 3 2 2 2 2 4 2 2 2 2" xfId="3542" xr:uid="{9D1A2C8F-A3FB-429B-8A69-E25B9690F640}"/>
    <cellStyle name="Comma 3 2 2 2 2 4 2 2 2 2 2" xfId="26144" xr:uid="{FFC1C366-D2EF-4C8E-9F28-42C5AD7617BD}"/>
    <cellStyle name="Comma 3 2 2 2 2 4 2 2 2 2 3" xfId="13455" xr:uid="{24C67D99-6FBD-4C9F-9691-0AC8DCB68A41}"/>
    <cellStyle name="Comma 3 2 2 2 2 4 2 2 2 3" xfId="26143" xr:uid="{787B334D-E010-423D-B37A-A2DF02D858EA}"/>
    <cellStyle name="Comma 3 2 2 2 2 4 2 2 2 4" xfId="13454" xr:uid="{8469F9B4-CACD-4CDF-9293-2443307FDD9D}"/>
    <cellStyle name="Comma 3 2 2 2 2 4 2 2 3" xfId="3543" xr:uid="{A8ABDCDC-576A-4C24-82B6-9E49EBEF48DE}"/>
    <cellStyle name="Comma 3 2 2 2 2 4 2 2 3 2" xfId="26145" xr:uid="{188414B5-A93D-414A-8D13-C42E1114C2C4}"/>
    <cellStyle name="Comma 3 2 2 2 2 4 2 2 3 3" xfId="13456" xr:uid="{04A3CEE8-0119-401D-98F6-0D234FBC0798}"/>
    <cellStyle name="Comma 3 2 2 2 2 4 2 2 4" xfId="26142" xr:uid="{623E8A8C-37EB-4D7A-9B99-951DF42D9864}"/>
    <cellStyle name="Comma 3 2 2 2 2 4 2 2 5" xfId="13453" xr:uid="{3FFEFDE8-80AF-4F35-B79E-7868AF127A45}"/>
    <cellStyle name="Comma 3 2 2 2 2 4 2 3" xfId="3544" xr:uid="{204FBB4D-3932-4419-8BCE-614505FBE19C}"/>
    <cellStyle name="Comma 3 2 2 2 2 4 2 3 2" xfId="3545" xr:uid="{88B4CD62-FE46-4BD2-958F-3443EBE915FF}"/>
    <cellStyle name="Comma 3 2 2 2 2 4 2 3 2 2" xfId="26147" xr:uid="{5EC797E4-9A54-4B74-9075-89697DC52510}"/>
    <cellStyle name="Comma 3 2 2 2 2 4 2 3 2 3" xfId="13458" xr:uid="{0349178A-8E17-4255-9354-0FF12784A032}"/>
    <cellStyle name="Comma 3 2 2 2 2 4 2 3 3" xfId="26146" xr:uid="{73457DF1-D0BB-4459-98AA-4F0BFC14BA49}"/>
    <cellStyle name="Comma 3 2 2 2 2 4 2 3 4" xfId="13457" xr:uid="{807FF849-665B-4380-AB31-DB0FD0F9961B}"/>
    <cellStyle name="Comma 3 2 2 2 2 4 2 4" xfId="3546" xr:uid="{0D1697DD-A70A-45D7-B644-8E76436BC307}"/>
    <cellStyle name="Comma 3 2 2 2 2 4 2 4 2" xfId="26148" xr:uid="{04C70021-C6EC-488E-B25C-4B28FDA2D8BF}"/>
    <cellStyle name="Comma 3 2 2 2 2 4 2 4 3" xfId="13459" xr:uid="{25B7263A-9F9E-497B-8738-19B280896ACD}"/>
    <cellStyle name="Comma 3 2 2 2 2 4 2 5" xfId="26141" xr:uid="{6767F7C2-9A25-4186-9738-388FA65A20AE}"/>
    <cellStyle name="Comma 3 2 2 2 2 4 2 6" xfId="13452" xr:uid="{7C9AA578-1276-4377-B27F-0C759009A41D}"/>
    <cellStyle name="Comma 3 2 2 2 2 4 3" xfId="3547" xr:uid="{A3DBD4CF-62DB-4871-B641-61FA2571B366}"/>
    <cellStyle name="Comma 3 2 2 2 2 4 3 2" xfId="3548" xr:uid="{AC1D3DED-F5BC-41C7-AA3A-EBE9A7242F5B}"/>
    <cellStyle name="Comma 3 2 2 2 2 4 3 2 2" xfId="3549" xr:uid="{431DEAB8-425B-4747-B36E-FA05F81B6DA0}"/>
    <cellStyle name="Comma 3 2 2 2 2 4 3 2 2 2" xfId="26151" xr:uid="{521B7901-D644-4FB1-BDFD-74CEE6063CF2}"/>
    <cellStyle name="Comma 3 2 2 2 2 4 3 2 2 3" xfId="13462" xr:uid="{2FAD3D40-A201-4ABA-8238-7FE0A32959DC}"/>
    <cellStyle name="Comma 3 2 2 2 2 4 3 2 3" xfId="26150" xr:uid="{5DE12641-CD87-48E2-96A2-AD571270EE37}"/>
    <cellStyle name="Comma 3 2 2 2 2 4 3 2 4" xfId="13461" xr:uid="{0DA0C7A4-0832-4BEA-8393-D0A1799967EC}"/>
    <cellStyle name="Comma 3 2 2 2 2 4 3 3" xfId="3550" xr:uid="{EE52426D-070F-49FD-86C3-7CBDC45302DA}"/>
    <cellStyle name="Comma 3 2 2 2 2 4 3 3 2" xfId="26152" xr:uid="{141014EF-04CE-4FEF-8ACA-8F5F4131C0E7}"/>
    <cellStyle name="Comma 3 2 2 2 2 4 3 3 3" xfId="13463" xr:uid="{4BC2B267-B17D-4FEA-A564-2243DB22EB06}"/>
    <cellStyle name="Comma 3 2 2 2 2 4 3 4" xfId="26149" xr:uid="{855CB0B8-D7AC-4C58-9FB8-7D0B39138622}"/>
    <cellStyle name="Comma 3 2 2 2 2 4 3 5" xfId="13460" xr:uid="{80F0EAD9-4E07-4DE6-AF7F-437B87CD4414}"/>
    <cellStyle name="Comma 3 2 2 2 2 4 4" xfId="3551" xr:uid="{C9032701-7C2B-44D1-8D70-0A4D4D61B936}"/>
    <cellStyle name="Comma 3 2 2 2 2 4 4 2" xfId="3552" xr:uid="{C4AB68AF-F5A7-434E-80B0-A0FA940B7D52}"/>
    <cellStyle name="Comma 3 2 2 2 2 4 4 2 2" xfId="26154" xr:uid="{25818DB2-3388-4968-8490-6851C348AF47}"/>
    <cellStyle name="Comma 3 2 2 2 2 4 4 2 3" xfId="13465" xr:uid="{717C498E-E0BE-4726-A4A0-498B2B1AD8BA}"/>
    <cellStyle name="Comma 3 2 2 2 2 4 4 3" xfId="26153" xr:uid="{CD0D1DF6-309D-4FCE-80BC-A1444BA2BA45}"/>
    <cellStyle name="Comma 3 2 2 2 2 4 4 4" xfId="13464" xr:uid="{9D3A3629-186A-43B0-B411-D724030E3718}"/>
    <cellStyle name="Comma 3 2 2 2 2 4 5" xfId="3553" xr:uid="{0CF9B185-4A66-4DD5-AA26-9712759F6FE9}"/>
    <cellStyle name="Comma 3 2 2 2 2 4 5 2" xfId="26155" xr:uid="{2DBD2F76-AC36-4A6F-BD96-057E8A7A242E}"/>
    <cellStyle name="Comma 3 2 2 2 2 4 5 3" xfId="13466" xr:uid="{DE72664E-7376-451C-BDE5-60555D5042C2}"/>
    <cellStyle name="Comma 3 2 2 2 2 4 6" xfId="26140" xr:uid="{CCAC33E8-8F53-47F6-B0B6-95B74F0A185B}"/>
    <cellStyle name="Comma 3 2 2 2 2 4 7" xfId="13451" xr:uid="{7C3D6BB2-13F6-487C-A3D8-80062C45F3D9}"/>
    <cellStyle name="Comma 3 2 2 2 2 5" xfId="3554" xr:uid="{B11A6C84-B7CF-4F98-B439-CEAFC20EC312}"/>
    <cellStyle name="Comma 3 2 2 2 2 5 2" xfId="3555" xr:uid="{6E0AAD44-6278-4589-BE3C-AE0B3141D6A3}"/>
    <cellStyle name="Comma 3 2 2 2 2 5 2 2" xfId="3556" xr:uid="{780CEF18-9346-4C7D-90EF-D6FE1DA994CC}"/>
    <cellStyle name="Comma 3 2 2 2 2 5 2 2 2" xfId="3557" xr:uid="{3C4FB6FC-B259-42A0-875D-6F329C95C18F}"/>
    <cellStyle name="Comma 3 2 2 2 2 5 2 2 2 2" xfId="26159" xr:uid="{EC2868B1-318F-44CB-A090-656AADD6FAB3}"/>
    <cellStyle name="Comma 3 2 2 2 2 5 2 2 2 3" xfId="13470" xr:uid="{AF8C9789-D158-476D-840E-26AE8D690EA1}"/>
    <cellStyle name="Comma 3 2 2 2 2 5 2 2 3" xfId="26158" xr:uid="{36C70EF5-C1BF-4190-8F91-531A1E127DB6}"/>
    <cellStyle name="Comma 3 2 2 2 2 5 2 2 4" xfId="13469" xr:uid="{5ADFF38E-235D-4FDC-AA63-6051581FF09C}"/>
    <cellStyle name="Comma 3 2 2 2 2 5 2 3" xfId="3558" xr:uid="{6F4347E0-ED05-4F93-BDB0-3C816A678D70}"/>
    <cellStyle name="Comma 3 2 2 2 2 5 2 3 2" xfId="26160" xr:uid="{C434D8D3-01A0-4324-BBDD-505E07C60498}"/>
    <cellStyle name="Comma 3 2 2 2 2 5 2 3 3" xfId="13471" xr:uid="{A096D278-0211-4451-B86D-8573E674D926}"/>
    <cellStyle name="Comma 3 2 2 2 2 5 2 4" xfId="26157" xr:uid="{D1F33ADE-B359-48A1-B757-C0E6E17AFEB8}"/>
    <cellStyle name="Comma 3 2 2 2 2 5 2 5" xfId="13468" xr:uid="{E8D5AA18-0825-4292-809A-AE47468E1718}"/>
    <cellStyle name="Comma 3 2 2 2 2 5 3" xfId="3559" xr:uid="{BA29E804-391D-4FC9-827C-1E642E91191C}"/>
    <cellStyle name="Comma 3 2 2 2 2 5 3 2" xfId="3560" xr:uid="{0B736011-B1A9-41B7-8745-3E2768422C04}"/>
    <cellStyle name="Comma 3 2 2 2 2 5 3 2 2" xfId="26162" xr:uid="{9CD002D6-AFE1-4E60-8A63-C1B54DC81B2F}"/>
    <cellStyle name="Comma 3 2 2 2 2 5 3 2 3" xfId="13473" xr:uid="{1EEAE261-BBBA-4A61-BC99-B3165DF4A7AC}"/>
    <cellStyle name="Comma 3 2 2 2 2 5 3 3" xfId="26161" xr:uid="{A548105F-E421-499E-838F-50AD5C9CB7B7}"/>
    <cellStyle name="Comma 3 2 2 2 2 5 3 4" xfId="13472" xr:uid="{9EDCF83D-196E-461F-B48D-D0E692104A1F}"/>
    <cellStyle name="Comma 3 2 2 2 2 5 4" xfId="3561" xr:uid="{E2755825-A11D-4CA2-A815-7BE27882056C}"/>
    <cellStyle name="Comma 3 2 2 2 2 5 4 2" xfId="26163" xr:uid="{7D359D44-5156-4C1D-A7E4-314F9C8790AF}"/>
    <cellStyle name="Comma 3 2 2 2 2 5 4 3" xfId="13474" xr:uid="{406EE1C2-54AD-4A45-ADBF-88290EEDF89F}"/>
    <cellStyle name="Comma 3 2 2 2 2 5 5" xfId="26156" xr:uid="{08038E39-E612-42A6-825C-BDB3FC7EB32D}"/>
    <cellStyle name="Comma 3 2 2 2 2 5 6" xfId="13467" xr:uid="{87665572-D146-467F-842F-CEC80290FC46}"/>
    <cellStyle name="Comma 3 2 2 2 2 6" xfId="3562" xr:uid="{3EB0EE15-672A-4821-8964-866BE4508ED5}"/>
    <cellStyle name="Comma 3 2 2 2 2 6 2" xfId="3563" xr:uid="{9BA92E47-39D1-4801-A838-51D9A702327D}"/>
    <cellStyle name="Comma 3 2 2 2 2 6 2 2" xfId="3564" xr:uid="{40292C05-1143-4CF7-A679-FF0969FF9E24}"/>
    <cellStyle name="Comma 3 2 2 2 2 6 2 2 2" xfId="26166" xr:uid="{33390391-A15E-4CCC-A321-C007F96E0BF9}"/>
    <cellStyle name="Comma 3 2 2 2 2 6 2 2 3" xfId="13477" xr:uid="{DDC4EA57-CE2D-49A6-9BC0-7E0B13063418}"/>
    <cellStyle name="Comma 3 2 2 2 2 6 2 3" xfId="26165" xr:uid="{06D8ECC0-FE7F-482A-9AEB-4485656AF8A2}"/>
    <cellStyle name="Comma 3 2 2 2 2 6 2 4" xfId="13476" xr:uid="{3E3ECD72-34F4-4006-BB0D-7026CC8979C2}"/>
    <cellStyle name="Comma 3 2 2 2 2 6 3" xfId="3565" xr:uid="{599C1363-4C3C-4F6A-B78E-9E7BA8AFB8E2}"/>
    <cellStyle name="Comma 3 2 2 2 2 6 3 2" xfId="26167" xr:uid="{754243C7-B521-4867-B56F-2AB23628FEF9}"/>
    <cellStyle name="Comma 3 2 2 2 2 6 3 3" xfId="13478" xr:uid="{2BCEDAD4-41CC-4DDE-8D10-E6352DC65695}"/>
    <cellStyle name="Comma 3 2 2 2 2 6 4" xfId="26164" xr:uid="{6F2D446B-CAE4-4069-9556-7587F84E89C9}"/>
    <cellStyle name="Comma 3 2 2 2 2 6 5" xfId="13475" xr:uid="{E4213F88-6D29-4513-BB9E-AF1B45337BF1}"/>
    <cellStyle name="Comma 3 2 2 2 2 7" xfId="3566" xr:uid="{DD5522C2-9914-46BC-8AF9-3844DA28EC82}"/>
    <cellStyle name="Comma 3 2 2 2 2 7 2" xfId="3567" xr:uid="{1CAB99D6-353F-45BF-9300-931829A3D88B}"/>
    <cellStyle name="Comma 3 2 2 2 2 7 2 2" xfId="26169" xr:uid="{990109FB-9E1C-40BF-8601-0D7FD877832E}"/>
    <cellStyle name="Comma 3 2 2 2 2 7 2 3" xfId="13480" xr:uid="{E024C556-8087-497E-9F27-9D942BD2EB8D}"/>
    <cellStyle name="Comma 3 2 2 2 2 7 3" xfId="26168" xr:uid="{6183822B-8367-427F-82DA-A65C7FAB40C8}"/>
    <cellStyle name="Comma 3 2 2 2 2 7 4" xfId="13479" xr:uid="{251F07F3-7719-4333-A5D6-BA4F1B710C16}"/>
    <cellStyle name="Comma 3 2 2 2 2 8" xfId="3568" xr:uid="{9A728708-27D4-4702-882E-B2321527D77C}"/>
    <cellStyle name="Comma 3 2 2 2 2 8 2" xfId="26170" xr:uid="{C0DDAC03-A140-45DC-A296-71AFD443C678}"/>
    <cellStyle name="Comma 3 2 2 2 2 8 3" xfId="13481" xr:uid="{4D39A43B-B7B7-447E-962E-56BD0C22545A}"/>
    <cellStyle name="Comma 3 2 2 2 2 9" xfId="3569" xr:uid="{74ACC2E3-8EDC-4DAD-BE8E-F0E41192D6DA}"/>
    <cellStyle name="Comma 3 2 2 2 2 9 2" xfId="26171" xr:uid="{F7481C6E-5C00-48EA-92A8-7768A09462AE}"/>
    <cellStyle name="Comma 3 2 2 2 2 9 3" xfId="13482" xr:uid="{05A5D7C2-4A59-40FE-840D-4507C15BE5AF}"/>
    <cellStyle name="Comma 3 2 2 2 3" xfId="3570" xr:uid="{E6ED1BC1-5F48-44A3-9E92-A3F5511BB720}"/>
    <cellStyle name="Comma 3 2 2 2 3 10" xfId="52252" xr:uid="{16ECBF0B-1764-4F6D-AC8D-0A6C3FFE9B31}"/>
    <cellStyle name="Comma 3 2 2 2 3 2" xfId="3571" xr:uid="{84C6D183-32B8-4C88-8DDC-BB8C12CB1E01}"/>
    <cellStyle name="Comma 3 2 2 2 3 2 2" xfId="3572" xr:uid="{78C10D51-5286-4049-9A8A-1519DC01B38D}"/>
    <cellStyle name="Comma 3 2 2 2 3 2 2 2" xfId="3573" xr:uid="{7B9A9BD8-97AC-4F7A-8077-5B74018FFA91}"/>
    <cellStyle name="Comma 3 2 2 2 3 2 2 2 2" xfId="3574" xr:uid="{80B2CCBE-E50D-40CE-98FB-74300CACF191}"/>
    <cellStyle name="Comma 3 2 2 2 3 2 2 2 2 2" xfId="3575" xr:uid="{0007175B-C6DE-46F4-BA83-69CA61D22F40}"/>
    <cellStyle name="Comma 3 2 2 2 3 2 2 2 2 2 2" xfId="26177" xr:uid="{4C0E0674-10C8-453C-9170-0942C661F667}"/>
    <cellStyle name="Comma 3 2 2 2 3 2 2 2 2 2 3" xfId="13488" xr:uid="{4A137062-7BBD-4BF1-B2FE-12DA19B6E9F5}"/>
    <cellStyle name="Comma 3 2 2 2 3 2 2 2 2 3" xfId="26176" xr:uid="{BF82087D-A29B-4B6E-AB6A-BD180F5A4BED}"/>
    <cellStyle name="Comma 3 2 2 2 3 2 2 2 2 4" xfId="13487" xr:uid="{CC9A367B-9E0F-480C-B684-7898E65CC7B5}"/>
    <cellStyle name="Comma 3 2 2 2 3 2 2 2 3" xfId="3576" xr:uid="{C1DE1D25-EED0-44EC-B4EA-8F54E7690F7D}"/>
    <cellStyle name="Comma 3 2 2 2 3 2 2 2 3 2" xfId="26178" xr:uid="{5783F840-4B48-4955-8335-86786D141358}"/>
    <cellStyle name="Comma 3 2 2 2 3 2 2 2 3 3" xfId="13489" xr:uid="{20AF443A-1599-4649-90FE-52C6C70AD008}"/>
    <cellStyle name="Comma 3 2 2 2 3 2 2 2 4" xfId="26175" xr:uid="{3A2B742D-0AD1-4F8F-879E-1882D4F32DDF}"/>
    <cellStyle name="Comma 3 2 2 2 3 2 2 2 5" xfId="13486" xr:uid="{5C4CF397-4E1F-4634-AF36-737DEAED336E}"/>
    <cellStyle name="Comma 3 2 2 2 3 2 2 3" xfId="3577" xr:uid="{0FB34160-8983-477C-B117-B5D92F771443}"/>
    <cellStyle name="Comma 3 2 2 2 3 2 2 3 2" xfId="3578" xr:uid="{B34D8D74-E711-46F6-8A6B-2C35D74B7445}"/>
    <cellStyle name="Comma 3 2 2 2 3 2 2 3 2 2" xfId="26180" xr:uid="{BDFE01EA-135A-452D-8BF8-E92143F36AF0}"/>
    <cellStyle name="Comma 3 2 2 2 3 2 2 3 2 3" xfId="13491" xr:uid="{B250C4EC-F791-48BB-8D47-266DE9700DFF}"/>
    <cellStyle name="Comma 3 2 2 2 3 2 2 3 3" xfId="26179" xr:uid="{E83B0B25-A32C-4294-8F15-01D8A3D153B9}"/>
    <cellStyle name="Comma 3 2 2 2 3 2 2 3 4" xfId="13490" xr:uid="{EE89A0C0-4F88-43AD-B019-8CFCFE31B649}"/>
    <cellStyle name="Comma 3 2 2 2 3 2 2 4" xfId="3579" xr:uid="{B70C6159-417A-4E5D-A447-8B41E7780774}"/>
    <cellStyle name="Comma 3 2 2 2 3 2 2 4 2" xfId="26181" xr:uid="{6213D017-FCE4-41CE-AE39-889188C239EF}"/>
    <cellStyle name="Comma 3 2 2 2 3 2 2 4 3" xfId="13492" xr:uid="{7E1666B9-0358-4C1A-960C-7B781420C1D9}"/>
    <cellStyle name="Comma 3 2 2 2 3 2 2 5" xfId="26174" xr:uid="{79C4D970-3DD6-4169-928F-C0583BAC5169}"/>
    <cellStyle name="Comma 3 2 2 2 3 2 2 6" xfId="13485" xr:uid="{167F1726-7EFE-4664-AD6A-9A888D514C93}"/>
    <cellStyle name="Comma 3 2 2 2 3 2 3" xfId="3580" xr:uid="{CFEE3D3E-F3F1-4DA0-A593-8369DC2A9994}"/>
    <cellStyle name="Comma 3 2 2 2 3 2 3 2" xfId="3581" xr:uid="{01E39409-4543-45AF-8819-3FCA79D7703F}"/>
    <cellStyle name="Comma 3 2 2 2 3 2 3 2 2" xfId="3582" xr:uid="{DB34390E-B5CE-4B76-ABAA-A5CBFE8E7532}"/>
    <cellStyle name="Comma 3 2 2 2 3 2 3 2 2 2" xfId="26184" xr:uid="{79A62612-375E-40A2-BE32-A2B4CFFDFEFA}"/>
    <cellStyle name="Comma 3 2 2 2 3 2 3 2 2 3" xfId="13495" xr:uid="{78532622-840F-418B-B2B1-A0B863EF4EC1}"/>
    <cellStyle name="Comma 3 2 2 2 3 2 3 2 3" xfId="26183" xr:uid="{E74F6FB7-7236-4956-AD7E-AF957BD2AFDE}"/>
    <cellStyle name="Comma 3 2 2 2 3 2 3 2 4" xfId="13494" xr:uid="{7E6AC83B-DE74-4C52-A854-08D1F96E3E0F}"/>
    <cellStyle name="Comma 3 2 2 2 3 2 3 3" xfId="3583" xr:uid="{51E97923-8DB0-46C5-BB5E-05375AE25A2F}"/>
    <cellStyle name="Comma 3 2 2 2 3 2 3 3 2" xfId="26185" xr:uid="{EFF6CB06-6F80-48F6-A151-4038658E46E3}"/>
    <cellStyle name="Comma 3 2 2 2 3 2 3 3 3" xfId="13496" xr:uid="{CDB25ABE-6A8A-4F2D-9C90-6D3A1F42119E}"/>
    <cellStyle name="Comma 3 2 2 2 3 2 3 4" xfId="26182" xr:uid="{0445F3C9-5C65-4D67-8BEB-16C3A6E33B9D}"/>
    <cellStyle name="Comma 3 2 2 2 3 2 3 5" xfId="13493" xr:uid="{AA865915-1662-4613-8083-C5F253A62BEF}"/>
    <cellStyle name="Comma 3 2 2 2 3 2 4" xfId="3584" xr:uid="{BE5D9161-C376-465C-A89F-D599967A2BF2}"/>
    <cellStyle name="Comma 3 2 2 2 3 2 4 2" xfId="3585" xr:uid="{A7E03589-EC9F-49A4-90BD-B94E7BF74723}"/>
    <cellStyle name="Comma 3 2 2 2 3 2 4 2 2" xfId="26187" xr:uid="{189FF086-1499-43C1-94B6-9CFD1CA138F0}"/>
    <cellStyle name="Comma 3 2 2 2 3 2 4 2 3" xfId="13498" xr:uid="{EC7A7EB7-BACA-4F86-B80F-84245597FB53}"/>
    <cellStyle name="Comma 3 2 2 2 3 2 4 3" xfId="26186" xr:uid="{8A21A13E-49CD-4A00-AC4F-6A569DD76786}"/>
    <cellStyle name="Comma 3 2 2 2 3 2 4 4" xfId="13497" xr:uid="{FD6E10E0-615C-4E83-8EE8-2BE5F7B10BFD}"/>
    <cellStyle name="Comma 3 2 2 2 3 2 5" xfId="3586" xr:uid="{A8DAB84B-F0F0-44F8-9942-04162D448948}"/>
    <cellStyle name="Comma 3 2 2 2 3 2 5 2" xfId="26188" xr:uid="{1D0FE6DB-7FD3-4C4F-835F-528ACF1C68D7}"/>
    <cellStyle name="Comma 3 2 2 2 3 2 5 3" xfId="13499" xr:uid="{3550421C-41F1-488E-B7B6-2E74AA86BF83}"/>
    <cellStyle name="Comma 3 2 2 2 3 2 6" xfId="26173" xr:uid="{672984FC-EB22-42A1-8385-453FFCAE2F05}"/>
    <cellStyle name="Comma 3 2 2 2 3 2 7" xfId="13484" xr:uid="{33F26186-F612-445B-8E4D-7104D9686CB5}"/>
    <cellStyle name="Comma 3 2 2 2 3 3" xfId="3587" xr:uid="{11912870-3CBD-4692-8987-99E8E4B8D68C}"/>
    <cellStyle name="Comma 3 2 2 2 3 3 2" xfId="3588" xr:uid="{A5112D92-7FFA-453C-8C2D-493EA5EA3365}"/>
    <cellStyle name="Comma 3 2 2 2 3 3 2 2" xfId="3589" xr:uid="{002F3A6A-2C09-458D-BA9C-F96B0D316727}"/>
    <cellStyle name="Comma 3 2 2 2 3 3 2 2 2" xfId="3590" xr:uid="{4A55F621-C066-4211-BA96-C9E5D21E310C}"/>
    <cellStyle name="Comma 3 2 2 2 3 3 2 2 2 2" xfId="3591" xr:uid="{F9340773-2B1F-4105-B9CB-F3B927D4744E}"/>
    <cellStyle name="Comma 3 2 2 2 3 3 2 2 2 2 2" xfId="26193" xr:uid="{835768BC-718C-4431-BE13-561EDD881519}"/>
    <cellStyle name="Comma 3 2 2 2 3 3 2 2 2 2 3" xfId="13504" xr:uid="{DF4232A4-7E55-474E-AEEE-FB8C73A9B1BC}"/>
    <cellStyle name="Comma 3 2 2 2 3 3 2 2 2 3" xfId="26192" xr:uid="{DB521B00-C87E-4130-9DDA-A4DB6791C079}"/>
    <cellStyle name="Comma 3 2 2 2 3 3 2 2 2 4" xfId="13503" xr:uid="{AB48B15D-7076-4DED-B176-23B8D3872594}"/>
    <cellStyle name="Comma 3 2 2 2 3 3 2 2 3" xfId="3592" xr:uid="{3B8FB303-4A54-482A-B52D-840682693906}"/>
    <cellStyle name="Comma 3 2 2 2 3 3 2 2 3 2" xfId="26194" xr:uid="{1504C628-E0B3-45B0-9595-CFA307E54589}"/>
    <cellStyle name="Comma 3 2 2 2 3 3 2 2 3 3" xfId="13505" xr:uid="{3280FE50-6FCD-4F7E-8A74-0F95623747E6}"/>
    <cellStyle name="Comma 3 2 2 2 3 3 2 2 4" xfId="26191" xr:uid="{2876797B-CAA9-44D9-9A82-2A4E0849D8E8}"/>
    <cellStyle name="Comma 3 2 2 2 3 3 2 2 5" xfId="13502" xr:uid="{C02DC850-FD6D-4C80-ADA6-5C25C39FA62B}"/>
    <cellStyle name="Comma 3 2 2 2 3 3 2 3" xfId="3593" xr:uid="{7FC2372A-DE7E-4634-8816-A7F4BFDA00E1}"/>
    <cellStyle name="Comma 3 2 2 2 3 3 2 3 2" xfId="3594" xr:uid="{571F4229-9B7F-4C0F-A320-731223A7F572}"/>
    <cellStyle name="Comma 3 2 2 2 3 3 2 3 2 2" xfId="26196" xr:uid="{1904FEBA-7917-4703-B40F-0D46A4ED97C3}"/>
    <cellStyle name="Comma 3 2 2 2 3 3 2 3 2 3" xfId="13507" xr:uid="{75345603-5E23-479D-BDF7-B4019B21B4CF}"/>
    <cellStyle name="Comma 3 2 2 2 3 3 2 3 3" xfId="26195" xr:uid="{5D4D1F5D-BC29-43CB-92E6-A1FA613B0281}"/>
    <cellStyle name="Comma 3 2 2 2 3 3 2 3 4" xfId="13506" xr:uid="{3458A0A4-84A4-41AB-83E0-AB07E998768D}"/>
    <cellStyle name="Comma 3 2 2 2 3 3 2 4" xfId="3595" xr:uid="{2E888198-AF63-4E98-BFA2-1EE6B9317870}"/>
    <cellStyle name="Comma 3 2 2 2 3 3 2 4 2" xfId="26197" xr:uid="{C7ADBA03-E337-4BA2-9B55-C3BC123E44F6}"/>
    <cellStyle name="Comma 3 2 2 2 3 3 2 4 3" xfId="13508" xr:uid="{0307D76A-9500-48E9-9B3F-FA0C465C6FB3}"/>
    <cellStyle name="Comma 3 2 2 2 3 3 2 5" xfId="26190" xr:uid="{288BA933-C6F8-4783-8F22-FB5D5CDE9A8E}"/>
    <cellStyle name="Comma 3 2 2 2 3 3 2 6" xfId="13501" xr:uid="{C814EA1F-9BB5-40DD-B8D3-0477AA0C4A96}"/>
    <cellStyle name="Comma 3 2 2 2 3 3 3" xfId="3596" xr:uid="{3B510729-3391-45BB-8696-D93F10414DEE}"/>
    <cellStyle name="Comma 3 2 2 2 3 3 3 2" xfId="3597" xr:uid="{FE5440BB-9C5B-4964-A70E-B5BAF294DD84}"/>
    <cellStyle name="Comma 3 2 2 2 3 3 3 2 2" xfId="3598" xr:uid="{04D23640-F34F-4C3C-A1E5-3EA2E1AB6CFA}"/>
    <cellStyle name="Comma 3 2 2 2 3 3 3 2 2 2" xfId="26200" xr:uid="{13C02B9B-CE27-42E6-991B-402598F5E54B}"/>
    <cellStyle name="Comma 3 2 2 2 3 3 3 2 2 3" xfId="13511" xr:uid="{7BF90C74-18C3-43FA-B0A0-27F698FA5A97}"/>
    <cellStyle name="Comma 3 2 2 2 3 3 3 2 3" xfId="26199" xr:uid="{0DBB4841-13B6-4D3B-8F50-EFEC8467E1D7}"/>
    <cellStyle name="Comma 3 2 2 2 3 3 3 2 4" xfId="13510" xr:uid="{516EAFB5-7281-446C-8C0D-85F14F2C4C82}"/>
    <cellStyle name="Comma 3 2 2 2 3 3 3 3" xfId="3599" xr:uid="{F65F7731-3B1B-446B-BBC5-14D816BEDFAF}"/>
    <cellStyle name="Comma 3 2 2 2 3 3 3 3 2" xfId="26201" xr:uid="{66C55C93-A7F5-45B2-8DBB-DF775A8D4FE0}"/>
    <cellStyle name="Comma 3 2 2 2 3 3 3 3 3" xfId="13512" xr:uid="{9AE9BE48-BBE7-4AB2-BEC0-0D8617F3E29E}"/>
    <cellStyle name="Comma 3 2 2 2 3 3 3 4" xfId="26198" xr:uid="{2F1BF113-261E-41B7-87AB-5F437E172692}"/>
    <cellStyle name="Comma 3 2 2 2 3 3 3 5" xfId="13509" xr:uid="{E425E425-8E2F-4276-8034-B7158E3CC5F6}"/>
    <cellStyle name="Comma 3 2 2 2 3 3 4" xfId="3600" xr:uid="{E8083748-25EE-46C4-90D9-998D4B4F8EB5}"/>
    <cellStyle name="Comma 3 2 2 2 3 3 4 2" xfId="3601" xr:uid="{E977ADE6-3722-46DE-846B-56CCCD96BC4A}"/>
    <cellStyle name="Comma 3 2 2 2 3 3 4 2 2" xfId="26203" xr:uid="{C1C8CCFB-7CEB-4769-859E-77A6C61325EA}"/>
    <cellStyle name="Comma 3 2 2 2 3 3 4 2 3" xfId="13514" xr:uid="{0DB77355-8BFD-44E3-8CDB-7D828AB5F971}"/>
    <cellStyle name="Comma 3 2 2 2 3 3 4 3" xfId="26202" xr:uid="{B1C37DEC-D0CE-47B5-ABA4-C90CE001DFBB}"/>
    <cellStyle name="Comma 3 2 2 2 3 3 4 4" xfId="13513" xr:uid="{5619CD5E-54B1-4FF2-A51C-869EE2CF572C}"/>
    <cellStyle name="Comma 3 2 2 2 3 3 5" xfId="3602" xr:uid="{91EAA9BD-338B-4689-B95D-41E83CEF9896}"/>
    <cellStyle name="Comma 3 2 2 2 3 3 5 2" xfId="26204" xr:uid="{076FDF90-CC64-4CBC-9BA7-6E6698BF3F2F}"/>
    <cellStyle name="Comma 3 2 2 2 3 3 5 3" xfId="13515" xr:uid="{85019D96-321B-4F49-8B33-05E5405522BE}"/>
    <cellStyle name="Comma 3 2 2 2 3 3 6" xfId="26189" xr:uid="{10974462-9450-44D1-AF9C-B93D951EC2F0}"/>
    <cellStyle name="Comma 3 2 2 2 3 3 7" xfId="13500" xr:uid="{20D5929D-522C-41AF-9297-2D306F07D6EA}"/>
    <cellStyle name="Comma 3 2 2 2 3 4" xfId="3603" xr:uid="{3B6FA447-2074-45EE-B85B-2DEEACDDA5D4}"/>
    <cellStyle name="Comma 3 2 2 2 3 4 2" xfId="3604" xr:uid="{438270C5-BCE9-4931-9FE5-4399A96F35AE}"/>
    <cellStyle name="Comma 3 2 2 2 3 4 2 2" xfId="3605" xr:uid="{1851678E-C261-4AD0-BA8B-A4F369384AE5}"/>
    <cellStyle name="Comma 3 2 2 2 3 4 2 2 2" xfId="3606" xr:uid="{870F5137-A580-4C4A-8B5C-9193E6ED2FE4}"/>
    <cellStyle name="Comma 3 2 2 2 3 4 2 2 2 2" xfId="26208" xr:uid="{D1E5653B-2F38-41C3-B1B9-91A26C5BA41C}"/>
    <cellStyle name="Comma 3 2 2 2 3 4 2 2 2 3" xfId="13519" xr:uid="{72A3F12B-885E-418D-ABB3-5CBC9A275944}"/>
    <cellStyle name="Comma 3 2 2 2 3 4 2 2 3" xfId="26207" xr:uid="{A1C88855-5B8E-4F04-A77D-26FD7BFE8593}"/>
    <cellStyle name="Comma 3 2 2 2 3 4 2 2 4" xfId="13518" xr:uid="{0BD6C951-2632-42A7-97B7-09C761E78BE8}"/>
    <cellStyle name="Comma 3 2 2 2 3 4 2 3" xfId="3607" xr:uid="{D6BCFBC3-748B-4E5B-A7DD-CA9A84B427E1}"/>
    <cellStyle name="Comma 3 2 2 2 3 4 2 3 2" xfId="26209" xr:uid="{32A15F1F-B7F6-4FD5-9B29-07BBAEA20B17}"/>
    <cellStyle name="Comma 3 2 2 2 3 4 2 3 3" xfId="13520" xr:uid="{E82AB71E-D6ED-45E5-90F6-18012DBAD2BE}"/>
    <cellStyle name="Comma 3 2 2 2 3 4 2 4" xfId="26206" xr:uid="{B1C17484-4915-419C-9C8E-408ACE4C1979}"/>
    <cellStyle name="Comma 3 2 2 2 3 4 2 5" xfId="13517" xr:uid="{CF88EE99-65DE-446B-B3FA-34ACF2D6DFBB}"/>
    <cellStyle name="Comma 3 2 2 2 3 4 3" xfId="3608" xr:uid="{B23992F7-36D6-498E-BB58-07C4F293DB47}"/>
    <cellStyle name="Comma 3 2 2 2 3 4 3 2" xfId="3609" xr:uid="{8585A20D-4825-4209-851B-5E4AF0D22E7D}"/>
    <cellStyle name="Comma 3 2 2 2 3 4 3 2 2" xfId="26211" xr:uid="{D2189417-CA24-4DF6-A5B2-C567E459730E}"/>
    <cellStyle name="Comma 3 2 2 2 3 4 3 2 3" xfId="13522" xr:uid="{D0B5E796-C507-4842-AB49-C9947A760B6F}"/>
    <cellStyle name="Comma 3 2 2 2 3 4 3 3" xfId="26210" xr:uid="{EAF9058D-57A3-42DB-B781-BCE93FEC196A}"/>
    <cellStyle name="Comma 3 2 2 2 3 4 3 4" xfId="13521" xr:uid="{DFB1E57F-F28C-45CF-9F60-4208525E8ED8}"/>
    <cellStyle name="Comma 3 2 2 2 3 4 4" xfId="3610" xr:uid="{CCD477CB-7D36-4381-B7E1-B7C6D93E2357}"/>
    <cellStyle name="Comma 3 2 2 2 3 4 4 2" xfId="26212" xr:uid="{F4C47A91-D075-4443-8938-B421C64E9410}"/>
    <cellStyle name="Comma 3 2 2 2 3 4 4 3" xfId="13523" xr:uid="{108258D7-AFE4-40DE-A90D-E9993D9621FB}"/>
    <cellStyle name="Comma 3 2 2 2 3 4 5" xfId="26205" xr:uid="{A3597766-1EF7-4323-883B-EB07D58B56F3}"/>
    <cellStyle name="Comma 3 2 2 2 3 4 6" xfId="13516" xr:uid="{188C50CE-6DE9-49C8-B141-612E4BC5BF09}"/>
    <cellStyle name="Comma 3 2 2 2 3 5" xfId="3611" xr:uid="{E5E1C4B1-A694-41AD-BAE9-6D6D4167BC5C}"/>
    <cellStyle name="Comma 3 2 2 2 3 5 2" xfId="3612" xr:uid="{681EC8F5-3D6B-4DD1-B4F6-3821AA6C051B}"/>
    <cellStyle name="Comma 3 2 2 2 3 5 2 2" xfId="3613" xr:uid="{5DFB28B1-CD50-4922-8F7B-22C092A1F44E}"/>
    <cellStyle name="Comma 3 2 2 2 3 5 2 2 2" xfId="26215" xr:uid="{55DF6335-F405-45D2-9EAA-A81B441B8886}"/>
    <cellStyle name="Comma 3 2 2 2 3 5 2 2 3" xfId="13526" xr:uid="{DB3D0D78-C40A-4950-A6A6-E980CC0F9F96}"/>
    <cellStyle name="Comma 3 2 2 2 3 5 2 3" xfId="26214" xr:uid="{4530F310-A2EE-433E-A15A-ECED84D4425A}"/>
    <cellStyle name="Comma 3 2 2 2 3 5 2 4" xfId="13525" xr:uid="{E6E211C9-3B9F-4BA9-A2FE-AE8B6B9D4CAA}"/>
    <cellStyle name="Comma 3 2 2 2 3 5 3" xfId="3614" xr:uid="{41775BF1-0547-45CC-AB6B-79B14A91FEC5}"/>
    <cellStyle name="Comma 3 2 2 2 3 5 3 2" xfId="26216" xr:uid="{9FF3C659-2144-47D1-8DF9-208132E8CBD8}"/>
    <cellStyle name="Comma 3 2 2 2 3 5 3 3" xfId="13527" xr:uid="{3C614E06-3399-48CC-B05D-5D2734A09ABC}"/>
    <cellStyle name="Comma 3 2 2 2 3 5 4" xfId="26213" xr:uid="{E80A096A-4721-4460-9C1F-8F47063C4475}"/>
    <cellStyle name="Comma 3 2 2 2 3 5 5" xfId="13524" xr:uid="{8E2937DC-E884-49C4-B7CF-BCE47D316711}"/>
    <cellStyle name="Comma 3 2 2 2 3 6" xfId="3615" xr:uid="{780ACE4B-FCE8-43CC-B77E-53BC76BB4A2C}"/>
    <cellStyle name="Comma 3 2 2 2 3 6 2" xfId="3616" xr:uid="{AFDD9133-80F5-43C3-996E-DBA40A3166CD}"/>
    <cellStyle name="Comma 3 2 2 2 3 6 2 2" xfId="26218" xr:uid="{8142DBDC-910E-4282-A604-C5A27FA8B9D2}"/>
    <cellStyle name="Comma 3 2 2 2 3 6 2 3" xfId="13529" xr:uid="{0C0BE9BF-A5C0-4ABD-A2C9-74A1BD910809}"/>
    <cellStyle name="Comma 3 2 2 2 3 6 3" xfId="26217" xr:uid="{AC4C16DA-2046-4F5B-9E91-1913E02167F0}"/>
    <cellStyle name="Comma 3 2 2 2 3 6 4" xfId="13528" xr:uid="{F1EDE57E-4F50-4D58-997F-1F4271339E6D}"/>
    <cellStyle name="Comma 3 2 2 2 3 7" xfId="3617" xr:uid="{52353946-D94E-45F6-B250-0A47E6734ABF}"/>
    <cellStyle name="Comma 3 2 2 2 3 7 2" xfId="26219" xr:uid="{A052D9DC-AE51-4307-9EEF-CA6DCAE56B9B}"/>
    <cellStyle name="Comma 3 2 2 2 3 7 3" xfId="13530" xr:uid="{38FE6D4C-0198-4362-9B59-8A2E30B199CC}"/>
    <cellStyle name="Comma 3 2 2 2 3 8" xfId="26172" xr:uid="{E7C13800-08DE-4364-853D-9C73FF2B1231}"/>
    <cellStyle name="Comma 3 2 2 2 3 9" xfId="13483" xr:uid="{2D55B098-BAEE-439F-8A3A-80855CBE7286}"/>
    <cellStyle name="Comma 3 2 2 2 4" xfId="3618" xr:uid="{2021E1CE-41D5-43AA-84D4-392D7DB98663}"/>
    <cellStyle name="Comma 3 2 2 2 4 2" xfId="3619" xr:uid="{3F727DE5-8614-4014-84F9-C5C159324952}"/>
    <cellStyle name="Comma 3 2 2 2 4 2 2" xfId="3620" xr:uid="{E609FB7C-30B0-4FD1-9243-344460BD2125}"/>
    <cellStyle name="Comma 3 2 2 2 4 2 2 2" xfId="3621" xr:uid="{C0F58AF9-359D-4AAB-BC01-51543D81E716}"/>
    <cellStyle name="Comma 3 2 2 2 4 2 2 2 2" xfId="3622" xr:uid="{4EC68FFA-44C1-45FD-BEC9-4431BD71C561}"/>
    <cellStyle name="Comma 3 2 2 2 4 2 2 2 2 2" xfId="26224" xr:uid="{24F6E98C-805D-4477-82F3-453F2CC60ADB}"/>
    <cellStyle name="Comma 3 2 2 2 4 2 2 2 2 3" xfId="13535" xr:uid="{F03A60D1-6719-4DF4-A883-A52E2E6F0924}"/>
    <cellStyle name="Comma 3 2 2 2 4 2 2 2 3" xfId="26223" xr:uid="{934CF3A3-5E9E-4D80-830F-E0070A663929}"/>
    <cellStyle name="Comma 3 2 2 2 4 2 2 2 4" xfId="13534" xr:uid="{17EEB2E5-9AEA-4584-B3DF-286EB9554486}"/>
    <cellStyle name="Comma 3 2 2 2 4 2 2 3" xfId="3623" xr:uid="{D385E265-5744-44E1-9339-834C8F401BFF}"/>
    <cellStyle name="Comma 3 2 2 2 4 2 2 3 2" xfId="26225" xr:uid="{312E2F1D-BF89-4E7E-B6E6-04F8680527BB}"/>
    <cellStyle name="Comma 3 2 2 2 4 2 2 3 3" xfId="13536" xr:uid="{1EE21983-B8FB-4155-8D28-C81AC8707606}"/>
    <cellStyle name="Comma 3 2 2 2 4 2 2 4" xfId="26222" xr:uid="{BB31CAC1-99B1-4274-A1FC-128F12DAF970}"/>
    <cellStyle name="Comma 3 2 2 2 4 2 2 5" xfId="13533" xr:uid="{AF1FB417-58A1-46E9-B0FF-2B8E9D2C664D}"/>
    <cellStyle name="Comma 3 2 2 2 4 2 3" xfId="3624" xr:uid="{421869E5-EA93-41D2-99E7-DEE88C56AF3C}"/>
    <cellStyle name="Comma 3 2 2 2 4 2 3 2" xfId="3625" xr:uid="{95D2BD59-4141-4BB2-AE63-D9794275093E}"/>
    <cellStyle name="Comma 3 2 2 2 4 2 3 2 2" xfId="26227" xr:uid="{DC93DEEF-2004-4D26-AFA1-61F00B0D73AD}"/>
    <cellStyle name="Comma 3 2 2 2 4 2 3 2 3" xfId="13538" xr:uid="{823EBEB4-A569-4E29-A37E-D475D2E47239}"/>
    <cellStyle name="Comma 3 2 2 2 4 2 3 3" xfId="26226" xr:uid="{356D7E6D-D085-45C9-A3E4-3AEE31BA9A5B}"/>
    <cellStyle name="Comma 3 2 2 2 4 2 3 4" xfId="13537" xr:uid="{F748FB14-44B2-4C46-8D09-4CC396734429}"/>
    <cellStyle name="Comma 3 2 2 2 4 2 4" xfId="3626" xr:uid="{A8D17123-2367-4307-959A-02D80F804A80}"/>
    <cellStyle name="Comma 3 2 2 2 4 2 4 2" xfId="26228" xr:uid="{B0419A46-B671-415D-B79B-867CA3AAA65C}"/>
    <cellStyle name="Comma 3 2 2 2 4 2 4 3" xfId="13539" xr:uid="{D0B63B3E-0B53-4943-9E42-5A34958822ED}"/>
    <cellStyle name="Comma 3 2 2 2 4 2 5" xfId="26221" xr:uid="{B6844D8F-2CAC-4F68-8FA3-42953E6835D4}"/>
    <cellStyle name="Comma 3 2 2 2 4 2 6" xfId="13532" xr:uid="{F876BEC2-4E9B-4483-BDA0-3E02012D861B}"/>
    <cellStyle name="Comma 3 2 2 2 4 3" xfId="3627" xr:uid="{EC1BBDC6-5939-4DC7-AC64-5B498F72DF6C}"/>
    <cellStyle name="Comma 3 2 2 2 4 3 2" xfId="3628" xr:uid="{831CAE35-4B21-4CD7-AA3E-2F214E29385B}"/>
    <cellStyle name="Comma 3 2 2 2 4 3 2 2" xfId="3629" xr:uid="{40BA6F0D-0D02-4E26-9694-7936A14FB374}"/>
    <cellStyle name="Comma 3 2 2 2 4 3 2 2 2" xfId="26231" xr:uid="{1CA6FD91-2CE2-441F-B0B6-48CAF2DB396C}"/>
    <cellStyle name="Comma 3 2 2 2 4 3 2 2 3" xfId="13542" xr:uid="{25DADB85-58CB-4C15-B26B-231F81786E5B}"/>
    <cellStyle name="Comma 3 2 2 2 4 3 2 3" xfId="26230" xr:uid="{D2664F3E-EA2C-4D0A-B616-4C750DFE6688}"/>
    <cellStyle name="Comma 3 2 2 2 4 3 2 4" xfId="13541" xr:uid="{0CE97B02-D195-4590-B335-D1A86C0AE370}"/>
    <cellStyle name="Comma 3 2 2 2 4 3 3" xfId="3630" xr:uid="{BE6A0789-E4B2-4446-856F-974FA9598263}"/>
    <cellStyle name="Comma 3 2 2 2 4 3 3 2" xfId="26232" xr:uid="{DEF2D51F-D6BE-46E9-823D-AD7F73803173}"/>
    <cellStyle name="Comma 3 2 2 2 4 3 3 3" xfId="13543" xr:uid="{BB9C59A9-B918-4B7B-943F-EE3045BE5B84}"/>
    <cellStyle name="Comma 3 2 2 2 4 3 4" xfId="26229" xr:uid="{95E02CB2-8160-4196-BC45-0F338EF07C2C}"/>
    <cellStyle name="Comma 3 2 2 2 4 3 5" xfId="13540" xr:uid="{3D43B1DC-CD85-43D8-86F9-3858BF565FB3}"/>
    <cellStyle name="Comma 3 2 2 2 4 4" xfId="3631" xr:uid="{38D269A9-BAED-4B00-9728-773C466E850D}"/>
    <cellStyle name="Comma 3 2 2 2 4 4 2" xfId="3632" xr:uid="{C9FC6057-F60C-4DAE-B2B4-E4CC81012E47}"/>
    <cellStyle name="Comma 3 2 2 2 4 4 2 2" xfId="26234" xr:uid="{8D722B33-DC62-4778-B0DC-D75FFA023E4E}"/>
    <cellStyle name="Comma 3 2 2 2 4 4 2 3" xfId="13545" xr:uid="{AD4D120B-4F93-435D-83D1-CEC508EC2709}"/>
    <cellStyle name="Comma 3 2 2 2 4 4 3" xfId="26233" xr:uid="{DC1B3C08-74E2-4588-93FF-6B4F00A0268C}"/>
    <cellStyle name="Comma 3 2 2 2 4 4 4" xfId="13544" xr:uid="{29EEB35D-FDCE-48FD-A3B8-2E3DFD1FA369}"/>
    <cellStyle name="Comma 3 2 2 2 4 5" xfId="3633" xr:uid="{C282A27E-C5BB-4198-A2B1-0174F6857559}"/>
    <cellStyle name="Comma 3 2 2 2 4 5 2" xfId="26235" xr:uid="{3FE2960D-25BA-4894-8446-1BCE87368FE0}"/>
    <cellStyle name="Comma 3 2 2 2 4 5 3" xfId="13546" xr:uid="{0720D53F-6BA8-4A46-80BC-F263BE06E16C}"/>
    <cellStyle name="Comma 3 2 2 2 4 6" xfId="26220" xr:uid="{3B135510-80B9-44FD-96EE-5ABBAC829006}"/>
    <cellStyle name="Comma 3 2 2 2 4 7" xfId="13531" xr:uid="{052CC84C-FC52-47D4-80FD-2BAA5069A9BA}"/>
    <cellStyle name="Comma 3 2 2 2 5" xfId="3634" xr:uid="{F25775D8-B7D8-41D3-B116-88D8B1ABD488}"/>
    <cellStyle name="Comma 3 2 2 2 5 2" xfId="3635" xr:uid="{1DF8B3D7-10E4-43C7-9517-6AE4D4DD9302}"/>
    <cellStyle name="Comma 3 2 2 2 5 2 2" xfId="3636" xr:uid="{CD32F520-3519-4F6E-876F-3875202595EC}"/>
    <cellStyle name="Comma 3 2 2 2 5 2 2 2" xfId="3637" xr:uid="{14912937-DB38-493E-A66F-7556082F89AA}"/>
    <cellStyle name="Comma 3 2 2 2 5 2 2 2 2" xfId="3638" xr:uid="{452A9383-DD4C-48F7-AD5F-D5AE214F7CEC}"/>
    <cellStyle name="Comma 3 2 2 2 5 2 2 2 2 2" xfId="26240" xr:uid="{87BE061B-A26A-4697-A1AB-D556F00AD395}"/>
    <cellStyle name="Comma 3 2 2 2 5 2 2 2 2 3" xfId="13551" xr:uid="{2D2C5DE8-A0CA-4D65-9D3D-0A45227D1053}"/>
    <cellStyle name="Comma 3 2 2 2 5 2 2 2 3" xfId="26239" xr:uid="{A61354C6-93B3-4B15-AB1A-38F0EB5C3C69}"/>
    <cellStyle name="Comma 3 2 2 2 5 2 2 2 4" xfId="13550" xr:uid="{85B79E5A-AB4D-469D-B960-90624218D737}"/>
    <cellStyle name="Comma 3 2 2 2 5 2 2 3" xfId="3639" xr:uid="{318920AD-2723-433E-88D6-037D61690BA2}"/>
    <cellStyle name="Comma 3 2 2 2 5 2 2 3 2" xfId="26241" xr:uid="{685BEC83-D374-427E-8453-697FD4F965A1}"/>
    <cellStyle name="Comma 3 2 2 2 5 2 2 3 3" xfId="13552" xr:uid="{0C95B151-3204-4C21-86BC-A9530AF557DA}"/>
    <cellStyle name="Comma 3 2 2 2 5 2 2 4" xfId="26238" xr:uid="{1850AA27-BF55-4762-99AB-32495C0A9D9A}"/>
    <cellStyle name="Comma 3 2 2 2 5 2 2 5" xfId="13549" xr:uid="{277CB406-0A19-4D25-AA5D-45B9A25C933C}"/>
    <cellStyle name="Comma 3 2 2 2 5 2 3" xfId="3640" xr:uid="{43869773-0692-4ABA-8859-8F20D24413CA}"/>
    <cellStyle name="Comma 3 2 2 2 5 2 3 2" xfId="3641" xr:uid="{5D99BFBC-E5A4-482F-BC51-152E3D5B614F}"/>
    <cellStyle name="Comma 3 2 2 2 5 2 3 2 2" xfId="26243" xr:uid="{0E7BD78E-8F78-41A8-A9DF-B8D1C3E7C2BD}"/>
    <cellStyle name="Comma 3 2 2 2 5 2 3 2 3" xfId="13554" xr:uid="{47D3153D-E9D8-4FC1-92BC-91CC1432B3BA}"/>
    <cellStyle name="Comma 3 2 2 2 5 2 3 3" xfId="26242" xr:uid="{9E59AABC-E906-4B36-A71B-2A567D02D2A1}"/>
    <cellStyle name="Comma 3 2 2 2 5 2 3 4" xfId="13553" xr:uid="{6DA0076D-CF5A-4494-B265-3A96B6D61EB0}"/>
    <cellStyle name="Comma 3 2 2 2 5 2 4" xfId="3642" xr:uid="{2B4689EC-9607-4647-BA99-988393856DBC}"/>
    <cellStyle name="Comma 3 2 2 2 5 2 4 2" xfId="26244" xr:uid="{429535F9-083D-4299-AC53-6F24968C756C}"/>
    <cellStyle name="Comma 3 2 2 2 5 2 4 3" xfId="13555" xr:uid="{80176647-3D77-43FD-A8DF-DEA3722374E2}"/>
    <cellStyle name="Comma 3 2 2 2 5 2 5" xfId="26237" xr:uid="{2C2DAA63-A644-4A4F-ADBF-CEC252579DD8}"/>
    <cellStyle name="Comma 3 2 2 2 5 2 6" xfId="13548" xr:uid="{46F1FAAA-BAF2-4721-818C-44B24A335B1F}"/>
    <cellStyle name="Comma 3 2 2 2 5 3" xfId="3643" xr:uid="{26109D68-EB13-491E-8BAA-D21D11647F23}"/>
    <cellStyle name="Comma 3 2 2 2 5 3 2" xfId="3644" xr:uid="{C0722C26-6670-4164-A02F-96A3B018D1E1}"/>
    <cellStyle name="Comma 3 2 2 2 5 3 2 2" xfId="3645" xr:uid="{EDDEAD63-09C7-4558-AEE6-A2488A60008E}"/>
    <cellStyle name="Comma 3 2 2 2 5 3 2 2 2" xfId="26247" xr:uid="{A40ED968-DC34-4284-89F0-5B792323442B}"/>
    <cellStyle name="Comma 3 2 2 2 5 3 2 2 3" xfId="13558" xr:uid="{A019ABCF-3342-47A8-8A3A-8E310E9BEF7D}"/>
    <cellStyle name="Comma 3 2 2 2 5 3 2 3" xfId="26246" xr:uid="{6E67C746-A9C3-4134-A4D4-39CEDE547F7D}"/>
    <cellStyle name="Comma 3 2 2 2 5 3 2 4" xfId="13557" xr:uid="{99DEDCC2-4279-4238-B888-58B5650AED35}"/>
    <cellStyle name="Comma 3 2 2 2 5 3 3" xfId="3646" xr:uid="{2AE7A58C-A739-4C19-8D49-1DF6AF86BB58}"/>
    <cellStyle name="Comma 3 2 2 2 5 3 3 2" xfId="26248" xr:uid="{636BF35E-4F87-435B-BF91-EA3ACABC5FE2}"/>
    <cellStyle name="Comma 3 2 2 2 5 3 3 3" xfId="13559" xr:uid="{5F8DD1DB-2319-4F68-B9AC-4E88231576E5}"/>
    <cellStyle name="Comma 3 2 2 2 5 3 4" xfId="26245" xr:uid="{7BDBE50E-B1B4-4D74-9786-FAFC88B66637}"/>
    <cellStyle name="Comma 3 2 2 2 5 3 5" xfId="13556" xr:uid="{2E0B1D33-367B-4C1A-BF6C-0BFDCC90A2F0}"/>
    <cellStyle name="Comma 3 2 2 2 5 4" xfId="3647" xr:uid="{EC78A04D-8D73-4A24-99B3-EC80FE432388}"/>
    <cellStyle name="Comma 3 2 2 2 5 4 2" xfId="3648" xr:uid="{AB1DA325-1F14-405C-B167-DA772F18181A}"/>
    <cellStyle name="Comma 3 2 2 2 5 4 2 2" xfId="26250" xr:uid="{7E92CC71-33C5-42C2-9E22-B38BE5DFFCC5}"/>
    <cellStyle name="Comma 3 2 2 2 5 4 2 3" xfId="13561" xr:uid="{89A65B89-062C-4F06-8413-C42F2F74F4A1}"/>
    <cellStyle name="Comma 3 2 2 2 5 4 3" xfId="26249" xr:uid="{8172A03D-8F8C-465E-9339-5C0874517506}"/>
    <cellStyle name="Comma 3 2 2 2 5 4 4" xfId="13560" xr:uid="{0FB85BF1-0487-4D07-A44C-2BC50C8AF367}"/>
    <cellStyle name="Comma 3 2 2 2 5 5" xfId="3649" xr:uid="{B6750F06-9796-406F-83CC-BAD8CCC1F7DB}"/>
    <cellStyle name="Comma 3 2 2 2 5 5 2" xfId="26251" xr:uid="{D18AEB9A-7836-4A89-8A6E-40C411565043}"/>
    <cellStyle name="Comma 3 2 2 2 5 5 3" xfId="13562" xr:uid="{688F2305-D488-49A4-A06A-3C20B0D4FB86}"/>
    <cellStyle name="Comma 3 2 2 2 5 6" xfId="26236" xr:uid="{5CE7C5DC-1BA0-4238-A881-0C6A7DB49FA6}"/>
    <cellStyle name="Comma 3 2 2 2 5 7" xfId="13547" xr:uid="{93CA2FFC-3022-4F45-A8FE-94E42CDB2C3C}"/>
    <cellStyle name="Comma 3 2 2 2 6" xfId="3650" xr:uid="{0130A379-40F1-4E5B-9072-0E95B0D4FD5D}"/>
    <cellStyle name="Comma 3 2 2 2 6 2" xfId="3651" xr:uid="{1F796BA5-C8AF-4F68-B167-9DCB9133146B}"/>
    <cellStyle name="Comma 3 2 2 2 6 2 2" xfId="3652" xr:uid="{44F47245-E703-4290-94C1-0CD8CB8E9047}"/>
    <cellStyle name="Comma 3 2 2 2 6 2 2 2" xfId="3653" xr:uid="{BA2D0364-E7EB-4A29-8FBE-F69960BAC83E}"/>
    <cellStyle name="Comma 3 2 2 2 6 2 2 2 2" xfId="26255" xr:uid="{24EC13C9-3515-4BA0-B15F-A54C19B30794}"/>
    <cellStyle name="Comma 3 2 2 2 6 2 2 2 3" xfId="13566" xr:uid="{A5F32F81-9343-4885-9713-3A9A152E7CAC}"/>
    <cellStyle name="Comma 3 2 2 2 6 2 2 3" xfId="26254" xr:uid="{B05D3B0D-6D40-44F0-9AAB-BC7D541BE4C7}"/>
    <cellStyle name="Comma 3 2 2 2 6 2 2 4" xfId="13565" xr:uid="{69C7D0C8-FD02-4E8D-9CA8-AD39A28864C5}"/>
    <cellStyle name="Comma 3 2 2 2 6 2 3" xfId="3654" xr:uid="{AF7357E0-9BE3-4C80-8312-B0AF20EECBF1}"/>
    <cellStyle name="Comma 3 2 2 2 6 2 3 2" xfId="26256" xr:uid="{551B2BA9-31AB-4003-B20D-14E060D89C78}"/>
    <cellStyle name="Comma 3 2 2 2 6 2 3 3" xfId="13567" xr:uid="{409C934B-6942-4D18-ABE5-CD57D0B00154}"/>
    <cellStyle name="Comma 3 2 2 2 6 2 4" xfId="26253" xr:uid="{B5830B42-7696-4B18-9320-284E24E05A39}"/>
    <cellStyle name="Comma 3 2 2 2 6 2 5" xfId="13564" xr:uid="{8B408EF8-94AF-40C2-AF9D-614CB8EA5269}"/>
    <cellStyle name="Comma 3 2 2 2 6 3" xfId="3655" xr:uid="{64A44B20-CCF1-441E-B648-BE859C593777}"/>
    <cellStyle name="Comma 3 2 2 2 6 3 2" xfId="3656" xr:uid="{DDAA5453-6BA4-4C7F-B404-5A52FC6F089D}"/>
    <cellStyle name="Comma 3 2 2 2 6 3 2 2" xfId="26258" xr:uid="{27B2C1AB-442F-4BD4-AD5A-F3F4DB04629A}"/>
    <cellStyle name="Comma 3 2 2 2 6 3 2 3" xfId="13569" xr:uid="{C838EC37-F995-4A9F-AB0A-34E608B60545}"/>
    <cellStyle name="Comma 3 2 2 2 6 3 3" xfId="26257" xr:uid="{F39921F6-110C-479B-917C-5862AE40DEE7}"/>
    <cellStyle name="Comma 3 2 2 2 6 3 4" xfId="13568" xr:uid="{FDE8A514-25C5-4F65-A7AE-B7FE817AE413}"/>
    <cellStyle name="Comma 3 2 2 2 6 4" xfId="3657" xr:uid="{0A08D9CC-6B4A-457E-834C-B4F7FDD7D9C0}"/>
    <cellStyle name="Comma 3 2 2 2 6 4 2" xfId="26259" xr:uid="{0001EAEF-8F79-4B0F-B6C1-3BD8EDF84FC2}"/>
    <cellStyle name="Comma 3 2 2 2 6 4 3" xfId="13570" xr:uid="{489250FF-A87C-4189-BA15-2FE28DD0E3B9}"/>
    <cellStyle name="Comma 3 2 2 2 6 5" xfId="26252" xr:uid="{F90C1093-5B75-478F-8F27-7B2297DBA504}"/>
    <cellStyle name="Comma 3 2 2 2 6 6" xfId="13563" xr:uid="{DD595F99-A13B-4769-B96A-3C50F9F7D3A4}"/>
    <cellStyle name="Comma 3 2 2 2 7" xfId="3658" xr:uid="{A957F81B-0B39-492F-911C-98DBBAA7D346}"/>
    <cellStyle name="Comma 3 2 2 2 7 2" xfId="3659" xr:uid="{24A492B4-A0A5-4749-B2D0-756679B71A76}"/>
    <cellStyle name="Comma 3 2 2 2 7 2 2" xfId="3660" xr:uid="{B8E00B2B-F812-4655-ABAD-EBD85FCA15A0}"/>
    <cellStyle name="Comma 3 2 2 2 7 2 2 2" xfId="26262" xr:uid="{E324B25F-274F-4A18-A435-CA4A945738E2}"/>
    <cellStyle name="Comma 3 2 2 2 7 2 2 3" xfId="13573" xr:uid="{D70E2B31-1D2B-4E69-9286-C1AF0F18D2E5}"/>
    <cellStyle name="Comma 3 2 2 2 7 2 3" xfId="26261" xr:uid="{0B785E0E-3A34-497A-9F68-E06E2C7FA1E4}"/>
    <cellStyle name="Comma 3 2 2 2 7 2 4" xfId="13572" xr:uid="{753C4B63-0591-47A2-888C-B23AAAF69B28}"/>
    <cellStyle name="Comma 3 2 2 2 7 3" xfId="3661" xr:uid="{954046E5-807C-4D5F-886A-0ABA879423B3}"/>
    <cellStyle name="Comma 3 2 2 2 7 3 2" xfId="26263" xr:uid="{EB7A3DBF-035D-4CDB-BA78-6476163E4C4E}"/>
    <cellStyle name="Comma 3 2 2 2 7 3 3" xfId="13574" xr:uid="{5172C841-A7B2-4BF6-A321-4DD03CCF88B9}"/>
    <cellStyle name="Comma 3 2 2 2 7 4" xfId="26260" xr:uid="{588BBEAF-5F6D-4F6E-9D6C-741691839543}"/>
    <cellStyle name="Comma 3 2 2 2 7 5" xfId="13571" xr:uid="{C12C3DBD-D755-4F41-9B12-6292D5A2C4F2}"/>
    <cellStyle name="Comma 3 2 2 2 8" xfId="3662" xr:uid="{AF8BEF55-6DED-403C-8EFB-FCAF75CD7035}"/>
    <cellStyle name="Comma 3 2 2 2 8 2" xfId="3663" xr:uid="{D4DB094B-42F0-4105-AA8A-BA0AF4A42A64}"/>
    <cellStyle name="Comma 3 2 2 2 8 2 2" xfId="26265" xr:uid="{59A22CE8-4E53-4242-B8D1-1F71315810F0}"/>
    <cellStyle name="Comma 3 2 2 2 8 2 3" xfId="13576" xr:uid="{5E502F8F-49B6-492B-A895-702B73668524}"/>
    <cellStyle name="Comma 3 2 2 2 8 3" xfId="26264" xr:uid="{8BE20099-1B9F-4C41-B4FF-2F22207A0158}"/>
    <cellStyle name="Comma 3 2 2 2 8 4" xfId="13575" xr:uid="{FA0E84D8-2305-4F76-8172-06936BF0CC94}"/>
    <cellStyle name="Comma 3 2 2 2 9" xfId="3664" xr:uid="{D3571517-B1FC-4E00-A0D0-1D547982B582}"/>
    <cellStyle name="Comma 3 2 2 2 9 2" xfId="26266" xr:uid="{D6E2D420-47E2-4022-8CEC-10A2AE9E9148}"/>
    <cellStyle name="Comma 3 2 2 2 9 3" xfId="13577" xr:uid="{10CCFC88-AC15-4172-AFCF-858D46159625}"/>
    <cellStyle name="Comma 3 2 2 3" xfId="588" xr:uid="{06E54828-B061-4AC1-A30E-DA53C677B12F}"/>
    <cellStyle name="Comma 3 2 2 3 10" xfId="26267" xr:uid="{55EB16AA-9835-4763-847E-C24B6CFAB341}"/>
    <cellStyle name="Comma 3 2 2 3 11" xfId="13578" xr:uid="{0DD97C20-E14E-4ECC-9D44-D844332CD710}"/>
    <cellStyle name="Comma 3 2 2 3 12" xfId="3665" xr:uid="{0C8FB287-B20D-4CA9-825A-DDD250886077}"/>
    <cellStyle name="Comma 3 2 2 3 13" xfId="54017" xr:uid="{41AEE570-4647-419C-A2CE-07A53B9D38EF}"/>
    <cellStyle name="Comma 3 2 2 3 2" xfId="3666" xr:uid="{C3F25A7D-2DDC-4F66-B7F3-F0330AAA5807}"/>
    <cellStyle name="Comma 3 2 2 3 2 2" xfId="3667" xr:uid="{54B8BF3C-C7F5-4B77-A86C-7DF4C516337A}"/>
    <cellStyle name="Comma 3 2 2 3 2 2 2" xfId="3668" xr:uid="{2FAED569-D970-4056-84AC-3DAA2A378231}"/>
    <cellStyle name="Comma 3 2 2 3 2 2 2 2" xfId="3669" xr:uid="{306A280B-9A72-4999-970D-AAF31FCE4F7C}"/>
    <cellStyle name="Comma 3 2 2 3 2 2 2 2 2" xfId="3670" xr:uid="{FF6648B5-2FFE-45F4-810D-43351C0EAE8D}"/>
    <cellStyle name="Comma 3 2 2 3 2 2 2 2 2 2" xfId="3671" xr:uid="{080ED670-4AAE-42F0-9FFD-24285D002E12}"/>
    <cellStyle name="Comma 3 2 2 3 2 2 2 2 2 2 2" xfId="26273" xr:uid="{8E486082-EB4D-4A31-9C78-BE44FCED57D9}"/>
    <cellStyle name="Comma 3 2 2 3 2 2 2 2 2 2 3" xfId="13584" xr:uid="{799FD65E-A209-4153-9044-431A7EA094AF}"/>
    <cellStyle name="Comma 3 2 2 3 2 2 2 2 2 3" xfId="26272" xr:uid="{1255CD9E-9E2C-46BD-8B89-CF3391450BD3}"/>
    <cellStyle name="Comma 3 2 2 3 2 2 2 2 2 4" xfId="13583" xr:uid="{12D129FD-A2DC-4022-AB44-7FF6FCDC82AD}"/>
    <cellStyle name="Comma 3 2 2 3 2 2 2 2 3" xfId="3672" xr:uid="{75F89A18-98A2-4E79-B211-442061661655}"/>
    <cellStyle name="Comma 3 2 2 3 2 2 2 2 3 2" xfId="26274" xr:uid="{3DA37646-FDD9-42F4-BBD4-380E7F35C355}"/>
    <cellStyle name="Comma 3 2 2 3 2 2 2 2 3 3" xfId="13585" xr:uid="{862AAAE1-9BE3-42C0-A81F-1EEF79B11B32}"/>
    <cellStyle name="Comma 3 2 2 3 2 2 2 2 4" xfId="26271" xr:uid="{F7C38254-05C5-4E2A-86D1-B365CCD892FD}"/>
    <cellStyle name="Comma 3 2 2 3 2 2 2 2 5" xfId="13582" xr:uid="{620A7A75-0AAD-4792-9F9E-D52ACCC239EF}"/>
    <cellStyle name="Comma 3 2 2 3 2 2 2 3" xfId="3673" xr:uid="{6CF4AED0-F25C-44F2-BE0F-0A51A4410137}"/>
    <cellStyle name="Comma 3 2 2 3 2 2 2 3 2" xfId="3674" xr:uid="{A4F02509-9967-4545-AF83-AB307D334C90}"/>
    <cellStyle name="Comma 3 2 2 3 2 2 2 3 2 2" xfId="26276" xr:uid="{198925E0-69B5-42C0-A44D-4174A5B29F48}"/>
    <cellStyle name="Comma 3 2 2 3 2 2 2 3 2 3" xfId="13587" xr:uid="{8CEB9E3B-D025-4F73-8371-7D39985A3E18}"/>
    <cellStyle name="Comma 3 2 2 3 2 2 2 3 3" xfId="26275" xr:uid="{EE600006-224F-4ADE-95C3-1C373E0934D9}"/>
    <cellStyle name="Comma 3 2 2 3 2 2 2 3 4" xfId="13586" xr:uid="{3C2FD8C8-DDC7-4C51-A962-A957676D0857}"/>
    <cellStyle name="Comma 3 2 2 3 2 2 2 4" xfId="3675" xr:uid="{AE72F29A-3133-4259-BD8D-235EEC476E32}"/>
    <cellStyle name="Comma 3 2 2 3 2 2 2 4 2" xfId="26277" xr:uid="{06B738DA-C4A8-48D9-9A95-86BC75A99864}"/>
    <cellStyle name="Comma 3 2 2 3 2 2 2 4 3" xfId="13588" xr:uid="{4DFCB075-306E-4C9D-9AE5-7F051D140E45}"/>
    <cellStyle name="Comma 3 2 2 3 2 2 2 5" xfId="26270" xr:uid="{B258DE01-434F-436E-977B-0A618883AF97}"/>
    <cellStyle name="Comma 3 2 2 3 2 2 2 6" xfId="13581" xr:uid="{3E4CD9F3-E067-4B4B-A2CC-28689A188E77}"/>
    <cellStyle name="Comma 3 2 2 3 2 2 3" xfId="3676" xr:uid="{D1F3CA08-8FD4-404B-B41F-691696F93AD7}"/>
    <cellStyle name="Comma 3 2 2 3 2 2 3 2" xfId="3677" xr:uid="{C2D79933-1696-4CB0-BB1E-3F731955D37F}"/>
    <cellStyle name="Comma 3 2 2 3 2 2 3 2 2" xfId="3678" xr:uid="{0130C597-59D5-4948-9D64-77CF9ACAEA4A}"/>
    <cellStyle name="Comma 3 2 2 3 2 2 3 2 2 2" xfId="26280" xr:uid="{C05ECE81-8B7C-4D15-AC97-8A01CC341A08}"/>
    <cellStyle name="Comma 3 2 2 3 2 2 3 2 2 3" xfId="13591" xr:uid="{FE01E1E1-633D-4439-8B9A-7E430B7674D9}"/>
    <cellStyle name="Comma 3 2 2 3 2 2 3 2 3" xfId="26279" xr:uid="{05DCAAE6-EF20-4120-97A2-EC3D5446378D}"/>
    <cellStyle name="Comma 3 2 2 3 2 2 3 2 4" xfId="13590" xr:uid="{037F4366-1F7E-49FD-80BB-FEA31279FAC0}"/>
    <cellStyle name="Comma 3 2 2 3 2 2 3 3" xfId="3679" xr:uid="{ECAD2630-D011-4434-B9B3-4CC4F9085D39}"/>
    <cellStyle name="Comma 3 2 2 3 2 2 3 3 2" xfId="26281" xr:uid="{3537081D-723C-4028-B2D5-630159744415}"/>
    <cellStyle name="Comma 3 2 2 3 2 2 3 3 3" xfId="13592" xr:uid="{87646F2A-61E3-4BA0-8F31-3797E443AF5B}"/>
    <cellStyle name="Comma 3 2 2 3 2 2 3 4" xfId="26278" xr:uid="{71EC9832-BC50-46ED-BB73-79532AA1076B}"/>
    <cellStyle name="Comma 3 2 2 3 2 2 3 5" xfId="13589" xr:uid="{042953E0-8523-4E46-9E7D-BD6257430EC7}"/>
    <cellStyle name="Comma 3 2 2 3 2 2 4" xfId="3680" xr:uid="{1DF963C8-2CCA-41C6-9572-F169B2D4DE46}"/>
    <cellStyle name="Comma 3 2 2 3 2 2 4 2" xfId="3681" xr:uid="{1FC9FA6D-F692-4E1C-8616-4468A76979BD}"/>
    <cellStyle name="Comma 3 2 2 3 2 2 4 2 2" xfId="26283" xr:uid="{0A1EF81A-ECC2-440A-A576-9803B940C178}"/>
    <cellStyle name="Comma 3 2 2 3 2 2 4 2 3" xfId="13594" xr:uid="{78D4ED34-3DC6-456D-86AE-C699860CBB31}"/>
    <cellStyle name="Comma 3 2 2 3 2 2 4 3" xfId="26282" xr:uid="{D409DFB4-B7F3-45E9-B95A-05072058CD6E}"/>
    <cellStyle name="Comma 3 2 2 3 2 2 4 4" xfId="13593" xr:uid="{24C72F79-F0C7-4373-B4E0-FA22C4C6CAED}"/>
    <cellStyle name="Comma 3 2 2 3 2 2 5" xfId="3682" xr:uid="{74F67EC7-37BA-49A3-B912-5D6197F70F20}"/>
    <cellStyle name="Comma 3 2 2 3 2 2 5 2" xfId="26284" xr:uid="{6DD620CC-CE45-4BDB-BBAE-DBD20787C59D}"/>
    <cellStyle name="Comma 3 2 2 3 2 2 5 3" xfId="13595" xr:uid="{14F9C9D7-4B01-43A3-B10B-B19DBE0F8293}"/>
    <cellStyle name="Comma 3 2 2 3 2 2 6" xfId="26269" xr:uid="{AEED8B76-E7E2-4763-8A76-2C05D2F15E6B}"/>
    <cellStyle name="Comma 3 2 2 3 2 2 7" xfId="13580" xr:uid="{2162B657-A673-4E1A-8BCC-570F474900A2}"/>
    <cellStyle name="Comma 3 2 2 3 2 3" xfId="3683" xr:uid="{48741A73-A9B7-4B36-90A9-0E04A8F69BDA}"/>
    <cellStyle name="Comma 3 2 2 3 2 3 2" xfId="3684" xr:uid="{DA779C7B-C113-40D4-A597-07DEEFCEFB0A}"/>
    <cellStyle name="Comma 3 2 2 3 2 3 2 2" xfId="3685" xr:uid="{FBF80F45-B0C5-43C8-B076-0221D13447EB}"/>
    <cellStyle name="Comma 3 2 2 3 2 3 2 2 2" xfId="3686" xr:uid="{7A28FCAA-1308-46F8-A265-EF73C715E7B7}"/>
    <cellStyle name="Comma 3 2 2 3 2 3 2 2 2 2" xfId="3687" xr:uid="{5D399771-3989-4231-9F1E-52E6BD416784}"/>
    <cellStyle name="Comma 3 2 2 3 2 3 2 2 2 2 2" xfId="26289" xr:uid="{6C836542-C23A-4056-8E60-18B0D09A5D46}"/>
    <cellStyle name="Comma 3 2 2 3 2 3 2 2 2 2 3" xfId="13600" xr:uid="{135A9DC9-CE6C-4476-8A0C-B444E83E0578}"/>
    <cellStyle name="Comma 3 2 2 3 2 3 2 2 2 3" xfId="26288" xr:uid="{D70E4F0C-8BCB-47FF-9EC2-3D0FB95066A9}"/>
    <cellStyle name="Comma 3 2 2 3 2 3 2 2 2 4" xfId="13599" xr:uid="{BB226125-B561-4434-8310-57172067A84B}"/>
    <cellStyle name="Comma 3 2 2 3 2 3 2 2 3" xfId="3688" xr:uid="{726076A4-B5CC-45F8-8D60-1951374490A1}"/>
    <cellStyle name="Comma 3 2 2 3 2 3 2 2 3 2" xfId="26290" xr:uid="{2107E08D-1DB0-4E19-B6AC-670F9D8D469A}"/>
    <cellStyle name="Comma 3 2 2 3 2 3 2 2 3 3" xfId="13601" xr:uid="{39D6E980-E05B-4AD6-B8E9-60D01F181121}"/>
    <cellStyle name="Comma 3 2 2 3 2 3 2 2 4" xfId="26287" xr:uid="{9E80423F-B8EB-4721-A877-9C62CE5874E2}"/>
    <cellStyle name="Comma 3 2 2 3 2 3 2 2 5" xfId="13598" xr:uid="{189F3B54-4DCE-4094-B244-442773B08898}"/>
    <cellStyle name="Comma 3 2 2 3 2 3 2 3" xfId="3689" xr:uid="{4B5B1054-2826-4AFB-AFD9-B7739EECB64F}"/>
    <cellStyle name="Comma 3 2 2 3 2 3 2 3 2" xfId="3690" xr:uid="{18B88754-5933-49EA-9DF2-696FA9D1250C}"/>
    <cellStyle name="Comma 3 2 2 3 2 3 2 3 2 2" xfId="26292" xr:uid="{E402F243-DD67-444A-9E1C-E40201CFDD2F}"/>
    <cellStyle name="Comma 3 2 2 3 2 3 2 3 2 3" xfId="13603" xr:uid="{460A696E-7D76-43AE-B50D-71D0CAFB4E03}"/>
    <cellStyle name="Comma 3 2 2 3 2 3 2 3 3" xfId="26291" xr:uid="{B910BD9E-33A3-4536-8DA0-0AC7197A7E63}"/>
    <cellStyle name="Comma 3 2 2 3 2 3 2 3 4" xfId="13602" xr:uid="{8718F774-BBCD-4246-BEE2-7B9BFFE92155}"/>
    <cellStyle name="Comma 3 2 2 3 2 3 2 4" xfId="3691" xr:uid="{3FA085E2-317B-484F-A2E1-06878B2C4868}"/>
    <cellStyle name="Comma 3 2 2 3 2 3 2 4 2" xfId="26293" xr:uid="{28EA46B1-34CC-4375-823A-8D667CC2291E}"/>
    <cellStyle name="Comma 3 2 2 3 2 3 2 4 3" xfId="13604" xr:uid="{99147CD3-5B33-4A86-92F3-4FF555EEC9BC}"/>
    <cellStyle name="Comma 3 2 2 3 2 3 2 5" xfId="26286" xr:uid="{48368837-AC84-4A2F-B602-941C0EABE755}"/>
    <cellStyle name="Comma 3 2 2 3 2 3 2 6" xfId="13597" xr:uid="{EE67AC18-4C33-43A3-B061-481F7C20FF05}"/>
    <cellStyle name="Comma 3 2 2 3 2 3 3" xfId="3692" xr:uid="{91D61FE3-00F0-4A0B-A824-4DB2C88DBEA2}"/>
    <cellStyle name="Comma 3 2 2 3 2 3 3 2" xfId="3693" xr:uid="{90AF23A2-324F-458F-A28B-78196494A098}"/>
    <cellStyle name="Comma 3 2 2 3 2 3 3 2 2" xfId="3694" xr:uid="{7128B4AC-11FD-4FD8-8920-82D075D5DC76}"/>
    <cellStyle name="Comma 3 2 2 3 2 3 3 2 2 2" xfId="26296" xr:uid="{46739848-14B0-4F9B-A391-A5ED54A7F648}"/>
    <cellStyle name="Comma 3 2 2 3 2 3 3 2 2 3" xfId="13607" xr:uid="{1D59A0E2-A280-4DB4-819F-E0F16AE97B0A}"/>
    <cellStyle name="Comma 3 2 2 3 2 3 3 2 3" xfId="26295" xr:uid="{C9D7C19A-4CCF-4128-A70E-13CCE4814078}"/>
    <cellStyle name="Comma 3 2 2 3 2 3 3 2 4" xfId="13606" xr:uid="{C692CC3E-ED7E-4295-9DBB-8B03167E2DAD}"/>
    <cellStyle name="Comma 3 2 2 3 2 3 3 3" xfId="3695" xr:uid="{2C01B632-C00D-47D0-A0FF-B6243222324A}"/>
    <cellStyle name="Comma 3 2 2 3 2 3 3 3 2" xfId="26297" xr:uid="{B64C647B-86DB-41AB-9675-68E661D2DF48}"/>
    <cellStyle name="Comma 3 2 2 3 2 3 3 3 3" xfId="13608" xr:uid="{57FEB189-69D1-4B73-B63E-CA9D3402BB29}"/>
    <cellStyle name="Comma 3 2 2 3 2 3 3 4" xfId="26294" xr:uid="{0F2BB036-39EE-43AE-B20D-8091578C9656}"/>
    <cellStyle name="Comma 3 2 2 3 2 3 3 5" xfId="13605" xr:uid="{D9ECFD4C-A74D-4608-AA54-C2860511F258}"/>
    <cellStyle name="Comma 3 2 2 3 2 3 4" xfId="3696" xr:uid="{1DCC951B-F360-4E64-85BB-94EB4A31CA85}"/>
    <cellStyle name="Comma 3 2 2 3 2 3 4 2" xfId="3697" xr:uid="{68646861-CC84-4EDD-8E2E-6481B780EB71}"/>
    <cellStyle name="Comma 3 2 2 3 2 3 4 2 2" xfId="26299" xr:uid="{06D51643-3BF0-4810-93A8-249CA5B59A92}"/>
    <cellStyle name="Comma 3 2 2 3 2 3 4 2 3" xfId="13610" xr:uid="{85C2FE93-D8BD-4F49-94AB-A40B01A449F0}"/>
    <cellStyle name="Comma 3 2 2 3 2 3 4 3" xfId="26298" xr:uid="{CBDEF6F1-FD8F-4BF7-B810-133A1DA1356F}"/>
    <cellStyle name="Comma 3 2 2 3 2 3 4 4" xfId="13609" xr:uid="{E7707A82-EA0A-4AE7-8C34-200D9329C815}"/>
    <cellStyle name="Comma 3 2 2 3 2 3 5" xfId="3698" xr:uid="{FD1920E6-0A22-4FF6-AFFD-9990CC1C842F}"/>
    <cellStyle name="Comma 3 2 2 3 2 3 5 2" xfId="26300" xr:uid="{CC196944-77B5-4B28-A78F-F35D5CA45EF0}"/>
    <cellStyle name="Comma 3 2 2 3 2 3 5 3" xfId="13611" xr:uid="{BF55D4D4-962D-4936-837F-18CD6BCC4B4B}"/>
    <cellStyle name="Comma 3 2 2 3 2 3 6" xfId="26285" xr:uid="{663032F4-389E-4110-B432-C8CDE40BA351}"/>
    <cellStyle name="Comma 3 2 2 3 2 3 7" xfId="13596" xr:uid="{599CC119-190C-4A1D-8D60-0E8D9008B1C5}"/>
    <cellStyle name="Comma 3 2 2 3 2 4" xfId="3699" xr:uid="{3960E6BB-4DD0-4EE1-8B21-021CCA9DD348}"/>
    <cellStyle name="Comma 3 2 2 3 2 4 2" xfId="3700" xr:uid="{EC968C96-ECC8-4585-8379-14E8851D1DED}"/>
    <cellStyle name="Comma 3 2 2 3 2 4 2 2" xfId="3701" xr:uid="{456D6A84-5FAC-4B6A-8FB2-6F4E4A5F2D11}"/>
    <cellStyle name="Comma 3 2 2 3 2 4 2 2 2" xfId="3702" xr:uid="{2688474C-0781-4E4E-9231-828D865EBB44}"/>
    <cellStyle name="Comma 3 2 2 3 2 4 2 2 2 2" xfId="26304" xr:uid="{FDD8D980-0C13-421F-A6D4-61C4FC140B46}"/>
    <cellStyle name="Comma 3 2 2 3 2 4 2 2 2 3" xfId="13615" xr:uid="{6EE19E64-74BC-4F66-B36E-1E31D34BEAD7}"/>
    <cellStyle name="Comma 3 2 2 3 2 4 2 2 3" xfId="26303" xr:uid="{7A36726C-64B6-4D59-8F13-776CC2DD6703}"/>
    <cellStyle name="Comma 3 2 2 3 2 4 2 2 4" xfId="13614" xr:uid="{C1342E64-6CD6-4491-AE84-D285822C5727}"/>
    <cellStyle name="Comma 3 2 2 3 2 4 2 3" xfId="3703" xr:uid="{7266D5AC-63A9-43F2-A7CB-DA19FFAD6C86}"/>
    <cellStyle name="Comma 3 2 2 3 2 4 2 3 2" xfId="26305" xr:uid="{CCC38D24-4155-431D-99D3-4AEE5B9DF1DB}"/>
    <cellStyle name="Comma 3 2 2 3 2 4 2 3 3" xfId="13616" xr:uid="{C2918A99-1E8C-4271-9F08-B894C6A90A89}"/>
    <cellStyle name="Comma 3 2 2 3 2 4 2 4" xfId="26302" xr:uid="{26F5A5DE-BD1C-4136-8537-DB1C89202ADD}"/>
    <cellStyle name="Comma 3 2 2 3 2 4 2 5" xfId="13613" xr:uid="{E3976DA0-2E42-4548-BBE9-45F55085566A}"/>
    <cellStyle name="Comma 3 2 2 3 2 4 3" xfId="3704" xr:uid="{B83B8C4D-A207-4B3C-9443-06DFE3F20934}"/>
    <cellStyle name="Comma 3 2 2 3 2 4 3 2" xfId="3705" xr:uid="{399779F2-4B4E-4DB6-8B73-391E94584C1C}"/>
    <cellStyle name="Comma 3 2 2 3 2 4 3 2 2" xfId="26307" xr:uid="{300586AF-49F1-4B56-B463-5602D9940060}"/>
    <cellStyle name="Comma 3 2 2 3 2 4 3 2 3" xfId="13618" xr:uid="{4A39C6F2-14C6-4CED-8E22-98A13ED2CC35}"/>
    <cellStyle name="Comma 3 2 2 3 2 4 3 3" xfId="26306" xr:uid="{69C9C0DB-0EA0-4878-9028-BCCFF1812BD1}"/>
    <cellStyle name="Comma 3 2 2 3 2 4 3 4" xfId="13617" xr:uid="{AF3438BB-0D43-4FDE-85DC-C0F42D46FD97}"/>
    <cellStyle name="Comma 3 2 2 3 2 4 4" xfId="3706" xr:uid="{AD29B3D7-E30E-40C2-B5D2-8AF97F9F1B95}"/>
    <cellStyle name="Comma 3 2 2 3 2 4 4 2" xfId="26308" xr:uid="{90222F0D-741F-4E3F-A704-B3C37E6CE16A}"/>
    <cellStyle name="Comma 3 2 2 3 2 4 4 3" xfId="13619" xr:uid="{F085A8B1-3AE0-4E4A-B2A7-1AFD3C3805CC}"/>
    <cellStyle name="Comma 3 2 2 3 2 4 5" xfId="26301" xr:uid="{D147943C-085F-4056-A518-AB4E3750B17A}"/>
    <cellStyle name="Comma 3 2 2 3 2 4 6" xfId="13612" xr:uid="{BD01AFB3-8EDB-4ABF-8AD6-FBA7ECD5A4DD}"/>
    <cellStyle name="Comma 3 2 2 3 2 5" xfId="3707" xr:uid="{0F758AF7-5AC7-4A02-8119-41B9763CB2EC}"/>
    <cellStyle name="Comma 3 2 2 3 2 5 2" xfId="3708" xr:uid="{BF4B2066-8136-4BB4-A879-B8EB7D8B2485}"/>
    <cellStyle name="Comma 3 2 2 3 2 5 2 2" xfId="3709" xr:uid="{6BECB8C5-F152-40CE-BCA3-1E783C68BF61}"/>
    <cellStyle name="Comma 3 2 2 3 2 5 2 2 2" xfId="26311" xr:uid="{28C25160-DF8D-4CDD-AAA3-B34F705E84C0}"/>
    <cellStyle name="Comma 3 2 2 3 2 5 2 2 3" xfId="13622" xr:uid="{9D9931CA-0FA4-4F07-985D-04C030A9C434}"/>
    <cellStyle name="Comma 3 2 2 3 2 5 2 3" xfId="26310" xr:uid="{E35A8FD4-01D5-4E65-A7F8-C7AFF311BF05}"/>
    <cellStyle name="Comma 3 2 2 3 2 5 2 4" xfId="13621" xr:uid="{66A1AEE2-0C68-489A-9519-A8259682B29B}"/>
    <cellStyle name="Comma 3 2 2 3 2 5 3" xfId="3710" xr:uid="{E6126D26-1094-4B11-BF85-2777DFDDFC00}"/>
    <cellStyle name="Comma 3 2 2 3 2 5 3 2" xfId="26312" xr:uid="{567682F2-6D02-4C1B-924C-51DB8E6C8BED}"/>
    <cellStyle name="Comma 3 2 2 3 2 5 3 3" xfId="13623" xr:uid="{15E34DBE-394F-4DA1-B2E2-B3AF691BD4D0}"/>
    <cellStyle name="Comma 3 2 2 3 2 5 4" xfId="26309" xr:uid="{E3E27C98-BCFF-4289-BEAD-A99D24AC7B30}"/>
    <cellStyle name="Comma 3 2 2 3 2 5 5" xfId="13620" xr:uid="{03949479-DD9B-461A-81AE-2AF08DCFD712}"/>
    <cellStyle name="Comma 3 2 2 3 2 6" xfId="3711" xr:uid="{FCB43068-BB72-434D-9C77-12D03D0EB447}"/>
    <cellStyle name="Comma 3 2 2 3 2 6 2" xfId="3712" xr:uid="{8480C395-1707-4960-9FBC-AA0BE187AE8C}"/>
    <cellStyle name="Comma 3 2 2 3 2 6 2 2" xfId="26314" xr:uid="{D18405E4-5709-405B-AC22-B06E1F350534}"/>
    <cellStyle name="Comma 3 2 2 3 2 6 2 3" xfId="13625" xr:uid="{4F95C3D4-0097-47A3-81FE-4009AFF1904B}"/>
    <cellStyle name="Comma 3 2 2 3 2 6 3" xfId="26313" xr:uid="{53CE0F06-5529-457F-9C73-DEC27DCAD917}"/>
    <cellStyle name="Comma 3 2 2 3 2 6 4" xfId="13624" xr:uid="{8420F2E4-0F8B-4F27-9410-D4F2F13F072E}"/>
    <cellStyle name="Comma 3 2 2 3 2 7" xfId="3713" xr:uid="{7199AD4D-064C-4F65-8A98-7E132776077A}"/>
    <cellStyle name="Comma 3 2 2 3 2 7 2" xfId="26315" xr:uid="{7BFE6136-C307-4889-A4D6-C402E23353E5}"/>
    <cellStyle name="Comma 3 2 2 3 2 7 3" xfId="13626" xr:uid="{84E21179-69C2-48C9-8BD9-E98FFCB1E378}"/>
    <cellStyle name="Comma 3 2 2 3 2 8" xfId="26268" xr:uid="{BBF45D6D-C20F-413A-BAA7-DD6DEA6F9FBE}"/>
    <cellStyle name="Comma 3 2 2 3 2 9" xfId="13579" xr:uid="{C2CF427F-A948-415C-8A43-A03717D06744}"/>
    <cellStyle name="Comma 3 2 2 3 3" xfId="3714" xr:uid="{1B852CB5-F5AD-46BF-AC3B-7B19EB369B59}"/>
    <cellStyle name="Comma 3 2 2 3 3 2" xfId="3715" xr:uid="{217A9CBA-3E2B-48BC-99CA-D5C3613EEBF4}"/>
    <cellStyle name="Comma 3 2 2 3 3 2 2" xfId="3716" xr:uid="{BE32E118-C8D7-42AA-8120-E9E869197DF7}"/>
    <cellStyle name="Comma 3 2 2 3 3 2 2 2" xfId="3717" xr:uid="{E2DF03A9-8125-4C2D-9E8B-E94592FA77FD}"/>
    <cellStyle name="Comma 3 2 2 3 3 2 2 2 2" xfId="3718" xr:uid="{44D4E3C1-06C0-46F2-8C89-0AB4296840A0}"/>
    <cellStyle name="Comma 3 2 2 3 3 2 2 2 2 2" xfId="26320" xr:uid="{2FA22DA7-02C3-4F91-98D3-EBA65BBC90F1}"/>
    <cellStyle name="Comma 3 2 2 3 3 2 2 2 2 3" xfId="13631" xr:uid="{654293FF-3E3A-44A8-9137-EEF79DA87BF4}"/>
    <cellStyle name="Comma 3 2 2 3 3 2 2 2 3" xfId="26319" xr:uid="{73052A86-ADF6-40B1-A63B-18E10A3D0DA0}"/>
    <cellStyle name="Comma 3 2 2 3 3 2 2 2 4" xfId="13630" xr:uid="{7C8D461A-7764-4B38-8AB1-2A604AE22AE4}"/>
    <cellStyle name="Comma 3 2 2 3 3 2 2 3" xfId="3719" xr:uid="{035F8AA9-B54F-4757-90A9-C0DA1400F5FB}"/>
    <cellStyle name="Comma 3 2 2 3 3 2 2 3 2" xfId="26321" xr:uid="{A195EFEE-C52B-490D-8700-F576084E256A}"/>
    <cellStyle name="Comma 3 2 2 3 3 2 2 3 3" xfId="13632" xr:uid="{3C3F6443-1637-4A4A-9AFD-2D14D28F9C50}"/>
    <cellStyle name="Comma 3 2 2 3 3 2 2 4" xfId="26318" xr:uid="{8B655664-D56E-4780-83FB-78C6CB30E13A}"/>
    <cellStyle name="Comma 3 2 2 3 3 2 2 5" xfId="13629" xr:uid="{30252599-D1C4-4735-9865-0BA2CCF109E9}"/>
    <cellStyle name="Comma 3 2 2 3 3 2 3" xfId="3720" xr:uid="{A9F3D5AD-1386-481C-9678-DEAB16894351}"/>
    <cellStyle name="Comma 3 2 2 3 3 2 3 2" xfId="3721" xr:uid="{C0542304-79AC-4718-BABA-902491F404A8}"/>
    <cellStyle name="Comma 3 2 2 3 3 2 3 2 2" xfId="26323" xr:uid="{47FA3752-A8CE-4345-8E88-30E292652AB2}"/>
    <cellStyle name="Comma 3 2 2 3 3 2 3 2 3" xfId="13634" xr:uid="{1876A670-D2D6-4C83-B2F0-9B045AC6A642}"/>
    <cellStyle name="Comma 3 2 2 3 3 2 3 3" xfId="26322" xr:uid="{015EEDAD-FABB-4A19-AAC7-04A7B6F3A260}"/>
    <cellStyle name="Comma 3 2 2 3 3 2 3 4" xfId="13633" xr:uid="{F768C8E2-3BEC-4C78-A48A-871BBA03AF78}"/>
    <cellStyle name="Comma 3 2 2 3 3 2 4" xfId="3722" xr:uid="{F7CBE6E2-EEFE-46F4-80AF-89546F70E93A}"/>
    <cellStyle name="Comma 3 2 2 3 3 2 4 2" xfId="26324" xr:uid="{EE7F2973-B77D-40D1-B658-AD8038D19C04}"/>
    <cellStyle name="Comma 3 2 2 3 3 2 4 3" xfId="13635" xr:uid="{59E5A2BB-03DE-4865-A9E5-114C81AF7D23}"/>
    <cellStyle name="Comma 3 2 2 3 3 2 5" xfId="26317" xr:uid="{FC983922-872F-43B4-968D-F2C36375F7F3}"/>
    <cellStyle name="Comma 3 2 2 3 3 2 6" xfId="13628" xr:uid="{90F4CBB6-FBD1-4804-B191-3467F8CAB12C}"/>
    <cellStyle name="Comma 3 2 2 3 3 3" xfId="3723" xr:uid="{9197BD07-CC48-4F2E-9C3D-4334BE630BC6}"/>
    <cellStyle name="Comma 3 2 2 3 3 3 2" xfId="3724" xr:uid="{FE1DE32A-033C-4677-9449-CC4DBE9D68A6}"/>
    <cellStyle name="Comma 3 2 2 3 3 3 2 2" xfId="3725" xr:uid="{E21ADAEF-276C-42E5-B2D6-04A559B558DC}"/>
    <cellStyle name="Comma 3 2 2 3 3 3 2 2 2" xfId="26327" xr:uid="{9F804B44-69F4-4E53-B05C-FDB5680B66F3}"/>
    <cellStyle name="Comma 3 2 2 3 3 3 2 2 3" xfId="13638" xr:uid="{E0DC2699-74C1-4058-9E00-38609DD68911}"/>
    <cellStyle name="Comma 3 2 2 3 3 3 2 3" xfId="26326" xr:uid="{48E4F47B-9BAA-43B4-9EBD-BEC102DD811D}"/>
    <cellStyle name="Comma 3 2 2 3 3 3 2 4" xfId="13637" xr:uid="{08759E88-2873-4CC0-B9B1-252A6FF1B4AE}"/>
    <cellStyle name="Comma 3 2 2 3 3 3 3" xfId="3726" xr:uid="{60736786-A1BA-494E-946A-9D9D80A8811D}"/>
    <cellStyle name="Comma 3 2 2 3 3 3 3 2" xfId="26328" xr:uid="{50ECECA6-8906-443C-9EFA-E1A5F1B39C39}"/>
    <cellStyle name="Comma 3 2 2 3 3 3 3 3" xfId="13639" xr:uid="{2C7E6AED-260A-4525-8B35-85206626EB87}"/>
    <cellStyle name="Comma 3 2 2 3 3 3 4" xfId="26325" xr:uid="{D8D05925-FF00-4088-8439-DD4E814DDA6A}"/>
    <cellStyle name="Comma 3 2 2 3 3 3 5" xfId="13636" xr:uid="{D51345F8-5196-409F-8C15-2484009FEADE}"/>
    <cellStyle name="Comma 3 2 2 3 3 4" xfId="3727" xr:uid="{488D9FDB-32A7-49FF-B655-327C47D5129B}"/>
    <cellStyle name="Comma 3 2 2 3 3 4 2" xfId="3728" xr:uid="{97F28518-E6A0-4034-9087-49A781EE3100}"/>
    <cellStyle name="Comma 3 2 2 3 3 4 2 2" xfId="26330" xr:uid="{61167A2F-D0D7-4C97-B4E9-3FADBCF6B23A}"/>
    <cellStyle name="Comma 3 2 2 3 3 4 2 3" xfId="13641" xr:uid="{48CFDE7A-9C1C-4782-B00C-4648A8567B65}"/>
    <cellStyle name="Comma 3 2 2 3 3 4 3" xfId="26329" xr:uid="{4ECB0640-65E0-4A11-8AAD-7212BC65D103}"/>
    <cellStyle name="Comma 3 2 2 3 3 4 4" xfId="13640" xr:uid="{FEA6A400-A739-47B9-9758-991F137ED75D}"/>
    <cellStyle name="Comma 3 2 2 3 3 5" xfId="3729" xr:uid="{98009982-684C-4E89-AC6E-5719B1B0B7E8}"/>
    <cellStyle name="Comma 3 2 2 3 3 5 2" xfId="26331" xr:uid="{FA3FAC9D-0C4C-4F27-8128-6D990E76EE2C}"/>
    <cellStyle name="Comma 3 2 2 3 3 5 3" xfId="13642" xr:uid="{7B045422-D982-4A24-AB5A-3F127E2B392A}"/>
    <cellStyle name="Comma 3 2 2 3 3 6" xfId="26316" xr:uid="{CD10D052-C276-4C5D-A5F9-66DCCC8FC923}"/>
    <cellStyle name="Comma 3 2 2 3 3 7" xfId="13627" xr:uid="{8A714538-E7C0-4116-9B56-F8FE57615C53}"/>
    <cellStyle name="Comma 3 2 2 3 4" xfId="3730" xr:uid="{685AFEC5-9D4C-45A8-915C-4B87EBC57127}"/>
    <cellStyle name="Comma 3 2 2 3 4 2" xfId="3731" xr:uid="{CAD04EE2-9A60-4B13-BECB-356F1F3B69D5}"/>
    <cellStyle name="Comma 3 2 2 3 4 2 2" xfId="3732" xr:uid="{4DF1C09B-5B2E-4DB5-8571-E1C3D1F0A35A}"/>
    <cellStyle name="Comma 3 2 2 3 4 2 2 2" xfId="3733" xr:uid="{8272DBBF-FE1D-4CD8-B7B6-F102A4E98AEF}"/>
    <cellStyle name="Comma 3 2 2 3 4 2 2 2 2" xfId="3734" xr:uid="{C2CFA5A4-A3E2-4321-A264-CA67F77EC3E5}"/>
    <cellStyle name="Comma 3 2 2 3 4 2 2 2 2 2" xfId="26336" xr:uid="{6EDF6CFB-9811-4129-AF79-E98E4F5E9086}"/>
    <cellStyle name="Comma 3 2 2 3 4 2 2 2 2 3" xfId="13647" xr:uid="{745E7BE4-CEF6-4BC9-9467-9014A86338C6}"/>
    <cellStyle name="Comma 3 2 2 3 4 2 2 2 3" xfId="26335" xr:uid="{77AEC241-6FF0-4794-90DD-DF0DAE0A6C42}"/>
    <cellStyle name="Comma 3 2 2 3 4 2 2 2 4" xfId="13646" xr:uid="{C2DF6034-DD81-4C9E-97FA-05393E7FE503}"/>
    <cellStyle name="Comma 3 2 2 3 4 2 2 3" xfId="3735" xr:uid="{66AA7ABC-0558-4994-B668-A02BBFFF6CD0}"/>
    <cellStyle name="Comma 3 2 2 3 4 2 2 3 2" xfId="26337" xr:uid="{A71CD2F2-7D94-4F04-BAB0-81EC4E9F46AC}"/>
    <cellStyle name="Comma 3 2 2 3 4 2 2 3 3" xfId="13648" xr:uid="{30D4F575-2280-41D3-B505-BE5E74B0CDC2}"/>
    <cellStyle name="Comma 3 2 2 3 4 2 2 4" xfId="26334" xr:uid="{ED8FAD6B-718B-46AA-97A9-D1D497555FD6}"/>
    <cellStyle name="Comma 3 2 2 3 4 2 2 5" xfId="13645" xr:uid="{3475901E-25F2-47E0-9BBC-D0D43CCF9192}"/>
    <cellStyle name="Comma 3 2 2 3 4 2 3" xfId="3736" xr:uid="{CBAB44F9-105F-4E0E-A51D-9049946CAA21}"/>
    <cellStyle name="Comma 3 2 2 3 4 2 3 2" xfId="3737" xr:uid="{D9C35CF4-5951-40E5-9AF4-6B5C4FA8C6DB}"/>
    <cellStyle name="Comma 3 2 2 3 4 2 3 2 2" xfId="26339" xr:uid="{08C5FB22-061A-4E03-8AE0-E705019088E7}"/>
    <cellStyle name="Comma 3 2 2 3 4 2 3 2 3" xfId="13650" xr:uid="{13A7DB94-8868-458E-88E7-F70E8B8EE3C1}"/>
    <cellStyle name="Comma 3 2 2 3 4 2 3 3" xfId="26338" xr:uid="{9905815A-708C-47D3-81B3-E58029C1C0AD}"/>
    <cellStyle name="Comma 3 2 2 3 4 2 3 4" xfId="13649" xr:uid="{1A2F2A83-EE8D-4623-ADC5-B27EA0FF13B7}"/>
    <cellStyle name="Comma 3 2 2 3 4 2 4" xfId="3738" xr:uid="{13D9A6E8-8A47-4F03-B9F0-C3344312BD67}"/>
    <cellStyle name="Comma 3 2 2 3 4 2 4 2" xfId="26340" xr:uid="{B4C1D182-4297-4621-A53D-0A4EC3907C01}"/>
    <cellStyle name="Comma 3 2 2 3 4 2 4 3" xfId="13651" xr:uid="{DED7B0E1-1A83-4F28-96DC-53C716BC7111}"/>
    <cellStyle name="Comma 3 2 2 3 4 2 5" xfId="26333" xr:uid="{077EEFF4-D441-4999-9A42-FC2C9AB75029}"/>
    <cellStyle name="Comma 3 2 2 3 4 2 6" xfId="13644" xr:uid="{A02D787F-91FB-412B-BBB9-0B5A2F93E888}"/>
    <cellStyle name="Comma 3 2 2 3 4 3" xfId="3739" xr:uid="{0977B22F-8058-4474-BFEB-917823A4E778}"/>
    <cellStyle name="Comma 3 2 2 3 4 3 2" xfId="3740" xr:uid="{D34371B1-BF6C-4CD3-9A9C-1787EC2FA389}"/>
    <cellStyle name="Comma 3 2 2 3 4 3 2 2" xfId="3741" xr:uid="{0FBA0639-4BBE-49C4-87EF-FD03181DDB89}"/>
    <cellStyle name="Comma 3 2 2 3 4 3 2 2 2" xfId="26343" xr:uid="{CFF1AB7B-5BE5-46F6-815E-2B528EC7F33A}"/>
    <cellStyle name="Comma 3 2 2 3 4 3 2 2 3" xfId="13654" xr:uid="{621077DF-D3FA-498E-9117-061EFA98E74F}"/>
    <cellStyle name="Comma 3 2 2 3 4 3 2 3" xfId="26342" xr:uid="{5BD4C6F0-DB41-4E7C-869D-85ABB6060707}"/>
    <cellStyle name="Comma 3 2 2 3 4 3 2 4" xfId="13653" xr:uid="{3E04347F-EAC6-4877-88C1-26222D722BF3}"/>
    <cellStyle name="Comma 3 2 2 3 4 3 3" xfId="3742" xr:uid="{04A90000-0CE5-4AD7-AC89-0370826BE073}"/>
    <cellStyle name="Comma 3 2 2 3 4 3 3 2" xfId="26344" xr:uid="{9B853C8D-A5C8-46AA-A79C-B948DE8D41F0}"/>
    <cellStyle name="Comma 3 2 2 3 4 3 3 3" xfId="13655" xr:uid="{536B61AA-258A-4E9D-B8EC-3544922E3500}"/>
    <cellStyle name="Comma 3 2 2 3 4 3 4" xfId="26341" xr:uid="{FF89BB60-89B3-4661-9434-B0775DD55FDA}"/>
    <cellStyle name="Comma 3 2 2 3 4 3 5" xfId="13652" xr:uid="{DB472F46-9415-4F2B-A19C-22FB72068A5E}"/>
    <cellStyle name="Comma 3 2 2 3 4 4" xfId="3743" xr:uid="{DF1189E6-0A12-45CA-AF1A-1125D546814B}"/>
    <cellStyle name="Comma 3 2 2 3 4 4 2" xfId="3744" xr:uid="{8E937ECF-D23F-48C7-A42C-FBD1438381CC}"/>
    <cellStyle name="Comma 3 2 2 3 4 4 2 2" xfId="26346" xr:uid="{FC2D1FB0-8AE4-4CF1-8D4B-E55BC964D90F}"/>
    <cellStyle name="Comma 3 2 2 3 4 4 2 3" xfId="13657" xr:uid="{D0001050-3AF2-4D65-A199-50C1939AB971}"/>
    <cellStyle name="Comma 3 2 2 3 4 4 3" xfId="26345" xr:uid="{F2FE2FD4-E0E3-44B3-989D-A22E96FADB0E}"/>
    <cellStyle name="Comma 3 2 2 3 4 4 4" xfId="13656" xr:uid="{870E0772-B003-4542-82C3-FBD01E672B4F}"/>
    <cellStyle name="Comma 3 2 2 3 4 5" xfId="3745" xr:uid="{6796F137-DF86-4111-8297-28EC1260B96F}"/>
    <cellStyle name="Comma 3 2 2 3 4 5 2" xfId="26347" xr:uid="{25863917-E59E-4A20-BF26-3A35D8621B85}"/>
    <cellStyle name="Comma 3 2 2 3 4 5 3" xfId="13658" xr:uid="{5C95D512-8350-49CF-B3DA-B6F26AE65213}"/>
    <cellStyle name="Comma 3 2 2 3 4 6" xfId="26332" xr:uid="{3C26F227-C207-4F33-8C67-9C8041998C8F}"/>
    <cellStyle name="Comma 3 2 2 3 4 7" xfId="13643" xr:uid="{6211A7BE-71A9-42AB-9D7D-E94375DA9C23}"/>
    <cellStyle name="Comma 3 2 2 3 5" xfId="3746" xr:uid="{630885DA-B92E-461F-8B66-769315588511}"/>
    <cellStyle name="Comma 3 2 2 3 5 2" xfId="3747" xr:uid="{BA49945C-659E-46CA-BBD5-4D5F8C4D0A31}"/>
    <cellStyle name="Comma 3 2 2 3 5 2 2" xfId="3748" xr:uid="{6C7E9BEF-39F6-4C3A-9FB8-0BD949F12F00}"/>
    <cellStyle name="Comma 3 2 2 3 5 2 2 2" xfId="3749" xr:uid="{D7A00AED-0661-485A-A870-3AF39D02767B}"/>
    <cellStyle name="Comma 3 2 2 3 5 2 2 2 2" xfId="26351" xr:uid="{271AE939-D55E-453D-987F-A6B254A70F14}"/>
    <cellStyle name="Comma 3 2 2 3 5 2 2 2 3" xfId="13662" xr:uid="{E504E646-D069-4CAC-A304-2ED1D3724B9F}"/>
    <cellStyle name="Comma 3 2 2 3 5 2 2 3" xfId="26350" xr:uid="{2C7311EB-FDB7-4B47-965B-67DF00341709}"/>
    <cellStyle name="Comma 3 2 2 3 5 2 2 4" xfId="13661" xr:uid="{CF148762-E7FE-4363-9224-CC2A14C78158}"/>
    <cellStyle name="Comma 3 2 2 3 5 2 3" xfId="3750" xr:uid="{2085E39F-A6E2-4DD5-827C-6E686BB2914D}"/>
    <cellStyle name="Comma 3 2 2 3 5 2 3 2" xfId="26352" xr:uid="{2ED56F4B-DD66-46B8-B63F-D8585CA23794}"/>
    <cellStyle name="Comma 3 2 2 3 5 2 3 3" xfId="13663" xr:uid="{D9C14D0D-C4F8-4371-BE8A-6622CF8923DF}"/>
    <cellStyle name="Comma 3 2 2 3 5 2 4" xfId="26349" xr:uid="{05268F86-A12E-48F8-83DC-4CDAED339D2E}"/>
    <cellStyle name="Comma 3 2 2 3 5 2 5" xfId="13660" xr:uid="{5800A2B5-440C-4BFD-86D3-751239432C47}"/>
    <cellStyle name="Comma 3 2 2 3 5 3" xfId="3751" xr:uid="{05FBBB6E-14AB-47BF-AC4E-C17B590C7B13}"/>
    <cellStyle name="Comma 3 2 2 3 5 3 2" xfId="3752" xr:uid="{E741B09C-7660-46D8-AE3A-D738CB8E58E2}"/>
    <cellStyle name="Comma 3 2 2 3 5 3 2 2" xfId="26354" xr:uid="{7561412A-1991-44B5-B386-CE444306B656}"/>
    <cellStyle name="Comma 3 2 2 3 5 3 2 3" xfId="13665" xr:uid="{0CD7DFE5-F82B-43AA-B7D5-D643272187CD}"/>
    <cellStyle name="Comma 3 2 2 3 5 3 3" xfId="26353" xr:uid="{AE24CBB2-0897-4B9A-8F71-D877EDBBAC8C}"/>
    <cellStyle name="Comma 3 2 2 3 5 3 4" xfId="13664" xr:uid="{6316B253-28F5-4C2A-88C4-C7BAD17EB408}"/>
    <cellStyle name="Comma 3 2 2 3 5 4" xfId="3753" xr:uid="{8014D35D-7AC0-4C12-B8D4-7378D9B2F6F6}"/>
    <cellStyle name="Comma 3 2 2 3 5 4 2" xfId="26355" xr:uid="{19E75072-8028-41EC-8EC1-5FBC5242E673}"/>
    <cellStyle name="Comma 3 2 2 3 5 4 3" xfId="13666" xr:uid="{61F1D9E7-C060-4A56-88BE-BFBA314B0367}"/>
    <cellStyle name="Comma 3 2 2 3 5 5" xfId="26348" xr:uid="{4C231EE3-9366-4971-820B-6A9C78FEEFE6}"/>
    <cellStyle name="Comma 3 2 2 3 5 6" xfId="13659" xr:uid="{94D2073E-DF84-45B8-B8DB-268D72B69AD9}"/>
    <cellStyle name="Comma 3 2 2 3 6" xfId="3754" xr:uid="{FA9D2C52-275C-49D4-8ADE-CEC7629A920B}"/>
    <cellStyle name="Comma 3 2 2 3 6 2" xfId="3755" xr:uid="{AFC19E5E-BB50-4905-A10D-E5AAB3635D4A}"/>
    <cellStyle name="Comma 3 2 2 3 6 2 2" xfId="3756" xr:uid="{04372CF2-009C-41B2-A239-107A4F57B8D2}"/>
    <cellStyle name="Comma 3 2 2 3 6 2 2 2" xfId="26358" xr:uid="{E1AE3A21-D281-425B-B46E-25F6D0049FB5}"/>
    <cellStyle name="Comma 3 2 2 3 6 2 2 3" xfId="13669" xr:uid="{BA923131-939D-493D-B9ED-0F78CAD69916}"/>
    <cellStyle name="Comma 3 2 2 3 6 2 3" xfId="26357" xr:uid="{396197C8-88AA-4D4A-BB9B-E777EB6F1016}"/>
    <cellStyle name="Comma 3 2 2 3 6 2 4" xfId="13668" xr:uid="{073DE9B7-11A8-4D66-870F-A4C2063E72D6}"/>
    <cellStyle name="Comma 3 2 2 3 6 3" xfId="3757" xr:uid="{54603E1B-D001-45D8-ABD0-495CFBFCADAF}"/>
    <cellStyle name="Comma 3 2 2 3 6 3 2" xfId="26359" xr:uid="{EE652DDA-F001-45DD-94AA-9E38FF05AF41}"/>
    <cellStyle name="Comma 3 2 2 3 6 3 3" xfId="13670" xr:uid="{702F680E-7F59-46BB-BA22-04E28545128B}"/>
    <cellStyle name="Comma 3 2 2 3 6 4" xfId="26356" xr:uid="{24670F82-EE9F-46E1-8FB8-ACDE77BACB6D}"/>
    <cellStyle name="Comma 3 2 2 3 6 5" xfId="13667" xr:uid="{CF75A30A-8FF4-4D14-9454-CE1E3BB9532A}"/>
    <cellStyle name="Comma 3 2 2 3 7" xfId="3758" xr:uid="{121303AF-9735-43F1-BEA5-9944F5616D7A}"/>
    <cellStyle name="Comma 3 2 2 3 7 2" xfId="3759" xr:uid="{F41B2563-BBB1-4D1A-8E21-8EF51EF9B438}"/>
    <cellStyle name="Comma 3 2 2 3 7 2 2" xfId="26361" xr:uid="{FABE8E3D-51B7-408B-AE42-AFA1167CFF67}"/>
    <cellStyle name="Comma 3 2 2 3 7 2 3" xfId="13672" xr:uid="{3E1221C3-2FF8-42F0-9993-6C25E0E76BF5}"/>
    <cellStyle name="Comma 3 2 2 3 7 3" xfId="26360" xr:uid="{89C773C0-2066-4BDB-8DF4-65CD0FA343E3}"/>
    <cellStyle name="Comma 3 2 2 3 7 4" xfId="13671" xr:uid="{FE8534A0-5D5D-4B31-8F02-99EEF60462C0}"/>
    <cellStyle name="Comma 3 2 2 3 8" xfId="3760" xr:uid="{0EDA865B-D726-4B43-8805-0BAE72B464B1}"/>
    <cellStyle name="Comma 3 2 2 3 8 2" xfId="26362" xr:uid="{5C2C4B1F-1EBD-49F7-9888-3FA1327BA89F}"/>
    <cellStyle name="Comma 3 2 2 3 8 3" xfId="13673" xr:uid="{C6E122D9-75D3-45A5-ADDF-A796DB0DD47D}"/>
    <cellStyle name="Comma 3 2 2 3 9" xfId="3761" xr:uid="{BB09BF46-5C85-4E61-A0AF-CBDDFCCBC668}"/>
    <cellStyle name="Comma 3 2 2 3 9 2" xfId="26363" xr:uid="{A4DD759A-051D-4C57-A5F5-6B3541EF1458}"/>
    <cellStyle name="Comma 3 2 2 3 9 3" xfId="13674" xr:uid="{5C6A945D-4902-4FE0-B2C9-B14788ED6C93}"/>
    <cellStyle name="Comma 3 2 2 4" xfId="1345" xr:uid="{B0725F94-5453-405D-B6AF-1DC10CE40D9F}"/>
    <cellStyle name="Comma 3 2 2 4 10" xfId="13675" xr:uid="{569DC2C8-15C6-48E1-B0C7-973620AB7DF8}"/>
    <cellStyle name="Comma 3 2 2 4 11" xfId="3762" xr:uid="{1B237950-314C-4E7A-8372-2B40F1EB3337}"/>
    <cellStyle name="Comma 3 2 2 4 12" xfId="52251" xr:uid="{52D65459-4A24-49E9-9782-FA1710615EA2}"/>
    <cellStyle name="Comma 3 2 2 4 2" xfId="3763" xr:uid="{F78B8B67-C9BD-4EC3-BBA4-D2AC40ECC038}"/>
    <cellStyle name="Comma 3 2 2 4 2 2" xfId="3764" xr:uid="{7A1E3823-2EDB-408D-B131-A329C2903090}"/>
    <cellStyle name="Comma 3 2 2 4 2 2 2" xfId="3765" xr:uid="{B74906D1-B14B-4F35-83E3-947D138E7876}"/>
    <cellStyle name="Comma 3 2 2 4 2 2 2 2" xfId="3766" xr:uid="{6AA36A24-8A9F-4C50-93C0-28CE093A3125}"/>
    <cellStyle name="Comma 3 2 2 4 2 2 2 2 2" xfId="3767" xr:uid="{846B584F-7ABC-48B9-BB59-DF216DFFA501}"/>
    <cellStyle name="Comma 3 2 2 4 2 2 2 2 2 2" xfId="26369" xr:uid="{471DC9FD-8B02-4413-A636-0099F3D25EF2}"/>
    <cellStyle name="Comma 3 2 2 4 2 2 2 2 2 3" xfId="13680" xr:uid="{0AE49117-B31F-4B68-9F3C-95ABCC98E52F}"/>
    <cellStyle name="Comma 3 2 2 4 2 2 2 2 3" xfId="26368" xr:uid="{81025A35-FE99-405F-94CE-A3A0577B2BE3}"/>
    <cellStyle name="Comma 3 2 2 4 2 2 2 2 4" xfId="13679" xr:uid="{DB46323B-E86A-4DF4-A556-AC42D35EC329}"/>
    <cellStyle name="Comma 3 2 2 4 2 2 2 3" xfId="3768" xr:uid="{F5BAD38F-0B45-4A1E-BA01-F681D6961851}"/>
    <cellStyle name="Comma 3 2 2 4 2 2 2 3 2" xfId="26370" xr:uid="{2F4B0DC4-EC45-4D67-A0C8-DAE2CB9D4031}"/>
    <cellStyle name="Comma 3 2 2 4 2 2 2 3 3" xfId="13681" xr:uid="{E623D0A6-34F1-42F8-B665-5C034518543C}"/>
    <cellStyle name="Comma 3 2 2 4 2 2 2 4" xfId="26367" xr:uid="{336A1B83-C993-435E-A8EA-29A2AE2BC8BC}"/>
    <cellStyle name="Comma 3 2 2 4 2 2 2 5" xfId="13678" xr:uid="{B24113FD-EB4E-4FD1-A559-5607F5820890}"/>
    <cellStyle name="Comma 3 2 2 4 2 2 3" xfId="3769" xr:uid="{E9980949-CCD9-457F-9FB3-56F370D38139}"/>
    <cellStyle name="Comma 3 2 2 4 2 2 3 2" xfId="3770" xr:uid="{F7475001-7E9B-4AFF-B450-4755F87D00E5}"/>
    <cellStyle name="Comma 3 2 2 4 2 2 3 2 2" xfId="26372" xr:uid="{C3240344-654C-437E-972F-F998BB45C71F}"/>
    <cellStyle name="Comma 3 2 2 4 2 2 3 2 3" xfId="13683" xr:uid="{8F3C14A3-1934-4129-9C1F-CB1AA00B88C3}"/>
    <cellStyle name="Comma 3 2 2 4 2 2 3 3" xfId="26371" xr:uid="{9933BE2D-B1C0-4AFA-8B23-B26D9B239CDB}"/>
    <cellStyle name="Comma 3 2 2 4 2 2 3 4" xfId="13682" xr:uid="{F3968F4B-8CD6-44D4-88F6-CC846E091453}"/>
    <cellStyle name="Comma 3 2 2 4 2 2 4" xfId="3771" xr:uid="{12FE995C-D806-4173-A9C6-AAA9C2C9A5F8}"/>
    <cellStyle name="Comma 3 2 2 4 2 2 4 2" xfId="26373" xr:uid="{DD36E318-1F18-42A9-97D5-57D2B44BE927}"/>
    <cellStyle name="Comma 3 2 2 4 2 2 4 3" xfId="13684" xr:uid="{77A0D835-DC86-40B8-8702-5AE988F6EC53}"/>
    <cellStyle name="Comma 3 2 2 4 2 2 5" xfId="26366" xr:uid="{59C1D42B-E2F5-4D57-BA1B-25280BF2CB2E}"/>
    <cellStyle name="Comma 3 2 2 4 2 2 6" xfId="13677" xr:uid="{09B32689-73F0-48F9-A02C-C3AC54474869}"/>
    <cellStyle name="Comma 3 2 2 4 2 3" xfId="3772" xr:uid="{E9094282-A9F0-4A42-AEE0-755C7B0AC693}"/>
    <cellStyle name="Comma 3 2 2 4 2 3 2" xfId="3773" xr:uid="{91CAE23F-8602-49B8-87BB-DEC70966EC52}"/>
    <cellStyle name="Comma 3 2 2 4 2 3 2 2" xfId="3774" xr:uid="{6392C795-17DA-4385-B05F-48EDC6397614}"/>
    <cellStyle name="Comma 3 2 2 4 2 3 2 2 2" xfId="26376" xr:uid="{CAD0CCA0-7EA7-44BD-B16B-30ACE85C6FE8}"/>
    <cellStyle name="Comma 3 2 2 4 2 3 2 2 3" xfId="13687" xr:uid="{EF9E7E3A-2213-47E3-A76A-6034A2AC009E}"/>
    <cellStyle name="Comma 3 2 2 4 2 3 2 3" xfId="26375" xr:uid="{3F1CB3F3-513D-46F7-8976-406114D93EA9}"/>
    <cellStyle name="Comma 3 2 2 4 2 3 2 4" xfId="13686" xr:uid="{5747415E-07DD-41A7-9811-624FE2B3473F}"/>
    <cellStyle name="Comma 3 2 2 4 2 3 3" xfId="3775" xr:uid="{177E801E-ADB2-417A-ADCE-D9DA70D2D41A}"/>
    <cellStyle name="Comma 3 2 2 4 2 3 3 2" xfId="26377" xr:uid="{2189FFF2-2469-470E-8ACC-85B8E274D0D8}"/>
    <cellStyle name="Comma 3 2 2 4 2 3 3 3" xfId="13688" xr:uid="{1DD05CED-741E-4F05-9CFA-3AB99567E612}"/>
    <cellStyle name="Comma 3 2 2 4 2 3 4" xfId="26374" xr:uid="{B4D9BFD1-1DE8-46C8-8641-C0A5410E8F25}"/>
    <cellStyle name="Comma 3 2 2 4 2 3 5" xfId="13685" xr:uid="{BC090289-45D8-4E10-920D-49C33C79258F}"/>
    <cellStyle name="Comma 3 2 2 4 2 4" xfId="3776" xr:uid="{88384763-58A2-41C9-A271-74B54964D964}"/>
    <cellStyle name="Comma 3 2 2 4 2 4 2" xfId="3777" xr:uid="{52CE6E2A-E94C-47E2-9573-9A4CEC53BF3A}"/>
    <cellStyle name="Comma 3 2 2 4 2 4 2 2" xfId="26379" xr:uid="{15C7992A-1D4F-4A8A-9A5E-4FC71EB4A5BC}"/>
    <cellStyle name="Comma 3 2 2 4 2 4 2 3" xfId="13690" xr:uid="{9974D653-1842-4ABF-8AD0-8036B85D4586}"/>
    <cellStyle name="Comma 3 2 2 4 2 4 3" xfId="26378" xr:uid="{D5502CAF-927E-434D-B124-A19B0ECB1CA2}"/>
    <cellStyle name="Comma 3 2 2 4 2 4 4" xfId="13689" xr:uid="{079C7E40-79FD-4915-877C-8FEE430B484B}"/>
    <cellStyle name="Comma 3 2 2 4 2 5" xfId="3778" xr:uid="{8BA491CC-7615-4C8F-8726-1A672FD03D42}"/>
    <cellStyle name="Comma 3 2 2 4 2 5 2" xfId="26380" xr:uid="{B6F4D1B7-B1E8-4606-B618-AF11FC837351}"/>
    <cellStyle name="Comma 3 2 2 4 2 5 3" xfId="13691" xr:uid="{A8C3AF00-1457-4CBD-86FD-0A686D753485}"/>
    <cellStyle name="Comma 3 2 2 4 2 6" xfId="26365" xr:uid="{01C6B87E-BF0F-4913-BB06-071126FB4097}"/>
    <cellStyle name="Comma 3 2 2 4 2 7" xfId="13676" xr:uid="{F8563890-9325-4396-8B22-BDF3FBD93980}"/>
    <cellStyle name="Comma 3 2 2 4 3" xfId="3779" xr:uid="{6A7334B9-F312-4BD9-9B1E-D553944D3C96}"/>
    <cellStyle name="Comma 3 2 2 4 3 2" xfId="3780" xr:uid="{9DAD19C6-D271-4888-9425-E6534E064E4A}"/>
    <cellStyle name="Comma 3 2 2 4 3 2 2" xfId="3781" xr:uid="{B21D4A43-434C-48F0-9342-C903736D1435}"/>
    <cellStyle name="Comma 3 2 2 4 3 2 2 2" xfId="3782" xr:uid="{4C76B4AC-D758-4F8A-9786-3E0DD55CCEC5}"/>
    <cellStyle name="Comma 3 2 2 4 3 2 2 2 2" xfId="3783" xr:uid="{6E4B32DC-C22C-4DA2-A562-675F6B68C7B6}"/>
    <cellStyle name="Comma 3 2 2 4 3 2 2 2 2 2" xfId="26385" xr:uid="{5059C282-D094-4DBD-8BAE-F6FFB1011F03}"/>
    <cellStyle name="Comma 3 2 2 4 3 2 2 2 2 3" xfId="13696" xr:uid="{473B1D5F-F47C-4905-9EC4-559F2313BAE9}"/>
    <cellStyle name="Comma 3 2 2 4 3 2 2 2 3" xfId="26384" xr:uid="{377630EE-5F7F-4996-B24F-F4D374A4ADD7}"/>
    <cellStyle name="Comma 3 2 2 4 3 2 2 2 4" xfId="13695" xr:uid="{BC8804FB-E53E-4B35-B236-595C9D0BF625}"/>
    <cellStyle name="Comma 3 2 2 4 3 2 2 3" xfId="3784" xr:uid="{84B171D9-6E0D-4253-8BFB-DD18B168E9DE}"/>
    <cellStyle name="Comma 3 2 2 4 3 2 2 3 2" xfId="26386" xr:uid="{C5F5B022-DB35-4036-8986-2480208EB8AA}"/>
    <cellStyle name="Comma 3 2 2 4 3 2 2 3 3" xfId="13697" xr:uid="{FACCA990-9C90-498B-86EE-9DAEC266586D}"/>
    <cellStyle name="Comma 3 2 2 4 3 2 2 4" xfId="26383" xr:uid="{2C49032E-3EF9-4F94-8300-533D55DE0CB2}"/>
    <cellStyle name="Comma 3 2 2 4 3 2 2 5" xfId="13694" xr:uid="{963126B8-9069-4E49-B619-4F42EB33AE01}"/>
    <cellStyle name="Comma 3 2 2 4 3 2 3" xfId="3785" xr:uid="{A8B9A8C4-E33A-4B94-B2C0-647CB31D2CFF}"/>
    <cellStyle name="Comma 3 2 2 4 3 2 3 2" xfId="3786" xr:uid="{A1A37799-902F-4525-812C-CF10E53461A2}"/>
    <cellStyle name="Comma 3 2 2 4 3 2 3 2 2" xfId="26388" xr:uid="{59994773-3FC1-4E2D-8DFF-576F14D77600}"/>
    <cellStyle name="Comma 3 2 2 4 3 2 3 2 3" xfId="13699" xr:uid="{F205D2DA-9450-432B-9673-9859FA42AF79}"/>
    <cellStyle name="Comma 3 2 2 4 3 2 3 3" xfId="26387" xr:uid="{5B276C54-DBF2-44E4-8AEC-3F508A59A29F}"/>
    <cellStyle name="Comma 3 2 2 4 3 2 3 4" xfId="13698" xr:uid="{C0BFBC46-3D7C-414C-B4F3-8BB250D52F1E}"/>
    <cellStyle name="Comma 3 2 2 4 3 2 4" xfId="3787" xr:uid="{CB4DFDF2-2857-4C61-9ED5-0229CC5EA8F6}"/>
    <cellStyle name="Comma 3 2 2 4 3 2 4 2" xfId="26389" xr:uid="{F36ABE7B-454B-4532-98FA-05E61585E27C}"/>
    <cellStyle name="Comma 3 2 2 4 3 2 4 3" xfId="13700" xr:uid="{2057663A-143F-4591-857E-78231B54F4C7}"/>
    <cellStyle name="Comma 3 2 2 4 3 2 5" xfId="26382" xr:uid="{F2A7FE43-28F9-40F7-82AF-FD95731F9536}"/>
    <cellStyle name="Comma 3 2 2 4 3 2 6" xfId="13693" xr:uid="{458B7134-A5DB-4CF9-A58C-26D211B63CE8}"/>
    <cellStyle name="Comma 3 2 2 4 3 3" xfId="3788" xr:uid="{66060E60-9E9E-49F9-9B10-3FA7990B3E45}"/>
    <cellStyle name="Comma 3 2 2 4 3 3 2" xfId="3789" xr:uid="{9F076E40-1B77-4370-80E4-51593698731F}"/>
    <cellStyle name="Comma 3 2 2 4 3 3 2 2" xfId="3790" xr:uid="{AE2FA087-8220-4AFC-A661-150AF2C4112A}"/>
    <cellStyle name="Comma 3 2 2 4 3 3 2 2 2" xfId="26392" xr:uid="{62C5971F-5AA9-4248-A56E-CF5CA0D57B24}"/>
    <cellStyle name="Comma 3 2 2 4 3 3 2 2 3" xfId="13703" xr:uid="{79418AF1-12BD-4286-84BD-CFDF4210D09D}"/>
    <cellStyle name="Comma 3 2 2 4 3 3 2 3" xfId="26391" xr:uid="{28CE06EE-A0B0-41EF-A0A1-D84B39966AA8}"/>
    <cellStyle name="Comma 3 2 2 4 3 3 2 4" xfId="13702" xr:uid="{69E8E349-0CC6-48E4-8AAF-D4508D118D7F}"/>
    <cellStyle name="Comma 3 2 2 4 3 3 3" xfId="3791" xr:uid="{BEF71BB7-1ECF-430E-8FEC-B0DE85A4A5FE}"/>
    <cellStyle name="Comma 3 2 2 4 3 3 3 2" xfId="26393" xr:uid="{B7F4D014-A5C2-425D-B7AD-C9AF27E9DBE7}"/>
    <cellStyle name="Comma 3 2 2 4 3 3 3 3" xfId="13704" xr:uid="{AA269743-D828-4273-B58D-9270A8987AFA}"/>
    <cellStyle name="Comma 3 2 2 4 3 3 4" xfId="26390" xr:uid="{52C7DFCF-BBF5-4A9B-ADEE-80A8C2C32FFA}"/>
    <cellStyle name="Comma 3 2 2 4 3 3 5" xfId="13701" xr:uid="{963C30C1-6DD3-4A05-9633-BF78BDDA5569}"/>
    <cellStyle name="Comma 3 2 2 4 3 4" xfId="3792" xr:uid="{AC133ABE-93BC-44FC-9453-F1FC96B0726A}"/>
    <cellStyle name="Comma 3 2 2 4 3 4 2" xfId="3793" xr:uid="{3479C3E0-237B-4DA3-AFB9-B6639ADD9AFA}"/>
    <cellStyle name="Comma 3 2 2 4 3 4 2 2" xfId="26395" xr:uid="{AE3B105D-A6B6-49DE-A4AF-2102C01D81FC}"/>
    <cellStyle name="Comma 3 2 2 4 3 4 2 3" xfId="13706" xr:uid="{42AC317E-C1F7-42BC-80A3-160D8AF10E7B}"/>
    <cellStyle name="Comma 3 2 2 4 3 4 3" xfId="26394" xr:uid="{67D6AF92-4BF4-46EC-A0B2-55E5012C1164}"/>
    <cellStyle name="Comma 3 2 2 4 3 4 4" xfId="13705" xr:uid="{A146E9BE-0FC8-49FD-9FEF-9730669200B6}"/>
    <cellStyle name="Comma 3 2 2 4 3 5" xfId="3794" xr:uid="{8E8725A6-C438-4D64-B1A0-C81AA1EF26F7}"/>
    <cellStyle name="Comma 3 2 2 4 3 5 2" xfId="26396" xr:uid="{CA9E126A-9436-48F5-925E-B4CA01D9A66D}"/>
    <cellStyle name="Comma 3 2 2 4 3 5 3" xfId="13707" xr:uid="{D6D97711-C5E6-4F69-A5B6-656EB43872B2}"/>
    <cellStyle name="Comma 3 2 2 4 3 6" xfId="26381" xr:uid="{1DF942E5-0796-4EFE-B06A-0887082F1352}"/>
    <cellStyle name="Comma 3 2 2 4 3 7" xfId="13692" xr:uid="{F3942837-E1FF-448A-892B-27176B76E3DE}"/>
    <cellStyle name="Comma 3 2 2 4 4" xfId="3795" xr:uid="{71668F39-FAA1-4D90-AF3C-6B871B88AB99}"/>
    <cellStyle name="Comma 3 2 2 4 4 2" xfId="3796" xr:uid="{E0583FD0-8416-432D-8765-DC322AF5494D}"/>
    <cellStyle name="Comma 3 2 2 4 4 2 2" xfId="3797" xr:uid="{BC12CF6F-40E5-4A51-8804-992A97704C5D}"/>
    <cellStyle name="Comma 3 2 2 4 4 2 2 2" xfId="3798" xr:uid="{DAD3A49C-2477-41F7-A855-8BBB2E360B40}"/>
    <cellStyle name="Comma 3 2 2 4 4 2 2 2 2" xfId="26400" xr:uid="{9BFAAECC-D5BA-477E-9557-0AEA13063BF2}"/>
    <cellStyle name="Comma 3 2 2 4 4 2 2 2 3" xfId="13711" xr:uid="{A9F87C2C-FF65-405C-8977-2135CDBF2CBD}"/>
    <cellStyle name="Comma 3 2 2 4 4 2 2 3" xfId="26399" xr:uid="{6CBFE2EC-CA25-4951-8555-0634A1A820B8}"/>
    <cellStyle name="Comma 3 2 2 4 4 2 2 4" xfId="13710" xr:uid="{5ACA8AF9-160B-438F-8BF2-2408DEF1AC35}"/>
    <cellStyle name="Comma 3 2 2 4 4 2 3" xfId="3799" xr:uid="{93111B67-9A4E-4000-8911-256DF478E5B6}"/>
    <cellStyle name="Comma 3 2 2 4 4 2 3 2" xfId="26401" xr:uid="{BE7FA82D-553C-4028-B1FF-271DB0AF4A95}"/>
    <cellStyle name="Comma 3 2 2 4 4 2 3 3" xfId="13712" xr:uid="{D9358D62-28A0-4017-A6D3-35A75A4F393F}"/>
    <cellStyle name="Comma 3 2 2 4 4 2 4" xfId="26398" xr:uid="{549EEE98-0D73-4B51-8F7F-BE099909F9D2}"/>
    <cellStyle name="Comma 3 2 2 4 4 2 5" xfId="13709" xr:uid="{D8FF61F9-C359-491C-956A-A128310167C5}"/>
    <cellStyle name="Comma 3 2 2 4 4 3" xfId="3800" xr:uid="{22F73EDB-169A-4E2C-8668-9E6B9930FD62}"/>
    <cellStyle name="Comma 3 2 2 4 4 3 2" xfId="3801" xr:uid="{F10A38BE-DACA-4A25-84F5-D5C9438F45E8}"/>
    <cellStyle name="Comma 3 2 2 4 4 3 2 2" xfId="26403" xr:uid="{2709EA55-9D7A-44E9-9C49-34E7E92A60FB}"/>
    <cellStyle name="Comma 3 2 2 4 4 3 2 3" xfId="13714" xr:uid="{0764BB77-28AC-4D2D-A87D-01A4414A706F}"/>
    <cellStyle name="Comma 3 2 2 4 4 3 3" xfId="26402" xr:uid="{4F46073E-3F97-4004-ACE5-1E88F38828BD}"/>
    <cellStyle name="Comma 3 2 2 4 4 3 4" xfId="13713" xr:uid="{ADBE5BF0-B88D-4DE9-AE50-2D725C471771}"/>
    <cellStyle name="Comma 3 2 2 4 4 4" xfId="3802" xr:uid="{B9F3012B-366F-4D52-8E07-C32ECD6C5729}"/>
    <cellStyle name="Comma 3 2 2 4 4 4 2" xfId="26404" xr:uid="{CE5CEFB6-FDAC-4018-A7AE-820E165D1DE5}"/>
    <cellStyle name="Comma 3 2 2 4 4 4 3" xfId="13715" xr:uid="{0AD9B084-BAA5-4B7F-9CB9-99F4C9F79087}"/>
    <cellStyle name="Comma 3 2 2 4 4 5" xfId="26397" xr:uid="{80CFBBE6-01F6-4D5D-964A-4F7A2C413FBA}"/>
    <cellStyle name="Comma 3 2 2 4 4 6" xfId="13708" xr:uid="{897851A9-4B24-4F35-85B3-E4EBE1888EF6}"/>
    <cellStyle name="Comma 3 2 2 4 5" xfId="3803" xr:uid="{F9AC9252-8956-4914-A3C5-7E7B46F1FAC2}"/>
    <cellStyle name="Comma 3 2 2 4 5 2" xfId="3804" xr:uid="{C0C3E61C-CB51-4E9D-AB72-5D8AEAFAEC77}"/>
    <cellStyle name="Comma 3 2 2 4 5 2 2" xfId="3805" xr:uid="{E1C627E9-6B0D-4277-B1E3-F43A4E9F6A12}"/>
    <cellStyle name="Comma 3 2 2 4 5 2 2 2" xfId="26407" xr:uid="{0CE33757-9F7D-4D6E-BB1A-9D6839D36E81}"/>
    <cellStyle name="Comma 3 2 2 4 5 2 2 3" xfId="13718" xr:uid="{ED05C2EF-AC81-4FDE-A5FB-64956AC1FB02}"/>
    <cellStyle name="Comma 3 2 2 4 5 2 3" xfId="26406" xr:uid="{B1985D5C-4EFE-406B-A069-E2D35DFAD7C2}"/>
    <cellStyle name="Comma 3 2 2 4 5 2 4" xfId="13717" xr:uid="{BF25137C-4AA6-48B3-97D0-6B72401835BE}"/>
    <cellStyle name="Comma 3 2 2 4 5 3" xfId="3806" xr:uid="{03726B52-830B-49E5-A2E4-F2C917F1E4C0}"/>
    <cellStyle name="Comma 3 2 2 4 5 3 2" xfId="26408" xr:uid="{F5CF5230-2859-42EA-9EDD-28E8DE6CD350}"/>
    <cellStyle name="Comma 3 2 2 4 5 3 3" xfId="13719" xr:uid="{D5E78CBA-2D84-4309-A2D3-0191492E14FC}"/>
    <cellStyle name="Comma 3 2 2 4 5 4" xfId="26405" xr:uid="{8DFD6084-5EA3-44D2-BEE1-1D59A70B3C55}"/>
    <cellStyle name="Comma 3 2 2 4 5 5" xfId="13716" xr:uid="{53803BB1-FFB7-4F67-B968-C0B45A7642F5}"/>
    <cellStyle name="Comma 3 2 2 4 6" xfId="3807" xr:uid="{C4996964-D16E-4CE6-A6B2-87FD9B547290}"/>
    <cellStyle name="Comma 3 2 2 4 6 2" xfId="3808" xr:uid="{58F7DA59-0BEB-4268-98E6-33336A434C66}"/>
    <cellStyle name="Comma 3 2 2 4 6 2 2" xfId="26410" xr:uid="{941359BA-77DD-46A8-B258-30CC76D15F1E}"/>
    <cellStyle name="Comma 3 2 2 4 6 2 3" xfId="13721" xr:uid="{480ED716-7564-4A7E-AD30-F9559DB738CE}"/>
    <cellStyle name="Comma 3 2 2 4 6 3" xfId="26409" xr:uid="{1E7C00C0-AE7A-421C-92A4-9CB8B1D02BF2}"/>
    <cellStyle name="Comma 3 2 2 4 6 4" xfId="13720" xr:uid="{D69CBAB8-DB67-4086-ACC8-86E823C23D77}"/>
    <cellStyle name="Comma 3 2 2 4 7" xfId="3809" xr:uid="{A611E681-3B16-48B9-9F0A-1F402B8441EE}"/>
    <cellStyle name="Comma 3 2 2 4 7 2" xfId="26411" xr:uid="{2F1DB5A8-4A7A-4CBE-8AE8-B888A6F297CA}"/>
    <cellStyle name="Comma 3 2 2 4 7 3" xfId="13722" xr:uid="{7B55791A-3540-4270-BEC9-803CFCB14C8E}"/>
    <cellStyle name="Comma 3 2 2 4 8" xfId="3810" xr:uid="{36751420-919F-47F3-8867-05268512D621}"/>
    <cellStyle name="Comma 3 2 2 4 8 2" xfId="26412" xr:uid="{4FD3CF41-C177-4FF9-8C5E-13854AAD9B37}"/>
    <cellStyle name="Comma 3 2 2 4 8 3" xfId="13723" xr:uid="{965F3E7A-D804-4468-B296-11D2C01B1996}"/>
    <cellStyle name="Comma 3 2 2 4 9" xfId="26364" xr:uid="{835ADABF-4C7B-4AE2-B0C9-62DC17840374}"/>
    <cellStyle name="Comma 3 2 2 5" xfId="3811" xr:uid="{9946D580-7C49-466E-9E55-9AAF322FEF93}"/>
    <cellStyle name="Comma 3 2 2 5 2" xfId="3812" xr:uid="{BEC58DF5-3637-4D60-96B8-8A0B3BADF560}"/>
    <cellStyle name="Comma 3 2 2 5 2 2" xfId="3813" xr:uid="{3C3682B9-839A-4A02-A56A-5289C4D1C5EB}"/>
    <cellStyle name="Comma 3 2 2 5 2 2 2" xfId="3814" xr:uid="{6BEA6F4A-0F62-4F8C-AD61-BB3A8221FC23}"/>
    <cellStyle name="Comma 3 2 2 5 2 2 2 2" xfId="3815" xr:uid="{5EFDB505-9418-4480-8564-AB94E5847BF0}"/>
    <cellStyle name="Comma 3 2 2 5 2 2 2 2 2" xfId="3816" xr:uid="{892B0290-4E26-4108-90E2-5DAA3BDE219F}"/>
    <cellStyle name="Comma 3 2 2 5 2 2 2 2 2 2" xfId="26418" xr:uid="{F7F87FE3-C35A-4000-A768-48F9F4CAE515}"/>
    <cellStyle name="Comma 3 2 2 5 2 2 2 2 2 3" xfId="13729" xr:uid="{88D41F5A-F6B3-4FF0-9226-8B6E4928D107}"/>
    <cellStyle name="Comma 3 2 2 5 2 2 2 2 3" xfId="26417" xr:uid="{B05D1630-15B8-4C02-B0A1-7E4692EEB8EC}"/>
    <cellStyle name="Comma 3 2 2 5 2 2 2 2 4" xfId="13728" xr:uid="{CEABAFA4-5120-43E4-A5B2-1D2D276E3A29}"/>
    <cellStyle name="Comma 3 2 2 5 2 2 2 3" xfId="3817" xr:uid="{EDC26B01-4F7B-403A-AD04-2322492F52FD}"/>
    <cellStyle name="Comma 3 2 2 5 2 2 2 3 2" xfId="26419" xr:uid="{8868D7DB-E5E6-45B9-90B9-9F30B24127CB}"/>
    <cellStyle name="Comma 3 2 2 5 2 2 2 3 3" xfId="13730" xr:uid="{8DF6CA46-FBC3-44FD-8812-A749E0605587}"/>
    <cellStyle name="Comma 3 2 2 5 2 2 2 4" xfId="26416" xr:uid="{EAF54551-A377-460F-A4C6-B63783184E77}"/>
    <cellStyle name="Comma 3 2 2 5 2 2 2 5" xfId="13727" xr:uid="{A9FC55AE-4C61-4BF0-9BF0-105204ABB139}"/>
    <cellStyle name="Comma 3 2 2 5 2 2 3" xfId="3818" xr:uid="{9E85487C-3A39-4050-AFCC-7E328FB86B4A}"/>
    <cellStyle name="Comma 3 2 2 5 2 2 3 2" xfId="3819" xr:uid="{7C4475E0-E2C2-4045-9F18-BABC0746F981}"/>
    <cellStyle name="Comma 3 2 2 5 2 2 3 2 2" xfId="26421" xr:uid="{B5D2BA58-1418-43A2-88E1-34E220D2DA5C}"/>
    <cellStyle name="Comma 3 2 2 5 2 2 3 2 3" xfId="13732" xr:uid="{FC092FC6-ED3D-4050-A8C1-418A1E483781}"/>
    <cellStyle name="Comma 3 2 2 5 2 2 3 3" xfId="26420" xr:uid="{FA1D1D64-1C3C-4AB1-98CF-42E48A4C2907}"/>
    <cellStyle name="Comma 3 2 2 5 2 2 3 4" xfId="13731" xr:uid="{CFF07120-5005-4253-BC30-F621826EA264}"/>
    <cellStyle name="Comma 3 2 2 5 2 2 4" xfId="3820" xr:uid="{6974549E-FCCB-4078-A855-E4058156EF4C}"/>
    <cellStyle name="Comma 3 2 2 5 2 2 4 2" xfId="26422" xr:uid="{0D0D1A57-5378-4FE7-891E-EF2AE08AF1A0}"/>
    <cellStyle name="Comma 3 2 2 5 2 2 4 3" xfId="13733" xr:uid="{BC4C1CBA-12D5-4383-8EAA-82CA4FC6F659}"/>
    <cellStyle name="Comma 3 2 2 5 2 2 5" xfId="26415" xr:uid="{005B11DD-BB1A-4586-A1D1-C29226196002}"/>
    <cellStyle name="Comma 3 2 2 5 2 2 6" xfId="13726" xr:uid="{4F0636C6-A5F7-46FC-8D37-2DFE00D8903B}"/>
    <cellStyle name="Comma 3 2 2 5 2 3" xfId="3821" xr:uid="{B4934C2A-C67F-4608-82B1-010F0D0E883F}"/>
    <cellStyle name="Comma 3 2 2 5 2 3 2" xfId="3822" xr:uid="{008B2CFE-6093-462A-9DF7-9DD67ADF5A3C}"/>
    <cellStyle name="Comma 3 2 2 5 2 3 2 2" xfId="3823" xr:uid="{43743BE4-F490-48AE-855A-BD902316B23C}"/>
    <cellStyle name="Comma 3 2 2 5 2 3 2 2 2" xfId="26425" xr:uid="{B760F1C2-0C63-42B0-8501-48861BD4AB1C}"/>
    <cellStyle name="Comma 3 2 2 5 2 3 2 2 3" xfId="13736" xr:uid="{45EB4671-D70B-48CF-AD5F-BC30A56DF0B3}"/>
    <cellStyle name="Comma 3 2 2 5 2 3 2 3" xfId="26424" xr:uid="{D3A585C3-B005-4214-93ED-B0D119B4133B}"/>
    <cellStyle name="Comma 3 2 2 5 2 3 2 4" xfId="13735" xr:uid="{760F94D8-F485-45B3-BCE1-D97B822F486F}"/>
    <cellStyle name="Comma 3 2 2 5 2 3 3" xfId="3824" xr:uid="{198FA72E-86D1-45C9-80FB-B8D3FB148316}"/>
    <cellStyle name="Comma 3 2 2 5 2 3 3 2" xfId="26426" xr:uid="{E1857C8D-E53C-42E7-8BDC-2F5D90450497}"/>
    <cellStyle name="Comma 3 2 2 5 2 3 3 3" xfId="13737" xr:uid="{630E4D44-8B9F-4382-BC81-6B4E7FE020A7}"/>
    <cellStyle name="Comma 3 2 2 5 2 3 4" xfId="26423" xr:uid="{8EE9E377-D1D5-4806-B599-D70B26325FAC}"/>
    <cellStyle name="Comma 3 2 2 5 2 3 5" xfId="13734" xr:uid="{844DB01A-C952-4639-9248-5CA7896067BD}"/>
    <cellStyle name="Comma 3 2 2 5 2 4" xfId="3825" xr:uid="{26D68DE0-288C-4312-9102-0347375CD456}"/>
    <cellStyle name="Comma 3 2 2 5 2 4 2" xfId="3826" xr:uid="{9DD84BB6-26B3-4FF8-AC4E-EBB81162DB2D}"/>
    <cellStyle name="Comma 3 2 2 5 2 4 2 2" xfId="26428" xr:uid="{3A8F7BE3-3CA2-4C9D-9D9A-3D46F0E3006D}"/>
    <cellStyle name="Comma 3 2 2 5 2 4 2 3" xfId="13739" xr:uid="{B0C8D43F-7C72-4285-83A1-7A236F0D91B2}"/>
    <cellStyle name="Comma 3 2 2 5 2 4 3" xfId="26427" xr:uid="{9FDB2EDF-462B-4560-81F7-C1DA2E1C52B4}"/>
    <cellStyle name="Comma 3 2 2 5 2 4 4" xfId="13738" xr:uid="{98657593-E7C4-44B2-9EE0-1E5CA999E652}"/>
    <cellStyle name="Comma 3 2 2 5 2 5" xfId="3827" xr:uid="{02775F5F-77B7-4C56-9E05-BC7D8FD1B135}"/>
    <cellStyle name="Comma 3 2 2 5 2 5 2" xfId="26429" xr:uid="{0984F069-A3B6-4E0F-ADA9-608AB72C108F}"/>
    <cellStyle name="Comma 3 2 2 5 2 5 3" xfId="13740" xr:uid="{5E6C86CA-43CB-46D9-9428-19B93A6D0388}"/>
    <cellStyle name="Comma 3 2 2 5 2 6" xfId="26414" xr:uid="{DE017D8F-3A06-44E2-A9A5-70205AC83DFD}"/>
    <cellStyle name="Comma 3 2 2 5 2 7" xfId="13725" xr:uid="{FB549FD8-9247-436A-9CC1-DB328E8CEFC8}"/>
    <cellStyle name="Comma 3 2 2 5 3" xfId="3828" xr:uid="{6D1063F9-CCAE-40B7-A22B-258D9D6F5EA7}"/>
    <cellStyle name="Comma 3 2 2 5 3 2" xfId="26430" xr:uid="{EE89EC41-4A0B-452B-89DF-7DD67A4788A5}"/>
    <cellStyle name="Comma 3 2 2 5 3 3" xfId="13741" xr:uid="{025AE9A0-1EE1-40DC-B5C4-7809E35EDD53}"/>
    <cellStyle name="Comma 3 2 2 5 4" xfId="26413" xr:uid="{A22BF73F-E599-402B-B7A8-6BECEC17221E}"/>
    <cellStyle name="Comma 3 2 2 5 5" xfId="13724" xr:uid="{F89ACEC4-6E87-43C6-8DFD-BC6BFA9E4FEF}"/>
    <cellStyle name="Comma 3 2 2 5 6" xfId="54386" xr:uid="{2DA15DA2-348B-4F68-B97E-87AADF685B56}"/>
    <cellStyle name="Comma 3 2 2 6" xfId="3829" xr:uid="{BE769560-B7B2-453D-B20E-CBFF8CCAD6F7}"/>
    <cellStyle name="Comma 3 2 2 7" xfId="3830" xr:uid="{D57255DA-5EA7-43BD-A46C-C393FF898182}"/>
    <cellStyle name="Comma 3 2 2 7 2" xfId="3831" xr:uid="{392FBC8D-217A-4F70-8F6A-F4CDEC1039A2}"/>
    <cellStyle name="Comma 3 2 2 7 2 2" xfId="3832" xr:uid="{F97B5D26-619E-46AB-9733-79035EDA4FC6}"/>
    <cellStyle name="Comma 3 2 2 7 2 2 2" xfId="3833" xr:uid="{8D33D86D-3C8E-45C0-89D7-FC869CCCA58F}"/>
    <cellStyle name="Comma 3 2 2 7 2 2 2 2" xfId="3834" xr:uid="{BF61A470-8026-41B9-8FDB-CC4CCDB167CF}"/>
    <cellStyle name="Comma 3 2 2 7 2 2 2 2 2" xfId="26435" xr:uid="{FBA3263F-528C-4DAC-98A1-078B25D24C74}"/>
    <cellStyle name="Comma 3 2 2 7 2 2 2 2 3" xfId="13746" xr:uid="{C997BC73-662A-4198-8065-52E128F9496E}"/>
    <cellStyle name="Comma 3 2 2 7 2 2 2 3" xfId="26434" xr:uid="{CD9546AE-0B55-42B8-ACFF-426764126EE7}"/>
    <cellStyle name="Comma 3 2 2 7 2 2 2 4" xfId="13745" xr:uid="{DE39B1D6-D969-44F8-86C2-E74574DCB131}"/>
    <cellStyle name="Comma 3 2 2 7 2 2 3" xfId="3835" xr:uid="{0414B1B0-15AD-4102-AE8A-980A1043B97B}"/>
    <cellStyle name="Comma 3 2 2 7 2 2 3 2" xfId="26436" xr:uid="{7CA0D752-1021-48D5-B8CA-2920B183CF8F}"/>
    <cellStyle name="Comma 3 2 2 7 2 2 3 3" xfId="13747" xr:uid="{6F7ED12C-A2DA-4937-9602-977E9C5F67EC}"/>
    <cellStyle name="Comma 3 2 2 7 2 2 4" xfId="26433" xr:uid="{95F9D345-5CA2-47EC-BBC3-1DF0CF73F0DB}"/>
    <cellStyle name="Comma 3 2 2 7 2 2 5" xfId="13744" xr:uid="{E86B94F1-38E0-4577-A6F8-CC8147138475}"/>
    <cellStyle name="Comma 3 2 2 7 2 3" xfId="3836" xr:uid="{95570C65-DD1F-4558-81F6-C5987C7D6C71}"/>
    <cellStyle name="Comma 3 2 2 7 2 3 2" xfId="3837" xr:uid="{D546EDA1-B87D-49B8-B92E-C352CDF19DE7}"/>
    <cellStyle name="Comma 3 2 2 7 2 3 2 2" xfId="26438" xr:uid="{6C765FA5-6FA3-4330-8BBE-B391E0DABFB0}"/>
    <cellStyle name="Comma 3 2 2 7 2 3 2 3" xfId="13749" xr:uid="{6350A41C-6F70-4EBE-888F-90D2CA7ACEE4}"/>
    <cellStyle name="Comma 3 2 2 7 2 3 3" xfId="26437" xr:uid="{9FCDC2B3-2E04-478B-A9BA-9FC44B73376B}"/>
    <cellStyle name="Comma 3 2 2 7 2 3 4" xfId="13748" xr:uid="{255BDF19-1353-48BE-AABE-71B5E2D8D825}"/>
    <cellStyle name="Comma 3 2 2 7 2 4" xfId="3838" xr:uid="{6206FA95-A738-4C28-90B3-478F74E4BFA9}"/>
    <cellStyle name="Comma 3 2 2 7 2 4 2" xfId="26439" xr:uid="{18A88DEA-6C5A-4CA2-A51B-65E9D18581D0}"/>
    <cellStyle name="Comma 3 2 2 7 2 4 3" xfId="13750" xr:uid="{8BE38811-C38B-4FB6-A11F-5D222A7A4321}"/>
    <cellStyle name="Comma 3 2 2 7 2 5" xfId="26432" xr:uid="{5B4B397C-02A2-4F78-82B7-D2118A630740}"/>
    <cellStyle name="Comma 3 2 2 7 2 6" xfId="13743" xr:uid="{3068491A-25BE-45BB-8E04-BBB0B2D36317}"/>
    <cellStyle name="Comma 3 2 2 7 3" xfId="3839" xr:uid="{8C46EA7F-2839-46F1-986B-BEC57FF45FB1}"/>
    <cellStyle name="Comma 3 2 2 7 3 2" xfId="3840" xr:uid="{32702B18-ABD3-4CE3-8C92-C9D19A3911A3}"/>
    <cellStyle name="Comma 3 2 2 7 3 2 2" xfId="3841" xr:uid="{8B4B850E-198B-428E-A465-B5E7556DE870}"/>
    <cellStyle name="Comma 3 2 2 7 3 2 2 2" xfId="26442" xr:uid="{7BEE06D5-7942-4F20-951C-828600A83BB3}"/>
    <cellStyle name="Comma 3 2 2 7 3 2 2 3" xfId="13753" xr:uid="{FA987C57-048F-474B-8BA4-2814C4951412}"/>
    <cellStyle name="Comma 3 2 2 7 3 2 3" xfId="26441" xr:uid="{87B97832-A7FF-4AC5-A85C-E90AC6D5CE18}"/>
    <cellStyle name="Comma 3 2 2 7 3 2 4" xfId="13752" xr:uid="{BEE4A5E8-9008-4701-951E-DBCF5CA3EF76}"/>
    <cellStyle name="Comma 3 2 2 7 3 3" xfId="3842" xr:uid="{AF9ABEBC-CAE3-405E-BDBF-09108ED71D58}"/>
    <cellStyle name="Comma 3 2 2 7 3 3 2" xfId="26443" xr:uid="{D10485A7-B1BA-4CCB-B8C1-F34107D29ABE}"/>
    <cellStyle name="Comma 3 2 2 7 3 3 3" xfId="13754" xr:uid="{BB37B27F-E531-442B-97ED-F7B40BF100AA}"/>
    <cellStyle name="Comma 3 2 2 7 3 4" xfId="26440" xr:uid="{1A7EB18C-461C-476C-9E5B-7C0F3E5398E3}"/>
    <cellStyle name="Comma 3 2 2 7 3 5" xfId="13751" xr:uid="{B0975473-CCB6-4E09-B5DB-AB7D03FB6B54}"/>
    <cellStyle name="Comma 3 2 2 7 4" xfId="3843" xr:uid="{ADF8A090-A980-40B0-BF03-3635690931D9}"/>
    <cellStyle name="Comma 3 2 2 7 4 2" xfId="3844" xr:uid="{2A37B5EA-2C0D-496C-8E6D-C003751061FC}"/>
    <cellStyle name="Comma 3 2 2 7 4 2 2" xfId="26445" xr:uid="{16A605BE-4DE9-45BF-9E93-16E8639F4561}"/>
    <cellStyle name="Comma 3 2 2 7 4 2 3" xfId="13756" xr:uid="{71944646-D6CB-4C39-BA4E-D31BB2314E5B}"/>
    <cellStyle name="Comma 3 2 2 7 4 3" xfId="26444" xr:uid="{11420D11-D8F5-44C7-8492-EE3BE256D43C}"/>
    <cellStyle name="Comma 3 2 2 7 4 4" xfId="13755" xr:uid="{7D277C61-CCD5-44E7-AAE6-C0A8F3B68B90}"/>
    <cellStyle name="Comma 3 2 2 7 5" xfId="3845" xr:uid="{9FB539A9-C875-4933-99B0-EA26D098CAE8}"/>
    <cellStyle name="Comma 3 2 2 7 5 2" xfId="26446" xr:uid="{02873447-A6D4-4ADC-B235-76145580F42F}"/>
    <cellStyle name="Comma 3 2 2 7 5 3" xfId="13757" xr:uid="{E3AD8ADC-3020-40FA-8FCD-669982E65ABE}"/>
    <cellStyle name="Comma 3 2 2 7 6" xfId="26431" xr:uid="{1F886542-7785-486D-BDCA-950CA752D6E5}"/>
    <cellStyle name="Comma 3 2 2 7 7" xfId="13742" xr:uid="{1391CA4F-823E-440A-85A4-DF0B71B6FDE5}"/>
    <cellStyle name="Comma 3 2 2 8" xfId="3846" xr:uid="{420CB5C9-7F1F-4BE3-A716-05912BE66BD6}"/>
    <cellStyle name="Comma 3 2 2 8 2" xfId="3847" xr:uid="{9921EC9C-6F5D-4206-A2B9-851992A0A65A}"/>
    <cellStyle name="Comma 3 2 2 8 2 2" xfId="3848" xr:uid="{E9EA2C70-AA39-4F09-8027-793ABFD867C0}"/>
    <cellStyle name="Comma 3 2 2 8 2 2 2" xfId="3849" xr:uid="{736D5598-4391-4E7E-879E-F0B71B203154}"/>
    <cellStyle name="Comma 3 2 2 8 2 2 2 2" xfId="26450" xr:uid="{EE7456BE-A1E0-4644-9CA1-20C273FDCCE8}"/>
    <cellStyle name="Comma 3 2 2 8 2 2 2 3" xfId="13761" xr:uid="{05E7869A-EF31-4142-8663-E7DD649A111F}"/>
    <cellStyle name="Comma 3 2 2 8 2 2 3" xfId="26449" xr:uid="{A05667DF-D401-4887-BDED-9C33D3F8F1A4}"/>
    <cellStyle name="Comma 3 2 2 8 2 2 4" xfId="13760" xr:uid="{7A2EC34D-CC6A-4C60-919E-885A30B647A5}"/>
    <cellStyle name="Comma 3 2 2 8 2 3" xfId="3850" xr:uid="{A08B6709-440D-492A-82F2-78538C18D178}"/>
    <cellStyle name="Comma 3 2 2 8 2 3 2" xfId="26451" xr:uid="{BFC16209-EAB0-4AAD-A40C-A600775102D8}"/>
    <cellStyle name="Comma 3 2 2 8 2 3 3" xfId="13762" xr:uid="{BB5E6C2B-D0D2-40DB-8362-7A8E35566F9A}"/>
    <cellStyle name="Comma 3 2 2 8 2 4" xfId="26448" xr:uid="{61883D79-5C6C-4A48-8279-B9A15EC7534C}"/>
    <cellStyle name="Comma 3 2 2 8 2 5" xfId="13759" xr:uid="{44B25227-2E5C-4AA1-B819-46851EF95383}"/>
    <cellStyle name="Comma 3 2 2 8 3" xfId="3851" xr:uid="{F3DE6D81-31D4-4C00-A10D-ECB8061F9D47}"/>
    <cellStyle name="Comma 3 2 2 8 3 2" xfId="3852" xr:uid="{0D2DD04E-B936-44A4-8A73-E9DAEDAB1761}"/>
    <cellStyle name="Comma 3 2 2 8 3 2 2" xfId="26453" xr:uid="{45CD755D-1E6D-45C3-A56B-7E5755B78F0A}"/>
    <cellStyle name="Comma 3 2 2 8 3 2 3" xfId="13764" xr:uid="{2DC3C088-B68A-45F5-AFF7-AF5199D78516}"/>
    <cellStyle name="Comma 3 2 2 8 3 3" xfId="26452" xr:uid="{05A0AFC8-AAE1-4FC2-A37D-43610419B3D0}"/>
    <cellStyle name="Comma 3 2 2 8 3 4" xfId="13763" xr:uid="{5B192BDC-B2E4-448F-BB7C-B090FD04CC52}"/>
    <cellStyle name="Comma 3 2 2 8 4" xfId="3853" xr:uid="{BB7C6D96-4E0F-4F73-973B-8729230BEE1A}"/>
    <cellStyle name="Comma 3 2 2 8 4 2" xfId="26454" xr:uid="{6AC4DFE5-2498-4F4C-A317-E72E7D54370E}"/>
    <cellStyle name="Comma 3 2 2 8 4 3" xfId="13765" xr:uid="{02D29D5E-964E-400A-91A5-94150C8F1895}"/>
    <cellStyle name="Comma 3 2 2 8 5" xfId="26447" xr:uid="{90E6F76E-9D20-45D3-8C27-0E9D53CB0198}"/>
    <cellStyle name="Comma 3 2 2 8 6" xfId="13758" xr:uid="{47181E7F-67DB-4929-BB11-044B2C078D48}"/>
    <cellStyle name="Comma 3 2 2 9" xfId="3854" xr:uid="{66D5B6A1-4858-479D-8453-0D7C9691CC72}"/>
    <cellStyle name="Comma 3 2 2 9 2" xfId="3855" xr:uid="{2A1EFDF9-5FD9-42D7-9DCF-5711E21C3939}"/>
    <cellStyle name="Comma 3 2 2 9 2 2" xfId="3856" xr:uid="{0BA1BA17-1E41-460B-9440-C2527432D5DD}"/>
    <cellStyle name="Comma 3 2 2 9 2 2 2" xfId="26457" xr:uid="{54B3BF82-AAD8-4EE8-8A51-E2E30434477C}"/>
    <cellStyle name="Comma 3 2 2 9 2 2 3" xfId="13768" xr:uid="{D488DE30-C1BB-4E6A-9B48-37B8930C5C85}"/>
    <cellStyle name="Comma 3 2 2 9 2 3" xfId="26456" xr:uid="{01BC333D-43F0-4E81-91FA-5B4C7CC54AA1}"/>
    <cellStyle name="Comma 3 2 2 9 2 4" xfId="13767" xr:uid="{4D414AD5-EED9-43E5-8E34-C6C393A584F4}"/>
    <cellStyle name="Comma 3 2 2 9 3" xfId="3857" xr:uid="{7E6E4864-79FA-471D-B291-0A7F3C92920A}"/>
    <cellStyle name="Comma 3 2 2 9 3 2" xfId="26458" xr:uid="{D2BEED7C-E8A5-44EF-8A6A-42D8DB5195A9}"/>
    <cellStyle name="Comma 3 2 2 9 3 3" xfId="13769" xr:uid="{24B9AFC3-E9D0-499C-A9EF-3ED68C985B33}"/>
    <cellStyle name="Comma 3 2 2 9 4" xfId="26455" xr:uid="{0D41F39A-CC2E-4E48-AC5A-A5B0AF5D3986}"/>
    <cellStyle name="Comma 3 2 2 9 5" xfId="13766" xr:uid="{B52FD6A9-636A-49AF-9793-BF4FA56530A7}"/>
    <cellStyle name="Comma 3 2 3" xfId="252" xr:uid="{3344D51E-91CE-4E66-BEF6-09CCE4DDC980}"/>
    <cellStyle name="Comma 3 2 3 2" xfId="1079" xr:uid="{42731FCE-74D4-48B1-A1D8-BCDF1A0B5113}"/>
    <cellStyle name="Comma 3 2 3 2 2" xfId="49000" xr:uid="{1478BDBF-AD93-4FF4-A6BF-06F18200E176}"/>
    <cellStyle name="Comma 3 2 3 2 3" xfId="15810" xr:uid="{DD69C74E-134A-4AA3-8C23-CF98765696C8}"/>
    <cellStyle name="Comma 3 2 3 3" xfId="1313" xr:uid="{C52CB3A8-5324-46B6-9D8A-8CEE9932D59A}"/>
    <cellStyle name="Comma 3 2 3 3 2" xfId="15489" xr:uid="{39C680CE-184C-4C94-A953-333D096B363D}"/>
    <cellStyle name="Comma 3 2 3 4" xfId="49385" xr:uid="{0E20B0C4-0266-4169-9D42-686FF68BA925}"/>
    <cellStyle name="Comma 3 2 3 4 2" xfId="54387" xr:uid="{04C11C27-8F04-494E-81D6-75404C46846F}"/>
    <cellStyle name="Comma 3 2 3 5" xfId="3858" xr:uid="{7C03DB5E-CFD8-405D-9FE5-B725E68A639B}"/>
    <cellStyle name="Comma 3 2 3 6" xfId="50155" xr:uid="{DA68B772-EA63-4F56-9228-ECA16E686EE2}"/>
    <cellStyle name="Comma 3 2 4" xfId="587" xr:uid="{1461B4DA-7D28-429D-A2AC-DA3247663609}"/>
    <cellStyle name="Comma 3 2 4 2" xfId="1389" xr:uid="{2D1B2589-B3E9-444D-BA26-BD8B641FAFFC}"/>
    <cellStyle name="Comma 3 2 4 2 2" xfId="26459" xr:uid="{3A9BBE10-2020-4ADD-B522-3487557CDE53}"/>
    <cellStyle name="Comma 3 2 4 2 3" xfId="52253" xr:uid="{51ED09FE-2ACA-49F3-AC23-0C720663FF39}"/>
    <cellStyle name="Comma 3 2 4 3" xfId="13770" xr:uid="{02278008-6842-4892-8B07-C9A030C6A931}"/>
    <cellStyle name="Comma 3 2 4 4" xfId="50156" xr:uid="{BDEE4EA5-B070-47F3-8449-CEE2DF117038}"/>
    <cellStyle name="Comma 3 2 5" xfId="1366" xr:uid="{A9C50CAB-B618-4BC1-A7DE-4C8B4F0D7A4E}"/>
    <cellStyle name="Comma 3 2 5 2" xfId="3860" xr:uid="{850754E6-3F95-4061-9F97-AF02B62824CA}"/>
    <cellStyle name="Comma 3 2 5 2 2" xfId="3861" xr:uid="{275F4B22-28B1-49A9-BF7E-08BC22322539}"/>
    <cellStyle name="Comma 3 2 5 2 2 2" xfId="3862" xr:uid="{DC0BC188-62D8-4D2C-A2B4-52B8E68737B1}"/>
    <cellStyle name="Comma 3 2 5 2 2 2 2" xfId="3863" xr:uid="{05DDA141-9BA9-4A97-8F28-57FED9BC4DFB}"/>
    <cellStyle name="Comma 3 2 5 2 2 2 2 2" xfId="26464" xr:uid="{7E29CB2C-4B14-423C-B2EE-454B75DF03FF}"/>
    <cellStyle name="Comma 3 2 5 2 2 2 2 3" xfId="13775" xr:uid="{115AE8DA-1389-42E1-89B1-0B8C61E043AF}"/>
    <cellStyle name="Comma 3 2 5 2 2 2 3" xfId="26463" xr:uid="{44CBCC4F-9C8D-4BD9-841F-13561E093933}"/>
    <cellStyle name="Comma 3 2 5 2 2 2 4" xfId="13774" xr:uid="{167260D5-8D89-498B-A0C3-2350A286350F}"/>
    <cellStyle name="Comma 3 2 5 2 2 3" xfId="3864" xr:uid="{98C17EF2-E430-4249-89C4-D17DFA7D791D}"/>
    <cellStyle name="Comma 3 2 5 2 2 3 2" xfId="26465" xr:uid="{786A85D4-6B5E-468C-96A2-8F8B5721C118}"/>
    <cellStyle name="Comma 3 2 5 2 2 3 3" xfId="13776" xr:uid="{C67D8566-F7F0-490C-BD31-0E0102FE4BD4}"/>
    <cellStyle name="Comma 3 2 5 2 2 4" xfId="26462" xr:uid="{3A9D6968-5A6D-4DC5-8569-01BDF27E4A00}"/>
    <cellStyle name="Comma 3 2 5 2 2 5" xfId="13773" xr:uid="{0C04CD48-683D-4983-A663-53CD3F0BAB45}"/>
    <cellStyle name="Comma 3 2 5 2 3" xfId="3865" xr:uid="{59AAB238-525F-4CE3-B872-62DA4E74BA1B}"/>
    <cellStyle name="Comma 3 2 5 2 3 2" xfId="3866" xr:uid="{AD077CDA-C59D-4AF7-8C36-8A5E13F39DA9}"/>
    <cellStyle name="Comma 3 2 5 2 3 2 2" xfId="26467" xr:uid="{4B863F41-F8FE-451D-B650-A45AC0D1684B}"/>
    <cellStyle name="Comma 3 2 5 2 3 2 3" xfId="13778" xr:uid="{B4ABBE01-C4C6-4DC4-927A-A3CEA4E99B0C}"/>
    <cellStyle name="Comma 3 2 5 2 3 3" xfId="26466" xr:uid="{B02FA45B-C5FB-4342-8973-65B04CF4F1FE}"/>
    <cellStyle name="Comma 3 2 5 2 3 4" xfId="13777" xr:uid="{47F104F5-ECB8-4500-8291-5E734D9DADDE}"/>
    <cellStyle name="Comma 3 2 5 2 4" xfId="3867" xr:uid="{FB339D2F-73A2-4F03-AE7F-C05D5E7DC9B2}"/>
    <cellStyle name="Comma 3 2 5 2 4 2" xfId="26468" xr:uid="{8A0606AE-77CA-456A-AD72-F8696430AAFF}"/>
    <cellStyle name="Comma 3 2 5 2 4 3" xfId="13779" xr:uid="{FC7D6C79-384F-4B85-8B26-89A8B40EED57}"/>
    <cellStyle name="Comma 3 2 5 2 5" xfId="26461" xr:uid="{7886C653-1BF4-4C94-9974-16D3BFC18F72}"/>
    <cellStyle name="Comma 3 2 5 2 6" xfId="13772" xr:uid="{0E23D671-4C1F-4F8B-927F-B0A9E5624B23}"/>
    <cellStyle name="Comma 3 2 5 3" xfId="3868" xr:uid="{4DAA8785-BB0A-43B5-B9A7-32CBA7F01087}"/>
    <cellStyle name="Comma 3 2 5 3 2" xfId="3869" xr:uid="{CB88D286-4701-4613-9143-7BB2C88E69CA}"/>
    <cellStyle name="Comma 3 2 5 3 2 2" xfId="3870" xr:uid="{31EC7064-621C-45DC-BBE1-1DC8FD3DA366}"/>
    <cellStyle name="Comma 3 2 5 3 2 2 2" xfId="26471" xr:uid="{ED89376B-3EDC-4914-85EE-F04556B0779D}"/>
    <cellStyle name="Comma 3 2 5 3 2 2 3" xfId="13782" xr:uid="{D47F0C03-8419-4160-AEEE-AD68B6BF213F}"/>
    <cellStyle name="Comma 3 2 5 3 2 3" xfId="26470" xr:uid="{7CC32EA0-1807-4A81-97BC-596CDD5C84A3}"/>
    <cellStyle name="Comma 3 2 5 3 2 4" xfId="13781" xr:uid="{7315A57E-52AE-4699-9804-40C9430683EA}"/>
    <cellStyle name="Comma 3 2 5 3 3" xfId="3871" xr:uid="{DEE03B22-3C50-4814-A622-7C3E1EC51EAA}"/>
    <cellStyle name="Comma 3 2 5 3 3 2" xfId="26472" xr:uid="{EED2E65E-EDE9-49D6-810A-7EC1AE37A1B2}"/>
    <cellStyle name="Comma 3 2 5 3 3 3" xfId="13783" xr:uid="{2C77C1B3-5C42-4175-856D-3C9D6C63CBEF}"/>
    <cellStyle name="Comma 3 2 5 3 4" xfId="26469" xr:uid="{DE1C8DE4-BE92-4D73-B5DD-E1E4588DFCBF}"/>
    <cellStyle name="Comma 3 2 5 3 5" xfId="13780" xr:uid="{BD7C3327-1711-4B7E-BD70-C85839F1CC0A}"/>
    <cellStyle name="Comma 3 2 5 4" xfId="3872" xr:uid="{91C2BE70-10FB-4886-8122-EBB0B2B5D299}"/>
    <cellStyle name="Comma 3 2 5 4 2" xfId="3873" xr:uid="{B0CB1841-81B1-44B9-9343-55052E9537DC}"/>
    <cellStyle name="Comma 3 2 5 4 2 2" xfId="26474" xr:uid="{6E714938-8992-42D8-9D11-DB0DFCDBFB3C}"/>
    <cellStyle name="Comma 3 2 5 4 2 3" xfId="13785" xr:uid="{FE7DEB5F-F1E9-4387-A767-05EDEDE34093}"/>
    <cellStyle name="Comma 3 2 5 4 3" xfId="26473" xr:uid="{385BB24B-EB0C-4CE9-B00F-EF1FA08EC977}"/>
    <cellStyle name="Comma 3 2 5 4 4" xfId="13784" xr:uid="{A87B984D-B1D6-4754-8D1F-7E137871CB27}"/>
    <cellStyle name="Comma 3 2 5 5" xfId="3874" xr:uid="{2CB8D80E-5E6F-4D8A-A7C7-5261EBC4DAB8}"/>
    <cellStyle name="Comma 3 2 5 5 2" xfId="26475" xr:uid="{3801C64A-51CD-4BA7-8B2E-A891284D204D}"/>
    <cellStyle name="Comma 3 2 5 5 3" xfId="13786" xr:uid="{2ED21EDB-7A45-4B3F-A3DC-0DA144EF81D3}"/>
    <cellStyle name="Comma 3 2 5 6" xfId="26460" xr:uid="{0B1CF6A1-F860-4510-BECA-CBEFB7FA7268}"/>
    <cellStyle name="Comma 3 2 5 7" xfId="13771" xr:uid="{57E9411B-D850-4E67-9815-39D10F810894}"/>
    <cellStyle name="Comma 3 2 5 8" xfId="3859" xr:uid="{E7F0DAAF-7FE1-402C-A22A-F14F5A3C6A8F}"/>
    <cellStyle name="Comma 3 2 5 9" xfId="52254" xr:uid="{60725219-D184-4F40-8DF9-38A8EF0701B2}"/>
    <cellStyle name="Comma 3 2 6" xfId="1406" xr:uid="{825C879B-2C4D-43FC-96A0-EC2B914CF600}"/>
    <cellStyle name="Comma 3 2 6 2" xfId="26476" xr:uid="{47743EE0-21F3-4FE2-92C8-A65E07D8AF0E}"/>
    <cellStyle name="Comma 3 2 6 3" xfId="13787" xr:uid="{FE954547-FC72-4B4D-967C-11B2B2D10EE6}"/>
    <cellStyle name="Comma 3 2 6 4" xfId="52250" xr:uid="{33177B50-3F78-49FB-85C6-6BE75C6EB1ED}"/>
    <cellStyle name="Comma 3 2 7" xfId="3875" xr:uid="{55D8A075-27F2-4CF4-8CC0-8E714973A96F}"/>
    <cellStyle name="Comma 3 2 7 2" xfId="26477" xr:uid="{ED64F2B8-468B-49DE-AAD1-BD99C79A3AD9}"/>
    <cellStyle name="Comma 3 2 7 3" xfId="13788" xr:uid="{EE96A2B7-08B3-4180-BA6A-FAEC360314AE}"/>
    <cellStyle name="Comma 3 2 7 4" xfId="54385" xr:uid="{F8D215FB-DD92-4735-A3E4-BA36D7701696}"/>
    <cellStyle name="Comma 3 2 8" xfId="3876" xr:uid="{B6B96A06-8338-4784-BBB6-876B1D5D84A8}"/>
    <cellStyle name="Comma 3 2 8 2" xfId="26478" xr:uid="{0F5B4066-D4D2-45F5-A7FE-6A0285BCCA13}"/>
    <cellStyle name="Comma 3 2 8 3" xfId="13789" xr:uid="{27DDAE16-395A-402E-A883-02C8958E9106}"/>
    <cellStyle name="Comma 3 2 9" xfId="15808" xr:uid="{F2011B6E-2FE5-4981-9164-64BB29600939}"/>
    <cellStyle name="Comma 3 20" xfId="57229" xr:uid="{79C0FC61-3A23-471B-8A37-E6515DFB8DDC}"/>
    <cellStyle name="Comma 3 3" xfId="100" xr:uid="{AAB248EE-3865-450B-BFD1-4C80CAD3C340}"/>
    <cellStyle name="Comma 3 3 10" xfId="26479" xr:uid="{DF7C7B33-9688-4E95-B9ED-146112E3D387}"/>
    <cellStyle name="Comma 3 3 11" xfId="15424" xr:uid="{DD66674F-289F-47E0-A1CA-B73261C7DC62}"/>
    <cellStyle name="Comma 3 3 12" xfId="13790" xr:uid="{B4AF5E2F-19E5-4B3C-8AB0-26F9C240236A}"/>
    <cellStyle name="Comma 3 3 13" xfId="49110" xr:uid="{5FE89707-7D7D-45D6-8007-91D338D7882D}"/>
    <cellStyle name="Comma 3 3 14" xfId="49363" xr:uid="{70E19E21-CC35-4F8D-B0CB-8099E9EF053E}"/>
    <cellStyle name="Comma 3 3 15" xfId="49480" xr:uid="{12A0B13A-500E-46B2-8C6B-A5A0CCFE7E69}"/>
    <cellStyle name="Comma 3 3 16" xfId="3877" xr:uid="{134184AD-BD1A-420F-B50E-C11110F3900E}"/>
    <cellStyle name="Comma 3 3 17" xfId="57289" xr:uid="{BE8D261F-F84C-49FA-975B-4BD14956EE6E}"/>
    <cellStyle name="Comma 3 3 2" xfId="271" xr:uid="{09B71EDB-EB7F-48E7-AE41-732C9B96D384}"/>
    <cellStyle name="Comma 3 3 2 2" xfId="1080" xr:uid="{6427EFCF-209D-4C60-91F7-75FB3B895FD7}"/>
    <cellStyle name="Comma 3 3 2 2 2" xfId="26480" xr:uid="{9609E7F9-EE2E-45BE-A2F7-887342B89055}"/>
    <cellStyle name="Comma 3 3 2 2 3" xfId="13791" xr:uid="{01F970C6-06B7-42E3-8B01-0C5B42C71240}"/>
    <cellStyle name="Comma 3 3 2 2 4" xfId="3879" xr:uid="{8D4648B0-9E62-411F-BE08-DD88E1044C73}"/>
    <cellStyle name="Comma 3 3 2 3" xfId="1498" xr:uid="{87F51246-2BAE-40FF-9494-20084769657D}"/>
    <cellStyle name="Comma 3 3 2 3 2" xfId="15812" xr:uid="{5C4BE90B-8CB3-4488-844E-E3106F47655B}"/>
    <cellStyle name="Comma 3 3 2 3 3" xfId="52256" xr:uid="{A110CDBF-AF91-4030-B4C5-E0EFD66ECAD0}"/>
    <cellStyle name="Comma 3 3 2 4" xfId="49409" xr:uid="{E2BFE0F2-B049-4012-9939-00096705C482}"/>
    <cellStyle name="Comma 3 3 2 4 2" xfId="54389" xr:uid="{9ABD0763-CA8A-429A-BD9C-9C189C7E2863}"/>
    <cellStyle name="Comma 3 3 2 5" xfId="49624" xr:uid="{C7F50759-225B-4567-943F-3875F1FB4F06}"/>
    <cellStyle name="Comma 3 3 2 6" xfId="3878" xr:uid="{804B3C0A-37BD-4953-8110-C34EC5D314F7}"/>
    <cellStyle name="Comma 3 3 2 7" xfId="1917" xr:uid="{786F4388-A7DB-4CC2-A7B4-5FF0663C647E}"/>
    <cellStyle name="Comma 3 3 3" xfId="589" xr:uid="{AD1DFF1B-3026-4F9E-B341-62CFE43374E5}"/>
    <cellStyle name="Comma 3 3 3 10" xfId="49386" xr:uid="{96E9A8F6-4603-4087-A848-43FC42A76E40}"/>
    <cellStyle name="Comma 3 3 3 11" xfId="3880" xr:uid="{9E25654C-58FE-441D-A3A3-28F18BEA2130}"/>
    <cellStyle name="Comma 3 3 3 2" xfId="3881" xr:uid="{45D9471D-2F9A-4438-99FF-933020CE64AB}"/>
    <cellStyle name="Comma 3 3 3 2 2" xfId="3882" xr:uid="{FE6A1119-4036-46B3-8EE0-08C4CB6EB4DE}"/>
    <cellStyle name="Comma 3 3 3 2 2 2" xfId="3883" xr:uid="{E26C74FF-838D-466F-8E1B-BB85B18E6B90}"/>
    <cellStyle name="Comma 3 3 3 2 2 2 2" xfId="3884" xr:uid="{2CB2921A-2354-44A5-BD5F-294ECD4F3365}"/>
    <cellStyle name="Comma 3 3 3 2 2 2 2 2" xfId="26485" xr:uid="{FA173709-724E-4154-AC38-63335E02D376}"/>
    <cellStyle name="Comma 3 3 3 2 2 2 2 3" xfId="13796" xr:uid="{85667B7E-E422-4F43-B434-0F8496E1A4AD}"/>
    <cellStyle name="Comma 3 3 3 2 2 2 3" xfId="26484" xr:uid="{4ABCFF3B-EC6D-46CF-B770-C174A45FD374}"/>
    <cellStyle name="Comma 3 3 3 2 2 2 4" xfId="13795" xr:uid="{60DB1727-4321-40B5-B993-71702529A828}"/>
    <cellStyle name="Comma 3 3 3 2 2 3" xfId="3885" xr:uid="{E746A080-963D-4189-AE3B-D7CEF723CAE5}"/>
    <cellStyle name="Comma 3 3 3 2 2 3 2" xfId="26486" xr:uid="{C63131BB-BA1D-41DD-8336-16A996F30222}"/>
    <cellStyle name="Comma 3 3 3 2 2 3 3" xfId="13797" xr:uid="{91CF5459-CE14-4E61-93E9-794D0A8E9BEF}"/>
    <cellStyle name="Comma 3 3 3 2 2 4" xfId="26483" xr:uid="{9879B9EF-1E1E-4262-8802-694643B088D4}"/>
    <cellStyle name="Comma 3 3 3 2 2 5" xfId="13794" xr:uid="{7C11639B-4BBF-460C-81DD-D5FF39573BDC}"/>
    <cellStyle name="Comma 3 3 3 2 3" xfId="3886" xr:uid="{F4E5CE53-8523-4B35-989A-C6CBCCD984A4}"/>
    <cellStyle name="Comma 3 3 3 2 3 2" xfId="3887" xr:uid="{0BBAE10A-5691-4577-BFE8-6D5A9D533FD6}"/>
    <cellStyle name="Comma 3 3 3 2 3 2 2" xfId="26488" xr:uid="{F057A4E7-FC10-4290-84EC-C698B19D68B6}"/>
    <cellStyle name="Comma 3 3 3 2 3 2 3" xfId="13799" xr:uid="{A92CBC68-8CF0-465C-B3E6-A75ACBF68DC9}"/>
    <cellStyle name="Comma 3 3 3 2 3 3" xfId="26487" xr:uid="{0A0018A6-57B2-4AAE-A99B-AAD48ABC9C7E}"/>
    <cellStyle name="Comma 3 3 3 2 3 4" xfId="13798" xr:uid="{8F7B0282-BD31-41E6-9065-950472EE839E}"/>
    <cellStyle name="Comma 3 3 3 2 4" xfId="3888" xr:uid="{05A7CBE8-6C04-4FB1-A29C-561E00348D37}"/>
    <cellStyle name="Comma 3 3 3 2 4 2" xfId="26489" xr:uid="{71686899-58BB-4F08-B43C-C72BC11712DE}"/>
    <cellStyle name="Comma 3 3 3 2 4 3" xfId="13800" xr:uid="{339A6AC1-3DC3-43DA-ACF3-C1D6557F21EB}"/>
    <cellStyle name="Comma 3 3 3 2 5" xfId="26482" xr:uid="{F975130D-0807-4E8F-9262-310AFCE91616}"/>
    <cellStyle name="Comma 3 3 3 2 6" xfId="13793" xr:uid="{FD68D07D-18AA-4E87-AA22-A94AC0DE8283}"/>
    <cellStyle name="Comma 3 3 3 2 7" xfId="54020" xr:uid="{07EC8B65-13D5-41D2-B5A2-48D0A5E2CD51}"/>
    <cellStyle name="Comma 3 3 3 3" xfId="3889" xr:uid="{64976F95-2507-4E0B-A66F-3727DF3DDCDF}"/>
    <cellStyle name="Comma 3 3 3 3 2" xfId="3890" xr:uid="{21104EC6-C1D4-421D-8B2E-3912A6042264}"/>
    <cellStyle name="Comma 3 3 3 3 2 2" xfId="3891" xr:uid="{34921F04-0000-4D3E-B6D3-0413EDA951E1}"/>
    <cellStyle name="Comma 3 3 3 3 2 2 2" xfId="26492" xr:uid="{BDA39BA6-1C1B-4E30-A043-BB0E290BDBBC}"/>
    <cellStyle name="Comma 3 3 3 3 2 2 3" xfId="13803" xr:uid="{A325DC92-1F4E-4423-9EE9-5610C6E08615}"/>
    <cellStyle name="Comma 3 3 3 3 2 3" xfId="26491" xr:uid="{9025759A-C9E4-4E6A-AD12-1370B6FDF44D}"/>
    <cellStyle name="Comma 3 3 3 3 2 4" xfId="13802" xr:uid="{D1CCCEBC-547E-460D-8EA0-7842D87987AD}"/>
    <cellStyle name="Comma 3 3 3 3 3" xfId="3892" xr:uid="{2DB392FC-C0B1-4889-9A65-F84C992D3A5F}"/>
    <cellStyle name="Comma 3 3 3 3 3 2" xfId="26493" xr:uid="{1054FE91-1707-4363-AD4F-D35B82155ABE}"/>
    <cellStyle name="Comma 3 3 3 3 3 3" xfId="13804" xr:uid="{1138504D-4E04-47C9-8A0A-FA699BFDB190}"/>
    <cellStyle name="Comma 3 3 3 3 4" xfId="26490" xr:uid="{ED5FBFD8-D176-4FAC-9D36-25EE78371280}"/>
    <cellStyle name="Comma 3 3 3 3 5" xfId="13801" xr:uid="{58DD01FE-8EAC-4467-9994-718C0AD60AE3}"/>
    <cellStyle name="Comma 3 3 3 3 6" xfId="52257" xr:uid="{140AA83D-681A-4E09-BA77-4020D04CD5EF}"/>
    <cellStyle name="Comma 3 3 3 4" xfId="3893" xr:uid="{C3621351-92BF-4E66-8E4E-1C83D98DC8FA}"/>
    <cellStyle name="Comma 3 3 3 4 2" xfId="3894" xr:uid="{A434B27C-37F7-4F09-ABA5-04EE2725315A}"/>
    <cellStyle name="Comma 3 3 3 4 2 2" xfId="26495" xr:uid="{4D5EA364-AE31-41AD-BE89-645D853C211D}"/>
    <cellStyle name="Comma 3 3 3 4 2 3" xfId="13806" xr:uid="{AF31144D-975B-4D42-9485-9E97FF59C9D1}"/>
    <cellStyle name="Comma 3 3 3 4 3" xfId="26494" xr:uid="{92C00C14-A2E0-4169-A17B-97BA45554FE2}"/>
    <cellStyle name="Comma 3 3 3 4 4" xfId="13805" xr:uid="{296105E0-0366-4C71-A055-4F1FF4D1A728}"/>
    <cellStyle name="Comma 3 3 3 4 5" xfId="55489" xr:uid="{2665FFFD-3575-40E5-9955-036992F6DA06}"/>
    <cellStyle name="Comma 3 3 3 5" xfId="3895" xr:uid="{465D1219-A9C1-413D-8C40-0629041A44EC}"/>
    <cellStyle name="Comma 3 3 3 5 2" xfId="26496" xr:uid="{EE07DF8C-6B2B-47BA-B5FC-3FF8520F3597}"/>
    <cellStyle name="Comma 3 3 3 5 3" xfId="13807" xr:uid="{430C0B4A-B672-4A5C-8A23-FC3D2549DB1A}"/>
    <cellStyle name="Comma 3 3 3 6" xfId="15813" xr:uid="{DE6C0921-E777-45FF-BF08-74A76B46D6E2}"/>
    <cellStyle name="Comma 3 3 3 7" xfId="26481" xr:uid="{9EF7AF27-9DBB-4678-BE93-F3AE92303D99}"/>
    <cellStyle name="Comma 3 3 3 8" xfId="15490" xr:uid="{C608966C-4CFE-4823-B5E8-71E60D340C97}"/>
    <cellStyle name="Comma 3 3 3 9" xfId="13792" xr:uid="{787F2588-4EE0-43D3-9F12-BA15E89C0BB3}"/>
    <cellStyle name="Comma 3 3 4" xfId="3896" xr:uid="{1163AF8E-923C-4115-AB58-4B24D13CA0E6}"/>
    <cellStyle name="Comma 3 3 4 2" xfId="26497" xr:uid="{65FFCE88-7C2E-4305-9798-BF6B1A1F4613}"/>
    <cellStyle name="Comma 3 3 4 3" xfId="13808" xr:uid="{5DF47432-061F-46EF-8E0F-A34E31A44DE8}"/>
    <cellStyle name="Comma 3 3 4 4" xfId="54019" xr:uid="{21A9F22A-0B0D-4C4F-BB6B-286248CDC103}"/>
    <cellStyle name="Comma 3 3 5" xfId="3897" xr:uid="{11F281A3-2143-4BA7-839B-798DAD9974CE}"/>
    <cellStyle name="Comma 3 3 5 2" xfId="26498" xr:uid="{16C4AC87-5CF8-4644-9D75-783ABAB27592}"/>
    <cellStyle name="Comma 3 3 5 3" xfId="13809" xr:uid="{5A091DEA-3818-445B-AF18-D6ED7B27435D}"/>
    <cellStyle name="Comma 3 3 5 4" xfId="52255" xr:uid="{876B2701-2C03-452A-BB22-95BAD247337C}"/>
    <cellStyle name="Comma 3 3 6" xfId="3898" xr:uid="{231CE88A-C6CB-4665-829B-0ED19B982EA9}"/>
    <cellStyle name="Comma 3 3 6 2" xfId="26499" xr:uid="{63B76E1E-0A87-4D63-B744-DE26CC0EB577}"/>
    <cellStyle name="Comma 3 3 6 3" xfId="13810" xr:uid="{9CE6A26D-7045-44C0-A53E-F0D931F5DFD9}"/>
    <cellStyle name="Comma 3 3 6 4" xfId="54388" xr:uid="{C108C8D2-B72E-4F55-9618-2301ECEB0E59}"/>
    <cellStyle name="Comma 3 3 7" xfId="3899" xr:uid="{8B145DD4-B9CE-481D-8DFD-84309DBD6D99}"/>
    <cellStyle name="Comma 3 3 8" xfId="3900" xr:uid="{EF05CA79-8EB5-48CF-9341-115414B8C570}"/>
    <cellStyle name="Comma 3 3 8 2" xfId="26500" xr:uid="{A71A7CD9-57AA-405F-A64E-E81EDC42F404}"/>
    <cellStyle name="Comma 3 3 8 3" xfId="13811" xr:uid="{30F9BD06-2B43-4C7E-A84D-59D3B7F2014C}"/>
    <cellStyle name="Comma 3 3 9" xfId="15811" xr:uid="{713B1EE3-1710-4A04-A0D8-E2EE616A2EB7}"/>
    <cellStyle name="Comma 3 4" xfId="76" xr:uid="{C150506C-119F-4F25-BC8D-6160FD901C67}"/>
    <cellStyle name="Comma 3 4 2" xfId="303" xr:uid="{C64D1F7C-5518-4FE9-BE5A-4CAD7BA27071}"/>
    <cellStyle name="Comma 3 4 2 10" xfId="50771" xr:uid="{3EFDDCDF-2EFF-445C-B4F2-1E1016994B23}"/>
    <cellStyle name="Comma 3 4 2 2" xfId="592" xr:uid="{7DC60E42-4F66-41ED-88F6-D3C3A09C87DE}"/>
    <cellStyle name="Comma 3 4 2 2 2" xfId="15815" xr:uid="{DD7ED4AB-A1FB-4731-8656-923570071203}"/>
    <cellStyle name="Comma 3 4 2 2 2 2" xfId="54024" xr:uid="{5E1596FE-477E-48B3-840D-526F55E45272}"/>
    <cellStyle name="Comma 3 4 2 2 2 3" xfId="52260" xr:uid="{9A62CC00-A7D0-4D8B-A7F7-B4AAC6311F65}"/>
    <cellStyle name="Comma 3 4 2 2 3" xfId="54023" xr:uid="{05F83254-6735-4327-97DB-5FE4B3CF38A3}"/>
    <cellStyle name="Comma 3 4 2 3" xfId="591" xr:uid="{35B39BC3-4C9E-46BC-917E-495D5F17A591}"/>
    <cellStyle name="Comma 3 4 2 3 2" xfId="26502" xr:uid="{8CF22B31-AD64-4B75-A1E2-0C083B020512}"/>
    <cellStyle name="Comma 3 4 2 3 2 2" xfId="54025" xr:uid="{8D5B9E3A-C15C-40FA-9EE2-4593452DFA9C}"/>
    <cellStyle name="Comma 3 4 2 4" xfId="15550" xr:uid="{42E08A59-31E9-4DA1-9133-7170075B2FFA}"/>
    <cellStyle name="Comma 3 4 2 4 2" xfId="54022" xr:uid="{5FF0E25B-256C-470E-A22B-6F8D81EC4CF6}"/>
    <cellStyle name="Comma 3 4 2 5" xfId="13813" xr:uid="{05DF09CB-A7A3-42FB-9519-068A2079E548}"/>
    <cellStyle name="Comma 3 4 2 5 2" xfId="52259" xr:uid="{B5888AA0-7763-45F8-9430-9B9C931631B2}"/>
    <cellStyle name="Comma 3 4 2 6" xfId="49001" xr:uid="{8F57984E-0B87-4FB9-8258-162822CC4339}"/>
    <cellStyle name="Comma 3 4 2 7" xfId="49418" xr:uid="{1D00A196-3AD8-438C-BB07-59BDDCDB0C0D}"/>
    <cellStyle name="Comma 3 4 2 8" xfId="49675" xr:uid="{6F56783D-A9EC-41FC-AB0E-3D989AC60C98}"/>
    <cellStyle name="Comma 3 4 2 9" xfId="3901" xr:uid="{7C53B751-1C15-45B2-9AEF-A1D89A0218F4}"/>
    <cellStyle name="Comma 3 4 3" xfId="593" xr:uid="{46E196CD-ECE9-4F5F-AF87-6F9B7A2EAB78}"/>
    <cellStyle name="Comma 3 4 3 2" xfId="15816" xr:uid="{F560F4FF-FDA3-4727-96D4-1F92083DA612}"/>
    <cellStyle name="Comma 3 4 3 2 2" xfId="54027" xr:uid="{166BBB3B-F1A4-4DCD-A40C-24BC03FF0105}"/>
    <cellStyle name="Comma 3 4 3 2 3" xfId="52262" xr:uid="{BF5025F6-05E4-4C11-AEBF-8C0759F836F8}"/>
    <cellStyle name="Comma 3 4 3 3" xfId="26503" xr:uid="{71B4FC5D-DEA8-4A67-B03D-8C408372AAD0}"/>
    <cellStyle name="Comma 3 4 3 3 2" xfId="54026" xr:uid="{722DDC74-A958-4D02-9C8C-BED586A3927F}"/>
    <cellStyle name="Comma 3 4 3 4" xfId="15496" xr:uid="{3AF2F036-CF62-4FD2-B72A-02E652601DA2}"/>
    <cellStyle name="Comma 3 4 3 4 2" xfId="52261" xr:uid="{CA761C92-1D28-4650-ACC1-B2DB6CBB6417}"/>
    <cellStyle name="Comma 3 4 3 5" xfId="13814" xr:uid="{12EA4233-CEEC-4EE7-BDA3-41F0595B86F4}"/>
    <cellStyle name="Comma 3 4 3 6" xfId="49391" xr:uid="{DF8A525F-73CB-472C-9B71-5F074FE4C105}"/>
    <cellStyle name="Comma 3 4 3 7" xfId="3902" xr:uid="{87548E7E-0142-4BD1-99A9-6D3FF147F421}"/>
    <cellStyle name="Comma 3 4 3 8" xfId="50398" xr:uid="{DD007873-9D40-46D9-B99A-BA69E731CB66}"/>
    <cellStyle name="Comma 3 4 4" xfId="590" xr:uid="{1573046A-CA33-44B6-A69A-443CCC1E3641}"/>
    <cellStyle name="Comma 3 4 4 2" xfId="15814" xr:uid="{4C9DE3A7-F714-4D39-8E8E-2ED983C414DC}"/>
    <cellStyle name="Comma 3 4 4 2 2" xfId="52264" xr:uid="{1D5497E8-8B44-471A-B69B-02D83F9EBE1C}"/>
    <cellStyle name="Comma 3 4 4 3" xfId="55148" xr:uid="{408C48F3-404A-4AE4-8364-8BD18E5E475F}"/>
    <cellStyle name="Comma 3 4 4 4" xfId="52263" xr:uid="{1B04AFC1-694C-42A5-A7DF-D5176B58AD71}"/>
    <cellStyle name="Comma 3 4 5" xfId="26501" xr:uid="{EDD8D258-7C07-4EDE-B9BD-B81C98C4258C}"/>
    <cellStyle name="Comma 3 4 5 2" xfId="54028" xr:uid="{74188D25-ED68-4013-B63E-C22FB44755B2}"/>
    <cellStyle name="Comma 3 4 5 3" xfId="52265" xr:uid="{774ABB0E-B5F0-4769-9CA6-0FF71F9646D9}"/>
    <cellStyle name="Comma 3 4 6" xfId="13812" xr:uid="{4EF940CB-BFD2-4DF7-A487-83675493D40D}"/>
    <cellStyle name="Comma 3 4 6 2" xfId="54021" xr:uid="{812BE471-7374-4CCE-A25A-A38CC3F2A68F}"/>
    <cellStyle name="Comma 3 4 7" xfId="48378" xr:uid="{B9409067-0716-46A6-92FA-E2EB1E47CE82}"/>
    <cellStyle name="Comma 3 4 7 2" xfId="52258" xr:uid="{5EF6E43E-DFB4-4A7D-88B9-D7400F21D382}"/>
    <cellStyle name="Comma 3 4 8" xfId="49356" xr:uid="{BB05BE2F-9BCB-41D0-AA0C-0891FB7CE3A8}"/>
    <cellStyle name="Comma 3 4 8 2" xfId="54390" xr:uid="{C839FD26-E82A-4C8D-AD3E-2BA47EDCF142}"/>
    <cellStyle name="Comma 3 4 9" xfId="49584" xr:uid="{A99B10C2-93A2-4772-BB09-23C2347B19DA}"/>
    <cellStyle name="Comma 3 5" xfId="118" xr:uid="{323AB888-D93C-4E25-A329-D0977DE4A24F}"/>
    <cellStyle name="Comma 3 5 10" xfId="57290" xr:uid="{C95ADC8B-9B18-4173-9129-1076C2C0C46D}"/>
    <cellStyle name="Comma 3 5 2" xfId="594" xr:uid="{AE0C0CFB-90F6-44CE-979F-A7BCB71BDDE2}"/>
    <cellStyle name="Comma 3 5 2 2" xfId="1501" xr:uid="{58024AB4-5EEE-4FE4-894A-C4A41A1F0360}"/>
    <cellStyle name="Comma 3 5 2 2 2" xfId="1761" xr:uid="{68C86FFA-5BF9-4BDA-81F8-080DA30E18BC}"/>
    <cellStyle name="Comma 3 5 2 2 3" xfId="49395" xr:uid="{B69086EC-F7F7-476E-A30F-3A2016843E63}"/>
    <cellStyle name="Comma 3 5 2 3" xfId="1502" xr:uid="{8DFC039C-9665-491E-A543-78E8EF7C1659}"/>
    <cellStyle name="Comma 3 5 2 3 2" xfId="1762" xr:uid="{CE93C585-9DEA-453A-ABF4-9963A3D80E14}"/>
    <cellStyle name="Comma 3 5 2 4" xfId="1763" xr:uid="{29B894A3-FBE2-42B7-91DC-9123C5AC569A}"/>
    <cellStyle name="Comma 3 5 2 5" xfId="1500" xr:uid="{BC4F6DE5-04D4-41A8-95F8-E1B5CDC7E017}"/>
    <cellStyle name="Comma 3 5 3" xfId="1503" xr:uid="{D1AAA964-78AE-4F3B-AF85-641A8DE6C1CB}"/>
    <cellStyle name="Comma 3 5 3 2" xfId="1764" xr:uid="{22C3D9C5-8DE6-4D9B-B814-08E8561AB128}"/>
    <cellStyle name="Comma 3 5 3 3" xfId="15817" xr:uid="{DBBD964F-8D1C-43C2-A79B-E3437C6D3770}"/>
    <cellStyle name="Comma 3 5 3 4" xfId="52267" xr:uid="{632E34E1-E942-45BD-86BF-C1EEDC353687}"/>
    <cellStyle name="Comma 3 5 4" xfId="1504" xr:uid="{8A2ABC0B-2298-482F-BC75-A2501A73A207}"/>
    <cellStyle name="Comma 3 5 4 2" xfId="1765" xr:uid="{064FFDE2-4683-463E-98DB-5223494431CE}"/>
    <cellStyle name="Comma 3 5 4 3" xfId="52266" xr:uid="{B07E4203-8E19-44EC-A94C-700CF10EFEC5}"/>
    <cellStyle name="Comma 3 5 5" xfId="1505" xr:uid="{F03C3A49-D963-4532-A659-54EBB0F5E605}"/>
    <cellStyle name="Comma 3 5 5 2" xfId="1766" xr:uid="{D7A23744-FF3B-40DD-AC83-85F1596D1741}"/>
    <cellStyle name="Comma 3 5 5 3" xfId="48379" xr:uid="{045C2E88-79BF-4808-B14A-FB4F23FB76FE}"/>
    <cellStyle name="Comma 3 5 5 4" xfId="54391" xr:uid="{7F59E315-3FED-48AA-9843-A140062EE57E}"/>
    <cellStyle name="Comma 3 5 6" xfId="1767" xr:uid="{A046EA89-0C8F-486B-AAC2-1BAC3ED6BF2A}"/>
    <cellStyle name="Comma 3 5 7" xfId="1499" xr:uid="{84A1981C-DDB4-4CA8-9497-9D0FE3F42722}"/>
    <cellStyle name="Comma 3 5 7 2" xfId="49622" xr:uid="{6C4DC718-8C3B-419A-BEF0-3613675C2880}"/>
    <cellStyle name="Comma 3 5 8" xfId="3903" xr:uid="{8CF5F0C0-1E02-4D7C-BA60-80E5467AC6C3}"/>
    <cellStyle name="Comma 3 5 9" xfId="50157" xr:uid="{B589F22F-E4CE-45A1-AE19-9E1AB42DCCCD}"/>
    <cellStyle name="Comma 3 6" xfId="215" xr:uid="{5836DAE8-F85C-4BE1-9515-EF5BDCD9F371}"/>
    <cellStyle name="Comma 3 6 10" xfId="49371" xr:uid="{1A0BC62B-3DA3-401D-8597-8A556F464529}"/>
    <cellStyle name="Comma 3 6 2" xfId="1507" xr:uid="{A9692037-7AE2-42E3-847A-7A0B59DD6C7F}"/>
    <cellStyle name="Comma 3 6 2 10" xfId="52269" xr:uid="{B8936600-EEC1-4432-B189-B91242F41BAB}"/>
    <cellStyle name="Comma 3 6 2 2" xfId="1768" xr:uid="{B3AE83E9-4F7C-4BE3-A97D-74529AF46B93}"/>
    <cellStyle name="Comma 3 6 2 2 2" xfId="3905" xr:uid="{FC868E83-8C99-4C13-A9A3-C4F48B1ED1D5}"/>
    <cellStyle name="Comma 3 6 2 2 2 2" xfId="3906" xr:uid="{B3B00452-F258-4E9F-927B-68F01770DDEB}"/>
    <cellStyle name="Comma 3 6 2 2 2 2 2" xfId="26508" xr:uid="{588738BF-21C3-4A1F-9B63-6DF1CE0E4549}"/>
    <cellStyle name="Comma 3 6 2 2 2 2 3" xfId="13819" xr:uid="{22488FEB-B950-425A-95FE-41D272DEEB6B}"/>
    <cellStyle name="Comma 3 6 2 2 2 3" xfId="26507" xr:uid="{7D3B0CC6-1FCF-4C29-BF86-349F10B40F48}"/>
    <cellStyle name="Comma 3 6 2 2 2 4" xfId="13818" xr:uid="{58BB9B3E-B4F5-4410-BF32-18EA4B541D74}"/>
    <cellStyle name="Comma 3 6 2 2 3" xfId="3907" xr:uid="{DDF3EC09-E4DF-4175-8594-C28C63E901A3}"/>
    <cellStyle name="Comma 3 6 2 2 3 2" xfId="26509" xr:uid="{1D1B3377-7E60-4435-AF66-07CF0C066AD1}"/>
    <cellStyle name="Comma 3 6 2 2 3 3" xfId="13820" xr:uid="{B7AC270A-F787-4E21-81E9-80909639384B}"/>
    <cellStyle name="Comma 3 6 2 2 4" xfId="26506" xr:uid="{77E8F711-D762-4496-A1D3-CC0D08E190F6}"/>
    <cellStyle name="Comma 3 6 2 2 5" xfId="13817" xr:uid="{941D148B-E9DD-407E-A5C6-3D38380E4B83}"/>
    <cellStyle name="Comma 3 6 2 2 6" xfId="54030" xr:uid="{8D096AC8-A4D5-41BE-9087-5EC4CDFD15F9}"/>
    <cellStyle name="Comma 3 6 2 3" xfId="3908" xr:uid="{67537E1F-46B0-43CC-A2F7-0DC55A6A25B7}"/>
    <cellStyle name="Comma 3 6 2 3 2" xfId="3909" xr:uid="{85A02D18-3297-46EF-ABD8-FEA74AAD43B3}"/>
    <cellStyle name="Comma 3 6 2 3 2 2" xfId="26511" xr:uid="{EFFBC990-F2D7-4886-95BF-7977E5A8905E}"/>
    <cellStyle name="Comma 3 6 2 3 2 3" xfId="13822" xr:uid="{8AB50EE8-9F80-4270-845B-2E8CE31AE1C7}"/>
    <cellStyle name="Comma 3 6 2 3 3" xfId="26510" xr:uid="{7EF70B76-135A-4E19-A71F-B0DC75109A67}"/>
    <cellStyle name="Comma 3 6 2 3 4" xfId="13821" xr:uid="{DB694F5F-DDCC-4094-9F4C-AF33F6DDDC86}"/>
    <cellStyle name="Comma 3 6 2 4" xfId="3910" xr:uid="{F441F0D4-3ECF-45F7-BAA3-C53A1BAD65A8}"/>
    <cellStyle name="Comma 3 6 2 4 2" xfId="26512" xr:uid="{340110D7-2CB9-438C-91BC-7FEA10625371}"/>
    <cellStyle name="Comma 3 6 2 4 3" xfId="13823" xr:uid="{9187068A-41AC-44FA-91BE-73EEDD55F7BD}"/>
    <cellStyle name="Comma 3 6 2 5" xfId="15819" xr:uid="{DC261727-92B2-4594-8909-F1E924F6CF87}"/>
    <cellStyle name="Comma 3 6 2 6" xfId="26505" xr:uid="{23A3B951-9138-4D0F-ACAA-D2F122BBCA98}"/>
    <cellStyle name="Comma 3 6 2 7" xfId="15504" xr:uid="{A4CCC1C5-A21C-4C8F-A5C5-E298438AF8D9}"/>
    <cellStyle name="Comma 3 6 2 8" xfId="13816" xr:uid="{BD25E065-CC5A-41BE-8816-3A94BFA2E640}"/>
    <cellStyle name="Comma 3 6 2 9" xfId="49400" xr:uid="{E9DD9F33-7D35-476F-B16D-6A14936A3BE0}"/>
    <cellStyle name="Comma 3 6 3" xfId="1508" xr:uid="{50432F0D-63F8-436F-B44B-4D4FC7868985}"/>
    <cellStyle name="Comma 3 6 3 2" xfId="1769" xr:uid="{C1F4203D-C21D-4BB5-AF17-C505115379B9}"/>
    <cellStyle name="Comma 3 6 3 2 2" xfId="3912" xr:uid="{73C1DA00-DEE5-482C-84A9-A3B860AF5C57}"/>
    <cellStyle name="Comma 3 6 3 2 2 2" xfId="26515" xr:uid="{81E45F2E-213F-4347-B220-EEA7705A7805}"/>
    <cellStyle name="Comma 3 6 3 2 2 3" xfId="13826" xr:uid="{E299A71B-2586-4CC7-BC1E-C9DD581243F8}"/>
    <cellStyle name="Comma 3 6 3 2 3" xfId="26514" xr:uid="{006AD6E6-45AA-424B-B496-FD251AF311E0}"/>
    <cellStyle name="Comma 3 6 3 2 4" xfId="13825" xr:uid="{69414C8F-25D3-4700-B989-BD410C72F64F}"/>
    <cellStyle name="Comma 3 6 3 3" xfId="3913" xr:uid="{494CA018-846D-42C0-88D1-2037B08AD607}"/>
    <cellStyle name="Comma 3 6 3 3 2" xfId="26516" xr:uid="{0EF68923-1FC8-4455-980E-8D6E782B239F}"/>
    <cellStyle name="Comma 3 6 3 3 3" xfId="13827" xr:uid="{DBFBDF39-6DD3-4EAD-AF38-984436BE8835}"/>
    <cellStyle name="Comma 3 6 3 4" xfId="26513" xr:uid="{AAADB980-3013-4607-9983-3E65E280578F}"/>
    <cellStyle name="Comma 3 6 3 5" xfId="13824" xr:uid="{C45466BC-42E6-410B-92F5-8B8BD44B311D}"/>
    <cellStyle name="Comma 3 6 3 6" xfId="54029" xr:uid="{FE6D2B8A-EB4B-419B-9BAA-21088514BAA2}"/>
    <cellStyle name="Comma 3 6 4" xfId="1770" xr:uid="{965E635A-4EC9-4F73-A9A2-2D65BDB0E5EF}"/>
    <cellStyle name="Comma 3 6 4 2" xfId="3914" xr:uid="{F808BEEE-B198-4266-B0B5-358E9E652A59}"/>
    <cellStyle name="Comma 3 6 4 2 2" xfId="26518" xr:uid="{CCADBD02-D61F-40A9-886E-56349AA2897F}"/>
    <cellStyle name="Comma 3 6 4 2 3" xfId="13829" xr:uid="{9991D7F5-EC00-4861-895A-89BD292B5CF9}"/>
    <cellStyle name="Comma 3 6 4 3" xfId="26517" xr:uid="{CD9335E9-548B-4F07-ACA8-BC7FD7692576}"/>
    <cellStyle name="Comma 3 6 4 4" xfId="13828" xr:uid="{AECE215D-909A-421A-BCBD-9D3566EC8375}"/>
    <cellStyle name="Comma 3 6 4 5" xfId="52268" xr:uid="{34A38DCA-0852-44BA-B3AF-DB7D98BB5B39}"/>
    <cellStyle name="Comma 3 6 5" xfId="1506" xr:uid="{A3D09BDC-511B-4788-B414-CC9970AAF586}"/>
    <cellStyle name="Comma 3 6 5 2" xfId="26519" xr:uid="{EB57ECAE-B11C-462C-B0AD-8A088036F5E7}"/>
    <cellStyle name="Comma 3 6 5 3" xfId="13830" xr:uid="{6E790E11-0287-491E-81BC-7207A80FF696}"/>
    <cellStyle name="Comma 3 6 5 4" xfId="54384" xr:uid="{57B9A224-46E6-40EC-A58F-502CD08086A8}"/>
    <cellStyle name="Comma 3 6 6" xfId="1372" xr:uid="{FDFDF018-32AF-44B9-8210-1D706557E8F1}"/>
    <cellStyle name="Comma 3 6 6 2" xfId="15818" xr:uid="{CA5FFE19-B172-4ACE-B019-29575FF3A0D3}"/>
    <cellStyle name="Comma 3 6 7" xfId="26504" xr:uid="{8B483718-63F7-4DB4-945F-25DD085EF6F4}"/>
    <cellStyle name="Comma 3 6 8" xfId="15437" xr:uid="{E4ECEB2C-F89B-42D0-84E6-051D7CF07B08}"/>
    <cellStyle name="Comma 3 6 9" xfId="13815" xr:uid="{19501BCD-161F-4DB0-A94C-A2F09376FDEA}"/>
    <cellStyle name="Comma 3 7" xfId="248" xr:uid="{356EDB82-2C7D-416B-9544-96EE7E07E90A}"/>
    <cellStyle name="Comma 3 7 2" xfId="907" xr:uid="{44B4D992-DF41-48D6-AB65-EFF498A1EFBE}"/>
    <cellStyle name="Comma 3 7 2 2" xfId="1771" xr:uid="{2BE81AF6-8B46-40D2-AA52-C28ABB275B80}"/>
    <cellStyle name="Comma 3 7 2 2 2" xfId="54032" xr:uid="{DC512097-1EB1-4328-8AA9-101D04AE75A6}"/>
    <cellStyle name="Comma 3 7 2 3" xfId="15820" xr:uid="{0BE2CB6C-1E92-4F2E-AF74-52DEA5998552}"/>
    <cellStyle name="Comma 3 7 3" xfId="1353" xr:uid="{1D3B6787-1C1B-47DA-AC3D-492085C5BF23}"/>
    <cellStyle name="Comma 3 7 3 2" xfId="26520" xr:uid="{18E083F4-3D77-4F09-AD1E-C246C6923D31}"/>
    <cellStyle name="Comma 3 7 3 3" xfId="54031" xr:uid="{DDFEC9B2-8D37-49E1-8052-D3AE0EF6FB2A}"/>
    <cellStyle name="Comma 3 7 4" xfId="13831" xr:uid="{5BA763DA-CFAB-4BDB-AB83-C6D3B0CEECFA}"/>
    <cellStyle name="Comma 3 7 4 2" xfId="52270" xr:uid="{20FE2840-3B25-469E-A69B-87355C8ADB5B}"/>
    <cellStyle name="Comma 3 7 5" xfId="49380" xr:uid="{53B843F6-9D29-4812-AB48-0112EA70EA32}"/>
    <cellStyle name="Comma 3 7 5 2" xfId="55147" xr:uid="{6111BEF2-7320-45FC-B9D1-473D7125950C}"/>
    <cellStyle name="Comma 3 7 6" xfId="3915" xr:uid="{DAEC5033-884E-483E-AD66-DFDD474E4699}"/>
    <cellStyle name="Comma 3 8" xfId="895" xr:uid="{A115ACC5-0E0D-4DEC-BEC1-C8A157E8BE98}"/>
    <cellStyle name="Comma 3 8 2" xfId="1772" xr:uid="{D3C035BA-AA88-4E7B-8B65-470F895AD6C1}"/>
    <cellStyle name="Comma 3 8 2 2" xfId="15821" xr:uid="{055FDCDC-B60C-4583-8634-9A816D074733}"/>
    <cellStyle name="Comma 3 8 2 3" xfId="54033" xr:uid="{E8000CD8-4CC0-419E-A626-207FF486C793}"/>
    <cellStyle name="Comma 3 8 2 4" xfId="57264" xr:uid="{B65608F4-B726-481A-B595-54944899E31F}"/>
    <cellStyle name="Comma 3 8 3" xfId="15383" xr:uid="{8D69E23C-1020-42CA-8EE2-AAA1C2800BEA}"/>
    <cellStyle name="Comma 3 8 3 2" xfId="52271" xr:uid="{12E451EA-F850-4B32-B1E4-54B4CCEC4594}"/>
    <cellStyle name="Comma 3 8 4" xfId="3916" xr:uid="{286A7666-3F59-4A08-9D42-83DE33D8F909}"/>
    <cellStyle name="Comma 3 8 5" xfId="50377" xr:uid="{63F65044-0B6F-48FB-88E1-F0558DE364E7}"/>
    <cellStyle name="Comma 3 8 6" xfId="57240" xr:uid="{A5AEB0DE-9B24-4186-ADC1-9C77A5A4ADC6}"/>
    <cellStyle name="Comma 3 9" xfId="586" xr:uid="{829A43D4-39B8-4F6A-846C-6B5260068B2D}"/>
    <cellStyle name="Comma 3 9 2" xfId="1773" xr:uid="{7AFB8898-381C-4548-A3E2-7D97F3F71BD8}"/>
    <cellStyle name="Comma 3 9 2 2" xfId="26521" xr:uid="{2674135C-587B-445E-90AF-36D788B39684}"/>
    <cellStyle name="Comma 3 9 2 3" xfId="54016" xr:uid="{54BD7072-7B23-474C-B408-D438171441FB}"/>
    <cellStyle name="Comma 3 9 3" xfId="1509" xr:uid="{142C3767-065F-432A-A241-757631D419F8}"/>
    <cellStyle name="Comma 3 9 3 2" xfId="13832" xr:uid="{F3DC5226-569C-44C4-91B6-6BA661F32172}"/>
    <cellStyle name="Comma 3 9 4" xfId="3917" xr:uid="{A520801A-706E-4AE7-BD81-51AF76F3374A}"/>
    <cellStyle name="Comma 3 9 5" xfId="50397" xr:uid="{7D05E845-6C87-4368-B67C-4BD4DAC8D11A}"/>
    <cellStyle name="Comma 3_Actual" xfId="3918" xr:uid="{1EB3E287-0556-4E3E-8AD5-C0FA526D789B}"/>
    <cellStyle name="Comma 30" xfId="83" xr:uid="{A2327309-793D-417B-B76E-0DE0F8745153}"/>
    <cellStyle name="Comma 30 2" xfId="595" xr:uid="{68AD2A82-6ED6-4428-8BDD-1AB099FAF897}"/>
    <cellStyle name="Comma 30 2 2" xfId="26523" xr:uid="{86FBE892-F937-4D66-BD1F-B961C2B13D50}"/>
    <cellStyle name="Comma 30 2 2 2" xfId="49003" xr:uid="{27FE53EE-5B3F-4A68-8629-C7D556D9E855}"/>
    <cellStyle name="Comma 30 2 2 2 2" xfId="54393" xr:uid="{9B6186D9-E079-405B-8301-B2FBD3080A10}"/>
    <cellStyle name="Comma 30 2 2 2 2 2" xfId="54394" xr:uid="{8F14C5DA-6FAE-4648-ABEF-F57ADFC9ACCE}"/>
    <cellStyle name="Comma 30 2 2 2 3" xfId="54395" xr:uid="{6DAA5198-7EA1-4406-A1B6-459B04734805}"/>
    <cellStyle name="Comma 30 2 2 2 4" xfId="54392" xr:uid="{14524C09-834A-4B16-9F03-2EF3EDAFCE9B}"/>
    <cellStyle name="Comma 30 2 2 2 5" xfId="52275" xr:uid="{1FF24B59-6F4B-437A-9BFB-478172FA5427}"/>
    <cellStyle name="Comma 30 2 2 3" xfId="52274" xr:uid="{E7A3BD11-70D2-478E-BE93-3B3327075074}"/>
    <cellStyle name="Comma 30 2 2 3 2" xfId="54397" xr:uid="{28281BD5-8A45-475C-8694-C64D1732F863}"/>
    <cellStyle name="Comma 30 2 2 3 3" xfId="54396" xr:uid="{003E830A-6401-4214-AE57-458AC1B8465D}"/>
    <cellStyle name="Comma 30 2 2 4" xfId="54398" xr:uid="{AE62111C-1EBC-4A4A-963B-7DB1C9C98F97}"/>
    <cellStyle name="Comma 30 2 2 5" xfId="50160" xr:uid="{D6D65AEF-6162-4C2F-82BF-D5C6D3EF4C85}"/>
    <cellStyle name="Comma 30 2 3" xfId="13834" xr:uid="{FEA633B6-43D4-4054-BA19-8A4ABA0F82E1}"/>
    <cellStyle name="Comma 30 2 3 2" xfId="52276" xr:uid="{F31F1772-51C1-43D7-A67A-C3B6E419A9BC}"/>
    <cellStyle name="Comma 30 2 3 2 2" xfId="54400" xr:uid="{484238D1-79BB-4E91-BCB3-DF1BA13C2E0E}"/>
    <cellStyle name="Comma 30 2 3 2 2 2" xfId="54401" xr:uid="{4251BC0F-3194-4117-8AF2-8AC84D77A618}"/>
    <cellStyle name="Comma 30 2 3 2 3" xfId="54402" xr:uid="{7FB308C4-8C0A-4947-9F51-E05657C768EE}"/>
    <cellStyle name="Comma 30 2 3 2 4" xfId="54399" xr:uid="{A06B2AB4-DF1D-4523-AD8B-811F67E6AC7E}"/>
    <cellStyle name="Comma 30 2 3 3" xfId="54403" xr:uid="{A50FCB20-73C8-4797-A3C4-87948428A83C}"/>
    <cellStyle name="Comma 30 2 3 3 2" xfId="54404" xr:uid="{3BDCB83B-E06E-48A6-B334-187D8EEDAC00}"/>
    <cellStyle name="Comma 30 2 3 4" xfId="54405" xr:uid="{D7A2E66B-3948-4F81-8A17-7A4F01B2F233}"/>
    <cellStyle name="Comma 30 2 3 5" xfId="50161" xr:uid="{9DEF166D-9D2C-4E5B-9A1A-9A950FAC3BA6}"/>
    <cellStyle name="Comma 30 2 4" xfId="48381" xr:uid="{5F39B3E0-BFE7-4A0E-9EE9-25D572CEF8D0}"/>
    <cellStyle name="Comma 30 2 4 2" xfId="54407" xr:uid="{494DF12E-DBF1-4EAE-ABF5-5B9EDCCCDDF7}"/>
    <cellStyle name="Comma 30 2 4 2 2" xfId="54408" xr:uid="{7AA82837-ABAC-4B54-9B5B-D897BF566A55}"/>
    <cellStyle name="Comma 30 2 4 3" xfId="54409" xr:uid="{ED2B3020-E75F-4029-B281-60F98E525F69}"/>
    <cellStyle name="Comma 30 2 4 4" xfId="54406" xr:uid="{11F9F227-9A91-44FE-9D52-EBCD248D1DEB}"/>
    <cellStyle name="Comma 30 2 4 5" xfId="52273" xr:uid="{EF1DA74F-DC6B-451F-A2AF-1AB1691E2FF8}"/>
    <cellStyle name="Comma 30 2 5" xfId="3920" xr:uid="{8BF04AB5-D0D0-4461-BD2D-A95555079FDD}"/>
    <cellStyle name="Comma 30 2 5 2" xfId="54411" xr:uid="{AD29DCC9-E3B4-4328-AEBC-765E16D31FDB}"/>
    <cellStyle name="Comma 30 2 5 3" xfId="54410" xr:uid="{4C865C29-422B-45EB-A666-C54677C1E4C2}"/>
    <cellStyle name="Comma 30 2 6" xfId="54412" xr:uid="{332CD081-728E-448B-AD0C-F2964013A660}"/>
    <cellStyle name="Comma 30 2 7" xfId="50159" xr:uid="{84AE969B-6267-4B22-B5D2-385F97326BAB}"/>
    <cellStyle name="Comma 30 3" xfId="26522" xr:uid="{5366E3E9-5022-40E8-82D2-C9034C007CC2}"/>
    <cellStyle name="Comma 30 3 2" xfId="49002" xr:uid="{E2639125-BF2A-4A54-9E29-E8AB5A710F28}"/>
    <cellStyle name="Comma 30 3 2 2" xfId="54414" xr:uid="{02F09195-29CC-4E5E-BFA8-B75834149AEC}"/>
    <cellStyle name="Comma 30 3 2 2 2" xfId="54415" xr:uid="{3852AB02-0A5A-4AB2-B555-8D3BADD0FF6F}"/>
    <cellStyle name="Comma 30 3 2 3" xfId="54416" xr:uid="{9EE4987E-BCDB-4DFF-A628-6397A12A8B3B}"/>
    <cellStyle name="Comma 30 3 2 4" xfId="54413" xr:uid="{4D758103-CA32-4ACD-BF50-F900273F797B}"/>
    <cellStyle name="Comma 30 3 2 5" xfId="52278" xr:uid="{3138868B-9E9C-4C5E-B996-BD197C89B714}"/>
    <cellStyle name="Comma 30 3 3" xfId="52277" xr:uid="{7D3446CC-6F03-43B7-B4DB-4E054113577C}"/>
    <cellStyle name="Comma 30 3 3 2" xfId="54418" xr:uid="{DB2FFB3A-97AF-443A-8B4F-BB13AC0BD878}"/>
    <cellStyle name="Comma 30 3 3 3" xfId="54417" xr:uid="{5221AAB9-63E8-4B3B-B790-07F620CCF586}"/>
    <cellStyle name="Comma 30 3 4" xfId="54419" xr:uid="{A4D77109-CB38-4B5C-BC53-6EC2C533E11C}"/>
    <cellStyle name="Comma 30 3 5" xfId="50162" xr:uid="{C9B02E70-6CE1-4CB5-99C6-61943331EDD3}"/>
    <cellStyle name="Comma 30 4" xfId="13833" xr:uid="{B2832E5B-A046-4917-8041-5EA0F42F3D8B}"/>
    <cellStyle name="Comma 30 4 2" xfId="54421" xr:uid="{33D38431-2BC3-4301-A84F-3442CB763978}"/>
    <cellStyle name="Comma 30 4 2 2" xfId="54422" xr:uid="{A303DE07-98F0-43A8-867D-A56A143B0DFD}"/>
    <cellStyle name="Comma 30 4 3" xfId="54423" xr:uid="{487E0A02-5E84-4897-874C-0717EB02F3D4}"/>
    <cellStyle name="Comma 30 4 4" xfId="54420" xr:uid="{ACA985A4-1B8C-49A5-A92A-28900652528C}"/>
    <cellStyle name="Comma 30 4 5" xfId="52279" xr:uid="{0065C410-1A0E-4D65-ABFF-F16A2C54D42B}"/>
    <cellStyle name="Comma 30 5" xfId="48380" xr:uid="{AAF700EE-5663-46F2-8BF1-FE7B115B7AC6}"/>
    <cellStyle name="Comma 30 5 2" xfId="54425" xr:uid="{36230438-A2B7-4DAE-9624-32777B3AE991}"/>
    <cellStyle name="Comma 30 5 3" xfId="54424" xr:uid="{7C6316C7-F39D-4C1F-B649-3C1E91308E37}"/>
    <cellStyle name="Comma 30 5 4" xfId="52272" xr:uid="{DCE3F024-9361-4C85-941A-C902AD35CB25}"/>
    <cellStyle name="Comma 30 6" xfId="3919" xr:uid="{54107E99-52D2-47E5-B734-39CF4EF7DA0C}"/>
    <cellStyle name="Comma 30 6 2" xfId="54426" xr:uid="{9BE5639E-E9BD-4D81-9FCC-DB0698256D37}"/>
    <cellStyle name="Comma 30 7" xfId="50158" xr:uid="{024F6D9C-3A94-4C82-9F29-07B889AA758D}"/>
    <cellStyle name="Comma 31" xfId="146" xr:uid="{F977E03F-F7DA-4DA4-954F-D657D76AEFA8}"/>
    <cellStyle name="Comma 31 2" xfId="596" xr:uid="{2DC74644-AD71-46FD-B06B-0A0AE8A3A026}"/>
    <cellStyle name="Comma 31 2 2" xfId="26525" xr:uid="{0E6B0F78-D96C-47E0-A587-280ADFD18DB3}"/>
    <cellStyle name="Comma 31 2 2 2" xfId="49005" xr:uid="{A355C442-C903-4119-A958-59FD9ABB60C6}"/>
    <cellStyle name="Comma 31 2 2 2 2" xfId="54427" xr:uid="{1B7353D7-A61B-48AE-8C7B-263B103ADF94}"/>
    <cellStyle name="Comma 31 2 2 2 2 2" xfId="54428" xr:uid="{189ED405-0AEF-40E7-B6F2-DBFF733C0E3F}"/>
    <cellStyle name="Comma 31 2 2 2 2 2 2" xfId="54429" xr:uid="{D30B9164-4911-46E8-B62E-321950744C4B}"/>
    <cellStyle name="Comma 31 2 2 2 2 3" xfId="54430" xr:uid="{88513455-4E3C-4E1E-B47C-1C8F1162856D}"/>
    <cellStyle name="Comma 31 2 2 2 3" xfId="54431" xr:uid="{7E129A25-459E-49A5-B69D-AD4C6A6EF4AD}"/>
    <cellStyle name="Comma 31 2 2 2 3 2" xfId="54432" xr:uid="{E6B787D4-244F-4926-8B71-6FB7D79D7B49}"/>
    <cellStyle name="Comma 31 2 2 2 4" xfId="54433" xr:uid="{EB14C17C-D456-45D9-A810-5B926C573891}"/>
    <cellStyle name="Comma 31 2 2 2 5" xfId="50166" xr:uid="{FEBEAA16-C08B-4D15-9CD2-E3D1BA27A5D8}"/>
    <cellStyle name="Comma 31 2 2 3" xfId="50167" xr:uid="{790C17F8-EDD0-426A-9B45-2E255140EE9C}"/>
    <cellStyle name="Comma 31 2 2 3 2" xfId="54434" xr:uid="{1C76FEAB-5CBC-457B-B4A6-8AAA10D6E516}"/>
    <cellStyle name="Comma 31 2 2 3 2 2" xfId="54435" xr:uid="{494CE7C8-5AA2-4801-BFF6-9D2DC72D38F4}"/>
    <cellStyle name="Comma 31 2 2 3 2 2 2" xfId="54436" xr:uid="{DB9F4BB2-8037-474E-8573-F9B430D419DF}"/>
    <cellStyle name="Comma 31 2 2 3 2 3" xfId="54437" xr:uid="{6FFB4CEE-5A5D-49D9-A50F-8385E14B95EB}"/>
    <cellStyle name="Comma 31 2 2 3 3" xfId="54438" xr:uid="{11E60D90-E81E-4DD7-9D62-ED38AE970F15}"/>
    <cellStyle name="Comma 31 2 2 3 3 2" xfId="54439" xr:uid="{56CEB441-BBAC-4200-9CAD-D5BAFEF2E70C}"/>
    <cellStyle name="Comma 31 2 2 3 4" xfId="54440" xr:uid="{1A8AF101-063E-4BEF-A40F-C091BD3563F2}"/>
    <cellStyle name="Comma 31 2 2 4" xfId="50168" xr:uid="{BA42B19C-07BA-448E-B599-F63CA759E976}"/>
    <cellStyle name="Comma 31 2 2 4 2" xfId="54441" xr:uid="{A5F3CC58-305D-4DEA-B117-851028B6BB0D}"/>
    <cellStyle name="Comma 31 2 2 4 2 2" xfId="54442" xr:uid="{F023B4D5-244E-4214-A8E9-0EC3576A7899}"/>
    <cellStyle name="Comma 31 2 2 4 2 2 2" xfId="54443" xr:uid="{BC84B31B-D375-4C9E-9341-36CB87B350E6}"/>
    <cellStyle name="Comma 31 2 2 4 2 3" xfId="54444" xr:uid="{58DFCF39-309F-4D55-A60F-6D72D3560827}"/>
    <cellStyle name="Comma 31 2 2 4 3" xfId="54445" xr:uid="{11A1A7AC-8023-473E-8868-F5C5CB07CB10}"/>
    <cellStyle name="Comma 31 2 2 4 3 2" xfId="54446" xr:uid="{72E3B639-9E79-42F4-A884-134E8948652E}"/>
    <cellStyle name="Comma 31 2 2 4 4" xfId="54447" xr:uid="{1518FF5F-D182-4523-874E-735186753506}"/>
    <cellStyle name="Comma 31 2 2 5" xfId="54035" xr:uid="{7794AFAF-2CA8-42A7-B404-9024DDE65CA2}"/>
    <cellStyle name="Comma 31 2 2 5 2" xfId="54449" xr:uid="{5A2CF4F3-EF66-45E0-82DD-097D24132AFD}"/>
    <cellStyle name="Comma 31 2 2 5 2 2" xfId="54450" xr:uid="{4F24EB82-C04F-4EBE-8E88-CB65D712B8A8}"/>
    <cellStyle name="Comma 31 2 2 5 3" xfId="54451" xr:uid="{EBCA7706-46E6-450F-A6CD-A7C03C7788AE}"/>
    <cellStyle name="Comma 31 2 2 5 4" xfId="54448" xr:uid="{A05D4638-CAAA-47ED-9F8F-F11EA3559AC2}"/>
    <cellStyle name="Comma 31 2 2 6" xfId="54452" xr:uid="{9B6E0359-80FB-498D-824C-D035B54E9F11}"/>
    <cellStyle name="Comma 31 2 2 6 2" xfId="54453" xr:uid="{EAB066B1-8806-4D08-90E1-69F1D54FBD90}"/>
    <cellStyle name="Comma 31 2 2 7" xfId="54454" xr:uid="{F4EB4A4F-826E-48E2-B5DE-1F8B4416D0F1}"/>
    <cellStyle name="Comma 31 2 2 8" xfId="50165" xr:uid="{9816FC40-4AE9-4112-86D0-0D3692E7A9A6}"/>
    <cellStyle name="Comma 31 2 3" xfId="13836" xr:uid="{4FC8DEA6-AB27-4AA3-B51C-FD5CA19B45CF}"/>
    <cellStyle name="Comma 31 2 3 2" xfId="54455" xr:uid="{04F513E7-3D03-4354-8AD2-08765ACB9F95}"/>
    <cellStyle name="Comma 31 2 3 2 2" xfId="54456" xr:uid="{533D3536-7EF2-453E-90F2-9C140A37722D}"/>
    <cellStyle name="Comma 31 2 3 2 2 2" xfId="54457" xr:uid="{C8B57D8B-7CF1-45D0-BE12-B381514C12A3}"/>
    <cellStyle name="Comma 31 2 3 2 3" xfId="54458" xr:uid="{D5DC5961-D0EB-492B-B59F-A24F4D1ABB4C}"/>
    <cellStyle name="Comma 31 2 3 3" xfId="54459" xr:uid="{5824A14B-E942-437D-8F43-49C5F4CA5927}"/>
    <cellStyle name="Comma 31 2 3 3 2" xfId="54460" xr:uid="{3A0307B6-FEE4-4DD3-B209-C8AA133CE9BA}"/>
    <cellStyle name="Comma 31 2 3 4" xfId="54461" xr:uid="{5FAB916E-4DDC-4555-9EE7-ABED95E40985}"/>
    <cellStyle name="Comma 31 2 3 5" xfId="50169" xr:uid="{1613224D-6099-4C8D-8144-0CDA493E8200}"/>
    <cellStyle name="Comma 31 2 4" xfId="48383" xr:uid="{8143012C-D939-40B4-80C0-BF7303898904}"/>
    <cellStyle name="Comma 31 2 4 2" xfId="54463" xr:uid="{5FDE64F8-F1D9-481E-863C-9A9AEE4486FA}"/>
    <cellStyle name="Comma 31 2 4 2 2" xfId="54464" xr:uid="{891A5403-08D8-4DC3-AD63-530680FBBBE0}"/>
    <cellStyle name="Comma 31 2 4 3" xfId="54465" xr:uid="{C44D25FC-3C69-45BD-9709-F92664246EE3}"/>
    <cellStyle name="Comma 31 2 4 4" xfId="54462" xr:uid="{77E4C001-33EF-4D11-8084-C0AB4A56EF49}"/>
    <cellStyle name="Comma 31 2 4 5" xfId="52281" xr:uid="{84A4FE8E-2F66-41A6-B043-9B87B29D408D}"/>
    <cellStyle name="Comma 31 2 5" xfId="3922" xr:uid="{D7F55C1B-5364-4758-986D-E539AAF25000}"/>
    <cellStyle name="Comma 31 2 5 2" xfId="54467" xr:uid="{41B682D3-17FF-43C9-9916-16CA93A14656}"/>
    <cellStyle name="Comma 31 2 5 3" xfId="54466" xr:uid="{43F12B1E-FE50-4600-8689-07F830E7B988}"/>
    <cellStyle name="Comma 31 2 6" xfId="54468" xr:uid="{34EAC0EA-6ABD-41BB-8073-7556D23A0DEA}"/>
    <cellStyle name="Comma 31 2 7" xfId="50164" xr:uid="{DCDDF09A-E27B-4F65-9789-DE522EBEE784}"/>
    <cellStyle name="Comma 31 3" xfId="26524" xr:uid="{85E6F6E7-DC68-4973-861E-61AE861248E9}"/>
    <cellStyle name="Comma 31 3 2" xfId="49004" xr:uid="{1215DF31-3D43-4B16-8BE8-90B5765BA140}"/>
    <cellStyle name="Comma 31 3 2 2" xfId="54469" xr:uid="{E925F5B6-B3E9-45E2-B21F-5C65A7821A3E}"/>
    <cellStyle name="Comma 31 3 2 2 2" xfId="54470" xr:uid="{FA2EE0AD-3378-4AD1-B646-E27FE21B14A6}"/>
    <cellStyle name="Comma 31 3 2 2 2 2" xfId="54471" xr:uid="{A9DF1A14-5CB2-443A-8035-EEC75371B5BA}"/>
    <cellStyle name="Comma 31 3 2 2 3" xfId="54472" xr:uid="{7908F897-A2CA-4069-AD0F-46D9D7DC43E4}"/>
    <cellStyle name="Comma 31 3 2 3" xfId="54473" xr:uid="{509A6051-C891-4E1D-B271-868C75B2A3AF}"/>
    <cellStyle name="Comma 31 3 2 3 2" xfId="54474" xr:uid="{7612DF73-AAC9-48D6-B29D-FACE76F8B658}"/>
    <cellStyle name="Comma 31 3 2 4" xfId="54475" xr:uid="{A70F5DC8-764B-4646-AF89-5F5F746A87AE}"/>
    <cellStyle name="Comma 31 3 2 5" xfId="50171" xr:uid="{2743C37D-9D17-4ABE-A623-CDE3A2D7A192}"/>
    <cellStyle name="Comma 31 3 3" xfId="54034" xr:uid="{07478EDB-8861-4235-8787-2F3EBB4E574F}"/>
    <cellStyle name="Comma 31 3 3 2" xfId="54477" xr:uid="{EF82F8B1-3360-46F0-BA7E-1C5529E88CDC}"/>
    <cellStyle name="Comma 31 3 3 2 2" xfId="54478" xr:uid="{785DDD1B-FC39-4EAF-9570-0DD0474D4FF3}"/>
    <cellStyle name="Comma 31 3 3 3" xfId="54479" xr:uid="{F4222050-BAAA-4A78-85C9-ED05BD6E0F0A}"/>
    <cellStyle name="Comma 31 3 3 4" xfId="54476" xr:uid="{97222085-5861-4119-8FD3-9684E780DE35}"/>
    <cellStyle name="Comma 31 3 4" xfId="54480" xr:uid="{B2C77354-431E-4664-A229-917232F27122}"/>
    <cellStyle name="Comma 31 3 4 2" xfId="54481" xr:uid="{B2E74710-DC18-4CD9-97C8-B13ECEA3C417}"/>
    <cellStyle name="Comma 31 3 5" xfId="54482" xr:uid="{C7361844-F1D8-453C-ABF3-4D8CC1124696}"/>
    <cellStyle name="Comma 31 3 6" xfId="50170" xr:uid="{13A73D98-8A5B-4C56-8102-6627D92529BA}"/>
    <cellStyle name="Comma 31 4" xfId="13835" xr:uid="{8C5D6187-F1A8-4ADE-8BA8-65CB8F06CB1D}"/>
    <cellStyle name="Comma 31 4 2" xfId="54483" xr:uid="{961016E4-03EE-4467-9C86-219F54DB02E8}"/>
    <cellStyle name="Comma 31 4 2 2" xfId="54484" xr:uid="{D6DBD4F2-C8E6-4A96-AC38-C6B959E71985}"/>
    <cellStyle name="Comma 31 4 2 2 2" xfId="54485" xr:uid="{63121D0D-480B-4BFE-B0AE-73BFFF621F6E}"/>
    <cellStyle name="Comma 31 4 2 3" xfId="54486" xr:uid="{AD4DC032-407D-4A6E-8CCC-4617FD3E45E6}"/>
    <cellStyle name="Comma 31 4 3" xfId="54487" xr:uid="{5E715AD0-07AA-4A7B-9453-81DBAF8B07BD}"/>
    <cellStyle name="Comma 31 4 3 2" xfId="54488" xr:uid="{CA51C74E-3400-4634-A958-8DE54E341D36}"/>
    <cellStyle name="Comma 31 4 4" xfId="54489" xr:uid="{BE2B3E73-5907-41ED-8D67-B7897C3EB7FD}"/>
    <cellStyle name="Comma 31 4 5" xfId="50172" xr:uid="{BF85ECC1-5997-4DB6-8458-5834C18181B7}"/>
    <cellStyle name="Comma 31 5" xfId="48382" xr:uid="{D5CA627B-13C8-49D7-B9D3-1BB9B72A6994}"/>
    <cellStyle name="Comma 31 5 2" xfId="54491" xr:uid="{DF21D135-4D5D-47F8-B24C-6B002E09636D}"/>
    <cellStyle name="Comma 31 5 2 2" xfId="54492" xr:uid="{450D3CF1-FA1C-41DF-AA9B-0F507984271F}"/>
    <cellStyle name="Comma 31 5 3" xfId="54493" xr:uid="{994FC780-A115-4364-ADF9-9F32EDFDAF45}"/>
    <cellStyle name="Comma 31 5 4" xfId="54490" xr:uid="{91D8DB86-0E84-4898-BA39-52892227FE59}"/>
    <cellStyle name="Comma 31 5 5" xfId="52280" xr:uid="{8215DA96-3B81-4145-B596-4F49794AC5BE}"/>
    <cellStyle name="Comma 31 6" xfId="3921" xr:uid="{3E54E74C-00B3-4EFF-A292-DC7CC95AAD74}"/>
    <cellStyle name="Comma 31 6 2" xfId="54495" xr:uid="{32878B81-46F6-493B-ACB2-E4ED9BEA963C}"/>
    <cellStyle name="Comma 31 6 3" xfId="54494" xr:uid="{8837C677-7705-4796-A41C-0D1861A36165}"/>
    <cellStyle name="Comma 31 7" xfId="54496" xr:uid="{20F653C7-662B-4C98-B4B1-AB7207193A60}"/>
    <cellStyle name="Comma 31 8" xfId="50163" xr:uid="{B64854ED-5EA8-4EC5-BBC9-D9290B9CFEA0}"/>
    <cellStyle name="Comma 32" xfId="147" xr:uid="{4491B50A-2CFA-46B4-AD67-5164F040950F}"/>
    <cellStyle name="Comma 32 2" xfId="597" xr:uid="{8FA18552-7B3D-4697-8755-B5FA2F9A6BE3}"/>
    <cellStyle name="Comma 32 2 2" xfId="49006" xr:uid="{81398066-45AE-4860-A145-365DB85F5F9B}"/>
    <cellStyle name="Comma 32 2 2 2" xfId="54037" xr:uid="{AEED9E34-661D-44DD-89A9-C6F71976D21E}"/>
    <cellStyle name="Comma 32 2 3" xfId="26526" xr:uid="{DB862DBD-CDAD-4062-87CE-CCAE6E9115A5}"/>
    <cellStyle name="Comma 32 2 4" xfId="52283" xr:uid="{901BB8E7-272F-45C2-9CB6-F1DD78F8487D}"/>
    <cellStyle name="Comma 32 3" xfId="13837" xr:uid="{6548A754-A867-471F-AC66-2501FE2C9AD4}"/>
    <cellStyle name="Comma 32 3 2" xfId="54036" xr:uid="{0FC88075-7348-417F-9152-3137EDBB142E}"/>
    <cellStyle name="Comma 32 4" xfId="3923" xr:uid="{175D41E4-8BFF-42DD-B7D1-44A102CB9140}"/>
    <cellStyle name="Comma 32 4 2" xfId="52282" xr:uid="{A4D43357-7769-4776-B94A-87C36B1D40C5}"/>
    <cellStyle name="Comma 32 5" xfId="50173" xr:uid="{536D4803-9089-4774-A1B6-87C751CB222F}"/>
    <cellStyle name="Comma 33" xfId="148" xr:uid="{9461E363-EB6C-459A-9712-6A25F4EAEB51}"/>
    <cellStyle name="Comma 33 2" xfId="598" xr:uid="{6169BCAC-F950-4539-80F6-974E1712FD2B}"/>
    <cellStyle name="Comma 33 2 2" xfId="49008" xr:uid="{89F5D171-1947-4FA2-84F9-2CE97B65097E}"/>
    <cellStyle name="Comma 33 2 2 2" xfId="54498" xr:uid="{A2049131-FC7D-4872-B0A2-58DA679A9A0C}"/>
    <cellStyle name="Comma 33 2 2 2 2" xfId="54499" xr:uid="{A89F2977-835C-40F1-B9BB-3969C80F8882}"/>
    <cellStyle name="Comma 33 2 2 3" xfId="54500" xr:uid="{19868122-3DCE-49BD-AE01-BBC80698A5FC}"/>
    <cellStyle name="Comma 33 2 2 4" xfId="54497" xr:uid="{FD321C42-2685-4CA9-A01A-C61FC6A955A4}"/>
    <cellStyle name="Comma 33 2 3" xfId="26527" xr:uid="{C0EB253A-0D80-4210-868D-C2198847BC26}"/>
    <cellStyle name="Comma 33 2 3 2" xfId="54502" xr:uid="{EAB517CB-D007-4CB2-A94E-22BB9B8BF5FA}"/>
    <cellStyle name="Comma 33 2 3 3" xfId="54501" xr:uid="{9C3789C8-AC47-41BE-81FC-F9BE426B5198}"/>
    <cellStyle name="Comma 33 2 3 4" xfId="52285" xr:uid="{B0B9322A-E79D-4A5F-9219-5E2F1AF8F06E}"/>
    <cellStyle name="Comma 33 2 4" xfId="54503" xr:uid="{8B4B96B7-9F43-4447-BAA4-75931F68A038}"/>
    <cellStyle name="Comma 33 2 5" xfId="50175" xr:uid="{60EF9E04-6D3E-4CAA-B625-193D84343226}"/>
    <cellStyle name="Comma 33 3" xfId="13838" xr:uid="{24962FE0-1BBE-4D54-91F1-EDBE641873AD}"/>
    <cellStyle name="Comma 33 3 2" xfId="54505" xr:uid="{8864EBCC-0F1D-4588-B1E3-97821086B4AD}"/>
    <cellStyle name="Comma 33 3 2 2" xfId="54506" xr:uid="{AC9B071D-895C-4818-A1F7-3560113058D3}"/>
    <cellStyle name="Comma 33 3 3" xfId="54507" xr:uid="{91E24BE8-6839-414D-ABB3-FA7B46751349}"/>
    <cellStyle name="Comma 33 3 4" xfId="54504" xr:uid="{02D2ADAC-FA32-40C4-A45E-58D81E1B9081}"/>
    <cellStyle name="Comma 33 4" xfId="3924" xr:uid="{3FA0415D-AC09-4FDF-AAF9-B9E1C3B24BCD}"/>
    <cellStyle name="Comma 33 4 2" xfId="54509" xr:uid="{830029A9-262A-4D20-A693-2DF3E2FBC278}"/>
    <cellStyle name="Comma 33 4 3" xfId="54508" xr:uid="{B582F57F-26E6-4A48-8B51-0EEECD1C9C6B}"/>
    <cellStyle name="Comma 33 4 4" xfId="52284" xr:uid="{8BA9627C-EA5E-4CB2-B788-47EA13DEE8E1}"/>
    <cellStyle name="Comma 33 5" xfId="54510" xr:uid="{27C4483A-DDA3-41C7-BCA3-7DFDB18F0314}"/>
    <cellStyle name="Comma 33 6" xfId="50174" xr:uid="{FDDCEF35-95EE-48B5-A113-686A54FC3527}"/>
    <cellStyle name="Comma 34" xfId="149" xr:uid="{65D6FCD7-C09D-4EFA-8C41-6160A5524AD5}"/>
    <cellStyle name="Comma 34 2" xfId="599" xr:uid="{F89E6342-E5DC-4C02-8F47-D48D6A30AB59}"/>
    <cellStyle name="Comma 34 2 2" xfId="49010" xr:uid="{FA5797B3-4482-40BB-8C60-F0C0E45318F7}"/>
    <cellStyle name="Comma 34 2 2 2" xfId="54512" xr:uid="{E7271A0F-E7D1-4871-A0F7-26407FFF41B7}"/>
    <cellStyle name="Comma 34 2 2 2 2" xfId="54513" xr:uid="{37BEABEF-BB87-4EB9-94B6-4572DE6363AB}"/>
    <cellStyle name="Comma 34 2 2 3" xfId="54514" xr:uid="{3D4B0135-CD4A-4372-A61A-BC6CDF5835D4}"/>
    <cellStyle name="Comma 34 2 2 4" xfId="54511" xr:uid="{F312B52E-9794-4B8E-AA83-639081A4A82D}"/>
    <cellStyle name="Comma 34 2 3" xfId="49625" xr:uid="{644D7340-916D-48A0-A4D5-B089364C7F9C}"/>
    <cellStyle name="Comma 34 2 3 2" xfId="54516" xr:uid="{4769B9D1-CD8B-43AE-9E96-15FB85C63924}"/>
    <cellStyle name="Comma 34 2 3 3" xfId="54515" xr:uid="{9835417A-950B-4182-A77F-A540C5B90358}"/>
    <cellStyle name="Comma 34 2 3 4" xfId="52287" xr:uid="{380A8330-691C-410F-846A-7117D0D0C709}"/>
    <cellStyle name="Comma 34 2 4" xfId="26528" xr:uid="{0B770D21-BA5C-40EB-BD26-DC22B598469D}"/>
    <cellStyle name="Comma 34 2 4 2" xfId="54517" xr:uid="{3DB6CAF8-76A8-43C9-B87A-D4832195B6CE}"/>
    <cellStyle name="Comma 34 2 5" xfId="50177" xr:uid="{BD3F2ED6-0E89-49F2-BC81-E8812E7E7F1E}"/>
    <cellStyle name="Comma 34 3" xfId="13839" xr:uid="{D4AB8331-0528-4F9F-BE8A-A01579093B4F}"/>
    <cellStyle name="Comma 34 3 2" xfId="54519" xr:uid="{24EB9CB6-77D8-4809-99B7-0E5BECC6DFB8}"/>
    <cellStyle name="Comma 34 3 2 2" xfId="54520" xr:uid="{B171E9FF-573B-491F-B779-FCB8A429AB30}"/>
    <cellStyle name="Comma 34 3 3" xfId="54521" xr:uid="{C471EA8D-3CC0-42A9-BAB4-3688DFBD2307}"/>
    <cellStyle name="Comma 34 3 4" xfId="54518" xr:uid="{CA86F804-1E0B-467A-8DCB-43F1F726757B}"/>
    <cellStyle name="Comma 34 4" xfId="49481" xr:uid="{1664A67F-4D55-42BB-91EC-7E732574ED34}"/>
    <cellStyle name="Comma 34 4 2" xfId="54523" xr:uid="{39EDE3DA-D16C-4597-A227-9A9124C293CE}"/>
    <cellStyle name="Comma 34 4 3" xfId="54522" xr:uid="{364874BB-5750-4C17-8CA9-8E7905659E05}"/>
    <cellStyle name="Comma 34 4 4" xfId="52286" xr:uid="{83D58D25-6B36-479F-BC48-A1EB3CA0070A}"/>
    <cellStyle name="Comma 34 5" xfId="3925" xr:uid="{C83B254B-4662-4A3E-9308-114A86AF0078}"/>
    <cellStyle name="Comma 34 5 2" xfId="54524" xr:uid="{56293C6F-4E0B-4C28-9D46-71BED704FCBE}"/>
    <cellStyle name="Comma 34 6" xfId="9320" xr:uid="{72E5C00A-463C-4F20-8D07-1CC6918DBF6E}"/>
    <cellStyle name="Comma 34 7" xfId="50176" xr:uid="{70987FAB-6B3F-4599-BACD-678082373DD4}"/>
    <cellStyle name="Comma 35" xfId="150" xr:uid="{3D0D6B96-31C1-4035-BF1C-3D7B2520E846}"/>
    <cellStyle name="Comma 35 2" xfId="600" xr:uid="{40164AAD-C224-4A97-8026-868B81A52D2B}"/>
    <cellStyle name="Comma 35 2 2" xfId="49012" xr:uid="{773B010D-0486-40CC-81C8-61FC08905CC3}"/>
    <cellStyle name="Comma 35 2 2 2" xfId="54526" xr:uid="{FC46CD71-D542-4227-A47D-950E7A72985E}"/>
    <cellStyle name="Comma 35 2 2 2 2" xfId="54527" xr:uid="{AE411C88-F5A5-4610-8E0C-6E2592B12BF0}"/>
    <cellStyle name="Comma 35 2 2 3" xfId="54528" xr:uid="{9BA1362D-5940-4459-B58F-0873B1187ED6}"/>
    <cellStyle name="Comma 35 2 2 4" xfId="54525" xr:uid="{FDB40002-C3BB-425D-9531-25E217D17F31}"/>
    <cellStyle name="Comma 35 2 3" xfId="26529" xr:uid="{CEA5A93A-E8F4-4B50-A2A6-473E44CC99AA}"/>
    <cellStyle name="Comma 35 2 3 2" xfId="54530" xr:uid="{225A668A-ADCB-42BE-B931-25F6E866D52A}"/>
    <cellStyle name="Comma 35 2 3 3" xfId="54529" xr:uid="{D9349A62-94CC-4E5A-B9EC-61C145A4CC47}"/>
    <cellStyle name="Comma 35 2 3 4" xfId="52289" xr:uid="{5E89A475-D217-4D24-BC2A-CA2F4CDEA5D2}"/>
    <cellStyle name="Comma 35 2 4" xfId="54531" xr:uid="{856164EA-9924-4589-B3A2-457F37DF3F65}"/>
    <cellStyle name="Comma 35 2 5" xfId="50179" xr:uid="{B8864FEE-ED1A-45D0-81AF-19023FECF7C1}"/>
    <cellStyle name="Comma 35 3" xfId="13840" xr:uid="{2987B2A9-4CFA-4725-AD31-8ECCD34FFAB9}"/>
    <cellStyle name="Comma 35 3 2" xfId="54533" xr:uid="{ACFA8964-2B85-4F29-ACAD-AAAA6372C4F7}"/>
    <cellStyle name="Comma 35 3 2 2" xfId="54534" xr:uid="{4AC3D96B-4431-40C5-9C29-DCBDEF75080A}"/>
    <cellStyle name="Comma 35 3 3" xfId="54535" xr:uid="{1C96DD63-6F76-4499-ABD0-AA03E87C7260}"/>
    <cellStyle name="Comma 35 3 4" xfId="54532" xr:uid="{0F3DEBE5-3277-4FEA-A904-A6F98B1F0956}"/>
    <cellStyle name="Comma 35 4" xfId="3926" xr:uid="{4C8648B4-FD2F-4460-BFEE-2CE2E688FF39}"/>
    <cellStyle name="Comma 35 4 2" xfId="54537" xr:uid="{02D23080-579E-4590-82FA-83EF6C75585D}"/>
    <cellStyle name="Comma 35 4 3" xfId="54536" xr:uid="{CA8E9ACF-3B13-43B7-AD75-4062FB5AD07D}"/>
    <cellStyle name="Comma 35 4 4" xfId="52288" xr:uid="{E78378B9-924D-4ACA-86D4-21CBA25387D4}"/>
    <cellStyle name="Comma 35 5" xfId="54538" xr:uid="{32CFB74B-E394-46FB-BFF6-DF35AB28432E}"/>
    <cellStyle name="Comma 35 6" xfId="50178" xr:uid="{F2F51C44-AFA0-44C9-A5AA-97C10730F10E}"/>
    <cellStyle name="Comma 36" xfId="151" xr:uid="{CBEDAB41-DF64-498D-B3F7-A657AA417CC3}"/>
    <cellStyle name="Comma 36 2" xfId="601" xr:uid="{CB0752F0-2E58-4FB7-A13E-DEA6CD3032AF}"/>
    <cellStyle name="Comma 36 2 2" xfId="49013" xr:uid="{748611A6-2973-453F-BC66-2CE94665455A}"/>
    <cellStyle name="Comma 36 2 2 2" xfId="52292" xr:uid="{06D0BD3A-E35C-467E-AAC4-8A39E9AEF660}"/>
    <cellStyle name="Comma 36 2 2 2 2" xfId="54541" xr:uid="{BFFBA6ED-3D3D-4BFB-ABA4-5A00BF926820}"/>
    <cellStyle name="Comma 36 2 2 3" xfId="54540" xr:uid="{41A13C9A-EED5-4675-963B-59D5CF082069}"/>
    <cellStyle name="Comma 36 2 2 4" xfId="52291" xr:uid="{2DE19BA6-27FF-4781-AFA3-A653B17E1D5F}"/>
    <cellStyle name="Comma 36 2 3" xfId="26530" xr:uid="{48E3495B-AA73-4E9F-A5BD-83314E0DE073}"/>
    <cellStyle name="Comma 36 2 3 2" xfId="54542" xr:uid="{EF5F0B39-C1B9-4486-BB24-C520E0328948}"/>
    <cellStyle name="Comma 36 2 4" xfId="54539" xr:uid="{1319ADAC-D486-4152-95AB-E89E1BEABE20}"/>
    <cellStyle name="Comma 36 3" xfId="13841" xr:uid="{59E6827D-4916-4293-9618-9A82CD0A8C52}"/>
    <cellStyle name="Comma 36 3 2" xfId="52294" xr:uid="{77B9E207-42C1-4A49-B187-4950DCE83449}"/>
    <cellStyle name="Comma 36 3 2 2" xfId="52295" xr:uid="{0908F20E-7641-470B-987F-3D6F5636A121}"/>
    <cellStyle name="Comma 36 3 2 3" xfId="54544" xr:uid="{850D8F75-33F4-404B-AC6B-98B60391021D}"/>
    <cellStyle name="Comma 36 3 3" xfId="52296" xr:uid="{AE5DCE84-9B11-4969-8AEC-2A1A07C2C5D3}"/>
    <cellStyle name="Comma 36 3 4" xfId="54543" xr:uid="{5A3AC86C-0789-4CF4-9616-169EB74A1525}"/>
    <cellStyle name="Comma 36 3 5" xfId="52293" xr:uid="{6024BCC1-147F-4772-932F-2F445D53920B}"/>
    <cellStyle name="Comma 36 4" xfId="3927" xr:uid="{CED4E442-D299-44CD-9703-9359CBA15A79}"/>
    <cellStyle name="Comma 36 4 2" xfId="52298" xr:uid="{15A349E1-A455-42FE-9C15-AD7501594F77}"/>
    <cellStyle name="Comma 36 4 3" xfId="54545" xr:uid="{A0A0330A-619A-4F47-8BE5-DC998702910B}"/>
    <cellStyle name="Comma 36 4 4" xfId="52297" xr:uid="{76B321AD-CA50-4F93-8C3A-A23C829520FC}"/>
    <cellStyle name="Comma 36 5" xfId="52299" xr:uid="{7E6D3092-4873-4ED1-A845-8E01FE460A18}"/>
    <cellStyle name="Comma 36 6" xfId="52290" xr:uid="{DD1AEEA8-F944-4ADA-B62A-D7CE55581B4C}"/>
    <cellStyle name="Comma 36 7" xfId="50180" xr:uid="{3EF11EFC-F185-464B-A62B-C60928807A7A}"/>
    <cellStyle name="Comma 37" xfId="152" xr:uid="{0E5AB3B9-FC54-4B28-B883-F8EE6C728D8F}"/>
    <cellStyle name="Comma 37 2" xfId="602" xr:uid="{1B3B3166-9759-41DE-B5E2-B7666FF17A59}"/>
    <cellStyle name="Comma 37 2 2" xfId="49014" xr:uid="{54451A8D-DAA7-44D3-87A1-C8CCCDE7B790}"/>
    <cellStyle name="Comma 37 2 2 2" xfId="54039" xr:uid="{B73F77E4-60B1-414C-ABFD-7DED50F976F1}"/>
    <cellStyle name="Comma 37 2 3" xfId="26531" xr:uid="{347B9584-A749-46CE-9450-D0ABFA85402A}"/>
    <cellStyle name="Comma 37 2 3 2" xfId="52301" xr:uid="{3D800ED0-53D6-40E4-96DD-EB945617EB20}"/>
    <cellStyle name="Comma 37 2 4" xfId="54547" xr:uid="{65E68A8B-309F-4795-B8AA-E6E5D807248A}"/>
    <cellStyle name="Comma 37 3" xfId="13842" xr:uid="{F471ED27-EF28-4CD2-9D03-C83748894398}"/>
    <cellStyle name="Comma 37 3 2" xfId="54038" xr:uid="{A33C0FE7-DD05-4E18-88AF-DF13E03C45C3}"/>
    <cellStyle name="Comma 37 3 3" xfId="50181" xr:uid="{FD5BC267-D85B-4105-931B-A83BBF461C46}"/>
    <cellStyle name="Comma 37 4" xfId="3928" xr:uid="{AD8C8C81-F2A5-4A84-9E5F-B09243E40A4C}"/>
    <cellStyle name="Comma 37 4 2" xfId="52300" xr:uid="{37938E21-D130-4265-8409-B91855C2FF45}"/>
    <cellStyle name="Comma 37 5" xfId="54546" xr:uid="{6CB516BA-493F-43CA-95EA-4CB7BA294EFB}"/>
    <cellStyle name="Comma 38" xfId="153" xr:uid="{8B89ED3C-06ED-4AAE-A130-0A2505B13234}"/>
    <cellStyle name="Comma 38 2" xfId="920" xr:uid="{BFDA7736-D2E7-4CD0-9C58-B94468850F9D}"/>
    <cellStyle name="Comma 38 2 2" xfId="49015" xr:uid="{8C8FF194-40B2-40DD-A691-A644C407547D}"/>
    <cellStyle name="Comma 38 2 2 2" xfId="54040" xr:uid="{64B3767C-252A-40A5-B6FA-E73A6BC682BA}"/>
    <cellStyle name="Comma 38 2 3" xfId="26532" xr:uid="{9A65D7EB-B3F1-49E0-A822-DB7459479DF2}"/>
    <cellStyle name="Comma 38 2 4" xfId="52303" xr:uid="{A1B4000A-BBDC-4601-A781-6B11404D1A72}"/>
    <cellStyle name="Comma 38 3" xfId="548" xr:uid="{65B26DB1-3A66-4633-AA1A-530726998EC0}"/>
    <cellStyle name="Comma 38 3 2" xfId="13843" xr:uid="{240EA219-7673-4B34-B7FB-6D2B5B08A2CC}"/>
    <cellStyle name="Comma 38 4" xfId="3929" xr:uid="{B41EBF3D-F01E-4693-BCB1-88A5E4C6F777}"/>
    <cellStyle name="Comma 38 4 2" xfId="52302" xr:uid="{D6D94CB3-D1AA-4257-9884-6A56D88C2B2B}"/>
    <cellStyle name="Comma 39" xfId="154" xr:uid="{CF3212B0-BAC1-4CE0-AA78-15DA6CC12C2C}"/>
    <cellStyle name="Comma 39 2" xfId="905" xr:uid="{E7EDD506-5493-405D-8964-4FF75CCD3152}"/>
    <cellStyle name="Comma 39 2 2" xfId="49017" xr:uid="{07908CC9-1ADB-4220-884C-BD6A9865C97C}"/>
    <cellStyle name="Comma 39 2 2 2" xfId="54042" xr:uid="{856476A5-A2A8-4366-AFB7-807DB808FEE5}"/>
    <cellStyle name="Comma 39 2 3" xfId="48385" xr:uid="{AA06094B-2671-4478-A40A-837DE499BF51}"/>
    <cellStyle name="Comma 39 2 4" xfId="26533" xr:uid="{8AAF3DEE-3F53-4D4F-A97F-4B0DB20516D9}"/>
    <cellStyle name="Comma 39 3" xfId="13844" xr:uid="{F8B90219-D5EF-44B5-B7E7-8B459F01188C}"/>
    <cellStyle name="Comma 39 3 2" xfId="49016" xr:uid="{EE6D3BDD-43D4-4EEB-B435-A7CA65D795BE}"/>
    <cellStyle name="Comma 39 3 3" xfId="54041" xr:uid="{F7B84488-0C69-48AB-B896-AF115FF4ADA4}"/>
    <cellStyle name="Comma 39 4" xfId="48384" xr:uid="{29543B16-11C8-461B-9893-7A18E2C68A00}"/>
    <cellStyle name="Comma 39 4 2" xfId="52304" xr:uid="{E36AA7F7-8908-4663-B8BD-45ECC7ED2510}"/>
    <cellStyle name="Comma 39 5" xfId="3930" xr:uid="{9CDCEC6C-07F4-4EEF-A49D-30F31434EF12}"/>
    <cellStyle name="Comma 39 5 2" xfId="55134" xr:uid="{C72951BA-EA5F-4F41-A8E1-52BF3A7C50A6}"/>
    <cellStyle name="Comma 39 6" xfId="50182" xr:uid="{90797C95-9AE2-4B66-A5D1-3ECC903E9B71}"/>
    <cellStyle name="Comma 4" xfId="31" xr:uid="{00000000-0005-0000-0000-00000F000000}"/>
    <cellStyle name="Comma 4 10" xfId="603" xr:uid="{CCC08702-CA6E-4F23-A32F-A8F52DE08977}"/>
    <cellStyle name="Comma 4 10 2" xfId="26535" xr:uid="{B286A8A6-85C6-4CE5-ACF3-A47774A1173F}"/>
    <cellStyle name="Comma 4 10 3" xfId="13846" xr:uid="{A4D915E5-9437-4F17-8297-23F9486125DF}"/>
    <cellStyle name="Comma 4 10 4" xfId="3932" xr:uid="{9173B86C-B253-40EC-A677-4D21F5A7A338}"/>
    <cellStyle name="Comma 4 10 5" xfId="54323" xr:uid="{526897F4-80A7-4415-BF9A-5948E490DBA2}"/>
    <cellStyle name="Comma 4 11" xfId="2247" xr:uid="{7A54AD2A-11A6-4129-84F1-9C4E4BD9C42E}"/>
    <cellStyle name="Comma 4 11 2" xfId="28579" xr:uid="{067A0FF8-E32B-4010-A777-76419E110D33}"/>
    <cellStyle name="Comma 4 11 3" xfId="15371" xr:uid="{057B1495-7A71-47EC-A97A-198A8F166E24}"/>
    <cellStyle name="Comma 4 11 4" xfId="11985" xr:uid="{47384AFB-E652-4F49-88E3-78358DFA4F65}"/>
    <cellStyle name="Comma 4 12" xfId="15822" xr:uid="{F3E38C7E-AB87-46CF-B0ED-AB7BA60E5CE2}"/>
    <cellStyle name="Comma 4 13" xfId="26534" xr:uid="{E702639B-2B60-44CB-B7F9-EC395FE76452}"/>
    <cellStyle name="Comma 4 14" xfId="15386" xr:uid="{8E36B10C-1483-469B-A2ED-023965DB540C}"/>
    <cellStyle name="Comma 4 15" xfId="13845" xr:uid="{54C11AD9-9F4D-4F7D-A49C-7DE33AB70207}"/>
    <cellStyle name="Comma 4 16" xfId="3931" xr:uid="{1B93A988-A5A6-40B4-B3EB-F33B2FF1F428}"/>
    <cellStyle name="Comma 4 17" xfId="48386" xr:uid="{CDD2D8E8-BA09-4AAB-A3AD-A352C8FBD614}"/>
    <cellStyle name="Comma 4 18" xfId="49198" xr:uid="{4F02F34C-6BBA-4C17-A5CC-13ECD2469AB7}"/>
    <cellStyle name="Comma 4 19" xfId="49323" xr:uid="{816D0C6D-07BE-4C64-B39F-BCB0BD309B3F}"/>
    <cellStyle name="Comma 4 2" xfId="52" xr:uid="{00000000-0005-0000-0000-000010000000}"/>
    <cellStyle name="Comma 4 2 2" xfId="274" xr:uid="{8CBDF257-A1D9-4198-A611-473699B41999}"/>
    <cellStyle name="Comma 4 2 2 10" xfId="9188" xr:uid="{1C127418-C946-4158-AD70-C879A61EACE9}"/>
    <cellStyle name="Comma 4 2 2 11" xfId="50183" xr:uid="{0C1A2004-A7E8-4FE5-B19C-F46933BF65A6}"/>
    <cellStyle name="Comma 4 2 2 2" xfId="605" xr:uid="{2F26128C-33B1-485B-BC73-721A7C4B1556}"/>
    <cellStyle name="Comma 4 2 2 2 2" xfId="49018" xr:uid="{7F5C713C-DB29-4D6E-8DDF-6D8B26300BFB}"/>
    <cellStyle name="Comma 4 2 2 2 2 2" xfId="49483" xr:uid="{98AC8BA6-C19E-48C1-AAAB-6509DB40A5C7}"/>
    <cellStyle name="Comma 4 2 2 2 2 2 2" xfId="49590" xr:uid="{FDDF5DB4-7B02-403A-9AF6-F9BC59E30047}"/>
    <cellStyle name="Comma 4 2 2 2 2 2 2 2" xfId="49594" xr:uid="{702DD59D-51DB-45BB-91F9-C260AD887089}"/>
    <cellStyle name="Comma 4 2 2 2 2 2 2 2 2" xfId="49595" xr:uid="{E878F720-3ACA-4A7F-B448-136E5C7A30DE}"/>
    <cellStyle name="Comma 4 2 2 2 2 2 2 2 2 2" xfId="49684" xr:uid="{F928CD4D-7EEE-48B6-826A-5FF38CA991EB}"/>
    <cellStyle name="Comma 4 2 2 2 2 2 2 2 3" xfId="49683" xr:uid="{581E4810-E063-4434-B999-6F6BCF9EED00}"/>
    <cellStyle name="Comma 4 2 2 2 2 2 2 2 4" xfId="49882" xr:uid="{2B00F09A-A49A-43AB-B42D-F4D35FCF9E48}"/>
    <cellStyle name="Comma 4 2 2 2 2 2 2 3" xfId="49597" xr:uid="{7F104CFD-9F54-40D5-93F2-184062F49377}"/>
    <cellStyle name="Comma 4 2 2 2 2 2 2 3 2" xfId="49686" xr:uid="{FE2D240B-6CDB-421C-B0A2-6AF55F91C73C}"/>
    <cellStyle name="Comma 4 2 2 2 2 2 2 4" xfId="49679" xr:uid="{C7837927-8BC0-46D6-BE2A-18897DCBAF39}"/>
    <cellStyle name="Comma 4 2 2 2 2 2 2 5" xfId="3911" xr:uid="{EA5A1084-0C46-4F85-8598-53F4B30B3B29}"/>
    <cellStyle name="Comma 4 2 2 2 2 2 3" xfId="49629" xr:uid="{7B8F4840-687E-4E6F-AEA8-81AA4671B3C9}"/>
    <cellStyle name="Comma 4 2 2 2 2 2 3 2" xfId="49870" xr:uid="{30E67DFA-6F35-45FA-A327-ADBAF212BF94}"/>
    <cellStyle name="Comma 4 2 2 2 2 2 4" xfId="9092" xr:uid="{22EE2C0A-E146-44E9-BF74-C966053DEC41}"/>
    <cellStyle name="Comma 4 2 2 2 3" xfId="49417" xr:uid="{F0D03F32-DB6D-467C-BCB4-2614F5301589}"/>
    <cellStyle name="Comma 4 2 2 2 4" xfId="49628" xr:uid="{FA0B91FE-8B96-4F12-9B61-AD7B6DFF1969}"/>
    <cellStyle name="Comma 4 2 2 2 5" xfId="15549" xr:uid="{BEF2E509-75EB-47B9-BB7E-DF3FF61C4142}"/>
    <cellStyle name="Comma 4 2 2 2 6" xfId="56141" xr:uid="{98DFB65F-7E60-4294-AC1D-7BA160AA8D14}"/>
    <cellStyle name="Comma 4 2 2 3" xfId="1421" xr:uid="{B1BC897D-CA67-4F49-A18C-6CFE0D937BA3}"/>
    <cellStyle name="Comma 4 2 2 3 2" xfId="15824" xr:uid="{96E242E1-7361-400D-B599-841EFA58CC57}"/>
    <cellStyle name="Comma 4 2 2 4" xfId="26537" xr:uid="{0A50037E-FF37-4585-8F6C-688B87EB0893}"/>
    <cellStyle name="Comma 4 2 2 5" xfId="15414" xr:uid="{A75E9952-6095-4961-B69A-CC63E71318FB}"/>
    <cellStyle name="Comma 4 2 2 6" xfId="13848" xr:uid="{534B3193-12D8-4932-8632-0274097901CD}"/>
    <cellStyle name="Comma 4 2 2 7" xfId="48387" xr:uid="{BE3A137D-568A-4420-82C8-657C9F13F624}"/>
    <cellStyle name="Comma 4 2 2 8" xfId="49355" xr:uid="{E6502A39-FECD-426F-98B6-EE00D8C2182E}"/>
    <cellStyle name="Comma 4 2 2 9" xfId="3934" xr:uid="{AAFC45C6-D475-447B-9D0A-815A49087B76}"/>
    <cellStyle name="Comma 4 2 3" xfId="955" xr:uid="{0211CDCB-90FC-45BE-BCF6-AB81D2D36F8E}"/>
    <cellStyle name="Comma 4 2 3 2" xfId="1511" xr:uid="{D0BAC82E-FEDC-45C0-BCD4-563881F63548}"/>
    <cellStyle name="Comma 4 2 3 2 2" xfId="49394" xr:uid="{ED41FBBA-0A30-4ACC-8F67-972DCE6BB92D}"/>
    <cellStyle name="Comma 4 2 3 2 3" xfId="57321" xr:uid="{97F60DBC-5E82-4CA4-B333-0C77E5D63B75}"/>
    <cellStyle name="Comma 4 2 3 3" xfId="49627" xr:uid="{C2BB7C19-B765-49F5-937F-2B040B674331}"/>
    <cellStyle name="Comma 4 2 3 4" xfId="15499" xr:uid="{EFF8CC1E-46E3-4A51-81AC-4CA896C9F189}"/>
    <cellStyle name="Comma 4 2 3 5" xfId="57302" xr:uid="{3809E675-231A-43B4-9DA5-0EC97A38A278}"/>
    <cellStyle name="Comma 4 2 4" xfId="604" xr:uid="{0CFE66ED-B555-4783-98B6-32B5FA5645E9}"/>
    <cellStyle name="Comma 4 2 4 2" xfId="1512" xr:uid="{77C05A2A-2208-4AB8-B8D4-856114977EFA}"/>
    <cellStyle name="Comma 4 2 4 3" xfId="15823" xr:uid="{8E5F0E0E-BC95-4266-8C72-E99ADC23F849}"/>
    <cellStyle name="Comma 4 2 4 4" xfId="52306" xr:uid="{3573CC14-1940-46C5-A6A4-4CF82658F8AC}"/>
    <cellStyle name="Comma 4 2 4 5" xfId="57317" xr:uid="{DF20FAEF-4B5B-4D11-AFBA-4A3DCC37237D}"/>
    <cellStyle name="Comma 4 2 5" xfId="26" xr:uid="{00000000-0005-0000-0000-000011000000}"/>
    <cellStyle name="Comma 4 2 5 2" xfId="26536" xr:uid="{25AB93A1-E231-4689-BBA0-AD523FC3EBF5}"/>
    <cellStyle name="Comma 4 2 6" xfId="1510" xr:uid="{722A286E-9CE2-4739-BF03-6FBFBBD49F19}"/>
    <cellStyle name="Comma 4 2 6 2" xfId="15391" xr:uid="{67D9F3AB-57F1-4829-9DD6-363B0EC7D3CF}"/>
    <cellStyle name="Comma 4 2 7" xfId="13847" xr:uid="{750DE57A-AB00-4FDD-97F9-A01290B2CBB5}"/>
    <cellStyle name="Comma 4 2 8" xfId="49331" xr:uid="{89C0FCBD-19D0-4BAA-8842-57BD1A7CD9DE}"/>
    <cellStyle name="Comma 4 2 9" xfId="3933" xr:uid="{90131ECC-AE8E-4946-9E09-FF41C754C36F}"/>
    <cellStyle name="Comma 4 20" xfId="49482" xr:uid="{0CA5D1F2-B7B0-4F3F-92A0-4B538B91C006}"/>
    <cellStyle name="Comma 4 21" xfId="49714" xr:uid="{E9218A30-B616-4CA7-9128-F71A021828EB}"/>
    <cellStyle name="Comma 4 22" xfId="1901" xr:uid="{E3979592-B49E-4574-AB76-1E890DE9B300}"/>
    <cellStyle name="Comma 4 3" xfId="113" xr:uid="{BE0EC6A9-628C-478B-9EE3-CE3787ACC1A9}"/>
    <cellStyle name="Comma 4 3 2" xfId="304" xr:uid="{2BD1FF71-47C6-4BE0-B6CE-7BF37FE232CF}"/>
    <cellStyle name="Comma 4 3 2 2" xfId="956" xr:uid="{50C03F5D-2AF7-4BCA-9915-005464E02907}"/>
    <cellStyle name="Comma 4 3 2 2 2" xfId="49020" xr:uid="{8F18C5BC-810F-42AB-9B32-838083C90E2B}"/>
    <cellStyle name="Comma 4 3 2 2 3" xfId="49908" xr:uid="{D2D116A2-4DCE-4B8E-9780-59E21E6CF9AD}"/>
    <cellStyle name="Comma 4 3 2 2 4" xfId="54045" xr:uid="{224CF42C-C47A-457D-B92C-19347B4467F2}"/>
    <cellStyle name="Comma 4 3 2 3" xfId="1513" xr:uid="{084CC4EE-7481-491E-A46E-3D1D77C7053B}"/>
    <cellStyle name="Comma 4 3 2 3 2" xfId="48389" xr:uid="{53643274-EDDC-4E5B-ABA2-474DCCD7E0FF}"/>
    <cellStyle name="Comma 4 3 2 4" xfId="49677" xr:uid="{C65F4A80-4BC8-4B44-A907-D66C58ED0BDF}"/>
    <cellStyle name="Comma 4 3 2 5" xfId="15825" xr:uid="{695CAEE2-3C45-441E-B8DF-E00721F2CEFE}"/>
    <cellStyle name="Comma 4 3 2 6" xfId="50185" xr:uid="{2AA13B95-1504-4129-BB93-3EA5F6E1670E}"/>
    <cellStyle name="Comma 4 3 3" xfId="606" xr:uid="{55E4C15D-1E82-461C-9B27-E0C99866861E}"/>
    <cellStyle name="Comma 4 3 3 2" xfId="49019" xr:uid="{C5109F3B-FCBA-4DB4-A582-36697DBD6FAB}"/>
    <cellStyle name="Comma 4 3 3 2 2" xfId="49944" xr:uid="{F6B1365C-EAE0-4757-B34A-100E80698AA4}"/>
    <cellStyle name="Comma 4 3 3 2 3" xfId="54044" xr:uid="{35EF8DF6-3D3C-4DA0-808B-FFABE1615C3C}"/>
    <cellStyle name="Comma 4 3 3 3" xfId="15401" xr:uid="{82613BFD-EB4E-4F8B-BCF6-8AF5D865DDA8}"/>
    <cellStyle name="Comma 4 3 3 3 2" xfId="55641" xr:uid="{3516E99F-FF79-4F86-96C5-B637109FA38F}"/>
    <cellStyle name="Comma 4 3 3 4" xfId="50184" xr:uid="{C33BD2AC-CB0E-4136-953C-25FBF31329D7}"/>
    <cellStyle name="Comma 4 3 3 5" xfId="57268" xr:uid="{56034BBF-CA0F-4B92-A3AA-2B854CEE33DC}"/>
    <cellStyle name="Comma 4 3 4" xfId="1331" xr:uid="{B8A27109-2D0A-4479-9244-007DA2B0B790}"/>
    <cellStyle name="Comma 4 3 4 2" xfId="48388" xr:uid="{BB1B68E7-D808-4F5B-8BAA-833DBA25D49C}"/>
    <cellStyle name="Comma 4 3 4 2 2" xfId="49981" xr:uid="{C32A0A94-739D-4063-9922-A25783A91B73}"/>
    <cellStyle name="Comma 4 3 4 3" xfId="49797" xr:uid="{64668AAE-7DBD-4639-B618-86B3E613E7F1}"/>
    <cellStyle name="Comma 4 3 4 4" xfId="52307" xr:uid="{B6FB757A-28E1-4BE3-BC6D-177E2C3D5411}"/>
    <cellStyle name="Comma 4 3 5" xfId="49345" xr:uid="{5699288C-988D-4D70-8C07-84C397C0D4E8}"/>
    <cellStyle name="Comma 4 3 5 2" xfId="50021" xr:uid="{2834E4A4-54DF-4FC5-93EB-C3F28E29B9B1}"/>
    <cellStyle name="Comma 4 3 6" xfId="49587" xr:uid="{FCC9C9B6-27E0-4F08-855C-C86E123D157E}"/>
    <cellStyle name="Comma 4 3 6 2" xfId="50066" xr:uid="{4B943E3F-91CD-4FAA-8AFB-DEB82579DF56}"/>
    <cellStyle name="Comma 4 3 7" xfId="3935" xr:uid="{07CA7E82-FF87-42BB-860C-C68027D34320}"/>
    <cellStyle name="Comma 4 3 7 2" xfId="49881" xr:uid="{7738FCB7-4550-4E8C-811C-CF9EF6376480}"/>
    <cellStyle name="Comma 4 3 8" xfId="57260" xr:uid="{E07E832E-881F-4D4B-9E0C-8F2D136E6683}"/>
    <cellStyle name="Comma 4 3 9" xfId="57307" xr:uid="{815D02EF-7DEF-4BBC-93FE-3F368E9EC185}"/>
    <cellStyle name="Comma 4 4" xfId="219" xr:uid="{8B79383D-601B-4AFE-B7B6-D7262086AB98}"/>
    <cellStyle name="Comma 4 4 2" xfId="1189" xr:uid="{BEC3B558-E504-47EE-96F9-9EBF3A056376}"/>
    <cellStyle name="Comma 4 4 2 2" xfId="1514" xr:uid="{379ABE6F-81BD-44FD-B423-1982C37F8E50}"/>
    <cellStyle name="Comma 4 4 2 3" xfId="15826" xr:uid="{21B31695-2A34-428D-8B4D-1D006B5AE507}"/>
    <cellStyle name="Comma 4 4 2 4" xfId="52309" xr:uid="{943044ED-AD99-479F-A4C0-5E6EB2A62F3B}"/>
    <cellStyle name="Comma 4 4 3" xfId="607" xr:uid="{B9E8A6C7-CC19-4637-AEAA-3FF2849C323B}"/>
    <cellStyle name="Comma 4 4 3 2" xfId="26538" xr:uid="{44EF1C79-3963-43ED-8B59-749BC3D8C0DE}"/>
    <cellStyle name="Comma 4 4 3 3" xfId="52308" xr:uid="{4C84436E-D8D2-4258-AB7C-C1C3BC8E5292}"/>
    <cellStyle name="Comma 4 4 4" xfId="1295" xr:uid="{A216D252-A2CE-4ECE-B26D-96049D84C233}"/>
    <cellStyle name="Comma 4 4 4 2" xfId="15436" xr:uid="{951F2EE1-6BE7-4DDD-808A-BC82E10EB80F}"/>
    <cellStyle name="Comma 4 4 4 3" xfId="54549" xr:uid="{3573F34C-4B5C-49A0-B80E-E6C91EF6D94F}"/>
    <cellStyle name="Comma 4 4 5" xfId="13849" xr:uid="{25957CE4-5C99-486A-A453-A09CA123DFD1}"/>
    <cellStyle name="Comma 4 4 6" xfId="49370" xr:uid="{5E10A97F-3E3C-4362-8F79-CC799FFA161E}"/>
    <cellStyle name="Comma 4 4 7" xfId="49626" xr:uid="{7FC5D330-FEA5-4033-A263-B1385ED5E419}"/>
    <cellStyle name="Comma 4 4 8" xfId="3936" xr:uid="{C9C98012-F9D8-4410-8590-6F32C17CA570}"/>
    <cellStyle name="Comma 4 4 9" xfId="57282" xr:uid="{9E931FAC-B32C-4CEA-A807-90959088435A}"/>
    <cellStyle name="Comma 4 5" xfId="254" xr:uid="{0E116F32-CE57-4592-A714-BB96D3B80D11}"/>
    <cellStyle name="Comma 4 5 10" xfId="15827" xr:uid="{F728DC9B-E90C-4AD5-91C1-1FEDA92395C8}"/>
    <cellStyle name="Comma 4 5 11" xfId="26539" xr:uid="{205F2A48-547E-4938-9156-EAE542312535}"/>
    <cellStyle name="Comma 4 5 12" xfId="15484" xr:uid="{9ACCC2F4-1E49-422A-8CD5-652B92D59187}"/>
    <cellStyle name="Comma 4 5 13" xfId="13850" xr:uid="{C060A62D-6294-462E-9327-CA2EA07438C2}"/>
    <cellStyle name="Comma 4 5 14" xfId="49379" xr:uid="{C9AB4F62-32A4-45C5-9A86-847DEAC21671}"/>
    <cellStyle name="Comma 4 5 15" xfId="1957" xr:uid="{040E7F87-7F48-468E-A182-CBC60B0E075C}"/>
    <cellStyle name="Comma 4 5 2" xfId="924" xr:uid="{F52EA9A4-CA00-468D-8EA4-61C7AB324B46}"/>
    <cellStyle name="Comma 4 5 2 10" xfId="49899" xr:uid="{96DF2198-4731-4117-B7A6-24437B5C51AF}"/>
    <cellStyle name="Comma 4 5 2 11" xfId="54046" xr:uid="{E2884F87-0212-4C3E-9DE4-809E39352CCD}"/>
    <cellStyle name="Comma 4 5 2 2" xfId="1774" xr:uid="{E587E50B-1ECF-4C45-A20E-32197E588801}"/>
    <cellStyle name="Comma 4 5 2 2 2" xfId="3937" xr:uid="{0213E681-642E-4C33-B4AC-0CE596DF1401}"/>
    <cellStyle name="Comma 4 5 2 2 2 2" xfId="3938" xr:uid="{F9041BBD-D306-4BEB-B392-A27E74B616F6}"/>
    <cellStyle name="Comma 4 5 2 2 2 2 2" xfId="3939" xr:uid="{7A2486DC-6929-461C-BEE8-014D40EFF916}"/>
    <cellStyle name="Comma 4 5 2 2 2 2 2 2" xfId="3940" xr:uid="{DC390A24-0541-488D-A381-D9094A508969}"/>
    <cellStyle name="Comma 4 5 2 2 2 2 2 2 2" xfId="26545" xr:uid="{0B435150-B56E-403B-AA96-0A525CAA207D}"/>
    <cellStyle name="Comma 4 5 2 2 2 2 2 2 3" xfId="13856" xr:uid="{20F66B0D-0404-43F0-8B73-A457D49AF8A0}"/>
    <cellStyle name="Comma 4 5 2 2 2 2 2 3" xfId="26544" xr:uid="{2ED64892-5266-4EC8-8F88-EB27E3D72930}"/>
    <cellStyle name="Comma 4 5 2 2 2 2 2 4" xfId="13855" xr:uid="{38F984C5-5DC9-4F00-AB37-812074685B1B}"/>
    <cellStyle name="Comma 4 5 2 2 2 2 3" xfId="3941" xr:uid="{9C58E286-E490-4032-BDC5-6E6B995B413B}"/>
    <cellStyle name="Comma 4 5 2 2 2 2 3 2" xfId="26546" xr:uid="{BE2CC722-8AFE-4C26-95CD-2B5B25CAC7DB}"/>
    <cellStyle name="Comma 4 5 2 2 2 2 3 3" xfId="13857" xr:uid="{858A291A-0CFC-4BA4-8805-F899A3E793EB}"/>
    <cellStyle name="Comma 4 5 2 2 2 2 4" xfId="26543" xr:uid="{45E8D826-E41B-4448-94F0-49A8F8284F88}"/>
    <cellStyle name="Comma 4 5 2 2 2 2 5" xfId="13854" xr:uid="{4B01F895-FD3B-472F-9AD6-C2D3C5DC4378}"/>
    <cellStyle name="Comma 4 5 2 2 2 3" xfId="3942" xr:uid="{91BBA2C6-5488-4D2C-968B-AC33EC7A935A}"/>
    <cellStyle name="Comma 4 5 2 2 2 3 2" xfId="3943" xr:uid="{3B805EC8-0EBF-4FB5-9818-0C363E78CEEA}"/>
    <cellStyle name="Comma 4 5 2 2 2 3 2 2" xfId="26548" xr:uid="{6F51D058-8E1B-4F82-ACA7-2E86ADCBA38A}"/>
    <cellStyle name="Comma 4 5 2 2 2 3 2 3" xfId="13859" xr:uid="{0F891E5C-7878-4D64-BDAA-04689D1B7AFD}"/>
    <cellStyle name="Comma 4 5 2 2 2 3 3" xfId="26547" xr:uid="{22510CEF-6767-4D4B-A821-CF6AABA1482C}"/>
    <cellStyle name="Comma 4 5 2 2 2 3 4" xfId="13858" xr:uid="{60FBDDB9-B195-40DB-BAAB-9E15D5589727}"/>
    <cellStyle name="Comma 4 5 2 2 2 4" xfId="3944" xr:uid="{D6703FA9-E12C-40DB-B8CF-BEE613417AFC}"/>
    <cellStyle name="Comma 4 5 2 2 2 4 2" xfId="26549" xr:uid="{4775D4B8-9604-4A57-BB04-CB1CF8AB2C43}"/>
    <cellStyle name="Comma 4 5 2 2 2 4 3" xfId="13860" xr:uid="{432997B1-7912-4A94-9F5C-82C5EAAEF5D8}"/>
    <cellStyle name="Comma 4 5 2 2 2 5" xfId="26542" xr:uid="{D409E1F2-F555-4CEE-B7DD-CFCAF05C22E2}"/>
    <cellStyle name="Comma 4 5 2 2 2 6" xfId="13853" xr:uid="{CD569C18-815C-4267-8441-FDD14860FF68}"/>
    <cellStyle name="Comma 4 5 2 2 3" xfId="3945" xr:uid="{6943A416-8D32-4207-8D29-721D616631AB}"/>
    <cellStyle name="Comma 4 5 2 2 3 2" xfId="3946" xr:uid="{7B7C4599-9534-4349-B2CF-C8E3C1651264}"/>
    <cellStyle name="Comma 4 5 2 2 3 2 2" xfId="3947" xr:uid="{A43C05DE-0C31-4FF6-8914-AA2609B3AF71}"/>
    <cellStyle name="Comma 4 5 2 2 3 2 2 2" xfId="26552" xr:uid="{0C99EDD5-8775-4281-B0D0-4ED54CDAF4AB}"/>
    <cellStyle name="Comma 4 5 2 2 3 2 2 3" xfId="13863" xr:uid="{49D6D6C1-08B8-4BE1-9F23-C3D18DDD4834}"/>
    <cellStyle name="Comma 4 5 2 2 3 2 3" xfId="26551" xr:uid="{F6A92077-F49D-405C-9B72-5F834F0930E1}"/>
    <cellStyle name="Comma 4 5 2 2 3 2 4" xfId="13862" xr:uid="{0D478789-9F09-40E8-B157-43F735DDF543}"/>
    <cellStyle name="Comma 4 5 2 2 3 3" xfId="3948" xr:uid="{979E83AB-2C3A-45AA-87A2-0C707F425697}"/>
    <cellStyle name="Comma 4 5 2 2 3 3 2" xfId="26553" xr:uid="{A2BA2920-5AB8-4C2A-9ED8-0827DBFADE7D}"/>
    <cellStyle name="Comma 4 5 2 2 3 3 3" xfId="13864" xr:uid="{27399F09-A86F-45F6-9457-9AD021917F25}"/>
    <cellStyle name="Comma 4 5 2 2 3 4" xfId="26550" xr:uid="{082D652C-6E99-4CA9-8DBA-92E6D734B1CA}"/>
    <cellStyle name="Comma 4 5 2 2 3 5" xfId="13861" xr:uid="{268D522D-FCB7-4E82-BF5F-AE0997BF5042}"/>
    <cellStyle name="Comma 4 5 2 2 4" xfId="3949" xr:uid="{00F1C116-FCEB-4834-A8F7-A4CE2E2A32E3}"/>
    <cellStyle name="Comma 4 5 2 2 4 2" xfId="3950" xr:uid="{AC7274E1-8F02-4A17-8865-344236AD0BBF}"/>
    <cellStyle name="Comma 4 5 2 2 4 2 2" xfId="26555" xr:uid="{6EAAB179-CEC6-4262-B255-4A7EF64194EE}"/>
    <cellStyle name="Comma 4 5 2 2 4 2 3" xfId="13866" xr:uid="{14F5AE2A-8B6B-420A-BCB5-B039D7AB7776}"/>
    <cellStyle name="Comma 4 5 2 2 4 3" xfId="26554" xr:uid="{D526E505-01D8-4222-8A50-53FB781EF9A6}"/>
    <cellStyle name="Comma 4 5 2 2 4 4" xfId="13865" xr:uid="{BBD757A2-2E92-48B5-B249-A70E279B9832}"/>
    <cellStyle name="Comma 4 5 2 2 5" xfId="3951" xr:uid="{2E1F2432-875A-4128-9F67-156C04934D6B}"/>
    <cellStyle name="Comma 4 5 2 2 5 2" xfId="26556" xr:uid="{4F219866-A4DE-4BE9-A450-A2985F3046C7}"/>
    <cellStyle name="Comma 4 5 2 2 5 3" xfId="13867" xr:uid="{E7FDEC21-CBC0-40D1-89C4-89BEABAA1945}"/>
    <cellStyle name="Comma 4 5 2 2 6" xfId="26541" xr:uid="{7D89F677-4A33-46A0-97D6-750E10716ADB}"/>
    <cellStyle name="Comma 4 5 2 2 7" xfId="13852" xr:uid="{0F96B04F-C601-4FE1-96D3-8B4AFC2BC84E}"/>
    <cellStyle name="Comma 4 5 2 3" xfId="3952" xr:uid="{64219E60-FFC4-4875-81CF-8983578DAE50}"/>
    <cellStyle name="Comma 4 5 2 3 2" xfId="3953" xr:uid="{A71C37B2-9852-4702-80C9-E6572AF8B86A}"/>
    <cellStyle name="Comma 4 5 2 3 2 2" xfId="3954" xr:uid="{6F89E3AC-FFD3-4A6A-8938-F3C7A2E857E1}"/>
    <cellStyle name="Comma 4 5 2 3 2 2 2" xfId="3955" xr:uid="{D7CA1DDA-B307-4659-A7CF-F49972A60063}"/>
    <cellStyle name="Comma 4 5 2 3 2 2 2 2" xfId="3956" xr:uid="{C9E3B3A6-D63B-41F4-8B1E-C10018B2415F}"/>
    <cellStyle name="Comma 4 5 2 3 2 2 2 2 2" xfId="26561" xr:uid="{577E2A22-583D-43E1-A7D2-69B0FEBF96F8}"/>
    <cellStyle name="Comma 4 5 2 3 2 2 2 2 3" xfId="13872" xr:uid="{B71E4F2F-9D9A-4733-A1C0-42E33DE5FE3F}"/>
    <cellStyle name="Comma 4 5 2 3 2 2 2 3" xfId="26560" xr:uid="{0272C78F-EB02-4478-88E3-9462FC341883}"/>
    <cellStyle name="Comma 4 5 2 3 2 2 2 4" xfId="13871" xr:uid="{098CC55D-E5A0-4B8C-AC3E-6595396B0893}"/>
    <cellStyle name="Comma 4 5 2 3 2 2 3" xfId="3957" xr:uid="{A3B9B73C-ED94-4D09-917B-E06F6F9F0E44}"/>
    <cellStyle name="Comma 4 5 2 3 2 2 3 2" xfId="26562" xr:uid="{FBCBCE2A-3936-4D1B-B12D-29C3250B189D}"/>
    <cellStyle name="Comma 4 5 2 3 2 2 3 3" xfId="13873" xr:uid="{B734889F-C0BF-4422-9701-57C58FB66123}"/>
    <cellStyle name="Comma 4 5 2 3 2 2 4" xfId="26559" xr:uid="{4FAC9647-BCE9-4F01-84EE-7B47475CC4AD}"/>
    <cellStyle name="Comma 4 5 2 3 2 2 5" xfId="13870" xr:uid="{4DEBA2FD-C4A2-4C5C-BBEF-BB7D7EF17E66}"/>
    <cellStyle name="Comma 4 5 2 3 2 3" xfId="3958" xr:uid="{EA07837B-F1BF-4986-A408-71C7802CFFFC}"/>
    <cellStyle name="Comma 4 5 2 3 2 3 2" xfId="3959" xr:uid="{E60196AC-E62C-4E79-A038-F5B52C2E153D}"/>
    <cellStyle name="Comma 4 5 2 3 2 3 2 2" xfId="26564" xr:uid="{685B4605-C5DD-4878-AF96-5245B8965837}"/>
    <cellStyle name="Comma 4 5 2 3 2 3 2 3" xfId="13875" xr:uid="{C0E1209D-B9F3-4906-BA52-581A9DFE6C79}"/>
    <cellStyle name="Comma 4 5 2 3 2 3 3" xfId="26563" xr:uid="{7D3871EB-C2B4-462E-8A01-E8265ED15D48}"/>
    <cellStyle name="Comma 4 5 2 3 2 3 4" xfId="13874" xr:uid="{A05BC073-177F-4790-BB64-78429F5636DF}"/>
    <cellStyle name="Comma 4 5 2 3 2 4" xfId="3960" xr:uid="{7A0CCE3F-210E-48D9-8B23-09BA45D38B19}"/>
    <cellStyle name="Comma 4 5 2 3 2 4 2" xfId="26565" xr:uid="{37929658-2C70-40A1-9243-AD8108851254}"/>
    <cellStyle name="Comma 4 5 2 3 2 4 3" xfId="13876" xr:uid="{E718BB4B-2EF6-468C-B690-2E88FF21FF16}"/>
    <cellStyle name="Comma 4 5 2 3 2 5" xfId="26558" xr:uid="{505AED81-2931-47EF-8C3C-9749770E2AB1}"/>
    <cellStyle name="Comma 4 5 2 3 2 6" xfId="13869" xr:uid="{6D930CC9-353D-41B6-96A5-965CCA3AD815}"/>
    <cellStyle name="Comma 4 5 2 3 3" xfId="3961" xr:uid="{B981E736-2B2E-400C-AA05-2C9EDDA5E93A}"/>
    <cellStyle name="Comma 4 5 2 3 3 2" xfId="3962" xr:uid="{3DB03C77-A701-4CA2-A672-441CD4A68DA1}"/>
    <cellStyle name="Comma 4 5 2 3 3 2 2" xfId="3963" xr:uid="{860D6B2F-8EC3-4936-981D-532DEB2FC8FA}"/>
    <cellStyle name="Comma 4 5 2 3 3 2 2 2" xfId="26568" xr:uid="{B8E15C56-90C0-41A0-AF29-0E2AA8C0F448}"/>
    <cellStyle name="Comma 4 5 2 3 3 2 2 3" xfId="13879" xr:uid="{6AC7F95C-E98D-44F6-B29A-78AD8DB0CDBE}"/>
    <cellStyle name="Comma 4 5 2 3 3 2 3" xfId="26567" xr:uid="{68C95E1B-35F8-432A-8355-0FD1B3E0CF57}"/>
    <cellStyle name="Comma 4 5 2 3 3 2 4" xfId="13878" xr:uid="{CBBB3DD5-A72B-4E58-926C-91C99B347590}"/>
    <cellStyle name="Comma 4 5 2 3 3 3" xfId="3964" xr:uid="{F0066A97-1EE0-4D60-9A15-FC1BC3DC5103}"/>
    <cellStyle name="Comma 4 5 2 3 3 3 2" xfId="26569" xr:uid="{A97F2A6D-EECD-46BE-8CF7-5EFBA608295F}"/>
    <cellStyle name="Comma 4 5 2 3 3 3 3" xfId="13880" xr:uid="{CF8CCE55-B21F-476E-AB12-3878C03E888C}"/>
    <cellStyle name="Comma 4 5 2 3 3 4" xfId="26566" xr:uid="{7B695E2D-B110-4C79-9495-483D858BA403}"/>
    <cellStyle name="Comma 4 5 2 3 3 5" xfId="13877" xr:uid="{98A0167D-77E4-4CE0-9633-DC71386A7042}"/>
    <cellStyle name="Comma 4 5 2 3 4" xfId="3965" xr:uid="{BF2D2190-4779-4871-B80B-0593FD6E3B25}"/>
    <cellStyle name="Comma 4 5 2 3 4 2" xfId="3966" xr:uid="{E5DB4C7F-A821-4D6E-9500-C1A3604180BD}"/>
    <cellStyle name="Comma 4 5 2 3 4 2 2" xfId="26571" xr:uid="{015C7CE6-7331-43A2-B277-AA05ACF85A75}"/>
    <cellStyle name="Comma 4 5 2 3 4 2 3" xfId="13882" xr:uid="{F18D0EB9-C34F-483E-B2BB-757B9D5116F6}"/>
    <cellStyle name="Comma 4 5 2 3 4 3" xfId="26570" xr:uid="{2FDF994D-11C7-442C-AAEA-D6265623782C}"/>
    <cellStyle name="Comma 4 5 2 3 4 4" xfId="13881" xr:uid="{AF03F3EB-779A-4994-BB26-77B6544E9A06}"/>
    <cellStyle name="Comma 4 5 2 3 5" xfId="3967" xr:uid="{95515DE7-C6EF-4117-9E3B-3A11073D7534}"/>
    <cellStyle name="Comma 4 5 2 3 5 2" xfId="26572" xr:uid="{19EB449A-FDC3-40AE-AA84-216F00E34CDB}"/>
    <cellStyle name="Comma 4 5 2 3 5 3" xfId="13883" xr:uid="{4811AF24-F291-439C-B368-574FA985345D}"/>
    <cellStyle name="Comma 4 5 2 3 6" xfId="26557" xr:uid="{23B9B14F-95CB-4DDB-A65F-8B364F6F41EE}"/>
    <cellStyle name="Comma 4 5 2 3 7" xfId="13868" xr:uid="{A2A1EC5F-63F0-4E70-8842-C2CE31C2ED5A}"/>
    <cellStyle name="Comma 4 5 2 4" xfId="3968" xr:uid="{15FED893-C076-4FB6-996E-260644679D0A}"/>
    <cellStyle name="Comma 4 5 2 4 2" xfId="3969" xr:uid="{5AC7556D-49A8-412A-BC87-20F31E87F665}"/>
    <cellStyle name="Comma 4 5 2 4 2 2" xfId="3970" xr:uid="{69AB7E4A-5AB4-44B6-B4AD-9E08643EE827}"/>
    <cellStyle name="Comma 4 5 2 4 2 2 2" xfId="3971" xr:uid="{014E9216-4E4E-4B5C-BBA6-955D48FDFE55}"/>
    <cellStyle name="Comma 4 5 2 4 2 2 2 2" xfId="26576" xr:uid="{749C7002-B0B7-4C60-8AD4-50A10FBEB204}"/>
    <cellStyle name="Comma 4 5 2 4 2 2 2 3" xfId="13887" xr:uid="{860FD368-AAB0-4C78-8126-6C43D85EB639}"/>
    <cellStyle name="Comma 4 5 2 4 2 2 3" xfId="26575" xr:uid="{2E06E6D8-C746-4C0C-A2BD-CC63A6F171C8}"/>
    <cellStyle name="Comma 4 5 2 4 2 2 4" xfId="13886" xr:uid="{65A471F8-E778-479E-9602-8FB61D8A657D}"/>
    <cellStyle name="Comma 4 5 2 4 2 3" xfId="3972" xr:uid="{9FC9FB0C-FEEA-4E2F-95B2-6C667282E166}"/>
    <cellStyle name="Comma 4 5 2 4 2 3 2" xfId="26577" xr:uid="{AD5D78AB-9AB4-415F-90AA-A486CEB6D42A}"/>
    <cellStyle name="Comma 4 5 2 4 2 3 3" xfId="13888" xr:uid="{1ABEDD0F-E002-4A30-B85B-B3C0DAE8254A}"/>
    <cellStyle name="Comma 4 5 2 4 2 4" xfId="26574" xr:uid="{F77D1005-84EA-4944-AEBB-1E82959F272C}"/>
    <cellStyle name="Comma 4 5 2 4 2 5" xfId="13885" xr:uid="{0B6B0767-214A-4B3E-ABAD-1C6BCFE8344D}"/>
    <cellStyle name="Comma 4 5 2 4 3" xfId="3973" xr:uid="{1B03A283-E6E8-45FE-B74E-438C6AF1EF85}"/>
    <cellStyle name="Comma 4 5 2 4 3 2" xfId="3974" xr:uid="{6966EEC1-36BE-4E55-B6E2-D9B97B875628}"/>
    <cellStyle name="Comma 4 5 2 4 3 2 2" xfId="26579" xr:uid="{43309529-5EB7-44BC-9CEA-0C61F7A85568}"/>
    <cellStyle name="Comma 4 5 2 4 3 2 3" xfId="13890" xr:uid="{062F6699-E08C-492B-B9C1-2AF5A754E32D}"/>
    <cellStyle name="Comma 4 5 2 4 3 3" xfId="26578" xr:uid="{43135ED3-007C-48A0-8DA7-B866EBAB2726}"/>
    <cellStyle name="Comma 4 5 2 4 3 4" xfId="13889" xr:uid="{8ADDCD59-0D73-43F2-8B67-29242C75B7DE}"/>
    <cellStyle name="Comma 4 5 2 4 4" xfId="3975" xr:uid="{258BE186-EC35-49D6-B14F-93851D3EC6A2}"/>
    <cellStyle name="Comma 4 5 2 4 4 2" xfId="26580" xr:uid="{58F76C12-8427-4798-8C87-125555274D41}"/>
    <cellStyle name="Comma 4 5 2 4 4 3" xfId="13891" xr:uid="{3BDE2321-3E30-4F26-861A-5F45F01E5E2E}"/>
    <cellStyle name="Comma 4 5 2 4 5" xfId="26573" xr:uid="{895838AF-C690-48D8-BAA0-EDD0CA7B4220}"/>
    <cellStyle name="Comma 4 5 2 4 6" xfId="13884" xr:uid="{E87B0A1F-BA59-4184-82D7-9E5D58FFDFC2}"/>
    <cellStyle name="Comma 4 5 2 5" xfId="3976" xr:uid="{8BE11A8E-5116-4338-8BEF-C92D36DF6092}"/>
    <cellStyle name="Comma 4 5 2 5 2" xfId="3977" xr:uid="{8432F7E3-EF5C-4D5A-A4C7-5DB870814D7A}"/>
    <cellStyle name="Comma 4 5 2 5 2 2" xfId="3978" xr:uid="{9311890E-6B63-41E4-8402-AFF8C3A17D80}"/>
    <cellStyle name="Comma 4 5 2 5 2 2 2" xfId="26583" xr:uid="{456500F3-3230-41B7-8865-0328AA8844B1}"/>
    <cellStyle name="Comma 4 5 2 5 2 2 3" xfId="13894" xr:uid="{4B53CDDF-AC21-4519-A218-F02C670135D6}"/>
    <cellStyle name="Comma 4 5 2 5 2 3" xfId="26582" xr:uid="{C187F007-2A6E-4227-AC02-60187A53FE21}"/>
    <cellStyle name="Comma 4 5 2 5 2 4" xfId="13893" xr:uid="{9878276B-B76C-4522-9C05-DA902A378094}"/>
    <cellStyle name="Comma 4 5 2 5 3" xfId="3979" xr:uid="{C2F960E4-F7E5-44D5-9494-5B69EB155097}"/>
    <cellStyle name="Comma 4 5 2 5 3 2" xfId="26584" xr:uid="{027FE672-370F-40E0-A028-A00B7C5E1D40}"/>
    <cellStyle name="Comma 4 5 2 5 3 3" xfId="13895" xr:uid="{FC1F53C9-16AA-4267-9A90-78A3FE9921A2}"/>
    <cellStyle name="Comma 4 5 2 5 4" xfId="26581" xr:uid="{7E5FE88F-325C-4068-9FA2-EE082DA786F7}"/>
    <cellStyle name="Comma 4 5 2 5 5" xfId="13892" xr:uid="{DBBD897A-859B-42A1-A82A-1DF79072B98E}"/>
    <cellStyle name="Comma 4 5 2 6" xfId="3980" xr:uid="{D701AB90-CBDE-4DC8-8DD4-1C264169AA49}"/>
    <cellStyle name="Comma 4 5 2 6 2" xfId="3981" xr:uid="{127D8CAF-702C-463A-895C-2A40DC1E1080}"/>
    <cellStyle name="Comma 4 5 2 6 2 2" xfId="26586" xr:uid="{9350731F-2213-46A0-8B84-C1EE2434E8AE}"/>
    <cellStyle name="Comma 4 5 2 6 2 3" xfId="13897" xr:uid="{4BAFF4F0-851B-4C39-BD37-C99CA97B6EBE}"/>
    <cellStyle name="Comma 4 5 2 6 3" xfId="26585" xr:uid="{C1690D1E-36F8-45D7-90D1-58A2FC6C5AD3}"/>
    <cellStyle name="Comma 4 5 2 6 4" xfId="13896" xr:uid="{48F424B3-5600-4FE1-8ED7-A43B2A40D6F6}"/>
    <cellStyle name="Comma 4 5 2 7" xfId="3982" xr:uid="{68622090-9637-44FF-B1E9-15878519BB32}"/>
    <cellStyle name="Comma 4 5 2 7 2" xfId="26587" xr:uid="{9C3B9854-7379-40FD-BC47-29233F197CDF}"/>
    <cellStyle name="Comma 4 5 2 7 3" xfId="13898" xr:uid="{36411398-4063-466F-AA30-6A70DA58731B}"/>
    <cellStyle name="Comma 4 5 2 8" xfId="26540" xr:uid="{CA32D183-5288-4DAF-9FC2-FD330B2CF589}"/>
    <cellStyle name="Comma 4 5 2 9" xfId="13851" xr:uid="{5A3724CC-4903-4CB8-9850-4B900D9F558B}"/>
    <cellStyle name="Comma 4 5 3" xfId="1515" xr:uid="{B2327B4A-B413-422E-AEA1-1270CB9A4B33}"/>
    <cellStyle name="Comma 4 5 3 2" xfId="3983" xr:uid="{FC4F7581-FEEF-4A3A-9CF0-75227020D9CA}"/>
    <cellStyle name="Comma 4 5 3 2 2" xfId="3984" xr:uid="{53557D92-5C95-4365-83F3-CFB39BC34A7F}"/>
    <cellStyle name="Comma 4 5 3 2 2 2" xfId="3985" xr:uid="{3BB23587-639C-4129-8A0D-D6159838A9E9}"/>
    <cellStyle name="Comma 4 5 3 2 2 2 2" xfId="3986" xr:uid="{532F4ACB-9F2E-4554-A793-B520309BF5E4}"/>
    <cellStyle name="Comma 4 5 3 2 2 2 2 2" xfId="26592" xr:uid="{1A646572-ECD9-4A9B-97DF-FD4AD0224406}"/>
    <cellStyle name="Comma 4 5 3 2 2 2 2 3" xfId="13903" xr:uid="{68384A0E-CC12-457D-87C7-DE1ACD96E5B4}"/>
    <cellStyle name="Comma 4 5 3 2 2 2 3" xfId="26591" xr:uid="{7E7BEDC6-E181-4019-AAC4-0AFB047013A3}"/>
    <cellStyle name="Comma 4 5 3 2 2 2 4" xfId="13902" xr:uid="{27366075-DC0A-4EA4-B426-4DD51C47F6F7}"/>
    <cellStyle name="Comma 4 5 3 2 2 3" xfId="3987" xr:uid="{A7516FCC-CE3C-49D9-BD24-96A835EAE035}"/>
    <cellStyle name="Comma 4 5 3 2 2 3 2" xfId="26593" xr:uid="{FB1B3528-377E-4145-A134-91DD98C45748}"/>
    <cellStyle name="Comma 4 5 3 2 2 3 3" xfId="13904" xr:uid="{21140FC0-904E-41D1-ACF8-B6A60D3FAC81}"/>
    <cellStyle name="Comma 4 5 3 2 2 4" xfId="26590" xr:uid="{6CABD710-4846-4730-BA5F-1A5C21E6A8D4}"/>
    <cellStyle name="Comma 4 5 3 2 2 5" xfId="13901" xr:uid="{3D6E5274-9C51-456A-B151-488D2E0C530B}"/>
    <cellStyle name="Comma 4 5 3 2 3" xfId="3988" xr:uid="{5F2EBB98-3E21-4CDE-8629-DC6765EC8E09}"/>
    <cellStyle name="Comma 4 5 3 2 3 2" xfId="3989" xr:uid="{9217B071-917B-4D83-A978-DF2730E4B68C}"/>
    <cellStyle name="Comma 4 5 3 2 3 2 2" xfId="26595" xr:uid="{F6A78BB6-E9DA-40D6-9A73-3C3FB886A6BB}"/>
    <cellStyle name="Comma 4 5 3 2 3 2 3" xfId="13906" xr:uid="{3E9B471F-FF11-4914-89B1-C371C9F61098}"/>
    <cellStyle name="Comma 4 5 3 2 3 3" xfId="26594" xr:uid="{C913B39D-B991-4D8D-B47C-7D04937A7D05}"/>
    <cellStyle name="Comma 4 5 3 2 3 4" xfId="13905" xr:uid="{247497DA-B8E6-427D-B019-5AC18E84E3E5}"/>
    <cellStyle name="Comma 4 5 3 2 4" xfId="3990" xr:uid="{089E0DAF-DA90-4BEF-B0A9-311C89F1CE0F}"/>
    <cellStyle name="Comma 4 5 3 2 4 2" xfId="26596" xr:uid="{A3E32AEE-2EC9-4FEB-9ABD-6FDDB602A083}"/>
    <cellStyle name="Comma 4 5 3 2 4 3" xfId="13907" xr:uid="{22C311D9-7C85-4F86-AD42-402A74B23474}"/>
    <cellStyle name="Comma 4 5 3 2 5" xfId="26589" xr:uid="{41C87A73-5D98-4BF8-AEFF-E89CC35B3530}"/>
    <cellStyle name="Comma 4 5 3 2 6" xfId="13900" xr:uid="{7A59982B-1D0E-4887-AA4E-A9253A8D0671}"/>
    <cellStyle name="Comma 4 5 3 3" xfId="3991" xr:uid="{C2181DC6-14F8-4126-A7FB-FC0E18D35DC6}"/>
    <cellStyle name="Comma 4 5 3 3 2" xfId="3992" xr:uid="{7D640F3A-DF33-4272-81C3-765CC1C3CC7F}"/>
    <cellStyle name="Comma 4 5 3 3 2 2" xfId="3993" xr:uid="{F3298606-7FAA-4E5C-A385-A13B5A536DBA}"/>
    <cellStyle name="Comma 4 5 3 3 2 2 2" xfId="26599" xr:uid="{ED11569E-B031-4477-A274-E338BCDEDB54}"/>
    <cellStyle name="Comma 4 5 3 3 2 2 3" xfId="13910" xr:uid="{01FE6FFF-25D4-4425-99FE-A4A9D5796E1D}"/>
    <cellStyle name="Comma 4 5 3 3 2 3" xfId="26598" xr:uid="{A45E85AC-31AC-4945-993D-902BBC37EBC0}"/>
    <cellStyle name="Comma 4 5 3 3 2 4" xfId="13909" xr:uid="{AA1C3E58-CCE3-45E7-9281-80643DC0525F}"/>
    <cellStyle name="Comma 4 5 3 3 3" xfId="3994" xr:uid="{36A77CC8-1410-4B7A-96FC-E20CE5562B89}"/>
    <cellStyle name="Comma 4 5 3 3 3 2" xfId="26600" xr:uid="{C4063BED-1909-412D-A776-5E28700CB6D2}"/>
    <cellStyle name="Comma 4 5 3 3 3 3" xfId="13911" xr:uid="{75C832F4-3362-400B-8868-C0D5CFFA0180}"/>
    <cellStyle name="Comma 4 5 3 3 4" xfId="26597" xr:uid="{3EF7A7BB-3761-40A0-B45F-0C25604FD815}"/>
    <cellStyle name="Comma 4 5 3 3 5" xfId="13908" xr:uid="{DAE10BE2-DF2E-4388-A12C-6986DF1ECE18}"/>
    <cellStyle name="Comma 4 5 3 4" xfId="3995" xr:uid="{74F14D94-1CF5-4FDE-8A0E-2014E53A01C7}"/>
    <cellStyle name="Comma 4 5 3 4 2" xfId="3996" xr:uid="{0C79494D-0F87-4C47-B119-FE27A513C8D2}"/>
    <cellStyle name="Comma 4 5 3 4 2 2" xfId="26602" xr:uid="{4645D2C7-49F8-47A1-A39B-3178D0470716}"/>
    <cellStyle name="Comma 4 5 3 4 2 3" xfId="13913" xr:uid="{0E51830D-74EE-41CA-ABC9-7A52F558DF42}"/>
    <cellStyle name="Comma 4 5 3 4 3" xfId="26601" xr:uid="{F3EA6953-624F-47DE-9BE7-2102EADD1D32}"/>
    <cellStyle name="Comma 4 5 3 4 4" xfId="13912" xr:uid="{4D9CAAED-090A-455F-986C-C03461B9A813}"/>
    <cellStyle name="Comma 4 5 3 5" xfId="3997" xr:uid="{38462EBF-BF3C-44E3-A951-E00577C55BED}"/>
    <cellStyle name="Comma 4 5 3 5 2" xfId="26603" xr:uid="{5B8215E9-4FB7-4EF6-9ED8-35594AF08BFE}"/>
    <cellStyle name="Comma 4 5 3 5 3" xfId="13914" xr:uid="{5B4F4DD3-79D3-4B01-BDDB-5255EC68C0E4}"/>
    <cellStyle name="Comma 4 5 3 6" xfId="26588" xr:uid="{E326131C-F943-43A6-ABC0-1118FBD66FA3}"/>
    <cellStyle name="Comma 4 5 3 7" xfId="13899" xr:uid="{87E3CB65-2AA1-43CF-ABA7-B5A26559B9BD}"/>
    <cellStyle name="Comma 4 5 3 8" xfId="52310" xr:uid="{20348242-DA2C-4771-96B6-A7B2742A1FB9}"/>
    <cellStyle name="Comma 4 5 4" xfId="1380" xr:uid="{19EE9ECE-B1AF-4332-96B8-9DB2E4D0892F}"/>
    <cellStyle name="Comma 4 5 4 2" xfId="3999" xr:uid="{C2FA528A-43CF-46FD-9D13-C7E2C31A3809}"/>
    <cellStyle name="Comma 4 5 4 2 2" xfId="4000" xr:uid="{751DEABD-8202-42CC-881B-9431E818FBDD}"/>
    <cellStyle name="Comma 4 5 4 2 2 2" xfId="4001" xr:uid="{EB6D7386-9F27-4F6D-8AE5-498B8E7B03DB}"/>
    <cellStyle name="Comma 4 5 4 2 2 2 2" xfId="4002" xr:uid="{B882B3F9-B59F-468A-BF32-36CF0A5F6891}"/>
    <cellStyle name="Comma 4 5 4 2 2 2 2 2" xfId="26608" xr:uid="{5989B141-6B71-4BB8-972C-4CFFB4C885DD}"/>
    <cellStyle name="Comma 4 5 4 2 2 2 2 3" xfId="13919" xr:uid="{3451FD94-65E2-457A-A443-8BE1370C46EE}"/>
    <cellStyle name="Comma 4 5 4 2 2 2 3" xfId="26607" xr:uid="{7ACFE2A0-0799-4FC3-9F80-AF2B54E30B11}"/>
    <cellStyle name="Comma 4 5 4 2 2 2 4" xfId="13918" xr:uid="{D6B614F3-780D-4FF2-AB1D-874E22552E4B}"/>
    <cellStyle name="Comma 4 5 4 2 2 3" xfId="4003" xr:uid="{7AD346C0-4CA2-4679-9D94-DFCE9C277084}"/>
    <cellStyle name="Comma 4 5 4 2 2 3 2" xfId="26609" xr:uid="{3547C306-20F6-40DF-9ABE-A9BF9E30CB87}"/>
    <cellStyle name="Comma 4 5 4 2 2 3 3" xfId="13920" xr:uid="{E517633D-0340-4E98-9CCB-50C133C586A8}"/>
    <cellStyle name="Comma 4 5 4 2 2 4" xfId="26606" xr:uid="{4B49E6B0-1CFB-415A-AC98-EE0C7B6EBB2C}"/>
    <cellStyle name="Comma 4 5 4 2 2 5" xfId="13917" xr:uid="{6562A94A-08C7-44EE-8D1D-BA3309F55F5F}"/>
    <cellStyle name="Comma 4 5 4 2 3" xfId="4004" xr:uid="{A8653A46-24C6-43A2-9574-5F988BFB7FCD}"/>
    <cellStyle name="Comma 4 5 4 2 3 2" xfId="4005" xr:uid="{C173FEB0-893C-4A4E-9F63-B0BE79F3CB64}"/>
    <cellStyle name="Comma 4 5 4 2 3 2 2" xfId="26611" xr:uid="{D9BA13EE-3DE4-49F6-BDC5-A4066134A3F9}"/>
    <cellStyle name="Comma 4 5 4 2 3 2 3" xfId="13922" xr:uid="{3705BABD-0525-4C89-A89A-0BB07C511A93}"/>
    <cellStyle name="Comma 4 5 4 2 3 3" xfId="26610" xr:uid="{0FC963DC-317D-4D1A-A2B1-0AFC7A540289}"/>
    <cellStyle name="Comma 4 5 4 2 3 4" xfId="13921" xr:uid="{E54E192C-75AD-4637-AAAA-142625CAE36C}"/>
    <cellStyle name="Comma 4 5 4 2 4" xfId="4006" xr:uid="{DCFC0AB0-67A1-4435-8980-0390C5ADAB6D}"/>
    <cellStyle name="Comma 4 5 4 2 4 2" xfId="26612" xr:uid="{27240544-7F21-46D5-AF97-368B5C277E8E}"/>
    <cellStyle name="Comma 4 5 4 2 4 3" xfId="13923" xr:uid="{D7710963-41F9-4DE3-B6F5-E770C98B9023}"/>
    <cellStyle name="Comma 4 5 4 2 5" xfId="26605" xr:uid="{29B6C89C-B896-4669-AB41-01EC1D0F5BC7}"/>
    <cellStyle name="Comma 4 5 4 2 6" xfId="13916" xr:uid="{607C2999-C00E-48F7-84E6-21C00C61E949}"/>
    <cellStyle name="Comma 4 5 4 3" xfId="4007" xr:uid="{1EE00DD9-FA80-4538-AB4B-7BC47D3A5260}"/>
    <cellStyle name="Comma 4 5 4 3 2" xfId="4008" xr:uid="{81BE378F-01FD-4BED-9F8E-C591E1623A69}"/>
    <cellStyle name="Comma 4 5 4 3 2 2" xfId="4009" xr:uid="{124D8059-14DC-4BF8-B843-470E57DAD0B0}"/>
    <cellStyle name="Comma 4 5 4 3 2 2 2" xfId="26615" xr:uid="{234D954D-8C9B-4710-80FB-8E1AC4EF6E83}"/>
    <cellStyle name="Comma 4 5 4 3 2 2 3" xfId="13926" xr:uid="{08A1A015-01F1-44C5-9856-7DFBCA93B37C}"/>
    <cellStyle name="Comma 4 5 4 3 2 3" xfId="26614" xr:uid="{315AA920-6764-4659-AD4F-7C1BC42E27F0}"/>
    <cellStyle name="Comma 4 5 4 3 2 4" xfId="13925" xr:uid="{AC6AD0B4-6064-4CC9-826E-EF15D981373D}"/>
    <cellStyle name="Comma 4 5 4 3 3" xfId="4010" xr:uid="{DB13D4E7-742F-4117-A06A-FC9219310928}"/>
    <cellStyle name="Comma 4 5 4 3 3 2" xfId="26616" xr:uid="{4DA45454-442E-4CA9-ABF3-989DBB0C92BB}"/>
    <cellStyle name="Comma 4 5 4 3 3 3" xfId="13927" xr:uid="{0219B54C-38BD-4820-AC62-557A543033F0}"/>
    <cellStyle name="Comma 4 5 4 3 4" xfId="26613" xr:uid="{540A3DB9-87AB-43E4-A0EC-0097B3F144CF}"/>
    <cellStyle name="Comma 4 5 4 3 5" xfId="13924" xr:uid="{F3CE9AF6-97F4-4DF0-BB11-8633AF0D8851}"/>
    <cellStyle name="Comma 4 5 4 4" xfId="4011" xr:uid="{65F85CF9-D996-44AD-B62F-D973EFDFC90C}"/>
    <cellStyle name="Comma 4 5 4 4 2" xfId="4012" xr:uid="{E62F7AE2-BBDA-48B9-A4BB-C03CFAE8506F}"/>
    <cellStyle name="Comma 4 5 4 4 2 2" xfId="26618" xr:uid="{A353EB60-C7CA-47B0-9037-77AD385C7B6F}"/>
    <cellStyle name="Comma 4 5 4 4 2 3" xfId="13929" xr:uid="{E8F93522-5625-4B4D-BCEF-E96EABFAC4E1}"/>
    <cellStyle name="Comma 4 5 4 4 3" xfId="26617" xr:uid="{2A35406C-D8A2-470A-A3A0-FDCB766B5418}"/>
    <cellStyle name="Comma 4 5 4 4 4" xfId="13928" xr:uid="{5FD22F1B-E7D8-4276-91C5-06F56D14A166}"/>
    <cellStyle name="Comma 4 5 4 5" xfId="4013" xr:uid="{50A609B1-3014-451C-8D0D-26787A4553B2}"/>
    <cellStyle name="Comma 4 5 4 5 2" xfId="26619" xr:uid="{14424F23-2A46-4A7F-9A4B-983DB077DA98}"/>
    <cellStyle name="Comma 4 5 4 5 3" xfId="13930" xr:uid="{586C3D51-A539-4049-A0FA-EC8DC5981CEE}"/>
    <cellStyle name="Comma 4 5 4 6" xfId="26604" xr:uid="{06490CD5-262E-407F-8E82-6238E63EC7A6}"/>
    <cellStyle name="Comma 4 5 4 7" xfId="13915" xr:uid="{F39C16C3-BDFA-47AC-8EA6-E50998659ED3}"/>
    <cellStyle name="Comma 4 5 4 8" xfId="3998" xr:uid="{C23894FB-4C36-4863-A395-8B07437772F0}"/>
    <cellStyle name="Comma 4 5 4 9" xfId="54550" xr:uid="{DAE0B245-8ABE-4EE3-A84D-396227435726}"/>
    <cellStyle name="Comma 4 5 5" xfId="4014" xr:uid="{D5C4FE43-0E32-4C4A-B88C-9755359DC59B}"/>
    <cellStyle name="Comma 4 5 5 2" xfId="4015" xr:uid="{BA9CF42A-36F8-4A46-96A8-13808AE8930E}"/>
    <cellStyle name="Comma 4 5 5 2 2" xfId="4016" xr:uid="{8A843859-D039-4313-9F60-2900BC172DE0}"/>
    <cellStyle name="Comma 4 5 5 2 2 2" xfId="4017" xr:uid="{10E96220-09A5-499E-BB69-BD273E8B7626}"/>
    <cellStyle name="Comma 4 5 5 2 2 2 2" xfId="26623" xr:uid="{95F835D7-759E-4BC9-8C2F-0A418B848534}"/>
    <cellStyle name="Comma 4 5 5 2 2 2 3" xfId="13934" xr:uid="{992400CC-94AD-426D-B739-749080D2615B}"/>
    <cellStyle name="Comma 4 5 5 2 2 3" xfId="26622" xr:uid="{C746EB65-C4B6-4791-8967-A9015E76749F}"/>
    <cellStyle name="Comma 4 5 5 2 2 4" xfId="13933" xr:uid="{61FE88C5-AB2C-473A-9D32-1EB1FEDEC86C}"/>
    <cellStyle name="Comma 4 5 5 2 3" xfId="4018" xr:uid="{7CF70C24-C714-40AE-B00B-DBE9118FF0C5}"/>
    <cellStyle name="Comma 4 5 5 2 3 2" xfId="26624" xr:uid="{FDD92CFF-ED21-42E5-A2DD-34BBF2EDB459}"/>
    <cellStyle name="Comma 4 5 5 2 3 3" xfId="13935" xr:uid="{BA082B46-725A-49E6-B91B-E990F7DD121C}"/>
    <cellStyle name="Comma 4 5 5 2 4" xfId="26621" xr:uid="{55F2B566-CBA0-4552-8654-64D2F9C48D68}"/>
    <cellStyle name="Comma 4 5 5 2 5" xfId="13932" xr:uid="{7A271275-F528-42B3-99A3-65EF8B813A29}"/>
    <cellStyle name="Comma 4 5 5 3" xfId="4019" xr:uid="{CCC34936-6455-4FB5-8151-EC438E2A259C}"/>
    <cellStyle name="Comma 4 5 5 3 2" xfId="4020" xr:uid="{CD52ABCD-9EDD-4C47-B855-D69E308CC375}"/>
    <cellStyle name="Comma 4 5 5 3 2 2" xfId="26626" xr:uid="{E46153E8-A830-40E0-A6B2-DABC2C74E1A0}"/>
    <cellStyle name="Comma 4 5 5 3 2 3" xfId="13937" xr:uid="{BE7DE9F1-C183-4BCF-B8AE-BAB3158BDDE3}"/>
    <cellStyle name="Comma 4 5 5 3 3" xfId="26625" xr:uid="{E28041BB-F655-4DD8-8BD6-0292BE2ADED9}"/>
    <cellStyle name="Comma 4 5 5 3 4" xfId="13936" xr:uid="{26FFE4AB-CFF0-474A-83D3-C7D39259CC65}"/>
    <cellStyle name="Comma 4 5 5 4" xfId="4021" xr:uid="{1794A493-468D-48D8-9EB2-FF30F1C50564}"/>
    <cellStyle name="Comma 4 5 5 4 2" xfId="26627" xr:uid="{ECC9E0DC-9221-4E6F-B3AC-442DD167004C}"/>
    <cellStyle name="Comma 4 5 5 4 3" xfId="13938" xr:uid="{96A3DCDF-2D30-4630-B96D-F45A1F93F759}"/>
    <cellStyle name="Comma 4 5 5 5" xfId="26620" xr:uid="{CB035DC5-AD1A-491C-9391-D8994C1BB43E}"/>
    <cellStyle name="Comma 4 5 5 6" xfId="13931" xr:uid="{29B381CE-84E7-439D-8582-7BF33DC56316}"/>
    <cellStyle name="Comma 4 5 6" xfId="4022" xr:uid="{162589DF-F5BC-4BD6-ACEB-08F78301BBB1}"/>
    <cellStyle name="Comma 4 5 6 2" xfId="4023" xr:uid="{7F9D6A50-4FA5-4822-B0C7-131F5D984DA7}"/>
    <cellStyle name="Comma 4 5 6 2 2" xfId="4024" xr:uid="{0C8F2464-4E07-43FD-87E8-21A9A7980F4A}"/>
    <cellStyle name="Comma 4 5 6 2 2 2" xfId="26630" xr:uid="{813B3798-3DFE-4A1C-BECD-46EC4C3FD257}"/>
    <cellStyle name="Comma 4 5 6 2 2 3" xfId="13941" xr:uid="{7270858F-66E4-4BC2-BA79-2B283D29E807}"/>
    <cellStyle name="Comma 4 5 6 2 3" xfId="26629" xr:uid="{6CDF00D0-1451-4379-901C-75EB3533863C}"/>
    <cellStyle name="Comma 4 5 6 2 4" xfId="13940" xr:uid="{719E4E35-8976-45C5-B134-257ABB571B48}"/>
    <cellStyle name="Comma 4 5 6 3" xfId="4025" xr:uid="{1091EB65-FB7C-4620-9E3A-9C47A2A0A646}"/>
    <cellStyle name="Comma 4 5 6 3 2" xfId="26631" xr:uid="{56B8ADD3-8D43-4C34-A9B3-9C2625C11E35}"/>
    <cellStyle name="Comma 4 5 6 3 3" xfId="13942" xr:uid="{E588D930-479B-411F-A2A9-258A908894E1}"/>
    <cellStyle name="Comma 4 5 6 4" xfId="26628" xr:uid="{BF655E9E-4C27-41E5-97FB-FD5C158A74C8}"/>
    <cellStyle name="Comma 4 5 6 5" xfId="13939" xr:uid="{F0CD75FB-606A-4F24-B5FD-5EFDFF7D1EED}"/>
    <cellStyle name="Comma 4 5 7" xfId="4026" xr:uid="{84C6A0C9-3FBC-45E7-A399-BF396FE342BC}"/>
    <cellStyle name="Comma 4 5 7 2" xfId="4027" xr:uid="{290BCAA7-A5C7-4330-BFA9-476E14E96702}"/>
    <cellStyle name="Comma 4 5 7 2 2" xfId="26633" xr:uid="{56CC2B12-55AB-45A1-816D-026F382947AB}"/>
    <cellStyle name="Comma 4 5 7 2 3" xfId="13944" xr:uid="{D66C7AA1-B6E0-45A6-9290-09DA588372EF}"/>
    <cellStyle name="Comma 4 5 7 3" xfId="26632" xr:uid="{E017FC46-1D2B-4537-8A8A-0BE4CC2A1B7E}"/>
    <cellStyle name="Comma 4 5 7 4" xfId="13943" xr:uid="{CBABCC11-CDFD-4328-9A8C-19394226D7A7}"/>
    <cellStyle name="Comma 4 5 8" xfId="4028" xr:uid="{437D5B1B-6C27-4C20-931F-2F7D63239BE4}"/>
    <cellStyle name="Comma 4 5 8 2" xfId="26634" xr:uid="{F51B1E79-0C18-4A71-8293-294A2C93619D}"/>
    <cellStyle name="Comma 4 5 8 3" xfId="13945" xr:uid="{F5E4A7A5-AEF2-4E81-8DCC-C7F2A41D7748}"/>
    <cellStyle name="Comma 4 5 9" xfId="4029" xr:uid="{3AAC7660-DDA8-4885-A1D4-3E05255CDD04}"/>
    <cellStyle name="Comma 4 5 9 2" xfId="26635" xr:uid="{4264B0C0-EC43-41CF-BCA9-F436042496C3}"/>
    <cellStyle name="Comma 4 5 9 3" xfId="13946" xr:uid="{30D0CD1F-C43F-4714-9198-8B5B2160908A}"/>
    <cellStyle name="Comma 4 6" xfId="910" xr:uid="{5443C0F5-F8E6-454F-A911-1A903347E2D1}"/>
    <cellStyle name="Comma 4 6 10" xfId="26636" xr:uid="{2EDAB551-BEAD-4E45-9225-6A53AAF20C39}"/>
    <cellStyle name="Comma 4 6 11" xfId="15630" xr:uid="{0337A765-300D-456F-8540-7C30CEB0BADE}"/>
    <cellStyle name="Comma 4 6 12" xfId="13947" xr:uid="{27C5A87E-2A0D-4BF6-ACB4-73F78FCB738D}"/>
    <cellStyle name="Comma 4 6 13" xfId="4030" xr:uid="{CC99A38E-19D6-47BA-B659-D9E6C2F3B4CA}"/>
    <cellStyle name="Comma 4 6 14" xfId="1905" xr:uid="{922BE76B-E3A4-4B92-8CAB-E28D7937F2A2}"/>
    <cellStyle name="Comma 4 6 15" xfId="50186" xr:uid="{889D0B5A-0859-4BE6-B2B2-26139A94738B}"/>
    <cellStyle name="Comma 4 6 2" xfId="1354" xr:uid="{FF86869E-41F9-4ADD-AA1C-B37021B5458F}"/>
    <cellStyle name="Comma 4 6 2 10" xfId="54043" xr:uid="{4C01874F-29C8-4625-A2EA-FB8F89485E53}"/>
    <cellStyle name="Comma 4 6 2 2" xfId="4032" xr:uid="{DC99F8DF-E4DF-48BF-99AD-F2914EAD6D80}"/>
    <cellStyle name="Comma 4 6 2 2 2" xfId="4033" xr:uid="{048C9D8F-C275-4657-A8BB-E445DA22F072}"/>
    <cellStyle name="Comma 4 6 2 2 2 2" xfId="4034" xr:uid="{7F5F8F10-C79E-45FC-9D80-AB47E094703A}"/>
    <cellStyle name="Comma 4 6 2 2 2 2 2" xfId="4035" xr:uid="{59FA4C1E-667E-4FF4-A148-505AC0840992}"/>
    <cellStyle name="Comma 4 6 2 2 2 2 2 2" xfId="26641" xr:uid="{E654A074-A603-49FE-A244-E75048A83D1E}"/>
    <cellStyle name="Comma 4 6 2 2 2 2 2 3" xfId="13952" xr:uid="{2AF079DF-3F32-43F1-ACFF-0D587E08DF71}"/>
    <cellStyle name="Comma 4 6 2 2 2 2 3" xfId="26640" xr:uid="{6C855EF1-AC55-45B8-8AEA-589A9B0781A3}"/>
    <cellStyle name="Comma 4 6 2 2 2 2 4" xfId="13951" xr:uid="{49B3EA10-135C-49D3-BF67-3FB4A8CEF42E}"/>
    <cellStyle name="Comma 4 6 2 2 2 3" xfId="4036" xr:uid="{AF7AE75A-FCE5-4EE7-BE3D-DEB1C13823E4}"/>
    <cellStyle name="Comma 4 6 2 2 2 3 2" xfId="26642" xr:uid="{C3361794-0C3B-4FD4-BC68-1F6AB838CB1D}"/>
    <cellStyle name="Comma 4 6 2 2 2 3 3" xfId="13953" xr:uid="{9995571E-F234-4D04-A0DE-132D88A54CC7}"/>
    <cellStyle name="Comma 4 6 2 2 2 4" xfId="26639" xr:uid="{B8F738FE-DC90-459B-85DD-E8EE8A778302}"/>
    <cellStyle name="Comma 4 6 2 2 2 5" xfId="13950" xr:uid="{510210B9-A5E5-49EF-8D87-D0878EA4DFFB}"/>
    <cellStyle name="Comma 4 6 2 2 3" xfId="4037" xr:uid="{D6845ABC-1ACC-4F15-9794-1BA55341ED01}"/>
    <cellStyle name="Comma 4 6 2 2 3 2" xfId="4038" xr:uid="{DCB725A7-0960-474E-8F0A-A59E8E0FB0F4}"/>
    <cellStyle name="Comma 4 6 2 2 3 2 2" xfId="26644" xr:uid="{90CB6F20-335D-477E-8C4F-F48E8C9B4615}"/>
    <cellStyle name="Comma 4 6 2 2 3 2 3" xfId="13955" xr:uid="{4584A0E0-023F-4378-B675-7A766B989796}"/>
    <cellStyle name="Comma 4 6 2 2 3 3" xfId="26643" xr:uid="{7D3BEED9-ED33-4210-9887-AF76EAFF9774}"/>
    <cellStyle name="Comma 4 6 2 2 3 4" xfId="13954" xr:uid="{A08EC8CA-F4CC-4E02-9F43-8FB3C292BFA4}"/>
    <cellStyle name="Comma 4 6 2 2 4" xfId="4039" xr:uid="{21EFFDC4-223A-42EF-B8F8-9FA13AC20859}"/>
    <cellStyle name="Comma 4 6 2 2 4 2" xfId="26645" xr:uid="{4B75E787-9738-4CBF-BD66-9319B7847352}"/>
    <cellStyle name="Comma 4 6 2 2 4 3" xfId="13956" xr:uid="{0C111A14-8C05-48FF-AC14-9999DB49593D}"/>
    <cellStyle name="Comma 4 6 2 2 5" xfId="26638" xr:uid="{4B95A607-B544-4B30-84FE-14F86799A688}"/>
    <cellStyle name="Comma 4 6 2 2 6" xfId="13949" xr:uid="{594BED39-81E5-4F5D-8BA7-396A3CB098B9}"/>
    <cellStyle name="Comma 4 6 2 3" xfId="4040" xr:uid="{8E1547B0-ADF7-4D3E-A52D-A27688D63461}"/>
    <cellStyle name="Comma 4 6 2 3 2" xfId="4041" xr:uid="{CBB5DBA1-7043-4D15-99E6-F5E68369C895}"/>
    <cellStyle name="Comma 4 6 2 3 2 2" xfId="4042" xr:uid="{4AE4EEFB-1A09-4B75-B217-98D33BC8C842}"/>
    <cellStyle name="Comma 4 6 2 3 2 2 2" xfId="26648" xr:uid="{987F0561-09C3-47B8-8F4C-9EA2BF5FCC84}"/>
    <cellStyle name="Comma 4 6 2 3 2 2 3" xfId="13959" xr:uid="{D81FB313-BC96-4852-AC71-2E8A5EBD7905}"/>
    <cellStyle name="Comma 4 6 2 3 2 3" xfId="26647" xr:uid="{EBA4A0FA-CACA-4825-BAD6-8A3AF8A45D6C}"/>
    <cellStyle name="Comma 4 6 2 3 2 4" xfId="13958" xr:uid="{38E37943-ABBC-4543-A94F-BE670AB92CF5}"/>
    <cellStyle name="Comma 4 6 2 3 3" xfId="4043" xr:uid="{3A4C2A34-16FA-4B7A-AC81-9A86DAD4FD2F}"/>
    <cellStyle name="Comma 4 6 2 3 3 2" xfId="26649" xr:uid="{6431F284-AC6E-4FC7-9162-DEC718CC0DF0}"/>
    <cellStyle name="Comma 4 6 2 3 3 3" xfId="13960" xr:uid="{20F4F432-D858-4D0E-BA26-432392DB9E2F}"/>
    <cellStyle name="Comma 4 6 2 3 4" xfId="26646" xr:uid="{190939BB-790C-4E1E-86D2-57CDCDC11E61}"/>
    <cellStyle name="Comma 4 6 2 3 5" xfId="13957" xr:uid="{369C1333-57A4-4D18-AC7A-8186FA3DB7EF}"/>
    <cellStyle name="Comma 4 6 2 4" xfId="4044" xr:uid="{69210818-5B6A-4894-904F-1D7A2861FB0E}"/>
    <cellStyle name="Comma 4 6 2 4 2" xfId="4045" xr:uid="{5BEF45CD-7500-424D-89D3-8F85C899F46B}"/>
    <cellStyle name="Comma 4 6 2 4 2 2" xfId="26651" xr:uid="{264C28BF-F347-4764-9BB4-8AF07486F585}"/>
    <cellStyle name="Comma 4 6 2 4 2 3" xfId="13962" xr:uid="{8C278170-FD25-406E-B06D-1349185FF998}"/>
    <cellStyle name="Comma 4 6 2 4 3" xfId="26650" xr:uid="{283D43CB-006B-4ECF-8103-C02714C6E428}"/>
    <cellStyle name="Comma 4 6 2 4 4" xfId="13961" xr:uid="{7AF109AC-2503-44FF-B912-6ED807C58754}"/>
    <cellStyle name="Comma 4 6 2 5" xfId="4046" xr:uid="{D53AE223-76E4-4509-B490-4095A961CE63}"/>
    <cellStyle name="Comma 4 6 2 5 2" xfId="26652" xr:uid="{4DE94385-D9BC-46A4-828C-93C43581A015}"/>
    <cellStyle name="Comma 4 6 2 5 3" xfId="13963" xr:uid="{8C0EB378-2286-4C79-8173-E4F76E6CD106}"/>
    <cellStyle name="Comma 4 6 2 6" xfId="26637" xr:uid="{5E749516-08DD-4F89-9F19-D6D68BC0F8C4}"/>
    <cellStyle name="Comma 4 6 2 7" xfId="13948" xr:uid="{31B2364A-E691-4A02-B42A-C5314DEEF1E4}"/>
    <cellStyle name="Comma 4 6 2 8" xfId="4031" xr:uid="{142975A1-F2C8-46BC-8B98-96042E1EFC6C}"/>
    <cellStyle name="Comma 4 6 2 9" xfId="49936" xr:uid="{9B3F04D1-DA8C-46BA-A63A-294BDA246F06}"/>
    <cellStyle name="Comma 4 6 3" xfId="4047" xr:uid="{D3BF3293-59A7-4D77-98C3-463754E37E62}"/>
    <cellStyle name="Comma 4 6 3 2" xfId="4048" xr:uid="{CBBC2844-EB60-44B5-A916-F9D49F59F395}"/>
    <cellStyle name="Comma 4 6 3 2 2" xfId="4049" xr:uid="{01B9467F-8A5D-4D2F-AF18-B9B981A4AA47}"/>
    <cellStyle name="Comma 4 6 3 2 2 2" xfId="4050" xr:uid="{C6959E1A-B977-4395-AC33-D67F7104B052}"/>
    <cellStyle name="Comma 4 6 3 2 2 2 2" xfId="4051" xr:uid="{E7719717-069F-4DB0-A7FC-20B25F12A069}"/>
    <cellStyle name="Comma 4 6 3 2 2 2 2 2" xfId="26657" xr:uid="{D02BB792-7DA0-4D59-9DCF-0AFC87EDF37F}"/>
    <cellStyle name="Comma 4 6 3 2 2 2 2 3" xfId="13968" xr:uid="{0320AA9A-B38C-428B-B921-14F34A5E42AD}"/>
    <cellStyle name="Comma 4 6 3 2 2 2 3" xfId="26656" xr:uid="{0550008E-5244-4506-B218-9FF5E6BBA3FF}"/>
    <cellStyle name="Comma 4 6 3 2 2 2 4" xfId="13967" xr:uid="{047DE4B0-F33B-431B-A9A2-1A5BA3F6F823}"/>
    <cellStyle name="Comma 4 6 3 2 2 3" xfId="4052" xr:uid="{F89ED20B-751E-4DE6-A3B1-456A9C430BD8}"/>
    <cellStyle name="Comma 4 6 3 2 2 3 2" xfId="26658" xr:uid="{16E4CF5D-CE3C-4EFF-ACB7-76EDCE3EF485}"/>
    <cellStyle name="Comma 4 6 3 2 2 3 3" xfId="13969" xr:uid="{5062B071-8DDD-42A7-B411-782D48A66102}"/>
    <cellStyle name="Comma 4 6 3 2 2 4" xfId="26655" xr:uid="{46996BC3-3F0A-430F-96D9-1879F6DACEF7}"/>
    <cellStyle name="Comma 4 6 3 2 2 5" xfId="13966" xr:uid="{C6ACE8B0-0E94-4ADA-8BBB-EB1294834B1E}"/>
    <cellStyle name="Comma 4 6 3 2 3" xfId="4053" xr:uid="{0A647EF1-86E5-4607-941D-25483F856CFA}"/>
    <cellStyle name="Comma 4 6 3 2 3 2" xfId="4054" xr:uid="{6E2A3F0A-4DDE-44F1-A0CA-C5A07762AD40}"/>
    <cellStyle name="Comma 4 6 3 2 3 2 2" xfId="26660" xr:uid="{9A6EA35D-61BF-47F5-86FD-3FD1701B64D3}"/>
    <cellStyle name="Comma 4 6 3 2 3 2 3" xfId="13971" xr:uid="{702272B3-5A43-43B9-B9ED-CC03D658BE70}"/>
    <cellStyle name="Comma 4 6 3 2 3 3" xfId="26659" xr:uid="{7D449EC3-6CAC-4FC4-AB71-F2292440385B}"/>
    <cellStyle name="Comma 4 6 3 2 3 4" xfId="13970" xr:uid="{A24EA5FE-ADDD-4A81-B64E-74FD8416B41F}"/>
    <cellStyle name="Comma 4 6 3 2 4" xfId="4055" xr:uid="{EA0EA5C8-BBBD-4228-9CEC-EFA387CF6C81}"/>
    <cellStyle name="Comma 4 6 3 2 4 2" xfId="26661" xr:uid="{4A14FBA0-05BE-4D21-9A4E-1B58FA49D2B6}"/>
    <cellStyle name="Comma 4 6 3 2 4 3" xfId="13972" xr:uid="{76AE4947-B71B-4334-8632-E1C054399E3F}"/>
    <cellStyle name="Comma 4 6 3 2 5" xfId="26654" xr:uid="{3B73FCF3-92F8-4634-9728-9937725DB2E7}"/>
    <cellStyle name="Comma 4 6 3 2 6" xfId="13965" xr:uid="{386C6355-8884-4B1D-A090-550C71A70A99}"/>
    <cellStyle name="Comma 4 6 3 3" xfId="4056" xr:uid="{0CFBDB9C-971D-41E1-90F0-00E2B75892A1}"/>
    <cellStyle name="Comma 4 6 3 3 2" xfId="4057" xr:uid="{D4E69A76-E282-409D-972A-2D31CE0F83BD}"/>
    <cellStyle name="Comma 4 6 3 3 2 2" xfId="4058" xr:uid="{0BE08B3D-D198-4CC3-932A-C7584E1C93E8}"/>
    <cellStyle name="Comma 4 6 3 3 2 2 2" xfId="26664" xr:uid="{D10AC53C-3253-48DC-B96C-B296ECF7A5DA}"/>
    <cellStyle name="Comma 4 6 3 3 2 2 3" xfId="13975" xr:uid="{00E566FF-3AD0-49C7-AD84-C51FEFC9CF7A}"/>
    <cellStyle name="Comma 4 6 3 3 2 3" xfId="26663" xr:uid="{86722FA1-8ECD-490E-9B8F-9FAB1183AE41}"/>
    <cellStyle name="Comma 4 6 3 3 2 4" xfId="13974" xr:uid="{AC276301-F5B9-47DD-9B10-70394EB5776F}"/>
    <cellStyle name="Comma 4 6 3 3 3" xfId="4059" xr:uid="{E38CC2B8-0AC4-42B9-9F85-AED0EAC313D4}"/>
    <cellStyle name="Comma 4 6 3 3 3 2" xfId="26665" xr:uid="{356680CC-60B8-467F-BA9B-DD7C02AAF9DF}"/>
    <cellStyle name="Comma 4 6 3 3 3 3" xfId="13976" xr:uid="{4FE7466F-AF18-4B05-89CD-82B0841419C9}"/>
    <cellStyle name="Comma 4 6 3 3 4" xfId="26662" xr:uid="{EF3477DD-192B-4F5D-868A-4962E0968797}"/>
    <cellStyle name="Comma 4 6 3 3 5" xfId="13973" xr:uid="{D1AE23F4-3C1D-4DF4-9485-0732A4208B57}"/>
    <cellStyle name="Comma 4 6 3 4" xfId="4060" xr:uid="{DC89D83B-B0CE-4118-9AD4-ACAF7B02CEE1}"/>
    <cellStyle name="Comma 4 6 3 4 2" xfId="4061" xr:uid="{947D51E5-1B2E-455C-82F8-F0429B3F86BF}"/>
    <cellStyle name="Comma 4 6 3 4 2 2" xfId="26667" xr:uid="{83EC8E75-FAAD-4B59-A783-8662C98944EF}"/>
    <cellStyle name="Comma 4 6 3 4 2 3" xfId="13978" xr:uid="{9A0C5748-1903-4A15-96C3-C30092CEED65}"/>
    <cellStyle name="Comma 4 6 3 4 3" xfId="26666" xr:uid="{8156D048-3DC1-4BDD-BCA8-67AEBD5252CA}"/>
    <cellStyle name="Comma 4 6 3 4 4" xfId="13977" xr:uid="{8C2BEC57-4E7D-4482-9A52-A6CA0F88B57E}"/>
    <cellStyle name="Comma 4 6 3 5" xfId="4062" xr:uid="{8C0E738A-2B08-4CE8-A338-CEFC2E2CB9C6}"/>
    <cellStyle name="Comma 4 6 3 5 2" xfId="26668" xr:uid="{148AE332-3977-4077-83CB-FD7E0B573753}"/>
    <cellStyle name="Comma 4 6 3 5 3" xfId="13979" xr:uid="{BE224DD5-1DAB-40E2-BF87-EC7F8D22444E}"/>
    <cellStyle name="Comma 4 6 3 6" xfId="26653" xr:uid="{6FE06259-ACA4-4761-A33D-D6DF195B74F3}"/>
    <cellStyle name="Comma 4 6 3 7" xfId="13964" xr:uid="{EE3F0CD1-552F-48B8-9347-FFADFEEF6BA4}"/>
    <cellStyle name="Comma 4 6 3 8" xfId="54548" xr:uid="{C96FD494-D74F-4C30-B591-8E4DAF1E4017}"/>
    <cellStyle name="Comma 4 6 4" xfId="4063" xr:uid="{E8DF1F57-1214-4D32-A234-629EC3E0DC97}"/>
    <cellStyle name="Comma 4 6 4 2" xfId="4064" xr:uid="{B08F7D46-B5BF-4EA5-9F4C-7F38E96EB514}"/>
    <cellStyle name="Comma 4 6 4 2 2" xfId="4065" xr:uid="{DC51F326-9FD6-4378-BAD3-DFA7F8AE9C92}"/>
    <cellStyle name="Comma 4 6 4 2 2 2" xfId="4066" xr:uid="{9F64E823-62E0-4A8B-AB68-D4FC5D99CCD2}"/>
    <cellStyle name="Comma 4 6 4 2 2 2 2" xfId="26672" xr:uid="{1774A992-E400-4C09-9CDF-40001043F78E}"/>
    <cellStyle name="Comma 4 6 4 2 2 2 3" xfId="13983" xr:uid="{268BAB1C-C735-4009-990C-AE95EF03BF3D}"/>
    <cellStyle name="Comma 4 6 4 2 2 3" xfId="26671" xr:uid="{92D13046-0E49-43D1-BF87-6B893A3EE822}"/>
    <cellStyle name="Comma 4 6 4 2 2 4" xfId="13982" xr:uid="{1E28AB02-140D-4FF1-9EE4-DF8F5E7F09E1}"/>
    <cellStyle name="Comma 4 6 4 2 3" xfId="4067" xr:uid="{F585E0DB-1C6B-4A8B-B24A-392EB426C44C}"/>
    <cellStyle name="Comma 4 6 4 2 3 2" xfId="26673" xr:uid="{E2046166-90AB-4535-B074-C1FBB3B72DFA}"/>
    <cellStyle name="Comma 4 6 4 2 3 3" xfId="13984" xr:uid="{4D66F9A7-92B9-47C0-8066-33B897AC1DBE}"/>
    <cellStyle name="Comma 4 6 4 2 4" xfId="26670" xr:uid="{C7C0963C-C9C8-4BA1-AB54-D271EC749D1A}"/>
    <cellStyle name="Comma 4 6 4 2 5" xfId="13981" xr:uid="{30D1487D-DA5C-4378-A10C-425994396BD6}"/>
    <cellStyle name="Comma 4 6 4 3" xfId="4068" xr:uid="{A97D8B84-047B-411E-918F-ABB53D3B6F85}"/>
    <cellStyle name="Comma 4 6 4 3 2" xfId="4069" xr:uid="{C090BAF6-72F3-42DA-AA35-61416913F51B}"/>
    <cellStyle name="Comma 4 6 4 3 2 2" xfId="26675" xr:uid="{FF36A9CC-45E9-480C-8C4E-10A5D158ADC5}"/>
    <cellStyle name="Comma 4 6 4 3 2 3" xfId="13986" xr:uid="{05CC542E-4BA4-4B48-BF1D-26979576A532}"/>
    <cellStyle name="Comma 4 6 4 3 3" xfId="26674" xr:uid="{22BF08D3-A122-4E49-8A46-81E51A3FBCE2}"/>
    <cellStyle name="Comma 4 6 4 3 4" xfId="13985" xr:uid="{A3A00A61-9717-4550-9168-1783F09BBDBC}"/>
    <cellStyle name="Comma 4 6 4 4" xfId="4070" xr:uid="{E3B1C6DE-5A1C-44BA-A74C-0E0EF3EB12F0}"/>
    <cellStyle name="Comma 4 6 4 4 2" xfId="26676" xr:uid="{60D971AE-AEBC-46D7-8285-A2DDB4765C8B}"/>
    <cellStyle name="Comma 4 6 4 4 3" xfId="13987" xr:uid="{8A201630-F870-41D0-B0FD-AC0AF302D4D9}"/>
    <cellStyle name="Comma 4 6 4 5" xfId="26669" xr:uid="{A50B63D3-EDA9-4CAC-B8D2-EB89E412B1BD}"/>
    <cellStyle name="Comma 4 6 4 6" xfId="13980" xr:uid="{CB8AFA59-983E-448D-A253-2BA77C708E0D}"/>
    <cellStyle name="Comma 4 6 5" xfId="4071" xr:uid="{5DE78FC5-4388-4D43-96DA-A7C37B3AAFFD}"/>
    <cellStyle name="Comma 4 6 5 2" xfId="4072" xr:uid="{56C5065A-5AEA-4DE8-B3C3-D0A8104A69E4}"/>
    <cellStyle name="Comma 4 6 5 2 2" xfId="4073" xr:uid="{DFFBE81C-4DBE-48C8-BAF3-A4B6B5903FAB}"/>
    <cellStyle name="Comma 4 6 5 2 2 2" xfId="26679" xr:uid="{5A76DAAF-3EEE-4EC4-8A00-14187AEA09FB}"/>
    <cellStyle name="Comma 4 6 5 2 2 3" xfId="13990" xr:uid="{421F6561-B813-4716-A738-476E4D0E0BE9}"/>
    <cellStyle name="Comma 4 6 5 2 3" xfId="26678" xr:uid="{15C5FB99-86A6-40B2-9CC5-0226E6D6F7A4}"/>
    <cellStyle name="Comma 4 6 5 2 4" xfId="13989" xr:uid="{E3E60393-22A9-44B4-8240-0B2CE064A365}"/>
    <cellStyle name="Comma 4 6 5 3" xfId="4074" xr:uid="{D3D82559-8DF2-4791-B2DC-A7E4AD4F3F69}"/>
    <cellStyle name="Comma 4 6 5 3 2" xfId="26680" xr:uid="{F0C11D9D-EB39-4F87-8EC2-1F69EA30820D}"/>
    <cellStyle name="Comma 4 6 5 3 3" xfId="13991" xr:uid="{A4BA47B2-9DA6-4EB4-BBB4-0D22CFFEBE17}"/>
    <cellStyle name="Comma 4 6 5 4" xfId="26677" xr:uid="{F760DD7F-1280-46F4-9D4A-9670F9847770}"/>
    <cellStyle name="Comma 4 6 5 5" xfId="13988" xr:uid="{4BF918A0-8505-4C3C-8930-C0399A35C836}"/>
    <cellStyle name="Comma 4 6 6" xfId="4075" xr:uid="{99A6F75E-C148-41B1-889C-1C805826DFAB}"/>
    <cellStyle name="Comma 4 6 6 2" xfId="4076" xr:uid="{153585CB-AE5E-4690-A831-B8E16E54F1E9}"/>
    <cellStyle name="Comma 4 6 6 2 2" xfId="26682" xr:uid="{CAFB1C65-FEAE-4BD6-B6A0-744DD9555D3C}"/>
    <cellStyle name="Comma 4 6 6 2 3" xfId="13993" xr:uid="{151D9BCF-483E-4594-B752-114A64189CD8}"/>
    <cellStyle name="Comma 4 6 6 3" xfId="26681" xr:uid="{7CC10422-D053-433D-8400-89B318C510AA}"/>
    <cellStyle name="Comma 4 6 6 4" xfId="13992" xr:uid="{1DB05127-48DE-423D-B776-B0CB9E45D3A3}"/>
    <cellStyle name="Comma 4 6 7" xfId="4077" xr:uid="{42A87331-2BEA-4192-964B-1E8529FF5369}"/>
    <cellStyle name="Comma 4 6 7 2" xfId="26683" xr:uid="{31CA913F-FE72-487A-90A6-D1C361F590FE}"/>
    <cellStyle name="Comma 4 6 7 3" xfId="13994" xr:uid="{22E4DB42-25A5-4316-9072-0A4A7ABB46AC}"/>
    <cellStyle name="Comma 4 6 8" xfId="4078" xr:uid="{71EF6E93-5242-4765-979F-5E9234D4B49C}"/>
    <cellStyle name="Comma 4 6 8 2" xfId="26684" xr:uid="{E33A8FF0-D33B-41D8-9510-D78BF561D217}"/>
    <cellStyle name="Comma 4 6 8 3" xfId="13995" xr:uid="{7509A3F4-6C15-4C5B-BC6C-DD28DF1E55CD}"/>
    <cellStyle name="Comma 4 6 9" xfId="15828" xr:uid="{99AA4497-D672-4772-8605-8230B1A5B1A1}"/>
    <cellStyle name="Comma 4 7" xfId="954" xr:uid="{252BF570-822A-42FD-8D22-0AEAB326888B}"/>
    <cellStyle name="Comma 4 7 2" xfId="1407" xr:uid="{04A43EA9-A155-476F-994B-E553327F8EE1}"/>
    <cellStyle name="Comma 4 7 2 2" xfId="4080" xr:uid="{634E281C-3D6C-4CBC-AA53-A73E1EF53000}"/>
    <cellStyle name="Comma 4 7 2 2 2" xfId="4081" xr:uid="{F84B657D-BB57-4F21-871F-9364E245CCEC}"/>
    <cellStyle name="Comma 4 7 2 2 2 2" xfId="26688" xr:uid="{6EE84F74-4913-43AC-B245-5F522777EB77}"/>
    <cellStyle name="Comma 4 7 2 2 2 3" xfId="13999" xr:uid="{E1BB612F-7A71-4E9A-A6E4-056F3FF2261E}"/>
    <cellStyle name="Comma 4 7 2 2 3" xfId="26687" xr:uid="{6E4EB9B2-4873-414E-A357-9F7629B7F95E}"/>
    <cellStyle name="Comma 4 7 2 2 4" xfId="13998" xr:uid="{2DB288D7-A7F7-45E9-9E6A-B1F75979C4B2}"/>
    <cellStyle name="Comma 4 7 2 3" xfId="4082" xr:uid="{46A4DF30-99CD-4B8D-94C8-E7BDA8D7CBF4}"/>
    <cellStyle name="Comma 4 7 2 3 2" xfId="26689" xr:uid="{E345BA8D-8ACE-4A35-A8D9-678C84CB5526}"/>
    <cellStyle name="Comma 4 7 2 3 3" xfId="14000" xr:uid="{62843730-2D46-44B3-9C5C-D2943968E0AD}"/>
    <cellStyle name="Comma 4 7 2 4" xfId="26686" xr:uid="{2A92031A-D410-44C8-A73B-6FB130870AAC}"/>
    <cellStyle name="Comma 4 7 2 5" xfId="13997" xr:uid="{29807AE8-7817-4847-BAC8-53B967F148E6}"/>
    <cellStyle name="Comma 4 7 2 6" xfId="4079" xr:uid="{295F6065-E2F8-4881-9F2F-12FDF20F24E1}"/>
    <cellStyle name="Comma 4 7 2 7" xfId="49971" xr:uid="{37485908-BF0E-4826-8AD4-B0B707C81A16}"/>
    <cellStyle name="Comma 4 7 3" xfId="4083" xr:uid="{8E6C176F-4644-4F1D-837A-B3D4F02A9467}"/>
    <cellStyle name="Comma 4 7 3 2" xfId="4084" xr:uid="{DE275A51-16BB-4D6C-8193-FEBDAE4094C5}"/>
    <cellStyle name="Comma 4 7 3 2 2" xfId="26691" xr:uid="{82C93907-C1B4-41F5-98E4-CEA03B88C80B}"/>
    <cellStyle name="Comma 4 7 3 2 3" xfId="14002" xr:uid="{35C3B2AB-BCA2-4EA0-A931-7E2F821A11F0}"/>
    <cellStyle name="Comma 4 7 3 3" xfId="26690" xr:uid="{5056FC1B-C0A8-4F57-BBF5-1976E32D1343}"/>
    <cellStyle name="Comma 4 7 3 4" xfId="14001" xr:uid="{56A212D2-6875-4944-88EF-7CA08BE16036}"/>
    <cellStyle name="Comma 4 7 4" xfId="4085" xr:uid="{2424E146-E47A-493C-874D-4A83C00DC794}"/>
    <cellStyle name="Comma 4 7 4 2" xfId="26692" xr:uid="{F6C75A66-0D37-4D5B-B0A9-B9F24F34AD9F}"/>
    <cellStyle name="Comma 4 7 4 3" xfId="14003" xr:uid="{121D2417-5778-48D0-B030-8023B00468EC}"/>
    <cellStyle name="Comma 4 7 5" xfId="26685" xr:uid="{3F843172-5229-40A9-A1C0-806766F82F37}"/>
    <cellStyle name="Comma 4 7 6" xfId="13996" xr:uid="{6CBBAFE4-78E0-4479-9B8B-649EB707FE60}"/>
    <cellStyle name="Comma 4 7 7" xfId="49790" xr:uid="{E4755852-B1CC-4451-A3AB-2341041FF7BD}"/>
    <cellStyle name="Comma 4 8" xfId="1220" xr:uid="{4864BEA1-35EA-47D7-9F05-9EB920BA99E4}"/>
    <cellStyle name="Comma 4 8 2" xfId="4087" xr:uid="{E55FEE71-32F8-4AFE-8CAF-3BDE725F11AC}"/>
    <cellStyle name="Comma 4 8 2 2" xfId="4088" xr:uid="{6175C5E1-F643-47BB-95FC-39FC08F6FD7E}"/>
    <cellStyle name="Comma 4 8 2 2 2" xfId="26695" xr:uid="{92C4056A-62E4-482D-825A-3E374ABBEDCF}"/>
    <cellStyle name="Comma 4 8 2 2 3" xfId="14006" xr:uid="{5E888890-0113-45AF-BE28-11C95E424F02}"/>
    <cellStyle name="Comma 4 8 2 3" xfId="26694" xr:uid="{CDD1F9DB-1B58-4C5C-B306-258A877C3097}"/>
    <cellStyle name="Comma 4 8 2 4" xfId="14005" xr:uid="{25816A0E-8A94-4FAD-8EB1-A45289088CFF}"/>
    <cellStyle name="Comma 4 8 2 5" xfId="50009" xr:uid="{8F2F3205-41BC-4327-8344-8EF5ACF98388}"/>
    <cellStyle name="Comma 4 8 3" xfId="4089" xr:uid="{E0228ADC-093C-41CB-B6EC-0713C03EF864}"/>
    <cellStyle name="Comma 4 8 3 2" xfId="4090" xr:uid="{B43B584C-1FDD-4313-BA9E-9694A57C2705}"/>
    <cellStyle name="Comma 4 8 3 2 2" xfId="26697" xr:uid="{F775A834-1D53-4D2E-953B-AAEF8D7B7828}"/>
    <cellStyle name="Comma 4 8 3 2 3" xfId="14008" xr:uid="{205DE80C-7792-4D6A-A6FB-1AFE94989BC8}"/>
    <cellStyle name="Comma 4 8 3 3" xfId="26696" xr:uid="{A9B9FD73-901F-43A6-801A-8F3CEB86B1AC}"/>
    <cellStyle name="Comma 4 8 3 4" xfId="14007" xr:uid="{64340397-AF72-4786-ADBD-936CEEE89870}"/>
    <cellStyle name="Comma 4 8 4" xfId="4091" xr:uid="{E69D5C04-3A66-45C4-A7BB-4B628255A5E5}"/>
    <cellStyle name="Comma 4 8 4 2" xfId="4092" xr:uid="{E855B730-415D-4DAB-ADC2-C202FE5BEB64}"/>
    <cellStyle name="Comma 4 8 4 2 2" xfId="26699" xr:uid="{73BA4B23-1205-4ACB-97F2-65700FE60E68}"/>
    <cellStyle name="Comma 4 8 4 2 3" xfId="14010" xr:uid="{7CF6F87D-7260-44AA-B21C-EB6E1D697999}"/>
    <cellStyle name="Comma 4 8 4 3" xfId="26698" xr:uid="{B5A8180B-BF84-459B-B0E5-9DF7D8722C87}"/>
    <cellStyle name="Comma 4 8 4 4" xfId="14009" xr:uid="{52E2E070-B9A4-48AC-8104-9C3C530C37B0}"/>
    <cellStyle name="Comma 4 8 5" xfId="4093" xr:uid="{5FA42449-F54E-4B99-9C8F-E4FCC6DE1A6A}"/>
    <cellStyle name="Comma 4 8 5 2" xfId="26700" xr:uid="{D997A7FA-CE3E-4DAA-A900-8A2C989226AC}"/>
    <cellStyle name="Comma 4 8 5 3" xfId="14011" xr:uid="{7A03CF15-D099-4612-99CC-6D481D820792}"/>
    <cellStyle name="Comma 4 8 6" xfId="26693" xr:uid="{0B56DCB4-B20A-4485-8EFE-210B53200022}"/>
    <cellStyle name="Comma 4 8 7" xfId="14004" xr:uid="{1494448E-363A-41C9-A6E5-23308954064C}"/>
    <cellStyle name="Comma 4 8 8" xfId="4086" xr:uid="{85DED75B-A58C-4DBA-89CA-152EAB455FD7}"/>
    <cellStyle name="Comma 4 8 9" xfId="49814" xr:uid="{74CB6FEF-685C-43B6-AC54-B48CDFA85BDB}"/>
    <cellStyle name="Comma 4 9" xfId="892" xr:uid="{B6A49253-06BE-4FEC-A8C2-C4476624EAA8}"/>
    <cellStyle name="Comma 4 9 2" xfId="4095" xr:uid="{C0E785FF-B6E6-4674-A2DE-8A227A30DA4C}"/>
    <cellStyle name="Comma 4 9 2 2" xfId="26702" xr:uid="{54CCB685-A936-4196-A338-70ADE7D47ED5}"/>
    <cellStyle name="Comma 4 9 2 3" xfId="14013" xr:uid="{A73CD5D7-D316-4D76-99CB-25D1EB3CDF78}"/>
    <cellStyle name="Comma 4 9 2 4" xfId="50054" xr:uid="{050F3C6B-A86A-4098-B1A9-BC38873198EA}"/>
    <cellStyle name="Comma 4 9 3" xfId="26701" xr:uid="{CFB8AEA0-E77C-4477-964B-1B3A11DDACE2}"/>
    <cellStyle name="Comma 4 9 4" xfId="14012" xr:uid="{365DA155-E737-4F2C-A657-F39E5D5F0BA6}"/>
    <cellStyle name="Comma 4 9 5" xfId="4094" xr:uid="{9D7816A9-33E4-4392-B11B-E922A77A0E5B}"/>
    <cellStyle name="Comma 4 9 6" xfId="49853" xr:uid="{0952F71B-8421-4EA3-A5A1-7BC5C4BF81E2}"/>
    <cellStyle name="Comma 4 9 7" xfId="52305" xr:uid="{392DFF6C-D1E9-4441-894D-4DDFD2CA2BA6}"/>
    <cellStyle name="Comma 4_A - Dep adjustment (28.7.08)" xfId="48390" xr:uid="{27A5521E-9A8E-4CB5-954E-F3FBB5E6054F}"/>
    <cellStyle name="Comma 40" xfId="23" xr:uid="{00000000-0005-0000-0000-000012000000}"/>
    <cellStyle name="Comma 40 2" xfId="26703" xr:uid="{2443F992-73E9-4DF0-BCD4-FD9936F2672B}"/>
    <cellStyle name="Comma 40 2 2" xfId="49022" xr:uid="{D3361B68-4EC0-4403-A705-134134CC69A5}"/>
    <cellStyle name="Comma 40 2 2 2" xfId="52314" xr:uid="{D351E567-8E50-4E01-BDF3-7785FC94FF53}"/>
    <cellStyle name="Comma 40 2 2 3" xfId="52313" xr:uid="{D6F6EB32-DCA2-4DC9-8254-61577B49CC30}"/>
    <cellStyle name="Comma 40 2 3" xfId="48392" xr:uid="{C1A9CEA9-6C73-43E5-B572-52BBD875D15A}"/>
    <cellStyle name="Comma 40 2 3 2" xfId="52315" xr:uid="{7BC1CE35-2F49-4998-A026-FFCA199A91A6}"/>
    <cellStyle name="Comma 40 2 4" xfId="52312" xr:uid="{64315A34-490F-4083-80F4-D6762B48BEB5}"/>
    <cellStyle name="Comma 40 3" xfId="14014" xr:uid="{5DE41688-76A3-42E6-A0FF-728A78C1938A}"/>
    <cellStyle name="Comma 40 3 2" xfId="49021" xr:uid="{66CF64D8-B312-4BB2-BDE5-26B49115225E}"/>
    <cellStyle name="Comma 40 3 2 2" xfId="54048" xr:uid="{E5B7EFE4-9D62-4D72-8687-A3156215BCF2}"/>
    <cellStyle name="Comma 40 3 3" xfId="52316" xr:uid="{B390BFFB-F9D1-4A70-A879-31B3E2E8E15E}"/>
    <cellStyle name="Comma 40 4" xfId="48391" xr:uid="{65288F2D-4A65-4937-B510-80ADD783EBA1}"/>
    <cellStyle name="Comma 40 4 2" xfId="54047" xr:uid="{6E12EEE4-E6CF-49E5-BB9F-388148EA3092}"/>
    <cellStyle name="Comma 40 5" xfId="4096" xr:uid="{E951BFF4-D532-42C1-8D45-501C20BF4DA0}"/>
    <cellStyle name="Comma 40 5 2" xfId="52311" xr:uid="{F9B04EE8-1D0C-46C0-9D06-AE33248E412D}"/>
    <cellStyle name="Comma 41" xfId="155" xr:uid="{5A5075A5-8278-4B47-9438-020200284149}"/>
    <cellStyle name="Comma 41 2" xfId="26704" xr:uid="{18F21E7B-ED6D-4374-9195-2B4100E8262E}"/>
    <cellStyle name="Comma 41 2 2" xfId="49024" xr:uid="{814D39EF-6325-40BC-97FE-628AEF386B8A}"/>
    <cellStyle name="Comma 41 2 2 2" xfId="52319" xr:uid="{64E7D6DB-45F1-42E2-BB77-70998E8C584B}"/>
    <cellStyle name="Comma 41 2 3" xfId="48394" xr:uid="{592D2430-C7A5-4247-B7E4-1D70160AA990}"/>
    <cellStyle name="Comma 41 2 4" xfId="52318" xr:uid="{148D0272-5415-41C4-A5F7-75D385CCDFBE}"/>
    <cellStyle name="Comma 41 3" xfId="14015" xr:uid="{363A7756-7CB5-49E6-8DC4-1CED64469FCA}"/>
    <cellStyle name="Comma 41 3 2" xfId="49023" xr:uid="{5396D659-CA65-4251-B383-AD3C8D416ECB}"/>
    <cellStyle name="Comma 41 3 3" xfId="52320" xr:uid="{7B7CBB6A-972E-48ED-80E7-E6A9BE83D726}"/>
    <cellStyle name="Comma 41 4" xfId="48393" xr:uid="{BE859FDD-96FE-42F1-BCE9-9DDAA52444E6}"/>
    <cellStyle name="Comma 41 4 2" xfId="52317" xr:uid="{B1FA122C-3424-4C3D-8E81-3D85611CD9FB}"/>
    <cellStyle name="Comma 41 5" xfId="4097" xr:uid="{17E3CE27-58BF-415B-9232-8A956634F5CD}"/>
    <cellStyle name="Comma 42" xfId="156" xr:uid="{A506F061-14BE-4555-8BB5-3B0BB870C1A8}"/>
    <cellStyle name="Comma 42 2" xfId="4099" xr:uid="{DCE7791A-A64F-49A7-A342-CA3B79993E50}"/>
    <cellStyle name="Comma 42 2 2" xfId="26706" xr:uid="{4400E0A2-30F4-400F-BB50-0B7B60C62EEA}"/>
    <cellStyle name="Comma 42 2 2 2" xfId="49026" xr:uid="{C9A079E0-3392-4E1D-9B12-FAAD4C6916DE}"/>
    <cellStyle name="Comma 42 2 2 3" xfId="52323" xr:uid="{ABF55FEB-CB05-4CEA-94B1-6497BA8F9C95}"/>
    <cellStyle name="Comma 42 2 3" xfId="14017" xr:uid="{095901A5-AF95-4043-873A-84FFD74C1E68}"/>
    <cellStyle name="Comma 42 2 4" xfId="48396" xr:uid="{4A1F8B8C-F284-4528-B728-F5AD81C1243C}"/>
    <cellStyle name="Comma 42 2 5" xfId="52322" xr:uid="{1E594CDE-6DFB-4781-B20F-56D33C6E5855}"/>
    <cellStyle name="Comma 42 3" xfId="26705" xr:uid="{0C8398D5-30B6-437E-B201-05B0A6A32C9A}"/>
    <cellStyle name="Comma 42 3 2" xfId="49025" xr:uid="{93A987E6-2765-4397-9247-5BA9069C3EE0}"/>
    <cellStyle name="Comma 42 3 3" xfId="52324" xr:uid="{F4762B09-58C3-476D-B727-16FC00879864}"/>
    <cellStyle name="Comma 42 4" xfId="14016" xr:uid="{D4254A31-FC59-4E86-8A06-022BC6DCD812}"/>
    <cellStyle name="Comma 42 4 2" xfId="52321" xr:uid="{EBFF7761-95BE-46D0-8999-08EEAB5EE7CC}"/>
    <cellStyle name="Comma 42 5" xfId="48395" xr:uid="{A1D3FEB0-488E-4E8A-9531-506E69B67DFC}"/>
    <cellStyle name="Comma 42 6" xfId="4098" xr:uid="{DAF81600-3298-478A-9CE6-148284F4CE09}"/>
    <cellStyle name="Comma 43" xfId="157" xr:uid="{14E4B8CE-4229-4D41-96CD-EE0640325C9C}"/>
    <cellStyle name="Comma 43 2" xfId="26707" xr:uid="{4E9A00F3-EF25-499C-B627-10E3637E5700}"/>
    <cellStyle name="Comma 43 2 2" xfId="49027" xr:uid="{30656575-C049-431D-AF67-812C7A8AEAA9}"/>
    <cellStyle name="Comma 43 2 2 2" xfId="52327" xr:uid="{50BBA386-6675-473E-B1E5-A0769287BE71}"/>
    <cellStyle name="Comma 43 2 3" xfId="52326" xr:uid="{CC1203EE-C07B-4D8C-8399-2BE668B7CE6B}"/>
    <cellStyle name="Comma 43 3" xfId="14018" xr:uid="{ECE4B099-AF26-4964-897D-EA6AB60DEF0D}"/>
    <cellStyle name="Comma 43 3 2" xfId="52328" xr:uid="{84581DDB-11E4-4ECE-AA84-787CAC51A3BF}"/>
    <cellStyle name="Comma 43 4" xfId="4100" xr:uid="{F228D9E9-CFA0-49D5-8742-43D32FAF9EF4}"/>
    <cellStyle name="Comma 43 4 2" xfId="52325" xr:uid="{34E51DC4-1B65-43A2-ACC8-76A3C49F993B}"/>
    <cellStyle name="Comma 43 5" xfId="50097" xr:uid="{604189B5-DA07-4459-ADC3-7DE667C7257C}"/>
    <cellStyle name="Comma 44" xfId="158" xr:uid="{ED6C2E69-07EF-40BE-B958-C1262B3AE9FD}"/>
    <cellStyle name="Comma 44 2" xfId="26708" xr:uid="{802F8FC3-6900-420B-A469-8D8335A5FA78}"/>
    <cellStyle name="Comma 44 2 2" xfId="49029" xr:uid="{6D1800A8-890B-459E-ABA7-6A5A9FF5CCC6}"/>
    <cellStyle name="Comma 44 2 3" xfId="48398" xr:uid="{9006FEB8-2669-4FAF-8AC9-630F3F01AEE3}"/>
    <cellStyle name="Comma 44 3" xfId="14019" xr:uid="{8F8F72D4-C819-41EB-9209-50DC27FDA47E}"/>
    <cellStyle name="Comma 44 3 2" xfId="49028" xr:uid="{06DE714A-D401-4E38-9469-B25F6768F376}"/>
    <cellStyle name="Comma 44 3 2 2" xfId="57258" xr:uid="{B428B9E4-C328-4E07-8408-21BAFF961AC8}"/>
    <cellStyle name="Comma 44 3 3" xfId="57249" xr:uid="{970DD365-677F-4046-8297-C74357392583}"/>
    <cellStyle name="Comma 44 3 3 2" xfId="57269" xr:uid="{5EF24A22-66E1-471E-B464-6A110B663D1B}"/>
    <cellStyle name="Comma 44 4" xfId="48397" xr:uid="{665CACD4-8634-47FB-A8FD-5813B915410E}"/>
    <cellStyle name="Comma 44 5" xfId="4101" xr:uid="{37B78A1A-1BA5-4F84-9819-23F774CA224D}"/>
    <cellStyle name="Comma 44 6" xfId="50094" xr:uid="{E2F03ECF-F37F-4A5F-9343-92F63D3E7324}"/>
    <cellStyle name="Comma 45" xfId="159" xr:uid="{9F5FB017-5521-4193-BF1D-701DEB6CC565}"/>
    <cellStyle name="Comma 45 2" xfId="26709" xr:uid="{632E851F-619B-4BE4-85C1-858B487A3C3F}"/>
    <cellStyle name="Comma 45 2 2" xfId="49030" xr:uid="{5A7ABF26-EA87-4B51-8059-5757F831E7B2}"/>
    <cellStyle name="Comma 45 2 2 2" xfId="54050" xr:uid="{225BA0CC-463F-4A3D-8B66-71A3CDF1D789}"/>
    <cellStyle name="Comma 45 2 3" xfId="52330" xr:uid="{EF533852-260F-42A1-80B6-F88B8CAFFCD5}"/>
    <cellStyle name="Comma 45 3" xfId="14020" xr:uid="{8F719227-056C-435B-A3CC-450FF54C6934}"/>
    <cellStyle name="Comma 45 3 2" xfId="54049" xr:uid="{96E991D5-BAA6-4F1F-8B3D-955364663A44}"/>
    <cellStyle name="Comma 45 4" xfId="48399" xr:uid="{C50A9185-5254-4B61-871C-C7C806FEB50B}"/>
    <cellStyle name="Comma 45 4 2" xfId="52329" xr:uid="{08CAE3F0-547A-442F-BAC7-984FB23525FA}"/>
    <cellStyle name="Comma 45 5" xfId="4102" xr:uid="{931DA495-F8E8-4FF5-8653-0BE872DD7980}"/>
    <cellStyle name="Comma 45 6" xfId="50371" xr:uid="{C2AB1CC9-0552-4AC5-BCED-97C96B81C578}"/>
    <cellStyle name="Comma 46" xfId="160" xr:uid="{0DDE1BF9-97C8-48E1-8A9C-4463DDCF0CB3}"/>
    <cellStyle name="Comma 46 2" xfId="26710" xr:uid="{E1BF2D8D-2370-4FFD-8424-18C6BBB6FF2E}"/>
    <cellStyle name="Comma 46 2 2" xfId="49032" xr:uid="{991CFA81-2F8F-44A2-9899-5E5D53D7B4F3}"/>
    <cellStyle name="Comma 46 2 2 2" xfId="54052" xr:uid="{26F665FC-0E46-45A7-8542-9DAC7738A98C}"/>
    <cellStyle name="Comma 46 2 3" xfId="48401" xr:uid="{4AA23BA7-4A6D-4AB6-BE4F-71CBF96A8966}"/>
    <cellStyle name="Comma 46 2 4" xfId="52332" xr:uid="{B3F74BEA-6BB3-4A9D-A5AB-261513219585}"/>
    <cellStyle name="Comma 46 3" xfId="14021" xr:uid="{CD9341F5-B667-47BA-B232-38C5840C962A}"/>
    <cellStyle name="Comma 46 3 2" xfId="49031" xr:uid="{BB190457-D1EB-484F-AE7B-B784D475E01D}"/>
    <cellStyle name="Comma 46 3 3" xfId="54051" xr:uid="{2B28AFBF-0B1F-440F-83BE-1E816E871FF3}"/>
    <cellStyle name="Comma 46 4" xfId="48400" xr:uid="{3F95EE3B-6190-403E-A903-B29DD2FE6EF4}"/>
    <cellStyle name="Comma 46 5" xfId="4103" xr:uid="{3E48A964-63EE-4E26-A4E4-7185F1A49D94}"/>
    <cellStyle name="Comma 46 6" xfId="52331" xr:uid="{95ADC0FE-4BD9-4EBA-883B-1398ECF565DA}"/>
    <cellStyle name="Comma 47" xfId="34" xr:uid="{00000000-0005-0000-0000-000013000000}"/>
    <cellStyle name="Comma 47 2" xfId="26711" xr:uid="{8393921E-AA38-4814-8BAC-BBF9762D35DD}"/>
    <cellStyle name="Comma 47 2 2" xfId="49034" xr:uid="{60B24F3B-CECC-4FAD-AA7A-C1F50F31A301}"/>
    <cellStyle name="Comma 47 2 3" xfId="48403" xr:uid="{8374DA03-31DE-43F8-8BC5-9A7FFE99ADC3}"/>
    <cellStyle name="Comma 47 3" xfId="14022" xr:uid="{A900F458-AA4D-4C24-8AC1-7F0682981665}"/>
    <cellStyle name="Comma 47 3 2" xfId="49033" xr:uid="{8D1B91E7-054F-4AD8-B461-107359113CA1}"/>
    <cellStyle name="Comma 47 4" xfId="48402" xr:uid="{48182EB2-13D9-41B8-824B-7487B795D883}"/>
    <cellStyle name="Comma 47 5" xfId="4104" xr:uid="{AE0F66A5-CC4F-498B-B6A4-3D40C85AA0EA}"/>
    <cellStyle name="Comma 48" xfId="161" xr:uid="{9D26A0C4-2BF7-43EE-8854-227AAAA84243}"/>
    <cellStyle name="Comma 48 2" xfId="26712" xr:uid="{1C370C2F-644A-4EED-90E6-3D25AE606603}"/>
    <cellStyle name="Comma 48 2 2" xfId="49036" xr:uid="{30383395-52E5-4D61-B203-130045E8365D}"/>
    <cellStyle name="Comma 48 2 3" xfId="48405" xr:uid="{F13C65EF-E611-4049-9631-5AFBBBAC172D}"/>
    <cellStyle name="Comma 48 2 4" xfId="52334" xr:uid="{CE96A2A6-EBEC-45E1-AB8A-533144A23442}"/>
    <cellStyle name="Comma 48 3" xfId="14023" xr:uid="{A2BD95BC-9977-41D6-816C-3F93E74D7026}"/>
    <cellStyle name="Comma 48 3 2" xfId="49035" xr:uid="{5B8FC8C1-6DFE-4BB9-B71C-856BCDBEEC8F}"/>
    <cellStyle name="Comma 48 4" xfId="48404" xr:uid="{E6030826-6966-43EF-BE9C-916DBCE065FB}"/>
    <cellStyle name="Comma 48 5" xfId="4105" xr:uid="{F30CB5F0-9064-4822-BA96-F69415229BC2}"/>
    <cellStyle name="Comma 48 6" xfId="52333" xr:uid="{B3985E9F-A38E-44F9-AD39-DEAD02399112}"/>
    <cellStyle name="Comma 49" xfId="162" xr:uid="{B5580487-A10F-4DF6-B828-5F2030B095C2}"/>
    <cellStyle name="Comma 49 2" xfId="26713" xr:uid="{61D93C1A-2A00-4D62-B4FD-EC717A4E2B16}"/>
    <cellStyle name="Comma 49 2 2" xfId="49038" xr:uid="{BE4B7956-8E1A-42B4-9F89-2D0D8968938F}"/>
    <cellStyle name="Comma 49 2 3" xfId="48407" xr:uid="{72F06714-E20C-48B0-8DA3-FFD5AF4442CC}"/>
    <cellStyle name="Comma 49 2 4" xfId="52336" xr:uid="{440CF3E0-E882-426F-80E7-C0EDFAF41424}"/>
    <cellStyle name="Comma 49 3" xfId="14024" xr:uid="{81F7DFDD-A465-4897-8A99-330C7F73F63D}"/>
    <cellStyle name="Comma 49 3 2" xfId="49037" xr:uid="{C70C24ED-DBA7-40C6-969F-8E896C347D30}"/>
    <cellStyle name="Comma 49 4" xfId="48406" xr:uid="{94437B11-4B87-4CDC-A254-9BD41FAA06D1}"/>
    <cellStyle name="Comma 49 5" xfId="4106" xr:uid="{E39902B2-C27C-43F4-B659-8F2FBDACA1B5}"/>
    <cellStyle name="Comma 49 6" xfId="52335" xr:uid="{78A7761C-AF14-460D-B938-1ECE69DAB134}"/>
    <cellStyle name="Comma 5" xfId="40" xr:uid="{00000000-0005-0000-0000-000014000000}"/>
    <cellStyle name="Comma 5 10" xfId="29483" xr:uid="{7B8A2A20-6AEC-4AF5-88B2-E3C3AFDBC041}"/>
    <cellStyle name="Comma 5 11" xfId="14025" xr:uid="{FF6009D5-DF11-4851-84A3-037891D7E9B0}"/>
    <cellStyle name="Comma 5 12" xfId="4107" xr:uid="{8551E349-08F1-4031-9004-AAAD4C0861AB}"/>
    <cellStyle name="Comma 5 13" xfId="48408" xr:uid="{20ECFDD5-9C9E-4AA4-BA9F-0A5E69C92EAD}"/>
    <cellStyle name="Comma 5 14" xfId="49278" xr:uid="{112C9ED5-1D6F-4A06-BCC7-104E33425F5A}"/>
    <cellStyle name="Comma 5 15" xfId="49336" xr:uid="{7F6DA4F1-FCDD-41DE-B386-BB9B6F91DF6B}"/>
    <cellStyle name="Comma 5 16" xfId="49484" xr:uid="{A47CB909-072D-46C5-B9B6-00E5BF7DFDA9}"/>
    <cellStyle name="Comma 5 17" xfId="49715" xr:uid="{D4D35347-F655-4D32-9D53-932B851CF00A}"/>
    <cellStyle name="Comma 5 18" xfId="49753" xr:uid="{DDB6D089-AFC8-40C1-ACF3-C3067B8B242F}"/>
    <cellStyle name="Comma 5 19" xfId="2078" xr:uid="{00BD0993-4AA5-459A-AC85-16727EE581C9}"/>
    <cellStyle name="Comma 5 2" xfId="114" xr:uid="{501ADA01-A6F8-48D1-91BA-CCF83EDAE3A6}"/>
    <cellStyle name="Comma 5 2 10" xfId="4108" xr:uid="{408E3EC1-8020-4BE0-84CE-B5271685BA20}"/>
    <cellStyle name="Comma 5 2 10 2" xfId="26716" xr:uid="{1F611FBF-84B7-440F-95B1-C2374BFCDE7C}"/>
    <cellStyle name="Comma 5 2 10 3" xfId="14027" xr:uid="{11F0CF36-9192-4CB6-A891-66A1DD2AF5DF}"/>
    <cellStyle name="Comma 5 2 11" xfId="4109" xr:uid="{66BA7B47-E5F0-4A1C-851D-F0BDDA687F69}"/>
    <cellStyle name="Comma 5 2 11 2" xfId="26717" xr:uid="{C1B00410-C786-48A4-B9CC-BB27822325E9}"/>
    <cellStyle name="Comma 5 2 11 3" xfId="14028" xr:uid="{075A0697-7671-4049-BDCE-BF0BB6BA6334}"/>
    <cellStyle name="Comma 5 2 12" xfId="4110" xr:uid="{F8D9CA8A-E72E-4C3F-8009-5056002A5487}"/>
    <cellStyle name="Comma 5 2 12 2" xfId="26718" xr:uid="{395B9947-639A-4A27-B7C8-10AA19431C58}"/>
    <cellStyle name="Comma 5 2 12 3" xfId="14029" xr:uid="{C9FB7A38-94DF-4ACB-B75D-BC658696BDBF}"/>
    <cellStyle name="Comma 5 2 13" xfId="15830" xr:uid="{B176C983-2A2E-45AF-82E9-9C200909BDA9}"/>
    <cellStyle name="Comma 5 2 14" xfId="26715" xr:uid="{5954D2B3-4419-4FF3-BD9D-0A501048FB7F}"/>
    <cellStyle name="Comma 5 2 15" xfId="15417" xr:uid="{48EFCFCF-2C44-4724-9EFA-C5D8D2BB87DA}"/>
    <cellStyle name="Comma 5 2 16" xfId="14026" xr:uid="{3E880407-7DF4-4F7A-A61F-C128C84F2986}"/>
    <cellStyle name="Comma 5 2 17" xfId="48409" xr:uid="{7A1EBC43-0640-4D87-9755-D2297E787594}"/>
    <cellStyle name="Comma 5 2 18" xfId="49359" xr:uid="{88C404B1-0EF2-494A-8E77-4BFAC406CCE6}"/>
    <cellStyle name="Comma 5 2 19" xfId="49485" xr:uid="{E4D2EEDD-F663-4859-A5EA-1C67B2FB6CFF}"/>
    <cellStyle name="Comma 5 2 2" xfId="958" xr:uid="{4569B40F-C61D-4FD8-8BD1-19F6E491F505}"/>
    <cellStyle name="Comma 5 2 2 10" xfId="4112" xr:uid="{247C2058-6B0D-45C1-879D-884212315F4F}"/>
    <cellStyle name="Comma 5 2 2 10 2" xfId="26720" xr:uid="{57718262-3ADA-465E-A862-C87A23FB96B4}"/>
    <cellStyle name="Comma 5 2 2 10 3" xfId="14031" xr:uid="{38414426-384D-430D-A1C3-F02711AC6554}"/>
    <cellStyle name="Comma 5 2 2 11" xfId="15831" xr:uid="{17EDFF55-32EA-4111-BAFC-D84D7E7CDDCB}"/>
    <cellStyle name="Comma 5 2 2 12" xfId="26719" xr:uid="{B9FE4588-70B0-4EB0-8808-4527C702A84B}"/>
    <cellStyle name="Comma 5 2 2 13" xfId="15554" xr:uid="{24C14FDE-B863-42D5-B290-5EA075492A38}"/>
    <cellStyle name="Comma 5 2 2 14" xfId="14030" xr:uid="{05BD2E39-3755-475C-8DCA-D20EFEF460FF}"/>
    <cellStyle name="Comma 5 2 2 15" xfId="49039" xr:uid="{67EF2514-7E05-4FE9-B31A-29A1D77B7D13}"/>
    <cellStyle name="Comma 5 2 2 16" xfId="49421" xr:uid="{C65AF0C4-E5E1-485E-882E-C1F1FB23B68C}"/>
    <cellStyle name="Comma 5 2 2 17" xfId="49631" xr:uid="{DFB1B0B0-5B11-4949-9704-FA82919B4A2D}"/>
    <cellStyle name="Comma 5 2 2 18" xfId="4111" xr:uid="{5444FDB3-FF60-4DFB-B39F-748437A3A1F4}"/>
    <cellStyle name="Comma 5 2 2 19" xfId="52338" xr:uid="{503D73B9-B0C6-4EBE-98EE-0200F81DFD32}"/>
    <cellStyle name="Comma 5 2 2 2" xfId="4113" xr:uid="{B7B4991A-CC5C-46EB-B200-E4C856CE9F2B}"/>
    <cellStyle name="Comma 5 2 2 2 2" xfId="4114" xr:uid="{4E74EDD0-8970-44C6-ABAB-3B9BA74DB2C0}"/>
    <cellStyle name="Comma 5 2 2 2 2 2" xfId="4115" xr:uid="{96375B37-E943-4DF7-8976-1EAA6D587D4D}"/>
    <cellStyle name="Comma 5 2 2 2 2 2 2" xfId="4116" xr:uid="{84F8821E-4743-4E67-8FC7-D1A22C84E5A7}"/>
    <cellStyle name="Comma 5 2 2 2 2 2 2 2" xfId="4117" xr:uid="{8EA5AF62-3808-4165-9B64-71AD6DE5FB22}"/>
    <cellStyle name="Comma 5 2 2 2 2 2 2 2 2" xfId="4118" xr:uid="{854D913F-E956-4975-8833-DAE40ECA8442}"/>
    <cellStyle name="Comma 5 2 2 2 2 2 2 2 2 2" xfId="26726" xr:uid="{F6428F9A-7230-45CC-ADF4-EBE906986A19}"/>
    <cellStyle name="Comma 5 2 2 2 2 2 2 2 2 3" xfId="14037" xr:uid="{1C142DCA-7212-4300-BBA0-799CB580BBC0}"/>
    <cellStyle name="Comma 5 2 2 2 2 2 2 2 3" xfId="26725" xr:uid="{4D9A7DDA-C837-4CC8-B094-B8B4692F0E0F}"/>
    <cellStyle name="Comma 5 2 2 2 2 2 2 2 4" xfId="14036" xr:uid="{BE94876F-6C82-40E3-802A-482E31B590F0}"/>
    <cellStyle name="Comma 5 2 2 2 2 2 2 3" xfId="4119" xr:uid="{A0628E53-22B9-4AA9-8CB0-4C6A0BEE3991}"/>
    <cellStyle name="Comma 5 2 2 2 2 2 2 3 2" xfId="26727" xr:uid="{BC025B51-2BAF-49DF-A4CC-7891C5B7F35A}"/>
    <cellStyle name="Comma 5 2 2 2 2 2 2 3 3" xfId="14038" xr:uid="{FC527398-A902-47F7-B509-D98880AF4106}"/>
    <cellStyle name="Comma 5 2 2 2 2 2 2 4" xfId="26724" xr:uid="{92CCF54F-A609-4FD1-BBC1-10F70C26F9A8}"/>
    <cellStyle name="Comma 5 2 2 2 2 2 2 5" xfId="14035" xr:uid="{50DC45B0-C5B0-4FE4-A9E2-615B03CE2C8B}"/>
    <cellStyle name="Comma 5 2 2 2 2 2 3" xfId="4120" xr:uid="{1FB5A51B-234C-4390-8307-9484D1CEC17E}"/>
    <cellStyle name="Comma 5 2 2 2 2 2 3 2" xfId="4121" xr:uid="{8F81D599-05DD-445B-876E-A008FE64E98B}"/>
    <cellStyle name="Comma 5 2 2 2 2 2 3 2 2" xfId="26729" xr:uid="{DCED5F9F-950A-429A-B1E6-B3D3F17E9F28}"/>
    <cellStyle name="Comma 5 2 2 2 2 2 3 2 3" xfId="14040" xr:uid="{6E8F262E-7CB0-4F77-91A7-EE6F1B227E89}"/>
    <cellStyle name="Comma 5 2 2 2 2 2 3 3" xfId="26728" xr:uid="{B79E9CB1-7E8D-4783-9BB2-D69F39F1BF38}"/>
    <cellStyle name="Comma 5 2 2 2 2 2 3 4" xfId="14039" xr:uid="{2974DA9D-5C63-4C73-AE63-6319238C3B6C}"/>
    <cellStyle name="Comma 5 2 2 2 2 2 4" xfId="4122" xr:uid="{3C37CE95-04C8-47A0-9C57-FED200EC4BA9}"/>
    <cellStyle name="Comma 5 2 2 2 2 2 4 2" xfId="26730" xr:uid="{52BA4830-0962-405E-89AC-E5A97429F416}"/>
    <cellStyle name="Comma 5 2 2 2 2 2 4 3" xfId="14041" xr:uid="{3CB60308-CD84-4096-8BEA-1C7380A17007}"/>
    <cellStyle name="Comma 5 2 2 2 2 2 5" xfId="26723" xr:uid="{CB8B0CA2-644E-4D56-A1CD-55F4FC7DE8F0}"/>
    <cellStyle name="Comma 5 2 2 2 2 2 6" xfId="14034" xr:uid="{3CA0F479-24D9-4C82-AE93-608D0763A683}"/>
    <cellStyle name="Comma 5 2 2 2 2 3" xfId="4123" xr:uid="{7D30325A-98AE-4CD8-9982-98F9065BA3F8}"/>
    <cellStyle name="Comma 5 2 2 2 2 3 2" xfId="4124" xr:uid="{F7FEC471-EC8E-49E7-BCF7-71FA9E901EC3}"/>
    <cellStyle name="Comma 5 2 2 2 2 3 2 2" xfId="4125" xr:uid="{A605B8E6-A6F4-4591-B622-91FD1D118A09}"/>
    <cellStyle name="Comma 5 2 2 2 2 3 2 2 2" xfId="26733" xr:uid="{CF1271F1-54C5-4F30-B6D7-C7EC1E2EA92A}"/>
    <cellStyle name="Comma 5 2 2 2 2 3 2 2 3" xfId="14044" xr:uid="{33B26DB8-4E7B-42DF-AD5E-13FDA6161BF6}"/>
    <cellStyle name="Comma 5 2 2 2 2 3 2 3" xfId="26732" xr:uid="{48C24EDD-1AEE-4538-9EB3-46A68C44B857}"/>
    <cellStyle name="Comma 5 2 2 2 2 3 2 4" xfId="14043" xr:uid="{BCA8325A-E921-464A-B56E-2A2E9D127CF4}"/>
    <cellStyle name="Comma 5 2 2 2 2 3 3" xfId="4126" xr:uid="{13DED361-7A44-437F-B069-C65A0E25B96E}"/>
    <cellStyle name="Comma 5 2 2 2 2 3 3 2" xfId="26734" xr:uid="{DBF2F442-DBDA-4E1C-BC63-52B93F037337}"/>
    <cellStyle name="Comma 5 2 2 2 2 3 3 3" xfId="14045" xr:uid="{CFB724AD-DD85-4824-AD35-E2199782DE12}"/>
    <cellStyle name="Comma 5 2 2 2 2 3 4" xfId="26731" xr:uid="{8FA2C8FF-DA4E-4704-9504-B5A6F582AA5A}"/>
    <cellStyle name="Comma 5 2 2 2 2 3 5" xfId="14042" xr:uid="{CCDBB65E-3BE2-4951-B148-B12AFC627393}"/>
    <cellStyle name="Comma 5 2 2 2 2 4" xfId="4127" xr:uid="{E6897AEA-164B-4AD0-8864-C6A22503A6C4}"/>
    <cellStyle name="Comma 5 2 2 2 2 4 2" xfId="4128" xr:uid="{2DE76E97-CA21-445A-AE2A-39EF63F35723}"/>
    <cellStyle name="Comma 5 2 2 2 2 4 2 2" xfId="26736" xr:uid="{DAEE518C-D86F-4BD0-BB34-38661B205D02}"/>
    <cellStyle name="Comma 5 2 2 2 2 4 2 3" xfId="14047" xr:uid="{74DFA59B-D15D-4EA6-805A-00F9FFC06F86}"/>
    <cellStyle name="Comma 5 2 2 2 2 4 3" xfId="26735" xr:uid="{31637013-21FF-4FD7-9235-4E8E2FA3823A}"/>
    <cellStyle name="Comma 5 2 2 2 2 4 4" xfId="14046" xr:uid="{27FF35F4-49C6-487D-924A-848380EDB96D}"/>
    <cellStyle name="Comma 5 2 2 2 2 5" xfId="4129" xr:uid="{534DE6D2-36B6-404B-B842-1FF32A64C585}"/>
    <cellStyle name="Comma 5 2 2 2 2 5 2" xfId="26737" xr:uid="{09608200-AB92-4B0E-AADD-4EC82A1BA5A3}"/>
    <cellStyle name="Comma 5 2 2 2 2 5 3" xfId="14048" xr:uid="{3D666303-D6FC-4A03-A6D8-C73F99E8ACF5}"/>
    <cellStyle name="Comma 5 2 2 2 2 6" xfId="26722" xr:uid="{56CB6C4B-CFCD-4824-A85C-C741C1A14463}"/>
    <cellStyle name="Comma 5 2 2 2 2 7" xfId="14033" xr:uid="{8459C203-3D77-49E4-A03E-622429B0BD8A}"/>
    <cellStyle name="Comma 5 2 2 2 3" xfId="4130" xr:uid="{D98322D0-654C-415A-8B8E-721E2AA3E130}"/>
    <cellStyle name="Comma 5 2 2 2 3 2" xfId="4131" xr:uid="{94065888-4AB0-4777-9DC9-1CE6BB7659B0}"/>
    <cellStyle name="Comma 5 2 2 2 3 2 2" xfId="4132" xr:uid="{920D6969-0AB7-42E4-B208-373FD0A34FCD}"/>
    <cellStyle name="Comma 5 2 2 2 3 2 2 2" xfId="4133" xr:uid="{3879A78A-5A42-41EE-B18C-A37C8D3097FB}"/>
    <cellStyle name="Comma 5 2 2 2 3 2 2 2 2" xfId="4134" xr:uid="{D0F8F671-D974-4A56-8FD9-0BDB7E5A7175}"/>
    <cellStyle name="Comma 5 2 2 2 3 2 2 2 2 2" xfId="26742" xr:uid="{F02F2660-E71A-455D-A5BD-4721BBC657DC}"/>
    <cellStyle name="Comma 5 2 2 2 3 2 2 2 2 3" xfId="14053" xr:uid="{408F62B6-6574-43B3-B703-DC261FAF56D1}"/>
    <cellStyle name="Comma 5 2 2 2 3 2 2 2 3" xfId="26741" xr:uid="{600D7298-749E-4405-9F80-CEF14C0F889B}"/>
    <cellStyle name="Comma 5 2 2 2 3 2 2 2 4" xfId="14052" xr:uid="{DCBB016B-2925-4D81-BC43-BB8C164EA09A}"/>
    <cellStyle name="Comma 5 2 2 2 3 2 2 3" xfId="4135" xr:uid="{F14ED96C-3484-4D95-9666-D87B01200FA0}"/>
    <cellStyle name="Comma 5 2 2 2 3 2 2 3 2" xfId="26743" xr:uid="{2C585746-B565-4811-A989-F7D7800B975C}"/>
    <cellStyle name="Comma 5 2 2 2 3 2 2 3 3" xfId="14054" xr:uid="{820943BC-7048-40DC-80AE-9DAAE4B2FA31}"/>
    <cellStyle name="Comma 5 2 2 2 3 2 2 4" xfId="26740" xr:uid="{9BC370B0-0F5E-4E40-BA8B-E10254C38120}"/>
    <cellStyle name="Comma 5 2 2 2 3 2 2 5" xfId="14051" xr:uid="{1A3CDE00-E77B-46B4-86BC-A997E285608B}"/>
    <cellStyle name="Comma 5 2 2 2 3 2 3" xfId="4136" xr:uid="{8D5E6D35-EDBA-48D5-8407-BECBC9668CFE}"/>
    <cellStyle name="Comma 5 2 2 2 3 2 3 2" xfId="4137" xr:uid="{F5B58764-34BA-448E-9BFA-3F2F8352CCC7}"/>
    <cellStyle name="Comma 5 2 2 2 3 2 3 2 2" xfId="26745" xr:uid="{F609D11D-7C31-4C3F-A4F9-E76F8E91E59D}"/>
    <cellStyle name="Comma 5 2 2 2 3 2 3 2 3" xfId="14056" xr:uid="{A295FDDE-B5D8-46F2-A212-84116AB54706}"/>
    <cellStyle name="Comma 5 2 2 2 3 2 3 3" xfId="26744" xr:uid="{82D1B097-94EF-43AE-AE11-90DE68D571DC}"/>
    <cellStyle name="Comma 5 2 2 2 3 2 3 4" xfId="14055" xr:uid="{F5446AA9-5ABC-4DF7-B6E2-32BD2775DF49}"/>
    <cellStyle name="Comma 5 2 2 2 3 2 4" xfId="4138" xr:uid="{1E641E32-6FE6-466F-8DF4-FB4D7B3D5F28}"/>
    <cellStyle name="Comma 5 2 2 2 3 2 4 2" xfId="26746" xr:uid="{C40DC161-7248-4470-84D0-2B8C089A662A}"/>
    <cellStyle name="Comma 5 2 2 2 3 2 4 3" xfId="14057" xr:uid="{69CD7A87-0800-466F-9994-A7A7D34F364A}"/>
    <cellStyle name="Comma 5 2 2 2 3 2 5" xfId="26739" xr:uid="{5B6E2BD9-8DC7-4EF1-AF7F-6508D3993960}"/>
    <cellStyle name="Comma 5 2 2 2 3 2 6" xfId="14050" xr:uid="{E2E8AA35-BD21-4A77-B1D5-CA73A4C1D274}"/>
    <cellStyle name="Comma 5 2 2 2 3 3" xfId="4139" xr:uid="{CAF29C1F-374C-42C6-BA92-A7452B9D178B}"/>
    <cellStyle name="Comma 5 2 2 2 3 3 2" xfId="4140" xr:uid="{65FF7ACA-F917-44DB-B2A0-8EEDAEF81614}"/>
    <cellStyle name="Comma 5 2 2 2 3 3 2 2" xfId="4141" xr:uid="{341B3B14-B444-4F54-B4AE-99A91AD1BA0C}"/>
    <cellStyle name="Comma 5 2 2 2 3 3 2 2 2" xfId="26749" xr:uid="{FF355D40-093F-4045-82DA-7D18931A137B}"/>
    <cellStyle name="Comma 5 2 2 2 3 3 2 2 3" xfId="14060" xr:uid="{12ED36F9-8973-40FE-A4AC-D001525A944F}"/>
    <cellStyle name="Comma 5 2 2 2 3 3 2 3" xfId="26748" xr:uid="{93E34E84-6B58-4519-9D2A-972597546EAB}"/>
    <cellStyle name="Comma 5 2 2 2 3 3 2 4" xfId="14059" xr:uid="{6DD5A2B5-B17A-4AF2-9B74-B0A18A7939F1}"/>
    <cellStyle name="Comma 5 2 2 2 3 3 3" xfId="4142" xr:uid="{D3081B38-4DA9-4CAC-A9DA-1B5F15B9A8AC}"/>
    <cellStyle name="Comma 5 2 2 2 3 3 3 2" xfId="26750" xr:uid="{139671CA-1EB5-4BBD-B581-A96364A7B946}"/>
    <cellStyle name="Comma 5 2 2 2 3 3 3 3" xfId="14061" xr:uid="{A9D32BCF-5718-48DF-82B2-AB9D76F94613}"/>
    <cellStyle name="Comma 5 2 2 2 3 3 4" xfId="26747" xr:uid="{5C1FF9DA-1089-47C0-9940-97CDED1686FE}"/>
    <cellStyle name="Comma 5 2 2 2 3 3 5" xfId="14058" xr:uid="{B2B2973D-3BBE-49B5-A1F2-A8F3BEC27367}"/>
    <cellStyle name="Comma 5 2 2 2 3 4" xfId="4143" xr:uid="{07AB642E-2111-40DD-BA32-9CA265E8D123}"/>
    <cellStyle name="Comma 5 2 2 2 3 4 2" xfId="4144" xr:uid="{B0927C7F-A43F-43DA-B1C6-DF4975518FB3}"/>
    <cellStyle name="Comma 5 2 2 2 3 4 2 2" xfId="26752" xr:uid="{DB59B9A7-FF84-40B5-93B4-F7F44CCF1C54}"/>
    <cellStyle name="Comma 5 2 2 2 3 4 2 3" xfId="14063" xr:uid="{F6B465FB-8367-4A95-B853-6ED45C83D9AF}"/>
    <cellStyle name="Comma 5 2 2 2 3 4 3" xfId="26751" xr:uid="{C60A4D8E-E759-45DA-AED1-50B4D307C172}"/>
    <cellStyle name="Comma 5 2 2 2 3 4 4" xfId="14062" xr:uid="{BD37B03C-BD1A-4F65-8782-F3562175C526}"/>
    <cellStyle name="Comma 5 2 2 2 3 5" xfId="4145" xr:uid="{845C1286-AD55-446A-BEA9-7EB993582872}"/>
    <cellStyle name="Comma 5 2 2 2 3 5 2" xfId="26753" xr:uid="{9ED1D255-EADF-42D3-A8F1-A7B99EF70EF7}"/>
    <cellStyle name="Comma 5 2 2 2 3 5 3" xfId="14064" xr:uid="{6473D6BE-85E7-42B9-9306-6E763A9AD7EF}"/>
    <cellStyle name="Comma 5 2 2 2 3 6" xfId="26738" xr:uid="{5A45CA92-B1D6-44B7-8541-D9D6D0FD4E52}"/>
    <cellStyle name="Comma 5 2 2 2 3 7" xfId="14049" xr:uid="{181260FB-CAC9-4106-BE7C-3294A4189311}"/>
    <cellStyle name="Comma 5 2 2 2 4" xfId="4146" xr:uid="{97E14AED-D56D-47DD-99A2-7FA44BC4F90B}"/>
    <cellStyle name="Comma 5 2 2 2 4 2" xfId="4147" xr:uid="{14496E15-B3AC-40D6-A084-EF25976204A1}"/>
    <cellStyle name="Comma 5 2 2 2 4 2 2" xfId="4148" xr:uid="{66DCECEF-2390-4D13-8C08-8B9F5A0A2E99}"/>
    <cellStyle name="Comma 5 2 2 2 4 2 2 2" xfId="4149" xr:uid="{BFFA4B9B-3C3B-42B8-843B-3A9190FBE197}"/>
    <cellStyle name="Comma 5 2 2 2 4 2 2 2 2" xfId="26757" xr:uid="{9E5A5E25-7B42-43FB-B4BD-916B8DF0DBF9}"/>
    <cellStyle name="Comma 5 2 2 2 4 2 2 2 3" xfId="14068" xr:uid="{EC9F164B-1E2A-40BF-AEDC-6040701818A0}"/>
    <cellStyle name="Comma 5 2 2 2 4 2 2 3" xfId="26756" xr:uid="{908C39A2-DFEA-4C3F-B808-869E3F658202}"/>
    <cellStyle name="Comma 5 2 2 2 4 2 2 4" xfId="14067" xr:uid="{FC7612ED-2AC2-48C6-8CE1-107359BFB146}"/>
    <cellStyle name="Comma 5 2 2 2 4 2 3" xfId="4150" xr:uid="{3E9AFADE-A533-4F86-80CF-B1360CAE518C}"/>
    <cellStyle name="Comma 5 2 2 2 4 2 3 2" xfId="26758" xr:uid="{765ADA97-F152-45D3-8F24-CF1697334ABC}"/>
    <cellStyle name="Comma 5 2 2 2 4 2 3 3" xfId="14069" xr:uid="{468001B6-858E-47FC-8EE2-CDBCA6F353A6}"/>
    <cellStyle name="Comma 5 2 2 2 4 2 4" xfId="26755" xr:uid="{3C1E4942-1C04-4A05-A255-63ACBFFA5B98}"/>
    <cellStyle name="Comma 5 2 2 2 4 2 5" xfId="14066" xr:uid="{2D450814-643B-4168-93FC-14A40D213EEC}"/>
    <cellStyle name="Comma 5 2 2 2 4 3" xfId="4151" xr:uid="{3DF71A96-1000-44E5-AD51-27DE57386B5A}"/>
    <cellStyle name="Comma 5 2 2 2 4 3 2" xfId="4152" xr:uid="{430816CE-2DA6-4FFA-A962-EFEFBD57CAA6}"/>
    <cellStyle name="Comma 5 2 2 2 4 3 2 2" xfId="26760" xr:uid="{4A9F6827-D877-4951-920A-5AFA24B997BB}"/>
    <cellStyle name="Comma 5 2 2 2 4 3 2 3" xfId="14071" xr:uid="{AEE2ADA2-303B-49D2-9E3D-166B6540733B}"/>
    <cellStyle name="Comma 5 2 2 2 4 3 3" xfId="26759" xr:uid="{2480E855-7B8F-432E-9E32-5C51F2A998B9}"/>
    <cellStyle name="Comma 5 2 2 2 4 3 4" xfId="14070" xr:uid="{8D949A4E-A5F9-4431-9CDC-BD596BE9023E}"/>
    <cellStyle name="Comma 5 2 2 2 4 4" xfId="4153" xr:uid="{39F80982-52FC-44F8-ABAD-6D207DE49742}"/>
    <cellStyle name="Comma 5 2 2 2 4 4 2" xfId="26761" xr:uid="{E25D128E-F304-45CE-BB3B-725C3C754E8B}"/>
    <cellStyle name="Comma 5 2 2 2 4 4 3" xfId="14072" xr:uid="{0F57C8BF-4CCE-4632-A0B8-0C57C30C11B9}"/>
    <cellStyle name="Comma 5 2 2 2 4 5" xfId="26754" xr:uid="{C941ADDD-1050-4F4F-A731-30A1A3F21E74}"/>
    <cellStyle name="Comma 5 2 2 2 4 6" xfId="14065" xr:uid="{A059C830-92EC-4313-A3B8-D9BD3CA51E36}"/>
    <cellStyle name="Comma 5 2 2 2 5" xfId="4154" xr:uid="{8A11711D-CB26-458E-ABA7-6D3E465CF9AF}"/>
    <cellStyle name="Comma 5 2 2 2 5 2" xfId="4155" xr:uid="{3DFF25B8-E25A-47CB-BA85-79C283A40CAC}"/>
    <cellStyle name="Comma 5 2 2 2 5 2 2" xfId="4156" xr:uid="{68BB608A-4C23-404E-803C-404D13265566}"/>
    <cellStyle name="Comma 5 2 2 2 5 2 2 2" xfId="26764" xr:uid="{59C6FA99-2266-4DEF-995E-BEA6803CC303}"/>
    <cellStyle name="Comma 5 2 2 2 5 2 2 3" xfId="14075" xr:uid="{1E18720D-A6E2-4522-8707-1210A73C865E}"/>
    <cellStyle name="Comma 5 2 2 2 5 2 3" xfId="26763" xr:uid="{AA09394B-522E-46A3-B180-2E5D9B458597}"/>
    <cellStyle name="Comma 5 2 2 2 5 2 4" xfId="14074" xr:uid="{806FDFAB-ABCF-43E9-8A26-8535A87B1D72}"/>
    <cellStyle name="Comma 5 2 2 2 5 3" xfId="4157" xr:uid="{799A2611-E21A-40E1-9D2F-519E30C7A69A}"/>
    <cellStyle name="Comma 5 2 2 2 5 3 2" xfId="26765" xr:uid="{39A28DDD-7568-43E2-B4EF-A9B0D664117C}"/>
    <cellStyle name="Comma 5 2 2 2 5 3 3" xfId="14076" xr:uid="{564C1785-DC13-484A-B83E-0DB136644454}"/>
    <cellStyle name="Comma 5 2 2 2 5 4" xfId="26762" xr:uid="{487E99A8-3148-4960-B6E8-B825210F9EC8}"/>
    <cellStyle name="Comma 5 2 2 2 5 5" xfId="14073" xr:uid="{385C3307-ED81-4761-A42D-041FE6C3DC59}"/>
    <cellStyle name="Comma 5 2 2 2 6" xfId="4158" xr:uid="{4DC3BCF8-82C3-49AB-8376-C72178D609F9}"/>
    <cellStyle name="Comma 5 2 2 2 6 2" xfId="4159" xr:uid="{A5878253-12CF-4134-8BEC-0EBCC72C7FFD}"/>
    <cellStyle name="Comma 5 2 2 2 6 2 2" xfId="26767" xr:uid="{C687C6AF-4D18-45B7-A0F4-E0D0C2626D5D}"/>
    <cellStyle name="Comma 5 2 2 2 6 2 3" xfId="14078" xr:uid="{24A1E74D-2ECA-4D6D-A6A0-A94F7DA4CF74}"/>
    <cellStyle name="Comma 5 2 2 2 6 3" xfId="26766" xr:uid="{58764555-40AD-4A16-803C-AF9662E57EAE}"/>
    <cellStyle name="Comma 5 2 2 2 6 4" xfId="14077" xr:uid="{FB4D7088-754C-4BC2-A753-FF71F24ADF7C}"/>
    <cellStyle name="Comma 5 2 2 2 7" xfId="4160" xr:uid="{1373E8E1-9000-48C0-8CBD-543080A6C58F}"/>
    <cellStyle name="Comma 5 2 2 2 7 2" xfId="26768" xr:uid="{2EBD7BEE-6751-44E2-ACFA-2220A49FB885}"/>
    <cellStyle name="Comma 5 2 2 2 7 3" xfId="14079" xr:uid="{6019D191-3789-4CD4-A1F7-0A4C458FF666}"/>
    <cellStyle name="Comma 5 2 2 2 8" xfId="26721" xr:uid="{6A9B2E45-0E22-485E-BA60-C5103E49E22B}"/>
    <cellStyle name="Comma 5 2 2 2 9" xfId="14032" xr:uid="{28524919-87E9-4917-AA09-8A2EBAE3F622}"/>
    <cellStyle name="Comma 5 2 2 3" xfId="4161" xr:uid="{7FB6E7CE-F99C-4D4A-BD69-DE9F3CCB4519}"/>
    <cellStyle name="Comma 5 2 2 3 2" xfId="4162" xr:uid="{F3F48426-2019-4580-B4F6-B90EE79D0006}"/>
    <cellStyle name="Comma 5 2 2 3 2 2" xfId="4163" xr:uid="{B736E876-E6E9-4673-89FE-B2A06864DA46}"/>
    <cellStyle name="Comma 5 2 2 3 2 2 2" xfId="4164" xr:uid="{8AA39831-AEA4-4FCD-9C4E-0AD524A45CDC}"/>
    <cellStyle name="Comma 5 2 2 3 2 2 2 2" xfId="4165" xr:uid="{FFAB3553-7F47-4FBA-80DB-7E885D8E41C7}"/>
    <cellStyle name="Comma 5 2 2 3 2 2 2 2 2" xfId="26773" xr:uid="{009A51B3-16AE-415E-A0B3-99363B37D17B}"/>
    <cellStyle name="Comma 5 2 2 3 2 2 2 2 3" xfId="14084" xr:uid="{49BF9358-6776-4C48-B533-C996BBEF5091}"/>
    <cellStyle name="Comma 5 2 2 3 2 2 2 3" xfId="26772" xr:uid="{F8AC9EBD-68C8-4230-8223-708ED63AB772}"/>
    <cellStyle name="Comma 5 2 2 3 2 2 2 4" xfId="14083" xr:uid="{21BFADC7-9C67-4098-BA3E-19DE38FD8781}"/>
    <cellStyle name="Comma 5 2 2 3 2 2 3" xfId="4166" xr:uid="{93B9368E-296D-4B7B-95DE-532E3D8779F7}"/>
    <cellStyle name="Comma 5 2 2 3 2 2 3 2" xfId="26774" xr:uid="{11A807AB-855B-45E0-8D65-9823B105284B}"/>
    <cellStyle name="Comma 5 2 2 3 2 2 3 3" xfId="14085" xr:uid="{A2E3AA00-3E2A-4CDB-8B2E-A83DB07DF3E2}"/>
    <cellStyle name="Comma 5 2 2 3 2 2 4" xfId="26771" xr:uid="{6E064F2F-4F88-42B3-BF3D-716913D9EED7}"/>
    <cellStyle name="Comma 5 2 2 3 2 2 5" xfId="14082" xr:uid="{5933EFB0-5168-4CFB-8E3B-6700CDD3F3DD}"/>
    <cellStyle name="Comma 5 2 2 3 2 3" xfId="4167" xr:uid="{6D0285DA-B7BF-4D3F-BB7B-4A881A14187A}"/>
    <cellStyle name="Comma 5 2 2 3 2 3 2" xfId="4168" xr:uid="{5C351024-D136-41C5-9F30-B23467F5AC18}"/>
    <cellStyle name="Comma 5 2 2 3 2 3 2 2" xfId="26776" xr:uid="{4E92D36D-1C6A-41BD-9067-FC05AE5E7883}"/>
    <cellStyle name="Comma 5 2 2 3 2 3 2 3" xfId="14087" xr:uid="{A7BAA8DC-6833-42F4-9943-D68840C9F793}"/>
    <cellStyle name="Comma 5 2 2 3 2 3 3" xfId="26775" xr:uid="{66DD93F3-99FB-44DB-A07A-4EE305D10E8B}"/>
    <cellStyle name="Comma 5 2 2 3 2 3 4" xfId="14086" xr:uid="{91C41439-2377-47E6-8227-985B13C88528}"/>
    <cellStyle name="Comma 5 2 2 3 2 4" xfId="4169" xr:uid="{556A70D0-9096-44DF-AC52-509566DBAD91}"/>
    <cellStyle name="Comma 5 2 2 3 2 4 2" xfId="26777" xr:uid="{253C9B04-1A12-4781-A036-8E13679A9D63}"/>
    <cellStyle name="Comma 5 2 2 3 2 4 3" xfId="14088" xr:uid="{CA011E19-093E-42EA-813B-14680957D1B3}"/>
    <cellStyle name="Comma 5 2 2 3 2 5" xfId="26770" xr:uid="{91A72495-E57D-492D-802D-4659A11E066E}"/>
    <cellStyle name="Comma 5 2 2 3 2 6" xfId="14081" xr:uid="{94CD256F-00CF-4AB4-9187-46ADC8EF31BF}"/>
    <cellStyle name="Comma 5 2 2 3 3" xfId="4170" xr:uid="{E844432F-33F4-48B1-9F2E-D4439F13908D}"/>
    <cellStyle name="Comma 5 2 2 3 3 2" xfId="4171" xr:uid="{5EEB503C-9F7D-461B-846E-381242C87802}"/>
    <cellStyle name="Comma 5 2 2 3 3 2 2" xfId="4172" xr:uid="{8BA90A41-1F83-4029-A3F1-7BE227075C2F}"/>
    <cellStyle name="Comma 5 2 2 3 3 2 2 2" xfId="26780" xr:uid="{2A64362F-5D83-4474-A40F-16E3825C343E}"/>
    <cellStyle name="Comma 5 2 2 3 3 2 2 3" xfId="14091" xr:uid="{9EAC53E9-8B1C-4965-B375-20F7C594A962}"/>
    <cellStyle name="Comma 5 2 2 3 3 2 3" xfId="26779" xr:uid="{93F05103-F220-4812-A7B1-A41B453D2007}"/>
    <cellStyle name="Comma 5 2 2 3 3 2 4" xfId="14090" xr:uid="{A32960A5-7065-41A7-874F-632F93F46AE8}"/>
    <cellStyle name="Comma 5 2 2 3 3 3" xfId="4173" xr:uid="{F784FA49-891B-4141-82A3-4B27A3057879}"/>
    <cellStyle name="Comma 5 2 2 3 3 3 2" xfId="26781" xr:uid="{B8A7CBAF-1AAD-452E-9A54-92102D92DB30}"/>
    <cellStyle name="Comma 5 2 2 3 3 3 3" xfId="14092" xr:uid="{5EA5DB06-7948-478E-8EDF-34F5E92D0CAB}"/>
    <cellStyle name="Comma 5 2 2 3 3 4" xfId="26778" xr:uid="{B43D2371-A020-4BD6-8D7A-C628F2A465E6}"/>
    <cellStyle name="Comma 5 2 2 3 3 5" xfId="14089" xr:uid="{61879C11-78C0-48B1-BA9C-CE53F23893E2}"/>
    <cellStyle name="Comma 5 2 2 3 4" xfId="4174" xr:uid="{D15ABBF3-0427-4268-9AEA-3C3F86300A81}"/>
    <cellStyle name="Comma 5 2 2 3 4 2" xfId="4175" xr:uid="{398B3B7C-D226-42CC-BC75-6F89E7A57DF2}"/>
    <cellStyle name="Comma 5 2 2 3 4 2 2" xfId="26783" xr:uid="{0850EA62-51B3-4F9A-B10C-8CCA69A3EA83}"/>
    <cellStyle name="Comma 5 2 2 3 4 2 3" xfId="14094" xr:uid="{FAE8F92E-0539-421D-8B60-AA4136E13B9A}"/>
    <cellStyle name="Comma 5 2 2 3 4 3" xfId="26782" xr:uid="{451CB815-A654-4BAF-B267-4B2C3670E8C3}"/>
    <cellStyle name="Comma 5 2 2 3 4 4" xfId="14093" xr:uid="{741BA1A9-0CFE-443F-8DE0-74F3CFBC8E53}"/>
    <cellStyle name="Comma 5 2 2 3 5" xfId="4176" xr:uid="{B3386EF3-0067-4B01-84D4-F4AAC89B0454}"/>
    <cellStyle name="Comma 5 2 2 3 5 2" xfId="26784" xr:uid="{6097D6DE-FFD5-4B5E-909D-D2A898E695BB}"/>
    <cellStyle name="Comma 5 2 2 3 5 3" xfId="14095" xr:uid="{4938D292-1EF4-4313-A59B-8E70C6FBB019}"/>
    <cellStyle name="Comma 5 2 2 3 6" xfId="26769" xr:uid="{AF41AA77-2478-447E-8485-D69A30A6B3BB}"/>
    <cellStyle name="Comma 5 2 2 3 7" xfId="14080" xr:uid="{6D70D3B3-D451-4BC4-80FC-4C0406AAC90F}"/>
    <cellStyle name="Comma 5 2 2 4" xfId="4177" xr:uid="{8E93B0FE-67EB-4518-9A34-6F49A38C45FF}"/>
    <cellStyle name="Comma 5 2 2 4 2" xfId="4178" xr:uid="{ECAE5F24-5175-4459-A0C4-88464D24F6A8}"/>
    <cellStyle name="Comma 5 2 2 4 2 2" xfId="4179" xr:uid="{90EB1D34-1910-416A-B49C-440A0C87AAFE}"/>
    <cellStyle name="Comma 5 2 2 4 2 2 2" xfId="4180" xr:uid="{AA5EA4DD-FD86-4157-898E-770F9322E531}"/>
    <cellStyle name="Comma 5 2 2 4 2 2 2 2" xfId="4181" xr:uid="{D82D8832-3D5B-4EF1-8CAD-F7EC7C2062BE}"/>
    <cellStyle name="Comma 5 2 2 4 2 2 2 2 2" xfId="26789" xr:uid="{4DEE629F-410C-481E-9959-7274A6C32BAA}"/>
    <cellStyle name="Comma 5 2 2 4 2 2 2 2 3" xfId="14100" xr:uid="{7BFF1B62-AA6E-4028-83F9-B04BAB90AA15}"/>
    <cellStyle name="Comma 5 2 2 4 2 2 2 3" xfId="26788" xr:uid="{F5F19D0C-B440-46BB-A922-71F76B93D342}"/>
    <cellStyle name="Comma 5 2 2 4 2 2 2 4" xfId="14099" xr:uid="{E9E8223F-AAB7-45A1-9FBE-E8C7278CE412}"/>
    <cellStyle name="Comma 5 2 2 4 2 2 3" xfId="4182" xr:uid="{186439BD-5DC2-4B44-83F2-F220E9893B8A}"/>
    <cellStyle name="Comma 5 2 2 4 2 2 3 2" xfId="26790" xr:uid="{4DE4A444-1C2B-4A76-8CC3-E007D44F1D48}"/>
    <cellStyle name="Comma 5 2 2 4 2 2 3 3" xfId="14101" xr:uid="{5778168F-BC9D-413D-B17E-9C976CA3E6FF}"/>
    <cellStyle name="Comma 5 2 2 4 2 2 4" xfId="26787" xr:uid="{D4E3E332-3CEE-4EA9-B631-8BFA0780CE50}"/>
    <cellStyle name="Comma 5 2 2 4 2 2 5" xfId="14098" xr:uid="{40D24CC8-2FCE-49D7-B907-604018D862E9}"/>
    <cellStyle name="Comma 5 2 2 4 2 3" xfId="4183" xr:uid="{1E9F2983-932E-498D-A52D-77E37EECCA6E}"/>
    <cellStyle name="Comma 5 2 2 4 2 3 2" xfId="4184" xr:uid="{7FFBFD9A-828C-4515-9A67-EAB599F5AF7C}"/>
    <cellStyle name="Comma 5 2 2 4 2 3 2 2" xfId="26792" xr:uid="{574EC537-2B9B-4825-887F-7F66C36A9CAC}"/>
    <cellStyle name="Comma 5 2 2 4 2 3 2 3" xfId="14103" xr:uid="{1456BA27-F7DA-4CC0-A416-D56268691B16}"/>
    <cellStyle name="Comma 5 2 2 4 2 3 3" xfId="26791" xr:uid="{D7FBE1F1-31B0-4C0D-AD78-710EEC2C2E95}"/>
    <cellStyle name="Comma 5 2 2 4 2 3 4" xfId="14102" xr:uid="{98CD9063-83A8-4AA0-8527-82584B27F62F}"/>
    <cellStyle name="Comma 5 2 2 4 2 4" xfId="4185" xr:uid="{5ABC2B17-34BA-4426-9365-3B7E6BE6AD86}"/>
    <cellStyle name="Comma 5 2 2 4 2 4 2" xfId="26793" xr:uid="{DE120BEA-40DE-4500-8F09-FD2D7A65E285}"/>
    <cellStyle name="Comma 5 2 2 4 2 4 3" xfId="14104" xr:uid="{E809AC0F-F4C7-4139-9DA8-6360E9C9A2D0}"/>
    <cellStyle name="Comma 5 2 2 4 2 5" xfId="26786" xr:uid="{762323E5-D6F7-44C7-9BD0-E65D16D42358}"/>
    <cellStyle name="Comma 5 2 2 4 2 6" xfId="14097" xr:uid="{AD2AB765-3123-4532-B22D-D9761E3BF4BD}"/>
    <cellStyle name="Comma 5 2 2 4 3" xfId="4186" xr:uid="{C0EDA015-BE96-4458-B7EE-A0B4F41C6710}"/>
    <cellStyle name="Comma 5 2 2 4 3 2" xfId="4187" xr:uid="{39A5F250-12A7-404A-895D-8CFD63622286}"/>
    <cellStyle name="Comma 5 2 2 4 3 2 2" xfId="4188" xr:uid="{4A084134-499F-45D3-8B02-EEC71CB737CD}"/>
    <cellStyle name="Comma 5 2 2 4 3 2 2 2" xfId="26796" xr:uid="{5567A8FF-1C67-4977-A0E9-70B6E1A32E79}"/>
    <cellStyle name="Comma 5 2 2 4 3 2 2 3" xfId="14107" xr:uid="{ED08053D-6D95-4CF6-8BE8-FAA8DF5856EA}"/>
    <cellStyle name="Comma 5 2 2 4 3 2 3" xfId="26795" xr:uid="{BBC04EC7-ED56-43F3-AC29-9C73E5695E72}"/>
    <cellStyle name="Comma 5 2 2 4 3 2 4" xfId="14106" xr:uid="{94CD11BB-AC30-4F6F-9A5A-17FF9E2F5D96}"/>
    <cellStyle name="Comma 5 2 2 4 3 3" xfId="4189" xr:uid="{BDDA4C99-FB67-4F74-8391-E661FAC18515}"/>
    <cellStyle name="Comma 5 2 2 4 3 3 2" xfId="26797" xr:uid="{BB33C35F-A3C2-48FC-A22B-FFAD10CC25EE}"/>
    <cellStyle name="Comma 5 2 2 4 3 3 3" xfId="14108" xr:uid="{A705B3A6-61E1-4CEE-90A4-5115DBC49652}"/>
    <cellStyle name="Comma 5 2 2 4 3 4" xfId="26794" xr:uid="{33FE8F92-8E08-471E-9488-63A270D12CA4}"/>
    <cellStyle name="Comma 5 2 2 4 3 5" xfId="14105" xr:uid="{7B03B03D-1310-4D1C-B8B7-FE98E0C80EEA}"/>
    <cellStyle name="Comma 5 2 2 4 4" xfId="4190" xr:uid="{6847ED99-BA95-4DCE-8E5C-28686CC77B41}"/>
    <cellStyle name="Comma 5 2 2 4 4 2" xfId="4191" xr:uid="{80E50459-F17A-4F79-BF01-33E38372970A}"/>
    <cellStyle name="Comma 5 2 2 4 4 2 2" xfId="26799" xr:uid="{300571A7-60D6-45FA-8C4C-A02E414DBB21}"/>
    <cellStyle name="Comma 5 2 2 4 4 2 3" xfId="14110" xr:uid="{9D1A4944-F3A1-4E9C-B3BA-CE1FEF4D7A4D}"/>
    <cellStyle name="Comma 5 2 2 4 4 3" xfId="26798" xr:uid="{9BD3C872-C4B6-4B29-A5BD-ED9B0CE0425C}"/>
    <cellStyle name="Comma 5 2 2 4 4 4" xfId="14109" xr:uid="{77144584-4B2B-424F-A95C-4ED7602B587C}"/>
    <cellStyle name="Comma 5 2 2 4 5" xfId="4192" xr:uid="{888B9070-E2F9-46DF-9F94-D653E6E64D83}"/>
    <cellStyle name="Comma 5 2 2 4 5 2" xfId="26800" xr:uid="{44D881D0-9449-45B1-9357-8BF8F2164703}"/>
    <cellStyle name="Comma 5 2 2 4 5 3" xfId="14111" xr:uid="{25E03E8E-E37E-4C33-83A0-81CE59CCF17A}"/>
    <cellStyle name="Comma 5 2 2 4 6" xfId="26785" xr:uid="{3BD76CFA-2FB7-44F0-9B91-3C3B7B76EDB2}"/>
    <cellStyle name="Comma 5 2 2 4 7" xfId="14096" xr:uid="{04EEF9F2-7CA3-4A2F-A249-841A9CEBB2B1}"/>
    <cellStyle name="Comma 5 2 2 5" xfId="4193" xr:uid="{68F88AF6-31E0-44DD-9B2B-21184BB2E4CE}"/>
    <cellStyle name="Comma 5 2 2 5 2" xfId="4194" xr:uid="{2FEA595E-2286-4AB8-B191-E8C8ACBF8377}"/>
    <cellStyle name="Comma 5 2 2 5 2 2" xfId="4195" xr:uid="{FC948C1F-BFDD-4D08-ACC3-C766041BE717}"/>
    <cellStyle name="Comma 5 2 2 5 2 2 2" xfId="4196" xr:uid="{6714D3CA-99E5-42B7-BD75-9693F8D61D7F}"/>
    <cellStyle name="Comma 5 2 2 5 2 2 2 2" xfId="26804" xr:uid="{C948CE13-CC6A-4BFD-B021-2019A121A8BC}"/>
    <cellStyle name="Comma 5 2 2 5 2 2 2 3" xfId="14115" xr:uid="{0FE8C816-C0D2-41A7-B841-36E0238BBA0F}"/>
    <cellStyle name="Comma 5 2 2 5 2 2 3" xfId="26803" xr:uid="{E1955E80-7975-4E26-948A-D0491C3D4138}"/>
    <cellStyle name="Comma 5 2 2 5 2 2 4" xfId="14114" xr:uid="{3E29B241-88D2-4D97-8B20-26AB278FE1DF}"/>
    <cellStyle name="Comma 5 2 2 5 2 3" xfId="4197" xr:uid="{6D3C89B3-A6A5-4766-B5A7-60EB6C2CE263}"/>
    <cellStyle name="Comma 5 2 2 5 2 3 2" xfId="26805" xr:uid="{C05A06D7-C066-4AB6-B91E-8D19E2B6A493}"/>
    <cellStyle name="Comma 5 2 2 5 2 3 3" xfId="14116" xr:uid="{39D36E93-0841-4860-BF40-D2C46AEBC925}"/>
    <cellStyle name="Comma 5 2 2 5 2 4" xfId="26802" xr:uid="{D7D808A0-9699-47F8-9382-3A3840D26221}"/>
    <cellStyle name="Comma 5 2 2 5 2 5" xfId="14113" xr:uid="{42F905A1-4130-404C-A5CD-B84F4A2432F8}"/>
    <cellStyle name="Comma 5 2 2 5 3" xfId="4198" xr:uid="{05E0F9C9-4AA5-4BBF-87E9-4BBAB99C16AB}"/>
    <cellStyle name="Comma 5 2 2 5 3 2" xfId="4199" xr:uid="{E9962A0A-9682-4AFA-9CAA-9BCFE323F5E0}"/>
    <cellStyle name="Comma 5 2 2 5 3 2 2" xfId="26807" xr:uid="{32F20D29-7C3A-4AE9-9932-21F7E0CD7E72}"/>
    <cellStyle name="Comma 5 2 2 5 3 2 3" xfId="14118" xr:uid="{E96648F5-9714-446F-8264-A704B9097D6B}"/>
    <cellStyle name="Comma 5 2 2 5 3 3" xfId="26806" xr:uid="{D174A246-506C-4057-A612-50994533A6D7}"/>
    <cellStyle name="Comma 5 2 2 5 3 4" xfId="14117" xr:uid="{7DD95725-9162-44EC-BED5-8626D064A1B3}"/>
    <cellStyle name="Comma 5 2 2 5 4" xfId="4200" xr:uid="{023382E5-5DD9-4825-A886-A4886F848CC6}"/>
    <cellStyle name="Comma 5 2 2 5 4 2" xfId="26808" xr:uid="{D2B3B00F-5E1B-4467-A097-C7BF8ADA4F6C}"/>
    <cellStyle name="Comma 5 2 2 5 4 3" xfId="14119" xr:uid="{E583B16F-70CB-4233-ABE1-D75A61F302F3}"/>
    <cellStyle name="Comma 5 2 2 5 5" xfId="26801" xr:uid="{F7C00E1B-0F00-4553-8F89-A0C69021116F}"/>
    <cellStyle name="Comma 5 2 2 5 6" xfId="14112" xr:uid="{9041495B-CC18-4E3E-9646-44CBF6DD5070}"/>
    <cellStyle name="Comma 5 2 2 6" xfId="4201" xr:uid="{9E4C1F1D-5CB1-47CE-955F-D4BDBDE81B6F}"/>
    <cellStyle name="Comma 5 2 2 6 2" xfId="4202" xr:uid="{B07EEE3C-28FE-4F1B-8C7D-4CECC39A79AD}"/>
    <cellStyle name="Comma 5 2 2 6 2 2" xfId="4203" xr:uid="{F2124313-EB79-418E-86C3-CEDF69AA1ED7}"/>
    <cellStyle name="Comma 5 2 2 6 2 2 2" xfId="26811" xr:uid="{779F4D35-8734-4EC9-9DDC-D82FFB9CE20D}"/>
    <cellStyle name="Comma 5 2 2 6 2 2 3" xfId="14122" xr:uid="{D2B7886B-5365-4ABB-8040-76B2D9CA1F5C}"/>
    <cellStyle name="Comma 5 2 2 6 2 3" xfId="26810" xr:uid="{96C97465-BA36-41A1-B944-3538E9CD44A5}"/>
    <cellStyle name="Comma 5 2 2 6 2 4" xfId="14121" xr:uid="{73EB3F1E-1C8A-4B53-BE0F-386997DB35EE}"/>
    <cellStyle name="Comma 5 2 2 6 3" xfId="4204" xr:uid="{DE30229B-B6F0-4164-A0CB-FB1EABF5786B}"/>
    <cellStyle name="Comma 5 2 2 6 3 2" xfId="26812" xr:uid="{BAF7CB64-3515-4492-A971-389BE34CFBDE}"/>
    <cellStyle name="Comma 5 2 2 6 3 3" xfId="14123" xr:uid="{766E76A4-CA15-4035-88E8-8D0EB20E9D32}"/>
    <cellStyle name="Comma 5 2 2 6 4" xfId="26809" xr:uid="{DCECFF03-5063-48FC-8E6D-3C9E62DC1662}"/>
    <cellStyle name="Comma 5 2 2 6 5" xfId="14120" xr:uid="{17F5F59C-C916-4856-ABBA-2C7E6DE15A2B}"/>
    <cellStyle name="Comma 5 2 2 7" xfId="4205" xr:uid="{191530BE-27E7-453E-B4A4-C47E2321DE14}"/>
    <cellStyle name="Comma 5 2 2 7 2" xfId="4206" xr:uid="{78F8A9FE-9F30-4E0D-93E4-D008C122DEF6}"/>
    <cellStyle name="Comma 5 2 2 7 2 2" xfId="4207" xr:uid="{071F9A5A-95EA-4550-8533-83885CB8A062}"/>
    <cellStyle name="Comma 5 2 2 7 2 2 2" xfId="26815" xr:uid="{EF9C47D7-AA63-452E-91C4-0A9A46F5B9DD}"/>
    <cellStyle name="Comma 5 2 2 7 2 2 3" xfId="14126" xr:uid="{3ACE4171-4C66-470D-9AB0-6C64FAFCA88C}"/>
    <cellStyle name="Comma 5 2 2 7 2 3" xfId="26814" xr:uid="{BD709CF2-4F11-4C56-8365-AE80AB21EDB3}"/>
    <cellStyle name="Comma 5 2 2 7 2 4" xfId="14125" xr:uid="{EC83D2DB-95BB-4174-919F-CD10C232BD86}"/>
    <cellStyle name="Comma 5 2 2 7 3" xfId="4208" xr:uid="{C8508C98-8A67-4445-8790-909740B724C8}"/>
    <cellStyle name="Comma 5 2 2 7 3 2" xfId="26816" xr:uid="{59822873-36A9-4C14-B035-6899D69D3A35}"/>
    <cellStyle name="Comma 5 2 2 7 3 3" xfId="14127" xr:uid="{A3125E7E-2FAE-4FF9-B82D-2EEF594EEA08}"/>
    <cellStyle name="Comma 5 2 2 7 4" xfId="26813" xr:uid="{6067180E-D735-4E2C-A72C-DF264F54647E}"/>
    <cellStyle name="Comma 5 2 2 7 5" xfId="14124" xr:uid="{64EA114A-3A48-4A5A-9B92-E4E95A7C5C01}"/>
    <cellStyle name="Comma 5 2 2 8" xfId="4209" xr:uid="{0979142A-1B96-434D-9B96-0CC1698E2640}"/>
    <cellStyle name="Comma 5 2 2 8 2" xfId="26817" xr:uid="{76B86A67-40ED-4B73-A4BF-DC1FE13032B5}"/>
    <cellStyle name="Comma 5 2 2 8 3" xfId="14128" xr:uid="{C9D20505-61E4-41EF-9339-6CFA304D6BB8}"/>
    <cellStyle name="Comma 5 2 2 9" xfId="4210" xr:uid="{3A989C8B-E10B-4A10-B246-CBDB435A768B}"/>
    <cellStyle name="Comma 5 2 2 9 2" xfId="26818" xr:uid="{8DFFCCFE-A152-43A5-96D2-64524F694EF2}"/>
    <cellStyle name="Comma 5 2 2 9 3" xfId="14129" xr:uid="{342DD23C-746C-40E6-8CA0-649F6FB57748}"/>
    <cellStyle name="Comma 5 2 20" xfId="57310" xr:uid="{88A31A26-751B-407D-9BC3-7000EA7AF714}"/>
    <cellStyle name="Comma 5 2 3" xfId="609" xr:uid="{89DF663F-DDF8-4D7F-9F29-B076F6937FD4}"/>
    <cellStyle name="Comma 5 2 3 10" xfId="15832" xr:uid="{CFD0BD65-A7E0-4C62-88E7-FC271CD9118C}"/>
    <cellStyle name="Comma 5 2 3 11" xfId="26819" xr:uid="{7D1F67E7-51B2-4EBD-AD6C-46CDEEE9B1B2}"/>
    <cellStyle name="Comma 5 2 3 12" xfId="15500" xr:uid="{195DE99D-7110-41E3-9D4C-3C62548652F2}"/>
    <cellStyle name="Comma 5 2 3 13" xfId="14130" xr:uid="{8A98E4B8-ED50-4B03-9B24-368DF43F78F0}"/>
    <cellStyle name="Comma 5 2 3 14" xfId="49396" xr:uid="{B0607ACD-B146-42DC-82F5-824D6415111E}"/>
    <cellStyle name="Comma 5 2 3 15" xfId="4211" xr:uid="{EC665B2E-0EC0-42FA-8CC5-E978E0DDE09D}"/>
    <cellStyle name="Comma 5 2 3 2" xfId="1517" xr:uid="{FDD2AD45-6B26-4590-82EC-608452D72B36}"/>
    <cellStyle name="Comma 5 2 3 2 10" xfId="4212" xr:uid="{2B7BA3EF-8924-4FED-9AD0-F39B4C511AC8}"/>
    <cellStyle name="Comma 5 2 3 2 2" xfId="4213" xr:uid="{37022806-7B69-41B2-B141-51545B5D4DAA}"/>
    <cellStyle name="Comma 5 2 3 2 2 2" xfId="4214" xr:uid="{B88F8E75-629D-43CB-9542-79ABF6C41859}"/>
    <cellStyle name="Comma 5 2 3 2 2 2 2" xfId="4215" xr:uid="{0982E2A1-7181-4BB3-9C0D-764E2C052B79}"/>
    <cellStyle name="Comma 5 2 3 2 2 2 2 2" xfId="4216" xr:uid="{108C7A2E-446B-43BC-A994-487F446A0D48}"/>
    <cellStyle name="Comma 5 2 3 2 2 2 2 2 2" xfId="4217" xr:uid="{BDC23F99-ED16-4C50-8231-EA3F74556581}"/>
    <cellStyle name="Comma 5 2 3 2 2 2 2 2 2 2" xfId="26825" xr:uid="{90C05317-DB63-47C2-8D8D-9FA8693227AF}"/>
    <cellStyle name="Comma 5 2 3 2 2 2 2 2 2 3" xfId="14136" xr:uid="{3C13DBC7-8A6A-46EA-9269-7ED9796F5D02}"/>
    <cellStyle name="Comma 5 2 3 2 2 2 2 2 3" xfId="26824" xr:uid="{AE5919C2-C2B9-4AFC-9CB7-55265260D79B}"/>
    <cellStyle name="Comma 5 2 3 2 2 2 2 2 4" xfId="14135" xr:uid="{DAF13AA4-0284-4FA0-867B-FF2C5ECFCF2A}"/>
    <cellStyle name="Comma 5 2 3 2 2 2 2 3" xfId="4218" xr:uid="{22276513-1384-494E-A50E-C6ABF6AB9365}"/>
    <cellStyle name="Comma 5 2 3 2 2 2 2 3 2" xfId="26826" xr:uid="{5BEA129E-C387-4687-8718-9044DFB21E88}"/>
    <cellStyle name="Comma 5 2 3 2 2 2 2 3 3" xfId="14137" xr:uid="{DF9EB5E9-37F7-4CB7-B16A-9A5EE33FA93A}"/>
    <cellStyle name="Comma 5 2 3 2 2 2 2 4" xfId="26823" xr:uid="{EE8B38C2-5F47-4CF2-9A27-31251E8468EC}"/>
    <cellStyle name="Comma 5 2 3 2 2 2 2 5" xfId="14134" xr:uid="{7B5FB40D-DDFF-438C-A702-342A92D7ECFE}"/>
    <cellStyle name="Comma 5 2 3 2 2 2 3" xfId="4219" xr:uid="{888DC374-38EA-448D-A41F-443350D78AE6}"/>
    <cellStyle name="Comma 5 2 3 2 2 2 3 2" xfId="4220" xr:uid="{EB717F58-F149-4A84-B7F1-41E4CE456610}"/>
    <cellStyle name="Comma 5 2 3 2 2 2 3 2 2" xfId="26828" xr:uid="{95648197-5397-4F3A-94CC-753FFAD2C2AE}"/>
    <cellStyle name="Comma 5 2 3 2 2 2 3 2 3" xfId="14139" xr:uid="{D7D75620-934F-48A1-A668-1219F5FB0CC6}"/>
    <cellStyle name="Comma 5 2 3 2 2 2 3 3" xfId="26827" xr:uid="{CF4E839F-6282-4A2E-8D1D-0BFD8098AA98}"/>
    <cellStyle name="Comma 5 2 3 2 2 2 3 4" xfId="14138" xr:uid="{997E10EF-6D6C-486D-9FDE-E959CC2D7B6F}"/>
    <cellStyle name="Comma 5 2 3 2 2 2 4" xfId="4221" xr:uid="{D2E756E7-9FD8-46BC-8D8A-184A43A27EF5}"/>
    <cellStyle name="Comma 5 2 3 2 2 2 4 2" xfId="26829" xr:uid="{97CF14A7-48DE-4021-9670-CEDAD2BB28D3}"/>
    <cellStyle name="Comma 5 2 3 2 2 2 4 3" xfId="14140" xr:uid="{B0861A0F-C04D-4CA5-B5FE-79E3D2C721D8}"/>
    <cellStyle name="Comma 5 2 3 2 2 2 5" xfId="26822" xr:uid="{12FE7F5B-CCA0-4653-A8B6-DE11F3D92407}"/>
    <cellStyle name="Comma 5 2 3 2 2 2 6" xfId="14133" xr:uid="{DD04089F-8A4B-4A7E-B5E8-64F3DCBB7E0A}"/>
    <cellStyle name="Comma 5 2 3 2 2 3" xfId="4222" xr:uid="{0F5FBE80-E376-4F59-9906-FB911E5AB98C}"/>
    <cellStyle name="Comma 5 2 3 2 2 3 2" xfId="4223" xr:uid="{77A83919-C8DD-4DF2-996C-9DC9AB906EF1}"/>
    <cellStyle name="Comma 5 2 3 2 2 3 2 2" xfId="4224" xr:uid="{FCC7D9CD-AB34-47FF-9B43-283883198C09}"/>
    <cellStyle name="Comma 5 2 3 2 2 3 2 2 2" xfId="26832" xr:uid="{949733A3-AF40-4D76-82E9-F936F56DFA7F}"/>
    <cellStyle name="Comma 5 2 3 2 2 3 2 2 3" xfId="14143" xr:uid="{8766114D-7266-49D6-A468-AD81E8A73A09}"/>
    <cellStyle name="Comma 5 2 3 2 2 3 2 3" xfId="26831" xr:uid="{829B6C1D-5C8D-47C4-9BEA-C30F8036A84E}"/>
    <cellStyle name="Comma 5 2 3 2 2 3 2 4" xfId="14142" xr:uid="{552CB2B2-CF39-454E-A860-132D4C8B5C20}"/>
    <cellStyle name="Comma 5 2 3 2 2 3 3" xfId="4225" xr:uid="{1A43A7B0-C944-4208-9630-A28883A44F22}"/>
    <cellStyle name="Comma 5 2 3 2 2 3 3 2" xfId="26833" xr:uid="{C27871D2-025A-4C6F-A747-9275AB56BAE2}"/>
    <cellStyle name="Comma 5 2 3 2 2 3 3 3" xfId="14144" xr:uid="{3D4A89B1-5C66-42D3-8B0C-D5F56040951B}"/>
    <cellStyle name="Comma 5 2 3 2 2 3 4" xfId="26830" xr:uid="{21F42F16-A310-46AA-AA75-FBFFB2176416}"/>
    <cellStyle name="Comma 5 2 3 2 2 3 5" xfId="14141" xr:uid="{6BDF9FB3-58EA-4B26-BC18-20F8D1732EB6}"/>
    <cellStyle name="Comma 5 2 3 2 2 4" xfId="4226" xr:uid="{4F9C8103-12FA-4B77-9961-D66F331F7DA8}"/>
    <cellStyle name="Comma 5 2 3 2 2 4 2" xfId="4227" xr:uid="{A1E4CC42-7C33-407A-B908-1209ACD040A1}"/>
    <cellStyle name="Comma 5 2 3 2 2 4 2 2" xfId="26835" xr:uid="{10D1CD01-D29D-4AB3-A680-79453558D2EA}"/>
    <cellStyle name="Comma 5 2 3 2 2 4 2 3" xfId="14146" xr:uid="{DB62A65D-AEE3-472B-AC3E-4765219966CA}"/>
    <cellStyle name="Comma 5 2 3 2 2 4 3" xfId="26834" xr:uid="{48552B86-776A-42B2-ACAE-8C93AA32D66F}"/>
    <cellStyle name="Comma 5 2 3 2 2 4 4" xfId="14145" xr:uid="{775A0798-200C-4AF7-8584-FC1DEACFC302}"/>
    <cellStyle name="Comma 5 2 3 2 2 5" xfId="4228" xr:uid="{5F514AC9-DA1B-4235-AEC8-B1DE80B81DA3}"/>
    <cellStyle name="Comma 5 2 3 2 2 5 2" xfId="26836" xr:uid="{AF1FBC9A-506F-454C-9B78-FABB09125D7A}"/>
    <cellStyle name="Comma 5 2 3 2 2 5 3" xfId="14147" xr:uid="{D7DC0D10-44BB-4DAB-8BD6-3C6DC968059F}"/>
    <cellStyle name="Comma 5 2 3 2 2 6" xfId="26821" xr:uid="{48DC197C-E5AE-4C13-AB37-356145914C32}"/>
    <cellStyle name="Comma 5 2 3 2 2 7" xfId="14132" xr:uid="{21244665-0FE4-46BA-96C4-43D92F610D2F}"/>
    <cellStyle name="Comma 5 2 3 2 3" xfId="4229" xr:uid="{2005EF84-486B-48B6-94F9-3966867F2E20}"/>
    <cellStyle name="Comma 5 2 3 2 3 2" xfId="4230" xr:uid="{928AAAF2-B957-4953-B1AD-AA51CCBF9102}"/>
    <cellStyle name="Comma 5 2 3 2 3 2 2" xfId="4231" xr:uid="{582FA726-5192-47E1-9FDF-DA22D05A7C02}"/>
    <cellStyle name="Comma 5 2 3 2 3 2 2 2" xfId="4232" xr:uid="{6B1F75D7-2FDB-4A1B-BA10-D127DD4D31D0}"/>
    <cellStyle name="Comma 5 2 3 2 3 2 2 2 2" xfId="4233" xr:uid="{58027138-6F96-4C75-BCB7-0A6A9CB2C1CE}"/>
    <cellStyle name="Comma 5 2 3 2 3 2 2 2 2 2" xfId="26841" xr:uid="{1EEC0D89-F85F-4376-B4E9-C954BB76C5A9}"/>
    <cellStyle name="Comma 5 2 3 2 3 2 2 2 2 3" xfId="14152" xr:uid="{628E63CF-61E5-410F-A031-2161A89F5042}"/>
    <cellStyle name="Comma 5 2 3 2 3 2 2 2 3" xfId="26840" xr:uid="{A2A967B2-CD2C-498B-9B80-2137B717495C}"/>
    <cellStyle name="Comma 5 2 3 2 3 2 2 2 4" xfId="14151" xr:uid="{91BB8EF3-63D2-4359-9283-5FD00A59A4BD}"/>
    <cellStyle name="Comma 5 2 3 2 3 2 2 3" xfId="4234" xr:uid="{E399D148-40AF-43EB-9C9F-5FDB60EBDFC5}"/>
    <cellStyle name="Comma 5 2 3 2 3 2 2 3 2" xfId="26842" xr:uid="{532B8AC6-412B-407F-BC67-A66C5042B6FE}"/>
    <cellStyle name="Comma 5 2 3 2 3 2 2 3 3" xfId="14153" xr:uid="{7F2C7950-EFBE-4C65-8F78-E653873A4040}"/>
    <cellStyle name="Comma 5 2 3 2 3 2 2 4" xfId="26839" xr:uid="{E0612E8F-4155-4801-8C8F-76E780E1C838}"/>
    <cellStyle name="Comma 5 2 3 2 3 2 2 5" xfId="14150" xr:uid="{73ACC205-5E84-4CA4-98F0-0687486CD5B5}"/>
    <cellStyle name="Comma 5 2 3 2 3 2 3" xfId="4235" xr:uid="{858D31E0-845A-4615-B30D-6AC156B354DF}"/>
    <cellStyle name="Comma 5 2 3 2 3 2 3 2" xfId="4236" xr:uid="{ACFCC11C-469A-4911-BDD9-F8FDE5C86AAD}"/>
    <cellStyle name="Comma 5 2 3 2 3 2 3 2 2" xfId="26844" xr:uid="{125F8529-6AEF-4AC9-8C63-0C13EBEDFDD7}"/>
    <cellStyle name="Comma 5 2 3 2 3 2 3 2 3" xfId="14155" xr:uid="{84AC36F2-758F-4A23-9187-3F7DD8657CD7}"/>
    <cellStyle name="Comma 5 2 3 2 3 2 3 3" xfId="26843" xr:uid="{F909839E-44E0-4082-B73B-716FD74C2427}"/>
    <cellStyle name="Comma 5 2 3 2 3 2 3 4" xfId="14154" xr:uid="{31583664-5389-4DC1-80DB-63F8B9F08EB5}"/>
    <cellStyle name="Comma 5 2 3 2 3 2 4" xfId="4237" xr:uid="{3C51256F-882E-462C-8D37-8DFE8BB64EBF}"/>
    <cellStyle name="Comma 5 2 3 2 3 2 4 2" xfId="26845" xr:uid="{30900CFD-B11B-42AF-9C42-62AF0EE45DB5}"/>
    <cellStyle name="Comma 5 2 3 2 3 2 4 3" xfId="14156" xr:uid="{365699E1-6986-4189-96C8-2BB5351EB863}"/>
    <cellStyle name="Comma 5 2 3 2 3 2 5" xfId="26838" xr:uid="{DEC9C954-0B66-4235-B962-315A1EBF0043}"/>
    <cellStyle name="Comma 5 2 3 2 3 2 6" xfId="14149" xr:uid="{E591FC16-6309-4F79-A84B-3979187142B0}"/>
    <cellStyle name="Comma 5 2 3 2 3 3" xfId="4238" xr:uid="{029D1F64-6242-4CCB-93D6-1DA5E0893C4E}"/>
    <cellStyle name="Comma 5 2 3 2 3 3 2" xfId="4239" xr:uid="{2AE0EB4D-BB07-424F-A95C-9CFEA38BDB93}"/>
    <cellStyle name="Comma 5 2 3 2 3 3 2 2" xfId="4240" xr:uid="{B87D2506-5469-4EFC-8357-F43F1B1D595E}"/>
    <cellStyle name="Comma 5 2 3 2 3 3 2 2 2" xfId="26848" xr:uid="{32CF791C-7D72-4043-BFC8-8912255C035A}"/>
    <cellStyle name="Comma 5 2 3 2 3 3 2 2 3" xfId="14159" xr:uid="{440AFB0B-B2A1-4139-A87D-2D0849F559D9}"/>
    <cellStyle name="Comma 5 2 3 2 3 3 2 3" xfId="26847" xr:uid="{57231E1B-6637-4CA5-9EAD-DF4203F2544F}"/>
    <cellStyle name="Comma 5 2 3 2 3 3 2 4" xfId="14158" xr:uid="{B837BF7E-2D43-4835-845E-C2A26D33D548}"/>
    <cellStyle name="Comma 5 2 3 2 3 3 3" xfId="4241" xr:uid="{495BD7D0-1B12-48B8-9DEA-89E8E4693CED}"/>
    <cellStyle name="Comma 5 2 3 2 3 3 3 2" xfId="26849" xr:uid="{5F3D8676-B2EB-46CC-B608-B9549CF2C515}"/>
    <cellStyle name="Comma 5 2 3 2 3 3 3 3" xfId="14160" xr:uid="{0AB03DF4-FAA0-4EDA-AE74-44E6B0AC735E}"/>
    <cellStyle name="Comma 5 2 3 2 3 3 4" xfId="26846" xr:uid="{C9891CE1-86AF-4E63-A704-9EAD6D4462F3}"/>
    <cellStyle name="Comma 5 2 3 2 3 3 5" xfId="14157" xr:uid="{9A255CB4-B3EB-40DD-8975-880993D07B2E}"/>
    <cellStyle name="Comma 5 2 3 2 3 4" xfId="4242" xr:uid="{5B73296E-5949-4891-859E-FED3A31199AA}"/>
    <cellStyle name="Comma 5 2 3 2 3 4 2" xfId="4243" xr:uid="{CB46626A-5547-4C26-AAAB-C832DADC7E84}"/>
    <cellStyle name="Comma 5 2 3 2 3 4 2 2" xfId="26851" xr:uid="{B4C84121-C0B8-488C-A0EE-E4870C542C78}"/>
    <cellStyle name="Comma 5 2 3 2 3 4 2 3" xfId="14162" xr:uid="{E876A687-F956-4023-AB7B-06FBC44248BA}"/>
    <cellStyle name="Comma 5 2 3 2 3 4 3" xfId="26850" xr:uid="{402FE511-5704-48BB-92AF-A5B01866B95A}"/>
    <cellStyle name="Comma 5 2 3 2 3 4 4" xfId="14161" xr:uid="{0E0ECEF6-11F8-43A9-B1FE-68D86454E57A}"/>
    <cellStyle name="Comma 5 2 3 2 3 5" xfId="4244" xr:uid="{F1FF7C5A-8B9F-45DC-B709-89632CC35EB7}"/>
    <cellStyle name="Comma 5 2 3 2 3 5 2" xfId="26852" xr:uid="{194AB022-F55A-4662-880E-DE5A3BE8DD5B}"/>
    <cellStyle name="Comma 5 2 3 2 3 5 3" xfId="14163" xr:uid="{12893E76-BDEF-4397-AB60-A9900529CCF7}"/>
    <cellStyle name="Comma 5 2 3 2 3 6" xfId="26837" xr:uid="{4B17D168-6B4D-4C0F-80F8-958686CED2C4}"/>
    <cellStyle name="Comma 5 2 3 2 3 7" xfId="14148" xr:uid="{6B543FCD-1A74-4053-AC31-77AB400572F4}"/>
    <cellStyle name="Comma 5 2 3 2 4" xfId="4245" xr:uid="{794E6B60-C7D3-41DF-A2B1-68E76593483F}"/>
    <cellStyle name="Comma 5 2 3 2 4 2" xfId="4246" xr:uid="{46143317-27C2-4AEE-AC13-C08C0091DB98}"/>
    <cellStyle name="Comma 5 2 3 2 4 2 2" xfId="4247" xr:uid="{E92CD873-D315-41F1-98F9-493BC9094765}"/>
    <cellStyle name="Comma 5 2 3 2 4 2 2 2" xfId="4248" xr:uid="{BD795692-F1AB-4BDD-A04E-35987D116322}"/>
    <cellStyle name="Comma 5 2 3 2 4 2 2 2 2" xfId="26856" xr:uid="{AD6AE1D9-3479-4EDF-9E31-A12FB8BF1D06}"/>
    <cellStyle name="Comma 5 2 3 2 4 2 2 2 3" xfId="14167" xr:uid="{ED836033-B317-4B87-BE3E-334F6B01D0FC}"/>
    <cellStyle name="Comma 5 2 3 2 4 2 2 3" xfId="26855" xr:uid="{FEC50630-05A4-402E-818C-8C89E30B6EDD}"/>
    <cellStyle name="Comma 5 2 3 2 4 2 2 4" xfId="14166" xr:uid="{8BEEF7C1-04B7-4EB9-96B2-0D26892D3C26}"/>
    <cellStyle name="Comma 5 2 3 2 4 2 3" xfId="4249" xr:uid="{BAF7AF3D-629E-4785-8B5E-5012B3337BC3}"/>
    <cellStyle name="Comma 5 2 3 2 4 2 3 2" xfId="26857" xr:uid="{775A9D38-0E09-4EFD-8016-3D475C31CD05}"/>
    <cellStyle name="Comma 5 2 3 2 4 2 3 3" xfId="14168" xr:uid="{96A5939C-D831-4CEE-9FBA-FB9868B49AD3}"/>
    <cellStyle name="Comma 5 2 3 2 4 2 4" xfId="26854" xr:uid="{0F5A09FE-5DE0-4AD5-96C3-A10B4DE275ED}"/>
    <cellStyle name="Comma 5 2 3 2 4 2 5" xfId="14165" xr:uid="{6829012E-F75E-4653-B164-8B0F9F010774}"/>
    <cellStyle name="Comma 5 2 3 2 4 3" xfId="4250" xr:uid="{4FB5A1DC-9865-4BDB-BD8D-BA1ABB63EB41}"/>
    <cellStyle name="Comma 5 2 3 2 4 3 2" xfId="4251" xr:uid="{0C7620CD-FE18-44DC-92A5-E17C69E81B3E}"/>
    <cellStyle name="Comma 5 2 3 2 4 3 2 2" xfId="26859" xr:uid="{D73AA281-463D-4665-8547-6CB96D78DF87}"/>
    <cellStyle name="Comma 5 2 3 2 4 3 2 3" xfId="14170" xr:uid="{CC893DE8-C76D-4D26-B13E-1CBD885E8B6B}"/>
    <cellStyle name="Comma 5 2 3 2 4 3 3" xfId="26858" xr:uid="{1940E272-5E07-4993-8EEF-6330346C0944}"/>
    <cellStyle name="Comma 5 2 3 2 4 3 4" xfId="14169" xr:uid="{85C19FF7-17E8-407A-BD57-E0D7AC14A3D4}"/>
    <cellStyle name="Comma 5 2 3 2 4 4" xfId="4252" xr:uid="{216BF772-DED4-4145-A11A-64E1ED447698}"/>
    <cellStyle name="Comma 5 2 3 2 4 4 2" xfId="26860" xr:uid="{8F89B073-4F0E-4FEC-8B3F-B008C5028978}"/>
    <cellStyle name="Comma 5 2 3 2 4 4 3" xfId="14171" xr:uid="{88642B3E-B5EE-42DF-9B4F-5885A3F70A3A}"/>
    <cellStyle name="Comma 5 2 3 2 4 5" xfId="26853" xr:uid="{11F000C0-B7F9-406C-98ED-13D4DDF78E95}"/>
    <cellStyle name="Comma 5 2 3 2 4 6" xfId="14164" xr:uid="{FF27DD35-D2A0-4354-AF26-D5E1EAA48478}"/>
    <cellStyle name="Comma 5 2 3 2 5" xfId="4253" xr:uid="{95585C46-951D-4D47-BDCA-D13C529F7C15}"/>
    <cellStyle name="Comma 5 2 3 2 5 2" xfId="4254" xr:uid="{C303CFBE-A521-4839-BA27-298B0C9208B2}"/>
    <cellStyle name="Comma 5 2 3 2 5 2 2" xfId="4255" xr:uid="{6571037C-889E-4B0D-A1FF-906E47501695}"/>
    <cellStyle name="Comma 5 2 3 2 5 2 2 2" xfId="26863" xr:uid="{6AA8B4F9-DA81-48DB-89A0-B6B579FCA708}"/>
    <cellStyle name="Comma 5 2 3 2 5 2 2 3" xfId="14174" xr:uid="{564E7160-5A94-41CF-98A0-33D9B6FC628F}"/>
    <cellStyle name="Comma 5 2 3 2 5 2 3" xfId="26862" xr:uid="{8BB7333C-E03B-4397-BBD8-8AE9717EFDD8}"/>
    <cellStyle name="Comma 5 2 3 2 5 2 4" xfId="14173" xr:uid="{ED15EABB-3A9D-4340-9208-B6B8CFE7A068}"/>
    <cellStyle name="Comma 5 2 3 2 5 3" xfId="4256" xr:uid="{89B24488-44A8-4B8F-9C90-13FE6A8425AB}"/>
    <cellStyle name="Comma 5 2 3 2 5 3 2" xfId="26864" xr:uid="{B298C008-7D27-42D5-B0AF-B5455FD3CAF9}"/>
    <cellStyle name="Comma 5 2 3 2 5 3 3" xfId="14175" xr:uid="{119E6C39-9F67-45F3-83A8-098AF3DD93BD}"/>
    <cellStyle name="Comma 5 2 3 2 5 4" xfId="26861" xr:uid="{241892AE-CDEF-4DB3-9D07-30BC6A7848C7}"/>
    <cellStyle name="Comma 5 2 3 2 5 5" xfId="14172" xr:uid="{9A0DDBCB-BF33-4C40-9BF7-785ABA0CC6A1}"/>
    <cellStyle name="Comma 5 2 3 2 6" xfId="4257" xr:uid="{B6C1A96E-834F-4A1F-BFEE-DAC064F4DA25}"/>
    <cellStyle name="Comma 5 2 3 2 6 2" xfId="4258" xr:uid="{275C052A-3711-413A-B3BC-09080382294E}"/>
    <cellStyle name="Comma 5 2 3 2 6 2 2" xfId="26866" xr:uid="{35E4D197-E9AA-4207-96C6-70562BA82513}"/>
    <cellStyle name="Comma 5 2 3 2 6 2 3" xfId="14177" xr:uid="{A0B33500-E044-4267-BD19-3644F838CB75}"/>
    <cellStyle name="Comma 5 2 3 2 6 3" xfId="26865" xr:uid="{E8FB295D-4534-4C96-89E8-D6F5C9CF14F3}"/>
    <cellStyle name="Comma 5 2 3 2 6 4" xfId="14176" xr:uid="{E74D197A-DDB5-4378-84AB-C4AA1FB8D027}"/>
    <cellStyle name="Comma 5 2 3 2 7" xfId="4259" xr:uid="{71F0C3B1-D085-434D-B30B-2F67106B4DBA}"/>
    <cellStyle name="Comma 5 2 3 2 7 2" xfId="26867" xr:uid="{0FBBAA43-7F13-477C-93A4-EECA1934D039}"/>
    <cellStyle name="Comma 5 2 3 2 7 3" xfId="14178" xr:uid="{69C8AA46-6205-4F97-A050-21C75A6475DD}"/>
    <cellStyle name="Comma 5 2 3 2 8" xfId="26820" xr:uid="{A75B568C-1BBB-4517-BD27-010349F8BB4B}"/>
    <cellStyle name="Comma 5 2 3 2 9" xfId="14131" xr:uid="{E0429464-053A-49E0-ABD4-8B70ED334F98}"/>
    <cellStyle name="Comma 5 2 3 3" xfId="4260" xr:uid="{28D42893-0451-49B8-8278-67B59472620C}"/>
    <cellStyle name="Comma 5 2 3 3 2" xfId="4261" xr:uid="{8E187989-C17D-4ED5-B612-3033224DAA31}"/>
    <cellStyle name="Comma 5 2 3 3 2 2" xfId="4262" xr:uid="{B9663680-B024-496A-8948-4945C1F6AA61}"/>
    <cellStyle name="Comma 5 2 3 3 2 2 2" xfId="4263" xr:uid="{378EE397-8F0A-4A23-B515-375B7C98E144}"/>
    <cellStyle name="Comma 5 2 3 3 2 2 2 2" xfId="4264" xr:uid="{E0836324-D1A5-4F53-B054-6734A19DABA8}"/>
    <cellStyle name="Comma 5 2 3 3 2 2 2 2 2" xfId="26872" xr:uid="{F0224234-5BE4-4D18-AC7B-413C61354330}"/>
    <cellStyle name="Comma 5 2 3 3 2 2 2 2 3" xfId="14183" xr:uid="{6D024495-D15A-4F30-91CA-D8625C921E30}"/>
    <cellStyle name="Comma 5 2 3 3 2 2 2 3" xfId="26871" xr:uid="{FCCBE8F2-792C-4ED5-BDF0-778E5CB16D5B}"/>
    <cellStyle name="Comma 5 2 3 3 2 2 2 4" xfId="14182" xr:uid="{ABFD53F1-958F-416A-9551-F1607EA825E2}"/>
    <cellStyle name="Comma 5 2 3 3 2 2 3" xfId="4265" xr:uid="{9AEB7524-6FD2-4359-AC8B-1AC6AF52C15F}"/>
    <cellStyle name="Comma 5 2 3 3 2 2 3 2" xfId="26873" xr:uid="{7D8F4642-A3D7-4CD3-B87B-044EB4D07DE0}"/>
    <cellStyle name="Comma 5 2 3 3 2 2 3 3" xfId="14184" xr:uid="{80DEE1F5-01B2-47B8-B64C-84A645A218E6}"/>
    <cellStyle name="Comma 5 2 3 3 2 2 4" xfId="26870" xr:uid="{89630EA9-11C3-4EB8-8B97-60589CE80C7D}"/>
    <cellStyle name="Comma 5 2 3 3 2 2 5" xfId="14181" xr:uid="{803C90B3-B3B3-48C2-BD5F-C64C794BB5E3}"/>
    <cellStyle name="Comma 5 2 3 3 2 3" xfId="4266" xr:uid="{DA1728FF-8E89-425D-BDD5-E02B8F0A3515}"/>
    <cellStyle name="Comma 5 2 3 3 2 3 2" xfId="4267" xr:uid="{1D22E219-4EA5-45AD-BF9D-9507A428A2AC}"/>
    <cellStyle name="Comma 5 2 3 3 2 3 2 2" xfId="26875" xr:uid="{3A3B42EE-27D7-4B61-9421-B0D555440F50}"/>
    <cellStyle name="Comma 5 2 3 3 2 3 2 3" xfId="14186" xr:uid="{45DE15E2-00A8-435B-BD4E-2AEEE8E16849}"/>
    <cellStyle name="Comma 5 2 3 3 2 3 3" xfId="26874" xr:uid="{0344BED9-8EB2-4526-8DA5-6BB2E4B37DDD}"/>
    <cellStyle name="Comma 5 2 3 3 2 3 4" xfId="14185" xr:uid="{AD62F2EC-FC53-4E5D-BFF0-03CB3555AB07}"/>
    <cellStyle name="Comma 5 2 3 3 2 4" xfId="4268" xr:uid="{10E1EB82-9333-4577-A6B5-5DDAA921429D}"/>
    <cellStyle name="Comma 5 2 3 3 2 4 2" xfId="26876" xr:uid="{31B78E07-4A1A-4397-BB24-737209CBE0A9}"/>
    <cellStyle name="Comma 5 2 3 3 2 4 3" xfId="14187" xr:uid="{F9684234-9E07-4108-8CEF-4D55F1B77796}"/>
    <cellStyle name="Comma 5 2 3 3 2 5" xfId="26869" xr:uid="{E26785F2-4AAB-44FF-B19E-72E5D7F7AB7B}"/>
    <cellStyle name="Comma 5 2 3 3 2 6" xfId="14180" xr:uid="{8E28D599-5989-40E2-8EE7-5279ACBE99FB}"/>
    <cellStyle name="Comma 5 2 3 3 3" xfId="4269" xr:uid="{7459C7E0-CF3C-4CCE-A3FA-229AFB285155}"/>
    <cellStyle name="Comma 5 2 3 3 3 2" xfId="4270" xr:uid="{6F5F19F0-93D8-4B0D-A2F2-392B9E575147}"/>
    <cellStyle name="Comma 5 2 3 3 3 2 2" xfId="4271" xr:uid="{401B2358-E452-4585-9B6B-A2ED585DA372}"/>
    <cellStyle name="Comma 5 2 3 3 3 2 2 2" xfId="26879" xr:uid="{2C11353B-B7AC-40D8-80EB-881AAD25E85A}"/>
    <cellStyle name="Comma 5 2 3 3 3 2 2 3" xfId="14190" xr:uid="{32815246-CFA2-41E2-A3D7-3806E977F9B4}"/>
    <cellStyle name="Comma 5 2 3 3 3 2 3" xfId="26878" xr:uid="{94D5D0E8-5867-4D19-964E-F762870F0C2B}"/>
    <cellStyle name="Comma 5 2 3 3 3 2 4" xfId="14189" xr:uid="{FB333728-FA3B-4267-9962-79876CCA1482}"/>
    <cellStyle name="Comma 5 2 3 3 3 3" xfId="4272" xr:uid="{27762B40-1ADF-4570-9408-345B9E1C9D56}"/>
    <cellStyle name="Comma 5 2 3 3 3 3 2" xfId="26880" xr:uid="{99B5D59E-03FB-4663-A556-6AA0522C8334}"/>
    <cellStyle name="Comma 5 2 3 3 3 3 3" xfId="14191" xr:uid="{C23A7C0F-A5E6-41ED-847E-BB85625C47AE}"/>
    <cellStyle name="Comma 5 2 3 3 3 4" xfId="26877" xr:uid="{6DD525E3-E540-4C8E-88A5-A96DA5C1781E}"/>
    <cellStyle name="Comma 5 2 3 3 3 5" xfId="14188" xr:uid="{2AF5E40C-6AC3-4703-A001-2EE6A1D1CC69}"/>
    <cellStyle name="Comma 5 2 3 3 4" xfId="4273" xr:uid="{6BB4EFA1-9179-46AB-A8C6-B645887C011F}"/>
    <cellStyle name="Comma 5 2 3 3 4 2" xfId="4274" xr:uid="{6D32198D-8223-4510-BF23-EE4F474B078D}"/>
    <cellStyle name="Comma 5 2 3 3 4 2 2" xfId="26882" xr:uid="{122775DB-D42A-4770-B1CA-F02C4B35FB3D}"/>
    <cellStyle name="Comma 5 2 3 3 4 2 3" xfId="14193" xr:uid="{1FC47A14-1570-4BA0-9EE9-4B7A662DF590}"/>
    <cellStyle name="Comma 5 2 3 3 4 3" xfId="26881" xr:uid="{84E3D343-DD04-4004-8AD7-745D79ADF1E8}"/>
    <cellStyle name="Comma 5 2 3 3 4 4" xfId="14192" xr:uid="{C2B3419D-FC4E-410C-911F-635F845776A1}"/>
    <cellStyle name="Comma 5 2 3 3 5" xfId="4275" xr:uid="{97E3B4D6-A15D-4C52-8487-D01A5FEE2C1F}"/>
    <cellStyle name="Comma 5 2 3 3 5 2" xfId="26883" xr:uid="{CD075CBD-0F7E-413D-9714-DB7DD1DE896D}"/>
    <cellStyle name="Comma 5 2 3 3 5 3" xfId="14194" xr:uid="{3394E55A-BF60-4821-A868-E4B66DE87848}"/>
    <cellStyle name="Comma 5 2 3 3 6" xfId="26868" xr:uid="{9523EA56-C975-4968-A304-D65E65DC8D85}"/>
    <cellStyle name="Comma 5 2 3 3 7" xfId="14179" xr:uid="{E7B4D54B-73F4-4170-A24D-AB65193847E0}"/>
    <cellStyle name="Comma 5 2 3 4" xfId="4276" xr:uid="{5491C9E4-024C-402C-B20A-2E2FB5099081}"/>
    <cellStyle name="Comma 5 2 3 4 2" xfId="4277" xr:uid="{44140F93-9ABC-46F1-B1D8-45966137151D}"/>
    <cellStyle name="Comma 5 2 3 4 2 2" xfId="4278" xr:uid="{5191EF80-DFD2-401D-9D67-BF575673B54A}"/>
    <cellStyle name="Comma 5 2 3 4 2 2 2" xfId="4279" xr:uid="{ACAB5181-E176-4CCD-8FF7-6CA96600C627}"/>
    <cellStyle name="Comma 5 2 3 4 2 2 2 2" xfId="4280" xr:uid="{773C85DF-A109-4603-A70B-19F452E44E77}"/>
    <cellStyle name="Comma 5 2 3 4 2 2 2 2 2" xfId="26888" xr:uid="{83F4E541-384A-4EE4-B29B-078999A0588A}"/>
    <cellStyle name="Comma 5 2 3 4 2 2 2 2 3" xfId="14199" xr:uid="{D751F6A0-890C-496F-A51F-42AB5306B521}"/>
    <cellStyle name="Comma 5 2 3 4 2 2 2 3" xfId="26887" xr:uid="{85C708A1-34F2-45D9-90A8-EFEB56A23AD1}"/>
    <cellStyle name="Comma 5 2 3 4 2 2 2 4" xfId="14198" xr:uid="{B5EDAA24-36D7-406F-B552-1AEA32E466EE}"/>
    <cellStyle name="Comma 5 2 3 4 2 2 3" xfId="4281" xr:uid="{1B63F743-10BB-4942-83DD-E5774AB605CD}"/>
    <cellStyle name="Comma 5 2 3 4 2 2 3 2" xfId="26889" xr:uid="{2306F8EA-D9E3-4FA9-8A6D-F77070941C25}"/>
    <cellStyle name="Comma 5 2 3 4 2 2 3 3" xfId="14200" xr:uid="{F7491694-A3D2-418F-B446-7E6638FF47C9}"/>
    <cellStyle name="Comma 5 2 3 4 2 2 4" xfId="26886" xr:uid="{FE898CBF-2DBE-4D91-987D-EDF692C7CD94}"/>
    <cellStyle name="Comma 5 2 3 4 2 2 5" xfId="14197" xr:uid="{58D60027-CD34-4E11-A4DD-372FEBE42028}"/>
    <cellStyle name="Comma 5 2 3 4 2 3" xfId="4282" xr:uid="{71817FDB-B875-4120-9CE8-122A5CC554C1}"/>
    <cellStyle name="Comma 5 2 3 4 2 3 2" xfId="4283" xr:uid="{ADE2A062-FFA6-485B-9EBF-28F757AC015E}"/>
    <cellStyle name="Comma 5 2 3 4 2 3 2 2" xfId="26891" xr:uid="{F32B65DF-5809-4DA4-A104-1B5FDE7FDC1D}"/>
    <cellStyle name="Comma 5 2 3 4 2 3 2 3" xfId="14202" xr:uid="{795AE72A-36C2-4EDE-9D58-94FEC8480FC1}"/>
    <cellStyle name="Comma 5 2 3 4 2 3 3" xfId="26890" xr:uid="{6DAABBD3-3054-4D10-B583-C9D173E7C68A}"/>
    <cellStyle name="Comma 5 2 3 4 2 3 4" xfId="14201" xr:uid="{736B05E6-3CCA-461D-9B8D-EB82D5B42707}"/>
    <cellStyle name="Comma 5 2 3 4 2 4" xfId="4284" xr:uid="{ABFE3042-894F-4C1C-B2B4-5A14AB02B220}"/>
    <cellStyle name="Comma 5 2 3 4 2 4 2" xfId="26892" xr:uid="{DF7AE12C-D416-46BA-98BF-672A001B1C79}"/>
    <cellStyle name="Comma 5 2 3 4 2 4 3" xfId="14203" xr:uid="{8ED7C238-F488-42F0-B365-1E86732C5A8F}"/>
    <cellStyle name="Comma 5 2 3 4 2 5" xfId="26885" xr:uid="{EFA3A395-56D2-46C9-8F95-7A7CFE6EA59E}"/>
    <cellStyle name="Comma 5 2 3 4 2 6" xfId="14196" xr:uid="{C748753F-7880-4E48-B4EA-03208BFE3A77}"/>
    <cellStyle name="Comma 5 2 3 4 3" xfId="4285" xr:uid="{5F849298-D57B-49B3-8E58-4D2F2DA8C3F2}"/>
    <cellStyle name="Comma 5 2 3 4 3 2" xfId="4286" xr:uid="{194F8B8E-CFAF-443E-B4D9-9826F851130C}"/>
    <cellStyle name="Comma 5 2 3 4 3 2 2" xfId="4287" xr:uid="{49B96213-6C75-4EF7-BC69-641636B0EBE5}"/>
    <cellStyle name="Comma 5 2 3 4 3 2 2 2" xfId="26895" xr:uid="{3659B5A1-C146-4B20-B9FB-4ABFF90D2EDA}"/>
    <cellStyle name="Comma 5 2 3 4 3 2 2 3" xfId="14206" xr:uid="{F9A41A1E-A867-47E6-95DC-D48AE2DCD015}"/>
    <cellStyle name="Comma 5 2 3 4 3 2 3" xfId="26894" xr:uid="{3FC73A4D-5810-4B4F-8369-B38B35E194F3}"/>
    <cellStyle name="Comma 5 2 3 4 3 2 4" xfId="14205" xr:uid="{868710D4-BC65-409E-A324-AF4649FA632F}"/>
    <cellStyle name="Comma 5 2 3 4 3 3" xfId="4288" xr:uid="{B990A8E2-D1B5-4553-B955-0498849CA412}"/>
    <cellStyle name="Comma 5 2 3 4 3 3 2" xfId="26896" xr:uid="{9FBB06FA-4783-43FB-B5DA-A15BD9A19BB7}"/>
    <cellStyle name="Comma 5 2 3 4 3 3 3" xfId="14207" xr:uid="{AF9F6E5B-7157-4414-B183-4F56617E9BA8}"/>
    <cellStyle name="Comma 5 2 3 4 3 4" xfId="26893" xr:uid="{56BF2672-F40D-436C-AA71-BA0C320D8EE6}"/>
    <cellStyle name="Comma 5 2 3 4 3 5" xfId="14204" xr:uid="{701718C3-2A7C-4659-99C1-999202D24A66}"/>
    <cellStyle name="Comma 5 2 3 4 4" xfId="4289" xr:uid="{EBC687C1-E9C5-4DF7-BF64-4637A7E79E6E}"/>
    <cellStyle name="Comma 5 2 3 4 4 2" xfId="4290" xr:uid="{E56E70E0-0A85-41A0-9556-4873CBC2F77E}"/>
    <cellStyle name="Comma 5 2 3 4 4 2 2" xfId="26898" xr:uid="{A9D2DAC2-ACEF-4B49-91BF-02952D820D4B}"/>
    <cellStyle name="Comma 5 2 3 4 4 2 3" xfId="14209" xr:uid="{1CF5B0BF-4FCB-47C8-8DF1-C55C5362DCCA}"/>
    <cellStyle name="Comma 5 2 3 4 4 3" xfId="26897" xr:uid="{A3F57BBC-84CA-424A-8A28-8DF598DED4B2}"/>
    <cellStyle name="Comma 5 2 3 4 4 4" xfId="14208" xr:uid="{E791E532-1A5E-4D8C-83BB-F7DA7A8B99E7}"/>
    <cellStyle name="Comma 5 2 3 4 5" xfId="4291" xr:uid="{8F573A75-2F62-4BF6-BF37-217A129EEF34}"/>
    <cellStyle name="Comma 5 2 3 4 5 2" xfId="26899" xr:uid="{3ED8190E-A3FF-4FA4-9273-5EBD5E6F9C59}"/>
    <cellStyle name="Comma 5 2 3 4 5 3" xfId="14210" xr:uid="{65523AC1-58E5-4DF2-8DF1-CDA0432846AE}"/>
    <cellStyle name="Comma 5 2 3 4 6" xfId="26884" xr:uid="{F8BBCE64-625E-48DF-9B7B-370F8DD0D8F0}"/>
    <cellStyle name="Comma 5 2 3 4 7" xfId="14195" xr:uid="{212D0D5F-1B0B-4B40-8321-B893CEFB7DB8}"/>
    <cellStyle name="Comma 5 2 3 5" xfId="4292" xr:uid="{C17DE6D0-4ED8-4018-B739-98DFAA0F9B4F}"/>
    <cellStyle name="Comma 5 2 3 5 2" xfId="4293" xr:uid="{E8F1FAFE-CEC4-47B5-AA2D-BF3823BDCAA7}"/>
    <cellStyle name="Comma 5 2 3 5 2 2" xfId="4294" xr:uid="{9874F95C-3ADB-4CCC-AAA0-F038B088887C}"/>
    <cellStyle name="Comma 5 2 3 5 2 2 2" xfId="4295" xr:uid="{B3EDB55B-35BC-4AAE-9CB0-9A098D1DABE5}"/>
    <cellStyle name="Comma 5 2 3 5 2 2 2 2" xfId="26903" xr:uid="{5511FAAF-B1E0-4167-8977-2999FDB76AC6}"/>
    <cellStyle name="Comma 5 2 3 5 2 2 2 3" xfId="14214" xr:uid="{4AFD7A30-A501-41B4-BDA7-DD1FB4AD0484}"/>
    <cellStyle name="Comma 5 2 3 5 2 2 3" xfId="26902" xr:uid="{B25A3083-709B-4DA2-B01F-3EF719943FCC}"/>
    <cellStyle name="Comma 5 2 3 5 2 2 4" xfId="14213" xr:uid="{6FD8C19B-A8D3-4F82-99D1-8AFD7D379289}"/>
    <cellStyle name="Comma 5 2 3 5 2 3" xfId="4296" xr:uid="{B52037F3-8315-459A-87CA-29A14F02FB9E}"/>
    <cellStyle name="Comma 5 2 3 5 2 3 2" xfId="26904" xr:uid="{E57023A3-1F94-4138-8A3C-C3105646E1BA}"/>
    <cellStyle name="Comma 5 2 3 5 2 3 3" xfId="14215" xr:uid="{65CCF247-2FC0-4C19-9E75-949E3DFAC21F}"/>
    <cellStyle name="Comma 5 2 3 5 2 4" xfId="26901" xr:uid="{6DFB7C59-BE3F-4E2B-999C-4155DEF174D6}"/>
    <cellStyle name="Comma 5 2 3 5 2 5" xfId="14212" xr:uid="{E9ADD3CF-E62A-4C1C-94E9-A4E0BFDF3608}"/>
    <cellStyle name="Comma 5 2 3 5 3" xfId="4297" xr:uid="{F1B160D5-34B5-4E6D-826A-141D5905F472}"/>
    <cellStyle name="Comma 5 2 3 5 3 2" xfId="4298" xr:uid="{AA9E674F-791D-41F4-91EB-FAA7754E31A7}"/>
    <cellStyle name="Comma 5 2 3 5 3 2 2" xfId="26906" xr:uid="{B7E8457E-D815-4764-88DA-8B5CC68F272E}"/>
    <cellStyle name="Comma 5 2 3 5 3 2 3" xfId="14217" xr:uid="{1ED9927F-CE78-4A02-9825-C802C18D36FE}"/>
    <cellStyle name="Comma 5 2 3 5 3 3" xfId="26905" xr:uid="{DC939680-7EA3-42CF-A291-5A344F329F77}"/>
    <cellStyle name="Comma 5 2 3 5 3 4" xfId="14216" xr:uid="{55805645-0B37-4D03-8CEF-02D64AE25112}"/>
    <cellStyle name="Comma 5 2 3 5 4" xfId="4299" xr:uid="{836ACE62-EC99-4C9F-BE53-6970E1C41766}"/>
    <cellStyle name="Comma 5 2 3 5 4 2" xfId="26907" xr:uid="{06B87740-B557-440B-8E55-8593F318FA99}"/>
    <cellStyle name="Comma 5 2 3 5 4 3" xfId="14218" xr:uid="{EEC42A2B-D14E-491A-A477-6C105183235A}"/>
    <cellStyle name="Comma 5 2 3 5 5" xfId="26900" xr:uid="{BEAF8576-53E1-4F6A-B282-56E5B92EC724}"/>
    <cellStyle name="Comma 5 2 3 5 6" xfId="14211" xr:uid="{D41A3E37-FBC1-4EEB-B38C-D837F8363C67}"/>
    <cellStyle name="Comma 5 2 3 6" xfId="4300" xr:uid="{26D27278-7412-4E86-B63C-30D08B754DBD}"/>
    <cellStyle name="Comma 5 2 3 6 2" xfId="4301" xr:uid="{3FC5D3A7-BEF8-4413-976B-0419E853EC95}"/>
    <cellStyle name="Comma 5 2 3 6 2 2" xfId="4302" xr:uid="{7B3D32AB-7A4B-4051-B5E0-0ACB5699BDC9}"/>
    <cellStyle name="Comma 5 2 3 6 2 2 2" xfId="26910" xr:uid="{60F0403E-2AF8-4497-B1E7-34EAD61F5FFA}"/>
    <cellStyle name="Comma 5 2 3 6 2 2 3" xfId="14221" xr:uid="{10F8612D-8E45-4AB8-865E-A8AF9FA32729}"/>
    <cellStyle name="Comma 5 2 3 6 2 3" xfId="26909" xr:uid="{F79E00A2-A9BE-4183-8743-CF122AA8CA1F}"/>
    <cellStyle name="Comma 5 2 3 6 2 4" xfId="14220" xr:uid="{F8676E1E-D9E5-4FEC-893A-EFB43EC95BCD}"/>
    <cellStyle name="Comma 5 2 3 6 3" xfId="4303" xr:uid="{9E123F5D-F2DE-4944-81A7-AD59DE660256}"/>
    <cellStyle name="Comma 5 2 3 6 3 2" xfId="26911" xr:uid="{09D6B076-A041-46C4-944E-FB4FDF49576F}"/>
    <cellStyle name="Comma 5 2 3 6 3 3" xfId="14222" xr:uid="{8D8AD44F-42F9-433A-9F84-FA3B923A353E}"/>
    <cellStyle name="Comma 5 2 3 6 4" xfId="26908" xr:uid="{00FEDA8C-FB0D-437F-8920-0C521996D803}"/>
    <cellStyle name="Comma 5 2 3 6 5" xfId="14219" xr:uid="{85501B41-3017-4841-A263-52FDDF561266}"/>
    <cellStyle name="Comma 5 2 3 7" xfId="4304" xr:uid="{6E774388-16FA-4300-809F-C891E802FEB0}"/>
    <cellStyle name="Comma 5 2 3 7 2" xfId="4305" xr:uid="{CD8FCF04-DCA2-4548-A5EC-9072028A2AF5}"/>
    <cellStyle name="Comma 5 2 3 7 2 2" xfId="26913" xr:uid="{B1957775-C0BE-4706-8FFC-FB2978B0C1DE}"/>
    <cellStyle name="Comma 5 2 3 7 2 3" xfId="14224" xr:uid="{5C44DDBB-2411-4FA7-90E0-EBDD5281867B}"/>
    <cellStyle name="Comma 5 2 3 7 3" xfId="26912" xr:uid="{D93CC1F2-30E1-4B41-9267-1B9C4891B85E}"/>
    <cellStyle name="Comma 5 2 3 7 4" xfId="14223" xr:uid="{564B03C2-1AB4-4C0B-983F-8141EA9C81DD}"/>
    <cellStyle name="Comma 5 2 3 8" xfId="4306" xr:uid="{21177887-18E4-4C51-B315-78E2C02C395E}"/>
    <cellStyle name="Comma 5 2 3 8 2" xfId="26914" xr:uid="{D36029BD-22AA-4FB4-A10E-9F759705AD6D}"/>
    <cellStyle name="Comma 5 2 3 8 3" xfId="14225" xr:uid="{1C07FA55-3CA1-4790-990E-7B3EFF334521}"/>
    <cellStyle name="Comma 5 2 3 9" xfId="4307" xr:uid="{B9F76E19-6E86-4FF2-ABC2-7DD558664A07}"/>
    <cellStyle name="Comma 5 2 3 9 2" xfId="26915" xr:uid="{1F488377-18BC-4813-9E19-CF1753643EBB}"/>
    <cellStyle name="Comma 5 2 3 9 3" xfId="14226" xr:uid="{E4681459-62EA-4A41-90EE-5C582B7F8724}"/>
    <cellStyle name="Comma 5 2 4" xfId="1518" xr:uid="{4CD53D33-5066-4903-B7E3-6AC033B39270}"/>
    <cellStyle name="Comma 5 2 4 10" xfId="54551" xr:uid="{7302B222-5655-4010-9D87-F34790CF2A2A}"/>
    <cellStyle name="Comma 5 2 4 2" xfId="1775" xr:uid="{17F21006-9B23-4E05-993D-C4575A3912C3}"/>
    <cellStyle name="Comma 5 2 4 2 2" xfId="4308" xr:uid="{B127FE1F-2395-42FF-BE57-2F8371A505AF}"/>
    <cellStyle name="Comma 5 2 4 2 2 2" xfId="4309" xr:uid="{577ADF87-9C2F-474D-82ED-3B47B9671872}"/>
    <cellStyle name="Comma 5 2 4 2 2 2 2" xfId="4310" xr:uid="{D148C5A2-81F4-4E56-A19D-1ACA5ECB5A9D}"/>
    <cellStyle name="Comma 5 2 4 2 2 2 2 2" xfId="4311" xr:uid="{78E42D86-2463-465C-B1A7-BB6CF8FE7B82}"/>
    <cellStyle name="Comma 5 2 4 2 2 2 2 2 2" xfId="26921" xr:uid="{044AB0FD-970E-4BD4-8E2B-3848DAB74CD6}"/>
    <cellStyle name="Comma 5 2 4 2 2 2 2 2 3" xfId="14232" xr:uid="{412ADBD7-4FB0-49F9-9B95-A70B04206FDD}"/>
    <cellStyle name="Comma 5 2 4 2 2 2 2 3" xfId="26920" xr:uid="{EAEE19FA-8746-4641-856D-1D9A3B375D75}"/>
    <cellStyle name="Comma 5 2 4 2 2 2 2 4" xfId="14231" xr:uid="{A2E49E81-C388-4B14-BD3A-D47F0CA9F866}"/>
    <cellStyle name="Comma 5 2 4 2 2 2 3" xfId="4312" xr:uid="{80B37305-4FBB-4586-B6D0-9860CBD37FEE}"/>
    <cellStyle name="Comma 5 2 4 2 2 2 3 2" xfId="26922" xr:uid="{55ED62EA-A08D-4284-90FA-9E86FCED8291}"/>
    <cellStyle name="Comma 5 2 4 2 2 2 3 3" xfId="14233" xr:uid="{95824DA6-30A2-4333-A827-05E8DAD768F5}"/>
    <cellStyle name="Comma 5 2 4 2 2 2 4" xfId="26919" xr:uid="{5BDC3DD2-9081-4F7D-B536-F5BC60ABD691}"/>
    <cellStyle name="Comma 5 2 4 2 2 2 5" xfId="14230" xr:uid="{1D38E986-71BC-430D-8826-95ED70FE9704}"/>
    <cellStyle name="Comma 5 2 4 2 2 3" xfId="4313" xr:uid="{32446805-4093-4652-8823-8ED591550B5A}"/>
    <cellStyle name="Comma 5 2 4 2 2 3 2" xfId="4314" xr:uid="{D7E0DECA-7182-4208-8175-493ED305CD48}"/>
    <cellStyle name="Comma 5 2 4 2 2 3 2 2" xfId="26924" xr:uid="{B322F80D-1F82-4248-B517-F8BE28E59B8D}"/>
    <cellStyle name="Comma 5 2 4 2 2 3 2 3" xfId="14235" xr:uid="{33EEC68A-62B6-4110-8482-5C6DDE6C8A8A}"/>
    <cellStyle name="Comma 5 2 4 2 2 3 3" xfId="26923" xr:uid="{A6EB21DE-8217-4C9F-9C5D-D555C5504A58}"/>
    <cellStyle name="Comma 5 2 4 2 2 3 4" xfId="14234" xr:uid="{F204AF93-383E-46C9-BFBC-57A9EB3AED38}"/>
    <cellStyle name="Comma 5 2 4 2 2 4" xfId="4315" xr:uid="{06D2AC7C-B31E-4533-8A3B-812FA37E1568}"/>
    <cellStyle name="Comma 5 2 4 2 2 4 2" xfId="26925" xr:uid="{BC3633C9-2EA6-41A2-9BE4-B2DE5C42EDB6}"/>
    <cellStyle name="Comma 5 2 4 2 2 4 3" xfId="14236" xr:uid="{D7E3F263-E2C6-4377-9298-56DD7EB11BA5}"/>
    <cellStyle name="Comma 5 2 4 2 2 5" xfId="26918" xr:uid="{C4501F10-5C2D-4F84-91E8-83D7F1F38547}"/>
    <cellStyle name="Comma 5 2 4 2 2 6" xfId="14229" xr:uid="{A9B765F8-7069-4423-A587-CD38A2553F28}"/>
    <cellStyle name="Comma 5 2 4 2 3" xfId="4316" xr:uid="{76CB887B-99A1-4E6E-A378-1BAF5F8566FC}"/>
    <cellStyle name="Comma 5 2 4 2 3 2" xfId="4317" xr:uid="{C25F204D-2C7F-4E3C-B92F-307D21513E21}"/>
    <cellStyle name="Comma 5 2 4 2 3 2 2" xfId="4318" xr:uid="{09710E43-C395-4DF7-9870-543FF91A328B}"/>
    <cellStyle name="Comma 5 2 4 2 3 2 2 2" xfId="26928" xr:uid="{E2EC3C54-D2BD-4C10-B21A-06DDC4F347D0}"/>
    <cellStyle name="Comma 5 2 4 2 3 2 2 3" xfId="14239" xr:uid="{1EFEA3C8-1620-4D48-852D-F4DFEB9D65B0}"/>
    <cellStyle name="Comma 5 2 4 2 3 2 3" xfId="26927" xr:uid="{DE859B01-8EDA-46A1-ACCA-045400F0E6C2}"/>
    <cellStyle name="Comma 5 2 4 2 3 2 4" xfId="14238" xr:uid="{3B3C7CB6-8C38-41F6-8099-62C0648EDF4E}"/>
    <cellStyle name="Comma 5 2 4 2 3 3" xfId="4319" xr:uid="{87363338-240C-4DBB-8F18-BE0BB16B2A9B}"/>
    <cellStyle name="Comma 5 2 4 2 3 3 2" xfId="26929" xr:uid="{72E37175-4D93-4BA4-8CEB-0D43BB460275}"/>
    <cellStyle name="Comma 5 2 4 2 3 3 3" xfId="14240" xr:uid="{31AAB0DD-F77A-45A0-B91D-5950460BA6CD}"/>
    <cellStyle name="Comma 5 2 4 2 3 4" xfId="26926" xr:uid="{BB59CB3F-5281-4192-B615-D58DC1C1DB72}"/>
    <cellStyle name="Comma 5 2 4 2 3 5" xfId="14237" xr:uid="{179209C9-AA50-4C0E-ACA1-7505BC4D4765}"/>
    <cellStyle name="Comma 5 2 4 2 4" xfId="4320" xr:uid="{283A0950-8C5A-47D4-B99C-85CA266053A0}"/>
    <cellStyle name="Comma 5 2 4 2 4 2" xfId="4321" xr:uid="{FFEB9133-67A5-43C3-B797-AC4EDA766F07}"/>
    <cellStyle name="Comma 5 2 4 2 4 2 2" xfId="26931" xr:uid="{51729BF1-26FF-49A6-A096-3F65DCAC4468}"/>
    <cellStyle name="Comma 5 2 4 2 4 2 3" xfId="14242" xr:uid="{5883E424-3E48-4642-AFE8-624E64E8CDFD}"/>
    <cellStyle name="Comma 5 2 4 2 4 3" xfId="26930" xr:uid="{3F2C4D0C-6C5F-41EF-86AF-86FC5E46FF44}"/>
    <cellStyle name="Comma 5 2 4 2 4 4" xfId="14241" xr:uid="{8C07875D-42AC-49C6-9EA4-3C46803D7753}"/>
    <cellStyle name="Comma 5 2 4 2 5" xfId="4322" xr:uid="{4C2BFF4C-F3C7-465D-B4F7-1EFFD4B96D53}"/>
    <cellStyle name="Comma 5 2 4 2 5 2" xfId="26932" xr:uid="{8B725ED8-7833-4D9C-9112-D0E56F3CA09E}"/>
    <cellStyle name="Comma 5 2 4 2 5 3" xfId="14243" xr:uid="{26E23DEE-868E-4A9E-A763-C77F517404EA}"/>
    <cellStyle name="Comma 5 2 4 2 6" xfId="26917" xr:uid="{89E51DFA-2B3B-4F70-B4E8-A0E46D75A3C1}"/>
    <cellStyle name="Comma 5 2 4 2 7" xfId="14228" xr:uid="{EEFDEBC8-498E-44D4-8D0B-0615F8F3010A}"/>
    <cellStyle name="Comma 5 2 4 3" xfId="4323" xr:uid="{B660F321-65DF-4F49-A4E1-3016A42DE09F}"/>
    <cellStyle name="Comma 5 2 4 3 2" xfId="4324" xr:uid="{C68AE14A-3B3D-46A3-95DD-E38F1E0F4A5E}"/>
    <cellStyle name="Comma 5 2 4 3 2 2" xfId="4325" xr:uid="{E7DF9CE2-3E17-4F96-896D-92DC916E042C}"/>
    <cellStyle name="Comma 5 2 4 3 2 2 2" xfId="4326" xr:uid="{818CF059-20CD-4A51-8705-8E113A244961}"/>
    <cellStyle name="Comma 5 2 4 3 2 2 2 2" xfId="4327" xr:uid="{04FC2977-CAFF-486F-9EBF-0755D89C8D19}"/>
    <cellStyle name="Comma 5 2 4 3 2 2 2 2 2" xfId="26937" xr:uid="{DA8C3676-CEF7-4E01-855D-243720B4DB44}"/>
    <cellStyle name="Comma 5 2 4 3 2 2 2 2 3" xfId="14248" xr:uid="{BBCC4D14-66C8-40D9-B1C7-5CD9C776240B}"/>
    <cellStyle name="Comma 5 2 4 3 2 2 2 3" xfId="26936" xr:uid="{26C5D74A-59CE-45F0-A997-3D81ED2AE809}"/>
    <cellStyle name="Comma 5 2 4 3 2 2 2 4" xfId="14247" xr:uid="{BC5409AD-89DA-4113-B1E0-36128CC6BBA9}"/>
    <cellStyle name="Comma 5 2 4 3 2 2 3" xfId="4328" xr:uid="{94387426-81C1-4AF6-B354-1CCE279AEC7B}"/>
    <cellStyle name="Comma 5 2 4 3 2 2 3 2" xfId="26938" xr:uid="{A94078F4-A12B-4EF8-BB1E-F8793A5F6C39}"/>
    <cellStyle name="Comma 5 2 4 3 2 2 3 3" xfId="14249" xr:uid="{0AA1BE01-8542-4EE8-A475-7D0053EF6770}"/>
    <cellStyle name="Comma 5 2 4 3 2 2 4" xfId="26935" xr:uid="{C3F2F271-2C30-4665-9A6B-58BD8D458322}"/>
    <cellStyle name="Comma 5 2 4 3 2 2 5" xfId="14246" xr:uid="{91E03A33-E901-49C6-A5C4-DF297992701C}"/>
    <cellStyle name="Comma 5 2 4 3 2 3" xfId="4329" xr:uid="{970AF2B9-A2BB-4E5F-9197-A34627A24850}"/>
    <cellStyle name="Comma 5 2 4 3 2 3 2" xfId="4330" xr:uid="{A3786735-9968-4E38-BC92-794F3F57E2C7}"/>
    <cellStyle name="Comma 5 2 4 3 2 3 2 2" xfId="26940" xr:uid="{D0687582-7863-4AE9-A978-0C4CE6608160}"/>
    <cellStyle name="Comma 5 2 4 3 2 3 2 3" xfId="14251" xr:uid="{89936171-34DA-4965-903C-CAF48AC4C4AB}"/>
    <cellStyle name="Comma 5 2 4 3 2 3 3" xfId="26939" xr:uid="{83AE2919-084D-4117-9D6B-F82828F1DCA1}"/>
    <cellStyle name="Comma 5 2 4 3 2 3 4" xfId="14250" xr:uid="{0A1332A2-0CB1-4C4E-B512-B8675ED1C411}"/>
    <cellStyle name="Comma 5 2 4 3 2 4" xfId="4331" xr:uid="{DED42F21-7228-405E-B1F6-D63619027430}"/>
    <cellStyle name="Comma 5 2 4 3 2 4 2" xfId="26941" xr:uid="{15D5280A-ADEC-4C44-8E10-F181CEB0C667}"/>
    <cellStyle name="Comma 5 2 4 3 2 4 3" xfId="14252" xr:uid="{5EAB8700-E6A5-4AD7-9B94-BAED3E8C1583}"/>
    <cellStyle name="Comma 5 2 4 3 2 5" xfId="26934" xr:uid="{EA912896-4BD3-4D5A-8F53-3565542A4875}"/>
    <cellStyle name="Comma 5 2 4 3 2 6" xfId="14245" xr:uid="{E4975B7C-6153-47A0-AF31-7B5916E709D3}"/>
    <cellStyle name="Comma 5 2 4 3 3" xfId="4332" xr:uid="{D836B384-ED28-4BD5-8EF3-62EF44D92BCE}"/>
    <cellStyle name="Comma 5 2 4 3 3 2" xfId="4333" xr:uid="{8524C30D-3428-46AB-AF47-B866C7A6BBBE}"/>
    <cellStyle name="Comma 5 2 4 3 3 2 2" xfId="4334" xr:uid="{945FF776-518C-4761-8612-D5B0D9EB04AE}"/>
    <cellStyle name="Comma 5 2 4 3 3 2 2 2" xfId="26944" xr:uid="{BE6F9173-5965-4339-B697-8E6D9CC0BBA8}"/>
    <cellStyle name="Comma 5 2 4 3 3 2 2 3" xfId="14255" xr:uid="{9A7CE21C-22F4-4E37-8754-5B32F3704B68}"/>
    <cellStyle name="Comma 5 2 4 3 3 2 3" xfId="26943" xr:uid="{EC5397C3-198E-473C-B9D0-3273A4369FCF}"/>
    <cellStyle name="Comma 5 2 4 3 3 2 4" xfId="14254" xr:uid="{026AA0EE-4D88-40DF-BA80-3D909401F7CD}"/>
    <cellStyle name="Comma 5 2 4 3 3 3" xfId="4335" xr:uid="{D0842C92-D306-4D24-B360-AE394EA945F0}"/>
    <cellStyle name="Comma 5 2 4 3 3 3 2" xfId="26945" xr:uid="{AC5829F6-598A-4AD5-857F-F276F3363B73}"/>
    <cellStyle name="Comma 5 2 4 3 3 3 3" xfId="14256" xr:uid="{A54B0F21-41D1-430A-B080-0568799CAAA9}"/>
    <cellStyle name="Comma 5 2 4 3 3 4" xfId="26942" xr:uid="{9BCEB516-E76D-4A0D-8ACF-180A4BB4E92A}"/>
    <cellStyle name="Comma 5 2 4 3 3 5" xfId="14253" xr:uid="{ED9A3E63-70B9-4767-B206-A966580D469D}"/>
    <cellStyle name="Comma 5 2 4 3 4" xfId="4336" xr:uid="{D0AF3D36-C13F-400E-90BD-8CF02EB50A39}"/>
    <cellStyle name="Comma 5 2 4 3 4 2" xfId="4337" xr:uid="{0604E20B-4DBB-4C93-839D-83E733E8D06E}"/>
    <cellStyle name="Comma 5 2 4 3 4 2 2" xfId="26947" xr:uid="{C5B543BF-A6CE-4837-AE66-EC3E76DF371E}"/>
    <cellStyle name="Comma 5 2 4 3 4 2 3" xfId="14258" xr:uid="{7772E090-CC8B-4CC0-958C-7A24AF65393C}"/>
    <cellStyle name="Comma 5 2 4 3 4 3" xfId="26946" xr:uid="{D06A2C55-2531-4B75-A231-3EFBD9885511}"/>
    <cellStyle name="Comma 5 2 4 3 4 4" xfId="14257" xr:uid="{3DE1E78D-E3F1-4759-ABE5-C38305D35ACB}"/>
    <cellStyle name="Comma 5 2 4 3 5" xfId="4338" xr:uid="{6710A434-A994-4D3E-A2B5-AC1671859F8F}"/>
    <cellStyle name="Comma 5 2 4 3 5 2" xfId="26948" xr:uid="{1EA12EEC-5611-4CB3-9CE0-40F2F5087F6C}"/>
    <cellStyle name="Comma 5 2 4 3 5 3" xfId="14259" xr:uid="{94DFEDB0-7D48-4A4F-AB8B-BAD852B374A7}"/>
    <cellStyle name="Comma 5 2 4 3 6" xfId="26933" xr:uid="{A0414CF8-FFD7-4066-A7C6-C1E281E52E27}"/>
    <cellStyle name="Comma 5 2 4 3 7" xfId="14244" xr:uid="{69130652-79D8-459D-AEA4-B22AB5D05B03}"/>
    <cellStyle name="Comma 5 2 4 4" xfId="4339" xr:uid="{2B910046-C14A-417C-90B6-80E425449791}"/>
    <cellStyle name="Comma 5 2 4 4 2" xfId="4340" xr:uid="{FC4FBB0C-1403-41DA-BCD6-BA9EA55A4448}"/>
    <cellStyle name="Comma 5 2 4 4 2 2" xfId="4341" xr:uid="{596992BD-FC19-4B02-A982-CCC7D3E67BC7}"/>
    <cellStyle name="Comma 5 2 4 4 2 2 2" xfId="4342" xr:uid="{F8F4EE81-F56B-4A67-ABC7-D18821F88702}"/>
    <cellStyle name="Comma 5 2 4 4 2 2 2 2" xfId="26952" xr:uid="{F1A36356-8E27-42DF-B785-8F8035BADA61}"/>
    <cellStyle name="Comma 5 2 4 4 2 2 2 3" xfId="14263" xr:uid="{8469572E-56AC-4324-8415-8E6BA5292D6E}"/>
    <cellStyle name="Comma 5 2 4 4 2 2 3" xfId="26951" xr:uid="{126B4E97-FB6E-4550-A810-167F7044C7BB}"/>
    <cellStyle name="Comma 5 2 4 4 2 2 4" xfId="14262" xr:uid="{022A5524-B8FF-409B-A0B5-B7BE568644B5}"/>
    <cellStyle name="Comma 5 2 4 4 2 3" xfId="4343" xr:uid="{68876DA9-9A10-423C-9191-3CCA4A38FC09}"/>
    <cellStyle name="Comma 5 2 4 4 2 3 2" xfId="26953" xr:uid="{D5A9D88B-09DA-45E8-9616-9E580A39004A}"/>
    <cellStyle name="Comma 5 2 4 4 2 3 3" xfId="14264" xr:uid="{FFA3292D-96F1-40CC-AB40-68BDD5FF01E5}"/>
    <cellStyle name="Comma 5 2 4 4 2 4" xfId="26950" xr:uid="{D3E0BCE7-EDE2-475B-9AE4-36F56C4B5794}"/>
    <cellStyle name="Comma 5 2 4 4 2 5" xfId="14261" xr:uid="{DDE0AC9A-9720-4768-B40C-90B42D1A7047}"/>
    <cellStyle name="Comma 5 2 4 4 3" xfId="4344" xr:uid="{FD74DA03-2F54-46D3-A0AB-E66D9D2E4CDA}"/>
    <cellStyle name="Comma 5 2 4 4 3 2" xfId="4345" xr:uid="{A576D0C6-3EEC-44E8-BB3A-93637E8A7586}"/>
    <cellStyle name="Comma 5 2 4 4 3 2 2" xfId="26955" xr:uid="{50722E5C-1F35-4EA7-A369-37617AABF567}"/>
    <cellStyle name="Comma 5 2 4 4 3 2 3" xfId="14266" xr:uid="{E3024644-52CF-4634-AD21-2DBAE23A7454}"/>
    <cellStyle name="Comma 5 2 4 4 3 3" xfId="26954" xr:uid="{ADC1FA3E-EF42-45F5-A9DF-A8D34885C5B6}"/>
    <cellStyle name="Comma 5 2 4 4 3 4" xfId="14265" xr:uid="{F27626BB-F3AD-431B-A300-59559DE55318}"/>
    <cellStyle name="Comma 5 2 4 4 4" xfId="4346" xr:uid="{DFB4512C-84CB-4DA3-AC27-77A067D47F68}"/>
    <cellStyle name="Comma 5 2 4 4 4 2" xfId="26956" xr:uid="{1CAD3251-9A3A-4ED1-87D9-850DC0FC0EE2}"/>
    <cellStyle name="Comma 5 2 4 4 4 3" xfId="14267" xr:uid="{E03FA79E-4BAC-4C78-9612-2274E161825D}"/>
    <cellStyle name="Comma 5 2 4 4 5" xfId="26949" xr:uid="{1518B021-CA4B-4383-AAD7-1E75FE56E552}"/>
    <cellStyle name="Comma 5 2 4 4 6" xfId="14260" xr:uid="{87149686-D241-4F10-B8D1-83B5A3DFF3F3}"/>
    <cellStyle name="Comma 5 2 4 5" xfId="4347" xr:uid="{ADA6CF7C-6FDD-44C0-98D9-74A31AC86C8D}"/>
    <cellStyle name="Comma 5 2 4 5 2" xfId="4348" xr:uid="{C069BAA1-2267-4572-87A5-F4376A649C25}"/>
    <cellStyle name="Comma 5 2 4 5 2 2" xfId="4349" xr:uid="{C0A9EE00-AA29-40C1-92A3-14AE936AA6C7}"/>
    <cellStyle name="Comma 5 2 4 5 2 2 2" xfId="26959" xr:uid="{D8E8678A-A7F5-4235-A5ED-5BC21D738FA0}"/>
    <cellStyle name="Comma 5 2 4 5 2 2 3" xfId="14270" xr:uid="{DB2FB260-098F-46EB-8B0D-9DB6C041FB0C}"/>
    <cellStyle name="Comma 5 2 4 5 2 3" xfId="26958" xr:uid="{6066F997-2689-4D5F-9A12-46F31CBC4F7D}"/>
    <cellStyle name="Comma 5 2 4 5 2 4" xfId="14269" xr:uid="{9736F305-3334-432B-9BF5-FE632383E961}"/>
    <cellStyle name="Comma 5 2 4 5 3" xfId="4350" xr:uid="{7BB6CD04-C651-4365-83EE-2FD8D5ACEF05}"/>
    <cellStyle name="Comma 5 2 4 5 3 2" xfId="26960" xr:uid="{35259F67-4B9D-4662-A65B-E313AE063D05}"/>
    <cellStyle name="Comma 5 2 4 5 3 3" xfId="14271" xr:uid="{D6E21DF6-89E1-47AF-928F-CF85110C429F}"/>
    <cellStyle name="Comma 5 2 4 5 4" xfId="26957" xr:uid="{8C31FE91-ADED-41A1-87FE-D4F87DA44120}"/>
    <cellStyle name="Comma 5 2 4 5 5" xfId="14268" xr:uid="{777E4369-97DD-48BB-AF46-73EE5E9C633D}"/>
    <cellStyle name="Comma 5 2 4 6" xfId="4351" xr:uid="{C184C248-43E1-4EB9-B02F-7E30702DCEC4}"/>
    <cellStyle name="Comma 5 2 4 6 2" xfId="4352" xr:uid="{39E68944-86BD-48A5-8AAD-9C1B1BAA8A40}"/>
    <cellStyle name="Comma 5 2 4 6 2 2" xfId="26962" xr:uid="{B0C1B5DD-9197-4EFD-B830-D2C07D86F3D8}"/>
    <cellStyle name="Comma 5 2 4 6 2 3" xfId="14273" xr:uid="{387228C2-5E17-463F-B058-7045C35DC8C5}"/>
    <cellStyle name="Comma 5 2 4 6 3" xfId="26961" xr:uid="{9ECA17A7-F7A7-4EB4-B1E9-413F3056308F}"/>
    <cellStyle name="Comma 5 2 4 6 4" xfId="14272" xr:uid="{C6C07BFC-FFC0-4706-B1A6-63D29CBBE097}"/>
    <cellStyle name="Comma 5 2 4 7" xfId="4353" xr:uid="{2D7EDBC7-0E65-4280-8A18-ED8549AA9C8A}"/>
    <cellStyle name="Comma 5 2 4 7 2" xfId="26963" xr:uid="{86C378D8-BCA4-444C-93FA-D7E07EFC97C6}"/>
    <cellStyle name="Comma 5 2 4 7 3" xfId="14274" xr:uid="{D64AEE9B-8015-4573-8C6B-9FDC432F5B58}"/>
    <cellStyle name="Comma 5 2 4 8" xfId="26916" xr:uid="{B2839654-13C1-4BCE-88BB-F25C15808E65}"/>
    <cellStyle name="Comma 5 2 4 9" xfId="14227" xr:uid="{B4AFAB69-6EE9-4F3C-AC02-B5F08903FA6C}"/>
    <cellStyle name="Comma 5 2 5" xfId="1516" xr:uid="{352DDCD6-FE40-4B7A-9A2F-1CFB7480F24A}"/>
    <cellStyle name="Comma 5 2 5 2" xfId="4355" xr:uid="{279B0381-7309-402B-B4AB-D2B7E47AE5C2}"/>
    <cellStyle name="Comma 5 2 5 2 2" xfId="4356" xr:uid="{89397400-1D32-4BC2-B75A-B3417576EA44}"/>
    <cellStyle name="Comma 5 2 5 2 2 2" xfId="4357" xr:uid="{3EDCBED3-6D77-44F5-99F2-C5B0B42A529E}"/>
    <cellStyle name="Comma 5 2 5 2 2 2 2" xfId="4358" xr:uid="{E821672A-2FBD-4A6A-9797-D7E6BE7BD4C1}"/>
    <cellStyle name="Comma 5 2 5 2 2 2 2 2" xfId="26968" xr:uid="{6B8C5B5E-4DCA-4EEB-9322-EC723FEE7887}"/>
    <cellStyle name="Comma 5 2 5 2 2 2 2 3" xfId="14279" xr:uid="{DE6E3333-1375-4BEA-975D-33F893EF3FE5}"/>
    <cellStyle name="Comma 5 2 5 2 2 2 3" xfId="26967" xr:uid="{D298059E-CB81-4A24-A2C3-46C2D90B4B6B}"/>
    <cellStyle name="Comma 5 2 5 2 2 2 4" xfId="14278" xr:uid="{C3710803-BB7B-4321-A90A-F235054AC9E5}"/>
    <cellStyle name="Comma 5 2 5 2 2 3" xfId="4359" xr:uid="{BC83E134-06E3-4DB0-A1AE-219C68190868}"/>
    <cellStyle name="Comma 5 2 5 2 2 3 2" xfId="26969" xr:uid="{2D4DF88E-BCA6-4E6C-BF46-0EE73724FBC7}"/>
    <cellStyle name="Comma 5 2 5 2 2 3 3" xfId="14280" xr:uid="{7404F449-D74A-4F31-9680-F542BE0C06FB}"/>
    <cellStyle name="Comma 5 2 5 2 2 4" xfId="26966" xr:uid="{5DB62480-F764-46D4-99BA-668610F8039B}"/>
    <cellStyle name="Comma 5 2 5 2 2 5" xfId="14277" xr:uid="{B3587BDB-E117-43AA-B6D8-462BD69FC13C}"/>
    <cellStyle name="Comma 5 2 5 2 3" xfId="4360" xr:uid="{83047E17-0D2A-45B4-A4D0-78ACEAA657B4}"/>
    <cellStyle name="Comma 5 2 5 2 3 2" xfId="4361" xr:uid="{7CFBE120-A78E-4878-8C68-38CC3802DF8F}"/>
    <cellStyle name="Comma 5 2 5 2 3 2 2" xfId="26971" xr:uid="{A0F0E583-57D5-48E9-9D8E-72CB44E4C411}"/>
    <cellStyle name="Comma 5 2 5 2 3 2 3" xfId="14282" xr:uid="{3927A20E-8443-4C15-B956-060F96ED9D21}"/>
    <cellStyle name="Comma 5 2 5 2 3 3" xfId="26970" xr:uid="{55DD5989-CD3E-457B-89C2-B6BC461920DC}"/>
    <cellStyle name="Comma 5 2 5 2 3 4" xfId="14281" xr:uid="{51245511-9E9B-403E-A227-58705A474FF9}"/>
    <cellStyle name="Comma 5 2 5 2 4" xfId="4362" xr:uid="{9DC4B35B-8445-4C60-AFD5-EF526C074B8F}"/>
    <cellStyle name="Comma 5 2 5 2 4 2" xfId="26972" xr:uid="{CF30D839-F2F4-473D-9028-DFDCB20B198F}"/>
    <cellStyle name="Comma 5 2 5 2 4 3" xfId="14283" xr:uid="{D7B54D70-5A41-4074-BA9F-8E2F14EB9C07}"/>
    <cellStyle name="Comma 5 2 5 2 5" xfId="26965" xr:uid="{8D14FFA0-777A-4BFB-9D13-82BC087FDEDA}"/>
    <cellStyle name="Comma 5 2 5 2 6" xfId="14276" xr:uid="{4F3C18A6-5E0D-42DB-8069-6B6680695CBE}"/>
    <cellStyle name="Comma 5 2 5 3" xfId="4363" xr:uid="{2BCB89B1-9A82-4BA3-AA7B-D7B9EDF201B6}"/>
    <cellStyle name="Comma 5 2 5 3 2" xfId="4364" xr:uid="{DAACE703-2D8E-4772-B362-39E69A5A44FB}"/>
    <cellStyle name="Comma 5 2 5 3 2 2" xfId="4365" xr:uid="{E63F2075-9964-43AA-BEF1-13EA977B730A}"/>
    <cellStyle name="Comma 5 2 5 3 2 2 2" xfId="26975" xr:uid="{118B822C-6653-4687-918C-DFC245F177E4}"/>
    <cellStyle name="Comma 5 2 5 3 2 2 3" xfId="14286" xr:uid="{218E6C08-476B-46E4-9DEE-276B646D1F98}"/>
    <cellStyle name="Comma 5 2 5 3 2 3" xfId="26974" xr:uid="{F13CE1A0-6919-40F0-8136-317DD5AA68FE}"/>
    <cellStyle name="Comma 5 2 5 3 2 4" xfId="14285" xr:uid="{AEDEDB0E-26A0-4E11-A5DC-07752339DD2B}"/>
    <cellStyle name="Comma 5 2 5 3 3" xfId="4366" xr:uid="{1FC54DBB-41F8-4F34-82C7-32310660DFA8}"/>
    <cellStyle name="Comma 5 2 5 3 3 2" xfId="26976" xr:uid="{22A18D62-0DFA-4B04-A5E6-5C1DD95C36FC}"/>
    <cellStyle name="Comma 5 2 5 3 3 3" xfId="14287" xr:uid="{CBDEFEF9-0C19-4286-B066-F8D393E18E0A}"/>
    <cellStyle name="Comma 5 2 5 3 4" xfId="26973" xr:uid="{D8B11539-EC6E-4F99-9731-B55109C84573}"/>
    <cellStyle name="Comma 5 2 5 3 5" xfId="14284" xr:uid="{98EA5898-49B8-424D-A2FE-70152703877E}"/>
    <cellStyle name="Comma 5 2 5 4" xfId="4367" xr:uid="{E382DA56-9D5D-4AA9-9F4E-4A74EFFFFF14}"/>
    <cellStyle name="Comma 5 2 5 4 2" xfId="4368" xr:uid="{0062B613-3612-45E0-AEF7-30E951EE07B0}"/>
    <cellStyle name="Comma 5 2 5 4 2 2" xfId="26978" xr:uid="{84AAA70E-E590-4EE7-8F82-FA7B91C2ECCD}"/>
    <cellStyle name="Comma 5 2 5 4 2 3" xfId="14289" xr:uid="{8BBD3F95-7978-451D-AF0E-C5D12B21C3B2}"/>
    <cellStyle name="Comma 5 2 5 4 3" xfId="26977" xr:uid="{78544074-7EE7-4DD9-A675-7B2F3D0B7546}"/>
    <cellStyle name="Comma 5 2 5 4 4" xfId="14288" xr:uid="{344AA868-B90F-4C6E-A45E-B55C24E4EF24}"/>
    <cellStyle name="Comma 5 2 5 5" xfId="4369" xr:uid="{DAB10848-F261-4ED5-9ECD-DE3EB8CCBDA7}"/>
    <cellStyle name="Comma 5 2 5 5 2" xfId="26979" xr:uid="{D18DCCCC-0903-434C-B984-5571B8E4D439}"/>
    <cellStyle name="Comma 5 2 5 5 3" xfId="14290" xr:uid="{0D2F641E-86A3-4A2B-9EDB-2E9A255B6609}"/>
    <cellStyle name="Comma 5 2 5 6" xfId="26964" xr:uid="{6C923C43-AE1B-4E94-A4D9-EA32849FB555}"/>
    <cellStyle name="Comma 5 2 5 7" xfId="14275" xr:uid="{FC29908F-979D-4843-9AA1-86C0FABAEF2F}"/>
    <cellStyle name="Comma 5 2 5 8" xfId="4354" xr:uid="{ADC54040-D020-4AEC-998F-BFB03DBE631F}"/>
    <cellStyle name="Comma 5 2 6" xfId="1335" xr:uid="{13F8D701-A485-444B-A46C-21D8CA3BEA0F}"/>
    <cellStyle name="Comma 5 2 6 2" xfId="4371" xr:uid="{1D6904F8-2C21-4D8D-A116-458F3752994B}"/>
    <cellStyle name="Comma 5 2 6 2 2" xfId="4372" xr:uid="{90833787-2FE8-4ED5-A7BB-C6D1F8EB56C1}"/>
    <cellStyle name="Comma 5 2 6 2 2 2" xfId="4373" xr:uid="{AFA4C71F-DCAD-4F39-84C3-7F7411A5FCC5}"/>
    <cellStyle name="Comma 5 2 6 2 2 2 2" xfId="4374" xr:uid="{071346CE-5B78-4B44-A9E3-67D6FD06EECC}"/>
    <cellStyle name="Comma 5 2 6 2 2 2 2 2" xfId="26984" xr:uid="{C1EEDF67-2AF7-46F5-9033-F690462C26B9}"/>
    <cellStyle name="Comma 5 2 6 2 2 2 2 3" xfId="14295" xr:uid="{38A358CB-D1E8-4624-950F-1380390AEAB3}"/>
    <cellStyle name="Comma 5 2 6 2 2 2 3" xfId="26983" xr:uid="{B0F0C1AE-1006-49A8-8476-D6B169D4E0DC}"/>
    <cellStyle name="Comma 5 2 6 2 2 2 4" xfId="14294" xr:uid="{05DC7DEC-1F36-472D-9221-415CB269CFB3}"/>
    <cellStyle name="Comma 5 2 6 2 2 3" xfId="4375" xr:uid="{C289710E-B36F-480C-8DB0-06B452A6A52A}"/>
    <cellStyle name="Comma 5 2 6 2 2 3 2" xfId="26985" xr:uid="{A0567CD8-853A-465F-9A2F-836743FCC68C}"/>
    <cellStyle name="Comma 5 2 6 2 2 3 3" xfId="14296" xr:uid="{BF2DE36C-117F-4613-ACEB-1C4313F48674}"/>
    <cellStyle name="Comma 5 2 6 2 2 4" xfId="26982" xr:uid="{8426EE6A-F525-4F10-8DC1-CA47DCBE6F10}"/>
    <cellStyle name="Comma 5 2 6 2 2 5" xfId="14293" xr:uid="{A1D0D233-67EC-4FB8-92B9-D7D7D839F703}"/>
    <cellStyle name="Comma 5 2 6 2 3" xfId="4376" xr:uid="{45B8CDD8-845C-434B-AB3D-5468311B6620}"/>
    <cellStyle name="Comma 5 2 6 2 3 2" xfId="4377" xr:uid="{9AB0F68A-DF70-4881-9547-0D9E5F6A7FE2}"/>
    <cellStyle name="Comma 5 2 6 2 3 2 2" xfId="26987" xr:uid="{6E3F11E9-469F-4BCD-92A7-2CDB91C6F91D}"/>
    <cellStyle name="Comma 5 2 6 2 3 2 3" xfId="14298" xr:uid="{38376ED7-347A-40ED-A53B-290F5FC2DC1E}"/>
    <cellStyle name="Comma 5 2 6 2 3 3" xfId="26986" xr:uid="{5728C1D0-2193-4063-97ED-5C3506398C7F}"/>
    <cellStyle name="Comma 5 2 6 2 3 4" xfId="14297" xr:uid="{73145649-D2A3-408F-BC79-80F43E0CE45F}"/>
    <cellStyle name="Comma 5 2 6 2 4" xfId="4378" xr:uid="{B8E2EB6F-6BBF-4752-89F7-1C6D3F78BA62}"/>
    <cellStyle name="Comma 5 2 6 2 4 2" xfId="26988" xr:uid="{FF5EF526-CA32-47EB-A9B6-AE670A4B3497}"/>
    <cellStyle name="Comma 5 2 6 2 4 3" xfId="14299" xr:uid="{362B76E1-F99A-49C0-A42F-D9063F5015C4}"/>
    <cellStyle name="Comma 5 2 6 2 5" xfId="26981" xr:uid="{D893B733-E610-4D25-B206-EF80661EA7F1}"/>
    <cellStyle name="Comma 5 2 6 2 6" xfId="14292" xr:uid="{FC680E6F-3CD2-419F-A575-F670D9B8F2AA}"/>
    <cellStyle name="Comma 5 2 6 3" xfId="4379" xr:uid="{58C4E670-EE5F-46AB-81F6-89BE0F42CFA2}"/>
    <cellStyle name="Comma 5 2 6 3 2" xfId="4380" xr:uid="{A4B0CB2D-8706-41FC-A769-B8C5FC7E3FA3}"/>
    <cellStyle name="Comma 5 2 6 3 2 2" xfId="4381" xr:uid="{136F561F-2F65-4904-8AE4-A867C11D8872}"/>
    <cellStyle name="Comma 5 2 6 3 2 2 2" xfId="26991" xr:uid="{15711851-A131-462A-9F9B-467BAF399EA6}"/>
    <cellStyle name="Comma 5 2 6 3 2 2 3" xfId="14302" xr:uid="{D72696EE-1055-4412-98FD-B3C0A256B05C}"/>
    <cellStyle name="Comma 5 2 6 3 2 3" xfId="26990" xr:uid="{2D5E40A8-0379-446D-9AAD-658B4CE7BD57}"/>
    <cellStyle name="Comma 5 2 6 3 2 4" xfId="14301" xr:uid="{3A345F2E-4B03-4216-AB8B-45E641A3CC22}"/>
    <cellStyle name="Comma 5 2 6 3 3" xfId="4382" xr:uid="{E5F27E8A-FD71-4B5A-A0C0-8FC3E4DED1B7}"/>
    <cellStyle name="Comma 5 2 6 3 3 2" xfId="26992" xr:uid="{0E663FB3-021B-463A-98CE-20E2CA0A9AF9}"/>
    <cellStyle name="Comma 5 2 6 3 3 3" xfId="14303" xr:uid="{E9997872-6A58-4E3B-B990-A323DFAC23D4}"/>
    <cellStyle name="Comma 5 2 6 3 4" xfId="26989" xr:uid="{64C6C2E3-3770-48F1-A933-67A12D8F8B31}"/>
    <cellStyle name="Comma 5 2 6 3 5" xfId="14300" xr:uid="{69E6E3CF-99D8-4252-BDA1-B11C3E03523F}"/>
    <cellStyle name="Comma 5 2 6 4" xfId="4383" xr:uid="{809D5732-3583-419E-9F6D-0BEF5A5A46CD}"/>
    <cellStyle name="Comma 5 2 6 4 2" xfId="4384" xr:uid="{B37BC5A9-EDD5-4F8D-A832-3D8C6133B370}"/>
    <cellStyle name="Comma 5 2 6 4 2 2" xfId="26994" xr:uid="{E6688E54-E618-43FA-9D8B-6E101B61EC32}"/>
    <cellStyle name="Comma 5 2 6 4 2 3" xfId="14305" xr:uid="{F03BB035-845F-4A59-A705-DA764171CBAC}"/>
    <cellStyle name="Comma 5 2 6 4 3" xfId="26993" xr:uid="{59B88F1A-AB7D-45C8-9E1A-E91E462D48EF}"/>
    <cellStyle name="Comma 5 2 6 4 4" xfId="14304" xr:uid="{0D1C7E61-ABAB-44A5-9863-FFAB3EDCBBEF}"/>
    <cellStyle name="Comma 5 2 6 5" xfId="4385" xr:uid="{2BA24360-7C99-4800-A4CC-E667FDB23406}"/>
    <cellStyle name="Comma 5 2 6 5 2" xfId="26995" xr:uid="{19E49CC2-5939-417C-A7DD-1AD0974FE8A4}"/>
    <cellStyle name="Comma 5 2 6 5 3" xfId="14306" xr:uid="{9C45EC69-DB3E-481D-ACCA-AA9150F0E4A5}"/>
    <cellStyle name="Comma 5 2 6 6" xfId="26980" xr:uid="{1A2981D1-923A-4C20-96A2-2181887B2850}"/>
    <cellStyle name="Comma 5 2 6 7" xfId="14291" xr:uid="{94D5924D-1421-4957-A762-DF799A500E19}"/>
    <cellStyle name="Comma 5 2 6 8" xfId="4370" xr:uid="{6D985653-8F09-42AD-9C90-BD4E4531BB87}"/>
    <cellStyle name="Comma 5 2 7" xfId="4386" xr:uid="{BFD8CDA7-248E-4971-88AC-B2F86EDB50B7}"/>
    <cellStyle name="Comma 5 2 7 2" xfId="4387" xr:uid="{590C0010-19BB-4188-A7A9-574420924997}"/>
    <cellStyle name="Comma 5 2 7 2 2" xfId="4388" xr:uid="{C8700BB4-D525-4863-B9B6-78867906202A}"/>
    <cellStyle name="Comma 5 2 7 2 2 2" xfId="4389" xr:uid="{C49759C3-E1EB-4797-ADEE-2E32709E6F3F}"/>
    <cellStyle name="Comma 5 2 7 2 2 2 2" xfId="26999" xr:uid="{0C1DD8E4-1AD2-40A8-9DF4-F8688295AC0A}"/>
    <cellStyle name="Comma 5 2 7 2 2 2 3" xfId="14310" xr:uid="{6915B829-19D1-4C41-997D-A2AB3E195A52}"/>
    <cellStyle name="Comma 5 2 7 2 2 3" xfId="26998" xr:uid="{E8507522-6285-4677-BF63-0E2F5C46F285}"/>
    <cellStyle name="Comma 5 2 7 2 2 4" xfId="14309" xr:uid="{48E6FB34-82FA-4AE7-B4BF-85074FDFA034}"/>
    <cellStyle name="Comma 5 2 7 2 3" xfId="4390" xr:uid="{3F597AA2-31F2-4424-ABDB-9BFC8BD98C0D}"/>
    <cellStyle name="Comma 5 2 7 2 3 2" xfId="27000" xr:uid="{F202791A-6116-4A18-8364-74B87FE145B7}"/>
    <cellStyle name="Comma 5 2 7 2 3 3" xfId="14311" xr:uid="{ED94716A-8969-45DB-9F0A-85976C3515B2}"/>
    <cellStyle name="Comma 5 2 7 2 4" xfId="26997" xr:uid="{FC90EB40-4160-4771-95FE-777289BC9770}"/>
    <cellStyle name="Comma 5 2 7 2 5" xfId="14308" xr:uid="{B5F751B1-B03D-4F57-BB21-29DC8D1F5EAD}"/>
    <cellStyle name="Comma 5 2 7 3" xfId="4391" xr:uid="{B66F39B0-BD08-4B36-93D5-1E003A3D7892}"/>
    <cellStyle name="Comma 5 2 7 3 2" xfId="4392" xr:uid="{6F0E3ABF-792C-48B0-9322-678EC99DD639}"/>
    <cellStyle name="Comma 5 2 7 3 2 2" xfId="27002" xr:uid="{2A92F6B2-8984-4FAB-9D28-3A9669219994}"/>
    <cellStyle name="Comma 5 2 7 3 2 3" xfId="14313" xr:uid="{500CD80C-FFAF-4968-AE20-3082716BF919}"/>
    <cellStyle name="Comma 5 2 7 3 3" xfId="27001" xr:uid="{18D8DF90-2CCA-48FD-BA7A-1AA825DAA1E0}"/>
    <cellStyle name="Comma 5 2 7 3 4" xfId="14312" xr:uid="{8EFDB1A4-F350-4886-B1F3-975B7D084E64}"/>
    <cellStyle name="Comma 5 2 7 4" xfId="4393" xr:uid="{5AAA0FCC-9C76-422E-A416-A5BEB1EC40D1}"/>
    <cellStyle name="Comma 5 2 7 4 2" xfId="27003" xr:uid="{91C32B19-E5DE-459A-898F-F9F24832A0BE}"/>
    <cellStyle name="Comma 5 2 7 4 3" xfId="14314" xr:uid="{A85891B1-6E43-48D7-8285-636839D13203}"/>
    <cellStyle name="Comma 5 2 7 5" xfId="26996" xr:uid="{49C10D23-48EF-4614-B6BC-79E2A30A532C}"/>
    <cellStyle name="Comma 5 2 7 6" xfId="14307" xr:uid="{CE75197A-3861-4243-B9A7-E01719FB4AB7}"/>
    <cellStyle name="Comma 5 2 8" xfId="4394" xr:uid="{77164C31-FC48-478D-B687-1F90F5E7AD4F}"/>
    <cellStyle name="Comma 5 2 8 2" xfId="4395" xr:uid="{0B7E8EE6-F007-4362-BF62-F1559CCE194D}"/>
    <cellStyle name="Comma 5 2 8 2 2" xfId="4396" xr:uid="{DEB8FD97-2D1A-4D5E-AB79-930C40B69FCB}"/>
    <cellStyle name="Comma 5 2 8 2 2 2" xfId="27006" xr:uid="{B6F3AEDA-CABA-4865-B4A0-3B0A0AEBEE7F}"/>
    <cellStyle name="Comma 5 2 8 2 2 3" xfId="14317" xr:uid="{F185F802-AB01-4DF3-9CE8-EC1E2F11384A}"/>
    <cellStyle name="Comma 5 2 8 2 3" xfId="27005" xr:uid="{F1A6B322-034B-4183-A30A-B05A2BD03568}"/>
    <cellStyle name="Comma 5 2 8 2 4" xfId="14316" xr:uid="{2D66BB5B-035C-4B45-A754-9F938687D637}"/>
    <cellStyle name="Comma 5 2 8 3" xfId="4397" xr:uid="{D9A9CD50-3A34-4C35-8AF1-894F7515BA41}"/>
    <cellStyle name="Comma 5 2 8 3 2" xfId="27007" xr:uid="{9B03563C-3DC6-4CF7-8967-DEA68DEE2DC7}"/>
    <cellStyle name="Comma 5 2 8 3 3" xfId="14318" xr:uid="{51C84C85-1D59-4933-94F0-58B97DDFE895}"/>
    <cellStyle name="Comma 5 2 8 4" xfId="27004" xr:uid="{C821A533-F951-4464-A941-32A0397EF38C}"/>
    <cellStyle name="Comma 5 2 8 5" xfId="14315" xr:uid="{A8E5195D-8F23-4149-8BFB-1175DAA0983D}"/>
    <cellStyle name="Comma 5 2 9" xfId="4398" xr:uid="{4F7BC36F-3E29-4A2B-9437-25B2CD354243}"/>
    <cellStyle name="Comma 5 2 9 2" xfId="27008" xr:uid="{DE143522-9E67-4721-8808-18130E304ECA}"/>
    <cellStyle name="Comma 5 2 9 3" xfId="14319" xr:uid="{618C917B-D338-435A-B24B-4D9219DD2290}"/>
    <cellStyle name="Comma 5 20" xfId="57255" xr:uid="{AE2F5F47-BDBD-4734-9031-13C1929B4D5A}"/>
    <cellStyle name="Comma 5 21" xfId="57293" xr:uid="{90CCE371-9242-49FD-A1D0-1DA6CF20D3A7}"/>
    <cellStyle name="Comma 5 3" xfId="224" xr:uid="{0FB9EBD6-6C59-45A2-ADFA-89EA41851B08}"/>
    <cellStyle name="Comma 5 3 10" xfId="4399" xr:uid="{2A79A3E3-22EF-42F1-BB47-31503EA2811E}"/>
    <cellStyle name="Comma 5 3 11" xfId="50187" xr:uid="{B56BE8BF-CB4E-426E-8283-71E312629DA3}"/>
    <cellStyle name="Comma 5 3 12" xfId="57297" xr:uid="{34C0E3A9-E8DF-446F-A7BF-78E62B3FC9FD}"/>
    <cellStyle name="Comma 5 3 2" xfId="610" xr:uid="{288422B1-CF94-47E4-A69E-CAF72BE2187F}"/>
    <cellStyle name="Comma 5 3 2 2" xfId="1519" xr:uid="{1088CD87-6F7B-4270-A117-4F7ECA7E3785}"/>
    <cellStyle name="Comma 5 3 2 2 2" xfId="49040" xr:uid="{4707913D-8F70-423F-A392-0AF5668EE1EC}"/>
    <cellStyle name="Comma 5 3 2 2 3" xfId="55721" xr:uid="{521105E3-996A-4276-8A8B-3013324327C7}"/>
    <cellStyle name="Comma 5 3 2 3" xfId="49632" xr:uid="{4C5A6419-4D3E-444C-925A-2F0BAE243F77}"/>
    <cellStyle name="Comma 5 3 2 4" xfId="15520" xr:uid="{F57E1C08-A6CA-4E63-8596-C3288B4EEF9B}"/>
    <cellStyle name="Comma 5 3 2 5" xfId="1904" xr:uid="{34540ED1-31DB-48BC-AB43-E4E5FA49B378}"/>
    <cellStyle name="Comma 5 3 3" xfId="1298" xr:uid="{E129B440-83A1-4326-84D8-510B71968F11}"/>
    <cellStyle name="Comma 5 3 3 2" xfId="15833" xr:uid="{52E9E744-D6E8-4C68-ADC2-638F6E1FE89C}"/>
    <cellStyle name="Comma 5 3 3 2 2" xfId="57270" xr:uid="{D43CD6D7-9E47-4C48-B35D-4CF4F168C89F}"/>
    <cellStyle name="Comma 5 3 3 3" xfId="52339" xr:uid="{3DB996E0-C4C6-46AC-A449-5BC6E40833C1}"/>
    <cellStyle name="Comma 5 3 3 4" xfId="57263" xr:uid="{8432C182-2AF6-4DE4-8986-19BA1DC5BF70}"/>
    <cellStyle name="Comma 5 3 4" xfId="27009" xr:uid="{6C0ED745-D6CA-4906-819C-938234B0BF78}"/>
    <cellStyle name="Comma 5 3 4 2" xfId="54552" xr:uid="{29EE19EE-BB01-4298-9E4B-545FA2F4E28D}"/>
    <cellStyle name="Comma 5 3 5" xfId="15438" xr:uid="{96785C85-0192-4BA7-BBA2-6C5491CB6CA3}"/>
    <cellStyle name="Comma 5 3 6" xfId="14320" xr:uid="{6235A2A6-7B77-4E00-A65B-10B6AE749918}"/>
    <cellStyle name="Comma 5 3 7" xfId="48410" xr:uid="{8E14A57D-0040-4381-8EDE-86A2F6122B40}"/>
    <cellStyle name="Comma 5 3 8" xfId="49372" xr:uid="{383E2C25-1E5D-43C7-8968-D3CB2FD8FA13}"/>
    <cellStyle name="Comma 5 3 9" xfId="49486" xr:uid="{79803755-A3AE-41D7-9A78-58F7DCAC4161}"/>
    <cellStyle name="Comma 5 4" xfId="260" xr:uid="{579DA43D-E645-4A67-8910-F3B3B7524763}"/>
    <cellStyle name="Comma 5 4 2" xfId="957" xr:uid="{552D5303-046F-42B1-B307-B4FDC63525AC}"/>
    <cellStyle name="Comma 5 4 2 2" xfId="15834" xr:uid="{71EDA0F5-D5AB-400F-BCD4-1AB986E60698}"/>
    <cellStyle name="Comma 5 4 2 3" xfId="52341" xr:uid="{0DDD176F-E0A3-4714-B153-D8D83F31CFC2}"/>
    <cellStyle name="Comma 5 4 3" xfId="1383" xr:uid="{0F54D617-2991-41F9-B5FD-08C26FB09D6F}"/>
    <cellStyle name="Comma 5 4 3 2" xfId="27010" xr:uid="{5E0215A9-02FF-4E1F-A32A-B2F6B677B991}"/>
    <cellStyle name="Comma 5 4 3 3" xfId="52340" xr:uid="{2C3D349F-CA91-4904-A833-E6B6931468B8}"/>
    <cellStyle name="Comma 5 4 4" xfId="15487" xr:uid="{DEF46E16-5D4B-421C-97C3-3414D535260D}"/>
    <cellStyle name="Comma 5 4 4 2" xfId="55168" xr:uid="{BF1FEB40-0172-4B41-8E19-BE273EA8A174}"/>
    <cellStyle name="Comma 5 4 5" xfId="14321" xr:uid="{6B1F660F-3D92-4B72-8036-197960CB9C92}"/>
    <cellStyle name="Comma 5 4 6" xfId="49383" xr:uid="{01A196E4-135C-4DAA-9CFB-A1B6C8CE9A48}"/>
    <cellStyle name="Comma 5 4 7" xfId="49630" xr:uid="{EA671921-6CB9-4E4F-AC61-87FFE887F1EC}"/>
    <cellStyle name="Comma 5 4 8" xfId="4400" xr:uid="{07ABB9AD-9D5A-45CF-A4BB-D805C5032134}"/>
    <cellStyle name="Comma 5 5" xfId="1232" xr:uid="{DD32EDAB-B368-440A-A58C-794A13C705D5}"/>
    <cellStyle name="Comma 5 5 2" xfId="1520" xr:uid="{3071D677-2567-418C-B6F2-57B94E25AC99}"/>
    <cellStyle name="Comma 5 5 2 2" xfId="27011" xr:uid="{8B0EE9AB-89D5-4283-92EE-AC6E66705E4D}"/>
    <cellStyle name="Comma 5 5 3" xfId="1357" xr:uid="{978CC22F-C9C4-4182-A3C7-1D3D64BDE0D5}"/>
    <cellStyle name="Comma 5 5 3 2" xfId="14322" xr:uid="{500822F9-743B-4E56-95B4-E96E0E631870}"/>
    <cellStyle name="Comma 5 5 4" xfId="4401" xr:uid="{AED721ED-4688-476D-A704-67D9B704F266}"/>
    <cellStyle name="Comma 5 5 5" xfId="50379" xr:uid="{80EEAF42-408E-4625-92E6-E6D09BF331D7}"/>
    <cellStyle name="Comma 5 6" xfId="608" xr:uid="{6E9C195F-A547-4835-AE97-7B3E46B236E1}"/>
    <cellStyle name="Comma 5 6 2" xfId="1521" xr:uid="{6510E695-66D1-4934-AD12-605FA3C59716}"/>
    <cellStyle name="Comma 5 6 2 2" xfId="27012" xr:uid="{5124980C-269A-4543-B955-6D7C2A42628D}"/>
    <cellStyle name="Comma 5 6 3" xfId="14323" xr:uid="{FECD5117-EE0F-4654-945B-3DFEF84CFDF9}"/>
    <cellStyle name="Comma 5 6 4" xfId="4402" xr:uid="{3B3FDC85-50FF-4B3F-9835-A5C08F14719D}"/>
    <cellStyle name="Comma 5 6 5" xfId="50343" xr:uid="{056FBD9E-CA4C-4264-B643-A3F0F502655D}"/>
    <cellStyle name="Comma 5 7" xfId="1408" xr:uid="{247A02AE-F23B-4C8D-B383-A01DB3812D19}"/>
    <cellStyle name="Comma 5 7 2" xfId="28581" xr:uid="{19A9B8F4-67C5-471B-B601-851F6D666E2B}"/>
    <cellStyle name="Comma 5 7 3" xfId="15374" xr:uid="{5D16BDBC-3585-4DF3-927F-C3F4F2E6BC35}"/>
    <cellStyle name="Comma 5 7 4" xfId="11990" xr:uid="{DF031E10-F4B2-46AD-BFB7-D1B2226FBFE4}"/>
    <cellStyle name="Comma 5 7 5" xfId="52337" xr:uid="{3D006EBB-EF01-45D7-9C38-ED17CB643E04}"/>
    <cellStyle name="Comma 5 8" xfId="15829" xr:uid="{6C23B26A-A192-461E-B973-0488842EDBD1}"/>
    <cellStyle name="Comma 5 8 2" xfId="54327" xr:uid="{65C30187-093B-476D-8CD9-9C14768B80C8}"/>
    <cellStyle name="Comma 5 9" xfId="26714" xr:uid="{4B7B7EFD-76FB-4FF8-9C9E-E1788DE11A65}"/>
    <cellStyle name="Comma 5_FST-A-09" xfId="48411" xr:uid="{0465931F-608A-4AC2-AD09-3005746796A2}"/>
    <cellStyle name="Comma 50" xfId="163" xr:uid="{1CE6F02D-AAA6-420C-AD37-4FBC85F270DC}"/>
    <cellStyle name="Comma 50 2" xfId="27013" xr:uid="{BCA1D06D-20CC-4DF9-97A9-8762633C521F}"/>
    <cellStyle name="Comma 50 2 2" xfId="49042" xr:uid="{832D9087-4321-43A9-81F4-24BEF7ED15C7}"/>
    <cellStyle name="Comma 50 2 3" xfId="48413" xr:uid="{34235FAB-8A7D-4199-A578-D763B2893A03}"/>
    <cellStyle name="Comma 50 3" xfId="14324" xr:uid="{B1675AAF-2D14-4274-B2E1-497CB062B900}"/>
    <cellStyle name="Comma 50 3 2" xfId="49041" xr:uid="{765E5411-A0F9-47A6-AB4A-EF8ED93DCB6E}"/>
    <cellStyle name="Comma 50 4" xfId="48412" xr:uid="{7DC5EA09-6C51-4EAE-9B5F-37EB5E3E1A51}"/>
    <cellStyle name="Comma 50 5" xfId="4403" xr:uid="{0F20A67E-D71A-41E2-B447-C601E49E3593}"/>
    <cellStyle name="Comma 50 6" xfId="52342" xr:uid="{2A12B1A6-9F48-4BF3-A29D-3792B540DB5C}"/>
    <cellStyle name="Comma 51" xfId="164" xr:uid="{95FEA3C9-4A5A-4B7F-84F5-6CEB35EE90A7}"/>
    <cellStyle name="Comma 51 2" xfId="1896" xr:uid="{03D77ADB-D512-497D-91EB-23E1DCA02E58}"/>
    <cellStyle name="Comma 51 2 2" xfId="49043" xr:uid="{A9797748-8D6C-4DAF-9B16-82B3ACD59935}"/>
    <cellStyle name="Comma 51 2 3" xfId="27014" xr:uid="{D99A0C5F-47CE-4E5C-9B71-068CB84A43DF}"/>
    <cellStyle name="Comma 51 3" xfId="14325" xr:uid="{A02DC002-700B-4F76-8422-B802637B8F6C}"/>
    <cellStyle name="Comma 51 4" xfId="48414" xr:uid="{132BC00C-CC18-4091-9F08-B3ED62BF3C97}"/>
    <cellStyle name="Comma 51 5" xfId="4404" xr:uid="{EAF25008-EEAC-46F7-A1F2-FB44BEE5B6F3}"/>
    <cellStyle name="Comma 51 6" xfId="52343" xr:uid="{6BBDFE0C-E949-412E-8249-3A496337786A}"/>
    <cellStyle name="Comma 52" xfId="165" xr:uid="{3A7FBDBC-B13E-49BF-A4BD-154D9CE0B3FB}"/>
    <cellStyle name="Comma 52 2" xfId="27015" xr:uid="{FFE7D603-8B95-4FC6-A421-178BA0195A2A}"/>
    <cellStyle name="Comma 52 2 2" xfId="49044" xr:uid="{468EECDA-D02F-4430-A276-7E1D669747AE}"/>
    <cellStyle name="Comma 52 2 3" xfId="54175" xr:uid="{4E23CB8F-0B09-440A-817B-06C53A889D72}"/>
    <cellStyle name="Comma 52 3" xfId="14326" xr:uid="{35607F42-39E5-434A-9D70-A58EECC10CB8}"/>
    <cellStyle name="Comma 52 4" xfId="48415" xr:uid="{3E287565-179D-4DE0-9538-77F0B8FD3D34}"/>
    <cellStyle name="Comma 52 5" xfId="4405" xr:uid="{0F1E07F8-C044-4A88-A79C-4341BE01E0DF}"/>
    <cellStyle name="Comma 52 6" xfId="53847" xr:uid="{0EC5B4B9-EBAB-48E7-B759-CF313D5D7084}"/>
    <cellStyle name="Comma 53" xfId="166" xr:uid="{208387DB-BC69-43BD-9187-12F002947F7B}"/>
    <cellStyle name="Comma 53 2" xfId="27016" xr:uid="{013580B7-55C0-464D-86CE-09DB13C5C1B4}"/>
    <cellStyle name="Comma 53 2 2" xfId="49045" xr:uid="{BD884011-430C-4754-8FAE-068BFA2BAD32}"/>
    <cellStyle name="Comma 53 2 3" xfId="54176" xr:uid="{09F7FDB4-66E1-4D3B-8679-846E5C9B0C07}"/>
    <cellStyle name="Comma 53 3" xfId="14327" xr:uid="{7C34B6E2-B474-4A4B-936B-2B956C361E4A}"/>
    <cellStyle name="Comma 53 4" xfId="48416" xr:uid="{1234C424-00E1-47EC-A4EA-EFD80A341B99}"/>
    <cellStyle name="Comma 53 5" xfId="4406" xr:uid="{BC7EA7C8-C8BE-422C-81A5-B68A344B7196}"/>
    <cellStyle name="Comma 53 6" xfId="53849" xr:uid="{F23DB824-1CF5-47EA-A52F-40ED85481544}"/>
    <cellStyle name="Comma 54" xfId="167" xr:uid="{655E3F72-AB5E-4F71-AEB0-756CD0CE07DB}"/>
    <cellStyle name="Comma 54 2" xfId="27017" xr:uid="{9922EA71-F288-4D9A-ABCD-2DE9EC95A3C8}"/>
    <cellStyle name="Comma 54 2 2" xfId="49046" xr:uid="{F2A784ED-A85B-44FE-A178-0D0C3960A565}"/>
    <cellStyle name="Comma 54 2 3" xfId="50091" xr:uid="{BEE1BA62-C232-4C7B-8F59-EAA4B6FBC61D}"/>
    <cellStyle name="Comma 54 2 4" xfId="54196" xr:uid="{3449E386-30E7-4A77-9840-676AF4126382}"/>
    <cellStyle name="Comma 54 3" xfId="14328" xr:uid="{FDCE9A95-B9CF-42BD-9EEF-4F0203B7DEED}"/>
    <cellStyle name="Comma 54 4" xfId="4407" xr:uid="{B41DC43F-2BB0-41BE-9B25-DF1BA7EF1150}"/>
    <cellStyle name="Comma 54 5" xfId="53858" xr:uid="{5C46A3E3-4684-47F2-8101-BF1EAE6C18B4}"/>
    <cellStyle name="Comma 55" xfId="168" xr:uid="{A39EFE1E-6003-416E-88D0-07B7CA85B9C4}"/>
    <cellStyle name="Comma 55 2" xfId="1878" xr:uid="{9824A7F2-CD8F-4FA2-A4D2-4BF7A3EDB7EC}"/>
    <cellStyle name="Comma 55 2 2" xfId="49048" xr:uid="{D61712CD-EF41-40E7-B70E-411A25B97434}"/>
    <cellStyle name="Comma 55 2 3" xfId="48418" xr:uid="{993D6D39-C42E-4BD1-8AB3-88F2AB20DBF3}"/>
    <cellStyle name="Comma 55 3" xfId="14329" xr:uid="{2A717971-A91A-4EA1-BD32-6D73836B69FA}"/>
    <cellStyle name="Comma 55 3 2" xfId="49047" xr:uid="{ED4CBC33-BE27-4E70-98B9-83BE3A9F85FE}"/>
    <cellStyle name="Comma 55 4" xfId="48417" xr:uid="{369DC439-0EB4-4224-9E56-0A46719B7DCB}"/>
    <cellStyle name="Comma 56" xfId="169" xr:uid="{8A17ABD0-9BC7-46E7-8E3F-D56B48019388}"/>
    <cellStyle name="Comma 56 2" xfId="28574" xr:uid="{2C6A6F81-4AA9-4950-8729-FC308102C318}"/>
    <cellStyle name="Comma 56 2 2" xfId="49050" xr:uid="{3CD5423C-0AE8-4ED2-85AC-2A488B6F9300}"/>
    <cellStyle name="Comma 56 2 3" xfId="48420" xr:uid="{93A13B1B-411E-4C79-8BE5-57EA2063D94B}"/>
    <cellStyle name="Comma 56 2 4" xfId="54231" xr:uid="{AA339344-B517-4C79-979C-DC43A08FE843}"/>
    <cellStyle name="Comma 56 3" xfId="15361" xr:uid="{8E621334-7B78-4E5D-91A6-5195875AC6AF}"/>
    <cellStyle name="Comma 56 3 2" xfId="49049" xr:uid="{1B25A6EF-DC65-4789-B9AD-7EC70FC9BD2B}"/>
    <cellStyle name="Comma 56 4" xfId="48419" xr:uid="{41C82EAE-76EE-4527-A68A-2CBBEFE1CE1F}"/>
    <cellStyle name="Comma 56 5" xfId="11972" xr:uid="{133AC9DE-C801-4B59-A600-B73D84C9AC8D}"/>
    <cellStyle name="Comma 56 6" xfId="53882" xr:uid="{F6F860DD-36D3-458C-B956-062B3B298BDF}"/>
    <cellStyle name="Comma 57" xfId="170" xr:uid="{2BC337AD-567C-4DCC-B895-ED881694B621}"/>
    <cellStyle name="Comma 57 2" xfId="28577" xr:uid="{B877A324-F2F8-44B5-8AF9-3882A54476E7}"/>
    <cellStyle name="Comma 57 2 2" xfId="49051" xr:uid="{962ED9C8-38DF-4772-AF51-299A9FDE1770}"/>
    <cellStyle name="Comma 57 2 2 2" xfId="57319" xr:uid="{8F3645BF-88EE-4240-BF36-7207BC2D7B3C}"/>
    <cellStyle name="Comma 57 2 3" xfId="54233" xr:uid="{8A70E290-EA5C-44E0-90E9-1EF2E89F9F11}"/>
    <cellStyle name="Comma 57 2 4" xfId="57300" xr:uid="{E212E8B0-F367-47C1-8368-26C23981FB6A}"/>
    <cellStyle name="Comma 57 3" xfId="15364" xr:uid="{FB338697-8C64-46C4-A9F2-76622B12BF9C}"/>
    <cellStyle name="Comma 57 3 2" xfId="57313" xr:uid="{E56B0EA2-91C0-413B-8A8B-0A722D25FD94}"/>
    <cellStyle name="Comma 57 4" xfId="48421" xr:uid="{A79DF5C8-CA11-4257-85DF-59E83CB06D01}"/>
    <cellStyle name="Comma 57 5" xfId="11976" xr:uid="{874B0F4B-8E7F-4180-8C06-CC633E19105D}"/>
    <cellStyle name="Comma 57 6" xfId="53884" xr:uid="{5AED0A06-DDA4-404B-B5E3-1C9EB93D088C}"/>
    <cellStyle name="Comma 57 7" xfId="57295" xr:uid="{4AAA4F23-AA13-4FFF-BCF6-D5FA2E442CB0}"/>
    <cellStyle name="Comma 58" xfId="171" xr:uid="{523041D4-D399-40B7-84EB-0767BE6A9F14}"/>
    <cellStyle name="Comma 58 2" xfId="28573" xr:uid="{81F4806B-578A-4D51-ABA2-3CFDDF48A1FA}"/>
    <cellStyle name="Comma 58 2 2" xfId="49052" xr:uid="{4D303BF3-5ADB-4349-9818-2F5A10874E3F}"/>
    <cellStyle name="Comma 58 2 3" xfId="54232" xr:uid="{2F980A4B-58C7-426A-AB14-D660D8027920}"/>
    <cellStyle name="Comma 58 3" xfId="15360" xr:uid="{A98B2A23-8688-4C98-BF6F-0E2FAC4B6C88}"/>
    <cellStyle name="Comma 58 4" xfId="48422" xr:uid="{CA727798-1C51-4A94-9F8F-885386483B69}"/>
    <cellStyle name="Comma 58 5" xfId="11971" xr:uid="{AA1FCE14-E009-48A3-A9E8-E514E038165D}"/>
    <cellStyle name="Comma 58 6" xfId="53883" xr:uid="{ECA843F6-2D6C-4792-B0FD-C1E7E11EB869}"/>
    <cellStyle name="Comma 59" xfId="172" xr:uid="{FE18B6F9-17AB-4D0F-AC19-D61257E0FA95}"/>
    <cellStyle name="Comma 59 2" xfId="28578" xr:uid="{30523381-FC5E-43DC-A225-98ECAA16F87F}"/>
    <cellStyle name="Comma 59 3" xfId="15370" xr:uid="{56FD86D6-B9E7-40D2-83B3-569107E13E8D}"/>
    <cellStyle name="Comma 59 4" xfId="11981" xr:uid="{D3B4145C-9680-4F6A-952A-A97679334EE8}"/>
    <cellStyle name="Comma 59 5" xfId="52158" xr:uid="{0D1D7C66-A087-43DB-BAFB-087D99EC5969}"/>
    <cellStyle name="Comma 6" xfId="56" xr:uid="{00000000-0005-0000-0000-000015000000}"/>
    <cellStyle name="Comma 6 10" xfId="27018" xr:uid="{12AAA7EC-FC4D-4C22-B95C-FC083287FE82}"/>
    <cellStyle name="Comma 6 10 2" xfId="54329" xr:uid="{88E4E7D0-698C-4D1F-A504-A8D88CF61E93}"/>
    <cellStyle name="Comma 6 11" xfId="14330" xr:uid="{5C2CCC59-F5B3-4E99-AA4E-62E79F605D63}"/>
    <cellStyle name="Comma 6 12" xfId="49201" xr:uid="{FC9036C4-1FE2-464B-B3DA-2C1D9D4D2158}"/>
    <cellStyle name="Comma 6 13" xfId="49339" xr:uid="{3F09D703-E6D1-4D81-9D8E-9FBA820B477A}"/>
    <cellStyle name="Comma 6 14" xfId="49487" xr:uid="{C20FFF5D-98EB-4488-820F-96D092B8476D}"/>
    <cellStyle name="Comma 6 15" xfId="49711" xr:uid="{1FCFA6AE-71FE-4651-9195-6078F5195463}"/>
    <cellStyle name="Comma 6 2" xfId="99" xr:uid="{3E018A6F-3095-4825-A905-FD39329AFE68}"/>
    <cellStyle name="Comma 6 2 10" xfId="4409" xr:uid="{E7451E1F-80D4-42FB-BA03-18FEBE37E8E0}"/>
    <cellStyle name="Comma 6 2 10 2" xfId="27020" xr:uid="{57EF888E-034D-4BA3-91DA-5A1C2BDD032F}"/>
    <cellStyle name="Comma 6 2 10 3" xfId="14332" xr:uid="{AAF9F8B7-0839-4402-9026-214C92DA0CCE}"/>
    <cellStyle name="Comma 6 2 11" xfId="4410" xr:uid="{CCBF9062-C87D-4DB6-8862-031A54AE02FD}"/>
    <cellStyle name="Comma 6 2 11 2" xfId="27021" xr:uid="{EBAFD5C2-6CB5-4223-A077-E1C44C250162}"/>
    <cellStyle name="Comma 6 2 11 3" xfId="14333" xr:uid="{B8F2115A-6B7B-426B-8EB9-43F51B926805}"/>
    <cellStyle name="Comma 6 2 12" xfId="15836" xr:uid="{AC713EF8-1C76-4753-8AB2-8DA0553ABBE5}"/>
    <cellStyle name="Comma 6 2 13" xfId="27019" xr:uid="{18F2EBBD-34DA-4FFC-A096-6134E55BD97F}"/>
    <cellStyle name="Comma 6 2 14" xfId="15410" xr:uid="{F612E656-89F6-4DE2-8B35-46904879228E}"/>
    <cellStyle name="Comma 6 2 15" xfId="14331" xr:uid="{CF6194DC-A789-4B55-AFE1-E04B5AA5C3B3}"/>
    <cellStyle name="Comma 6 2 16" xfId="49351" xr:uid="{3C4767AA-5FBB-4E38-88AD-A70D84907D32}"/>
    <cellStyle name="Comma 6 2 17" xfId="49488" xr:uid="{21EDB571-F0CC-4D6B-B6F2-56A6DDF8FBDD}"/>
    <cellStyle name="Comma 6 2 18" xfId="4408" xr:uid="{ACD6F789-CD75-451E-A92E-17A4647B0D67}"/>
    <cellStyle name="Comma 6 2 19" xfId="8792" xr:uid="{0E3C5A80-F313-480A-B7D8-A994182C40DF}"/>
    <cellStyle name="Comma 6 2 2" xfId="321" xr:uid="{4875C342-95CB-4728-9D1C-0DA8B32221E1}"/>
    <cellStyle name="Comma 6 2 2 10" xfId="15837" xr:uid="{B89E7820-48D8-4D85-BF09-D38C3BCE4E25}"/>
    <cellStyle name="Comma 6 2 2 11" xfId="27022" xr:uid="{42D11C45-12EE-414E-9C01-469988AE37E4}"/>
    <cellStyle name="Comma 6 2 2 12" xfId="15502" xr:uid="{A1B15BE3-DF85-4298-8764-C44E37547B7B}"/>
    <cellStyle name="Comma 6 2 2 13" xfId="14334" xr:uid="{7F056BB2-579E-4F1F-9AC1-96104D547904}"/>
    <cellStyle name="Comma 6 2 2 14" xfId="48423" xr:uid="{54047545-FAC8-46CF-89BF-E671B3E5D813}"/>
    <cellStyle name="Comma 6 2 2 15" xfId="49398" xr:uid="{4225199A-78E1-4C82-9C9F-C3ABF64D3F59}"/>
    <cellStyle name="Comma 6 2 2 16" xfId="49634" xr:uid="{BA60DB14-6582-413D-A914-44F9913E0561}"/>
    <cellStyle name="Comma 6 2 2 17" xfId="1900" xr:uid="{A51282E2-2156-4D74-BBBE-F8329271D5B6}"/>
    <cellStyle name="Comma 6 2 2 18" xfId="50189" xr:uid="{FDB9E64F-1AB6-46B1-9838-CC0E3C70D7CD}"/>
    <cellStyle name="Comma 6 2 2 2" xfId="1192" xr:uid="{6FAA98B5-C350-4AC9-B8C3-FB4BEFA403AC}"/>
    <cellStyle name="Comma 6 2 2 2 10" xfId="49054" xr:uid="{A3ECBA05-9605-4AB1-BEF2-8928DBBCE9EE}"/>
    <cellStyle name="Comma 6 2 2 2 11" xfId="50190" xr:uid="{EB20791D-5FE4-48EB-A4B6-EC350F4092B3}"/>
    <cellStyle name="Comma 6 2 2 2 2" xfId="4412" xr:uid="{45B365F4-9F71-4EE5-916D-F5C1EBEDCEDF}"/>
    <cellStyle name="Comma 6 2 2 2 2 2" xfId="4413" xr:uid="{9B307AA4-43BD-40A9-9EFF-E55E506BECE9}"/>
    <cellStyle name="Comma 6 2 2 2 2 2 2" xfId="4414" xr:uid="{02F055F1-EABB-4131-90B2-A46DD39F6D82}"/>
    <cellStyle name="Comma 6 2 2 2 2 2 2 2" xfId="4415" xr:uid="{E3DBAB4C-CF70-4E61-873A-D3655208D658}"/>
    <cellStyle name="Comma 6 2 2 2 2 2 2 2 2" xfId="4416" xr:uid="{6DBE9626-9B6E-4EE4-9930-EB42BC515C06}"/>
    <cellStyle name="Comma 6 2 2 2 2 2 2 2 2 2" xfId="27028" xr:uid="{75A1DAD0-2A76-4EAF-851D-46DDAD6C8005}"/>
    <cellStyle name="Comma 6 2 2 2 2 2 2 2 2 3" xfId="14340" xr:uid="{BB13E3D8-FB25-49EC-96B3-05CC326165FE}"/>
    <cellStyle name="Comma 6 2 2 2 2 2 2 2 3" xfId="27027" xr:uid="{B3E105E0-6352-4AEC-8F4D-5BD5B09D7209}"/>
    <cellStyle name="Comma 6 2 2 2 2 2 2 2 4" xfId="14339" xr:uid="{6401247F-86FF-4DB9-80B1-066E49D597C9}"/>
    <cellStyle name="Comma 6 2 2 2 2 2 2 3" xfId="4417" xr:uid="{D5C37C95-9B41-4F6A-B58C-CE9A576C5F16}"/>
    <cellStyle name="Comma 6 2 2 2 2 2 2 3 2" xfId="27029" xr:uid="{7BD68EAE-BAB9-4EE1-AA5A-5B6D46253BFC}"/>
    <cellStyle name="Comma 6 2 2 2 2 2 2 3 3" xfId="14341" xr:uid="{CF53FF19-CEB4-493A-B7A1-77823F074F80}"/>
    <cellStyle name="Comma 6 2 2 2 2 2 2 4" xfId="27026" xr:uid="{E6AD83A9-3479-4F17-8AB4-07D451393A94}"/>
    <cellStyle name="Comma 6 2 2 2 2 2 2 5" xfId="14338" xr:uid="{6858FC68-EB92-4A3D-B808-2EBF08680B36}"/>
    <cellStyle name="Comma 6 2 2 2 2 2 3" xfId="4418" xr:uid="{F2987FD7-4685-409D-BC85-CD146DF590C0}"/>
    <cellStyle name="Comma 6 2 2 2 2 2 3 2" xfId="4419" xr:uid="{FF9D69ED-AD54-4521-A466-A3B1F8223811}"/>
    <cellStyle name="Comma 6 2 2 2 2 2 3 2 2" xfId="27031" xr:uid="{1D9A397F-9165-4CF4-966B-5E3070D5CDD8}"/>
    <cellStyle name="Comma 6 2 2 2 2 2 3 2 3" xfId="14343" xr:uid="{C7AEC455-CC45-47B1-9F48-A3D375BF736D}"/>
    <cellStyle name="Comma 6 2 2 2 2 2 3 3" xfId="27030" xr:uid="{4D7C781D-D111-4547-B341-FA41D133A705}"/>
    <cellStyle name="Comma 6 2 2 2 2 2 3 4" xfId="14342" xr:uid="{A680F05C-01EB-445A-9372-7E75C373D756}"/>
    <cellStyle name="Comma 6 2 2 2 2 2 4" xfId="4420" xr:uid="{44E355AF-9B37-4A43-9073-0F4ED3A619D4}"/>
    <cellStyle name="Comma 6 2 2 2 2 2 4 2" xfId="27032" xr:uid="{A7EC288D-FF05-4E96-A567-29225820CBB7}"/>
    <cellStyle name="Comma 6 2 2 2 2 2 4 3" xfId="14344" xr:uid="{782C8477-872F-46D2-8D00-72A8B8039402}"/>
    <cellStyle name="Comma 6 2 2 2 2 2 5" xfId="27025" xr:uid="{7D47F15A-16DC-49D7-B197-A3A50BBC3757}"/>
    <cellStyle name="Comma 6 2 2 2 2 2 6" xfId="14337" xr:uid="{1C006CD6-DB34-4A0F-AF00-380F60799041}"/>
    <cellStyle name="Comma 6 2 2 2 2 3" xfId="4421" xr:uid="{F3217538-480C-462B-A185-89AD39CCE868}"/>
    <cellStyle name="Comma 6 2 2 2 2 3 2" xfId="4422" xr:uid="{FF0B7E33-2082-41E1-AF1E-C14828537D83}"/>
    <cellStyle name="Comma 6 2 2 2 2 3 2 2" xfId="4423" xr:uid="{115B83F5-DCB2-4382-8A4D-CE3259D28593}"/>
    <cellStyle name="Comma 6 2 2 2 2 3 2 2 2" xfId="27035" xr:uid="{47A94A85-C4E5-4896-AFC3-247A19E18F0D}"/>
    <cellStyle name="Comma 6 2 2 2 2 3 2 2 3" xfId="14347" xr:uid="{9A9E6544-23D7-49E8-B49A-6A718FBDAFA9}"/>
    <cellStyle name="Comma 6 2 2 2 2 3 2 3" xfId="27034" xr:uid="{31D00EBD-8169-42CB-A809-E0D544C47ADA}"/>
    <cellStyle name="Comma 6 2 2 2 2 3 2 4" xfId="14346" xr:uid="{FDB3F250-6F46-494A-8F94-78E2FB65A21D}"/>
    <cellStyle name="Comma 6 2 2 2 2 3 3" xfId="4424" xr:uid="{55E5440A-C41F-4685-8CD2-9648D90BA925}"/>
    <cellStyle name="Comma 6 2 2 2 2 3 3 2" xfId="27036" xr:uid="{E17EA824-3F03-41D2-AC7B-356455DA1408}"/>
    <cellStyle name="Comma 6 2 2 2 2 3 3 3" xfId="14348" xr:uid="{A12A0D53-0BFF-43D5-BA52-5056A6DECE81}"/>
    <cellStyle name="Comma 6 2 2 2 2 3 4" xfId="27033" xr:uid="{1A2690E3-3B12-401E-AC86-BE04BA78154D}"/>
    <cellStyle name="Comma 6 2 2 2 2 3 5" xfId="14345" xr:uid="{84FD6868-0B94-470B-84EC-5465A1A9CE4B}"/>
    <cellStyle name="Comma 6 2 2 2 2 4" xfId="4425" xr:uid="{2916382E-8960-48F7-9772-6BFD6086580B}"/>
    <cellStyle name="Comma 6 2 2 2 2 4 2" xfId="4426" xr:uid="{B4B812F7-9D8A-43D3-864D-422E737E42C7}"/>
    <cellStyle name="Comma 6 2 2 2 2 4 2 2" xfId="27038" xr:uid="{7321661E-7431-4DF8-A8C1-130D543EEAC4}"/>
    <cellStyle name="Comma 6 2 2 2 2 4 2 3" xfId="14350" xr:uid="{39BCF362-3359-47D3-87B6-E2375883BF45}"/>
    <cellStyle name="Comma 6 2 2 2 2 4 3" xfId="27037" xr:uid="{519F94E1-830E-4356-BE22-276BE1FB2168}"/>
    <cellStyle name="Comma 6 2 2 2 2 4 4" xfId="14349" xr:uid="{9DA9043C-D98B-4C7D-96AB-488F3C22F800}"/>
    <cellStyle name="Comma 6 2 2 2 2 5" xfId="4427" xr:uid="{82743E80-73D3-4A68-BCEF-B50310DB4F7F}"/>
    <cellStyle name="Comma 6 2 2 2 2 5 2" xfId="27039" xr:uid="{4D861560-0A53-447E-82B6-649600A898B0}"/>
    <cellStyle name="Comma 6 2 2 2 2 5 3" xfId="14351" xr:uid="{A07BC112-16B8-43FB-B055-D61D6EFB095A}"/>
    <cellStyle name="Comma 6 2 2 2 2 6" xfId="27024" xr:uid="{17E40555-0B8D-45EC-B54A-5DDCBDBB408C}"/>
    <cellStyle name="Comma 6 2 2 2 2 7" xfId="14336" xr:uid="{8F662295-B6A1-4448-8342-A425F87AE5A4}"/>
    <cellStyle name="Comma 6 2 2 2 3" xfId="4428" xr:uid="{89DB5276-35DB-4786-B006-AF281A1575D9}"/>
    <cellStyle name="Comma 6 2 2 2 3 2" xfId="4429" xr:uid="{D10CD754-E397-4639-BFDC-2C2E91A1D021}"/>
    <cellStyle name="Comma 6 2 2 2 3 2 2" xfId="4430" xr:uid="{90E49F70-C266-47CC-9072-409B49C0E0B3}"/>
    <cellStyle name="Comma 6 2 2 2 3 2 2 2" xfId="4431" xr:uid="{3B8DE41F-32D8-41BC-9DAF-BE56DACF3274}"/>
    <cellStyle name="Comma 6 2 2 2 3 2 2 2 2" xfId="4432" xr:uid="{8D337F3C-9DA5-4861-999A-9154DA8EFE83}"/>
    <cellStyle name="Comma 6 2 2 2 3 2 2 2 2 2" xfId="27044" xr:uid="{BC1993E0-7B6A-4501-AD0C-294A0BCB565D}"/>
    <cellStyle name="Comma 6 2 2 2 3 2 2 2 2 3" xfId="14356" xr:uid="{37B3855A-582A-4567-A493-44CB1808469D}"/>
    <cellStyle name="Comma 6 2 2 2 3 2 2 2 3" xfId="27043" xr:uid="{0F36E4BD-8D32-47F8-BCDF-2BCBC7611154}"/>
    <cellStyle name="Comma 6 2 2 2 3 2 2 2 4" xfId="14355" xr:uid="{291595F5-CA4A-41ED-B524-A2917AA65D17}"/>
    <cellStyle name="Comma 6 2 2 2 3 2 2 3" xfId="4433" xr:uid="{C28626BB-EBCA-4CEC-82AC-0E360DF5D34C}"/>
    <cellStyle name="Comma 6 2 2 2 3 2 2 3 2" xfId="27045" xr:uid="{C8C1BEAA-0157-4B3F-A39B-1555E0AA58B8}"/>
    <cellStyle name="Comma 6 2 2 2 3 2 2 3 3" xfId="14357" xr:uid="{4C28EC84-D076-4A11-A9E6-9FD2501E5594}"/>
    <cellStyle name="Comma 6 2 2 2 3 2 2 4" xfId="27042" xr:uid="{3D8F2C8E-F9E3-4A29-B184-45440C6773C1}"/>
    <cellStyle name="Comma 6 2 2 2 3 2 2 5" xfId="14354" xr:uid="{4E1EB34E-BFA9-4490-8A9E-E7856B79B7A8}"/>
    <cellStyle name="Comma 6 2 2 2 3 2 3" xfId="4434" xr:uid="{C9B1DD39-D104-400B-907F-E1901F8503EC}"/>
    <cellStyle name="Comma 6 2 2 2 3 2 3 2" xfId="4435" xr:uid="{18C3719A-93F4-4F19-96C8-112A321E9015}"/>
    <cellStyle name="Comma 6 2 2 2 3 2 3 2 2" xfId="27047" xr:uid="{732FF592-9647-4D8B-B4FD-DA85EF5C7ED2}"/>
    <cellStyle name="Comma 6 2 2 2 3 2 3 2 3" xfId="14359" xr:uid="{61C8825F-B672-4296-B13F-C3B93D086F37}"/>
    <cellStyle name="Comma 6 2 2 2 3 2 3 3" xfId="27046" xr:uid="{3C1242D9-5BC4-49F0-974F-F7EB39FA9B24}"/>
    <cellStyle name="Comma 6 2 2 2 3 2 3 4" xfId="14358" xr:uid="{5C65476C-AF5A-47BB-9A3D-77CEFBFB74AD}"/>
    <cellStyle name="Comma 6 2 2 2 3 2 4" xfId="4436" xr:uid="{07ABFF2D-8A84-4799-B68B-3886D9A941D4}"/>
    <cellStyle name="Comma 6 2 2 2 3 2 4 2" xfId="27048" xr:uid="{F410C419-5E0A-4195-84E9-ED84069C7DEA}"/>
    <cellStyle name="Comma 6 2 2 2 3 2 4 3" xfId="14360" xr:uid="{7C65A180-F41A-4831-846D-A993261E4CF2}"/>
    <cellStyle name="Comma 6 2 2 2 3 2 5" xfId="27041" xr:uid="{841C2F5E-696C-4AAD-83E3-5E4CD643B09C}"/>
    <cellStyle name="Comma 6 2 2 2 3 2 6" xfId="14353" xr:uid="{42147768-7F60-4710-8101-D9B69BB374A1}"/>
    <cellStyle name="Comma 6 2 2 2 3 3" xfId="4437" xr:uid="{5EC74FB9-5DDF-4689-A02B-2FF3007BFA4B}"/>
    <cellStyle name="Comma 6 2 2 2 3 3 2" xfId="4438" xr:uid="{5B52DCDC-B7AB-427D-A9A1-51E48844D98D}"/>
    <cellStyle name="Comma 6 2 2 2 3 3 2 2" xfId="4439" xr:uid="{04ED5C23-9446-43C8-8F8D-C389881C410D}"/>
    <cellStyle name="Comma 6 2 2 2 3 3 2 2 2" xfId="27051" xr:uid="{4E1E488C-F26D-42EE-8C76-332AD69140D1}"/>
    <cellStyle name="Comma 6 2 2 2 3 3 2 2 3" xfId="14363" xr:uid="{61174CC3-109B-40D9-849E-CA7A9F802196}"/>
    <cellStyle name="Comma 6 2 2 2 3 3 2 3" xfId="27050" xr:uid="{0414B14D-284B-4F2A-BECD-B3BCEF546BB9}"/>
    <cellStyle name="Comma 6 2 2 2 3 3 2 4" xfId="14362" xr:uid="{1A0B992F-520E-49F9-951C-6219A52627F3}"/>
    <cellStyle name="Comma 6 2 2 2 3 3 3" xfId="4440" xr:uid="{B7F402CD-545A-4651-B689-28D4A08CD5B9}"/>
    <cellStyle name="Comma 6 2 2 2 3 3 3 2" xfId="27052" xr:uid="{5EEFF6BA-4462-4F89-8216-5957A619C0FC}"/>
    <cellStyle name="Comma 6 2 2 2 3 3 3 3" xfId="14364" xr:uid="{D435373B-8678-44F8-A620-F1909093E441}"/>
    <cellStyle name="Comma 6 2 2 2 3 3 4" xfId="27049" xr:uid="{FB4FB950-3615-4419-94EF-7BEF0E92E8EC}"/>
    <cellStyle name="Comma 6 2 2 2 3 3 5" xfId="14361" xr:uid="{8B011272-2C03-412F-A7AD-6F1F279B21DD}"/>
    <cellStyle name="Comma 6 2 2 2 3 4" xfId="4441" xr:uid="{41FCF5AF-A19F-42B4-9F1A-53573F8B84F9}"/>
    <cellStyle name="Comma 6 2 2 2 3 4 2" xfId="4442" xr:uid="{C193B241-71E7-4A10-BF7A-627C7711B574}"/>
    <cellStyle name="Comma 6 2 2 2 3 4 2 2" xfId="27054" xr:uid="{79C370C0-5828-42D1-B0F3-EC1CADF08ACA}"/>
    <cellStyle name="Comma 6 2 2 2 3 4 2 3" xfId="14366" xr:uid="{B2319DA5-D0E1-4ACC-93EF-ADC53593B872}"/>
    <cellStyle name="Comma 6 2 2 2 3 4 3" xfId="27053" xr:uid="{AA527C5E-39B0-478A-9BAA-5E17C74A0D3F}"/>
    <cellStyle name="Comma 6 2 2 2 3 4 4" xfId="14365" xr:uid="{22DA9239-B33B-4B2A-AD46-6EBB1DB038C9}"/>
    <cellStyle name="Comma 6 2 2 2 3 5" xfId="4443" xr:uid="{0E9D7F6B-5C0E-4DCE-811C-57A35C5F4F7D}"/>
    <cellStyle name="Comma 6 2 2 2 3 5 2" xfId="27055" xr:uid="{F8FB25A7-83B4-46FF-A1AF-5D9D63336F8B}"/>
    <cellStyle name="Comma 6 2 2 2 3 5 3" xfId="14367" xr:uid="{9D8DA3CC-CB00-46A9-8A8E-CAEA60F8F0D4}"/>
    <cellStyle name="Comma 6 2 2 2 3 6" xfId="27040" xr:uid="{B8EE4F5B-48D4-4A95-9F4B-965EF49E95E9}"/>
    <cellStyle name="Comma 6 2 2 2 3 7" xfId="14352" xr:uid="{D4D12BF7-C93B-45DE-8AE6-8A42C4E75856}"/>
    <cellStyle name="Comma 6 2 2 2 4" xfId="4444" xr:uid="{98FBB70C-62BA-4234-933D-DC2D00D0C142}"/>
    <cellStyle name="Comma 6 2 2 2 4 2" xfId="4445" xr:uid="{CACCD6E0-9409-40F4-8C48-DBD6DC8A94D1}"/>
    <cellStyle name="Comma 6 2 2 2 4 2 2" xfId="4446" xr:uid="{7F11E6BF-84BF-4942-B6AC-72070EA259DC}"/>
    <cellStyle name="Comma 6 2 2 2 4 2 2 2" xfId="4447" xr:uid="{4901C6C6-43B5-484D-BB57-F8556C05D7D7}"/>
    <cellStyle name="Comma 6 2 2 2 4 2 2 2 2" xfId="27059" xr:uid="{F3C8F2C0-8336-46F1-8CFF-FEE3BFE4D42F}"/>
    <cellStyle name="Comma 6 2 2 2 4 2 2 2 3" xfId="14371" xr:uid="{D9FE9F82-2F84-48A3-80C6-D14F29D1A434}"/>
    <cellStyle name="Comma 6 2 2 2 4 2 2 3" xfId="27058" xr:uid="{B753642A-3B8D-42DA-8455-51255CCAC20C}"/>
    <cellStyle name="Comma 6 2 2 2 4 2 2 4" xfId="14370" xr:uid="{CFA5D69C-AEE7-4E37-ABC9-51569D0C2A1A}"/>
    <cellStyle name="Comma 6 2 2 2 4 2 3" xfId="4448" xr:uid="{4D26054B-014D-4A18-ADFC-E664CC2F382E}"/>
    <cellStyle name="Comma 6 2 2 2 4 2 3 2" xfId="27060" xr:uid="{BECE482A-9F67-4055-B072-B3DF67AEA11C}"/>
    <cellStyle name="Comma 6 2 2 2 4 2 3 3" xfId="14372" xr:uid="{2B614D48-2A33-41CE-B763-AB17A456A59A}"/>
    <cellStyle name="Comma 6 2 2 2 4 2 4" xfId="27057" xr:uid="{4522162D-F651-4103-B131-CEA75969E2AA}"/>
    <cellStyle name="Comma 6 2 2 2 4 2 5" xfId="14369" xr:uid="{8ABD3685-D067-4964-8F3C-58380FAD2FD0}"/>
    <cellStyle name="Comma 6 2 2 2 4 3" xfId="4449" xr:uid="{D550B731-98BE-495D-8FD7-F91A394CA961}"/>
    <cellStyle name="Comma 6 2 2 2 4 3 2" xfId="4450" xr:uid="{9B9E2AE3-14B1-4AC2-9436-38E94EED7AB5}"/>
    <cellStyle name="Comma 6 2 2 2 4 3 2 2" xfId="27062" xr:uid="{D315D4C9-15E1-480B-9648-702AA748A697}"/>
    <cellStyle name="Comma 6 2 2 2 4 3 2 3" xfId="14374" xr:uid="{0EA569E8-9303-435A-9C75-41155544E321}"/>
    <cellStyle name="Comma 6 2 2 2 4 3 3" xfId="27061" xr:uid="{60EFFA23-4B44-45BF-8C24-3911EA6A9C51}"/>
    <cellStyle name="Comma 6 2 2 2 4 3 4" xfId="14373" xr:uid="{FECBEB15-8636-4658-A4DD-1781EE29EA86}"/>
    <cellStyle name="Comma 6 2 2 2 4 4" xfId="4451" xr:uid="{42A97C6C-0568-4211-A390-187F982FFB3A}"/>
    <cellStyle name="Comma 6 2 2 2 4 4 2" xfId="27063" xr:uid="{EE6E0F1D-5EF4-4528-B802-61613FA62FAE}"/>
    <cellStyle name="Comma 6 2 2 2 4 4 3" xfId="14375" xr:uid="{9ABE1E28-55DA-4C7B-894C-0D73275953FD}"/>
    <cellStyle name="Comma 6 2 2 2 4 5" xfId="27056" xr:uid="{FE5005AA-B7AA-4A77-B7A6-5954C4D31710}"/>
    <cellStyle name="Comma 6 2 2 2 4 6" xfId="14368" xr:uid="{A2A01ACE-B242-4ADF-B506-6E0919E6A5ED}"/>
    <cellStyle name="Comma 6 2 2 2 5" xfId="4452" xr:uid="{8F25230A-7253-4117-BE8C-93AF4951701D}"/>
    <cellStyle name="Comma 6 2 2 2 5 2" xfId="4453" xr:uid="{4DD062D2-EDDD-450E-B990-5A04C5AB9634}"/>
    <cellStyle name="Comma 6 2 2 2 5 2 2" xfId="4454" xr:uid="{F0710F3B-79CD-44C7-AF0A-8885E4C3EBF2}"/>
    <cellStyle name="Comma 6 2 2 2 5 2 2 2" xfId="27066" xr:uid="{8EB3AB1E-019C-4555-83EE-41792179B54F}"/>
    <cellStyle name="Comma 6 2 2 2 5 2 2 3" xfId="14378" xr:uid="{6E63DE30-7B13-48E5-A98E-3560012B6521}"/>
    <cellStyle name="Comma 6 2 2 2 5 2 3" xfId="27065" xr:uid="{CBE59C06-71F5-4483-86BC-57D993EF042F}"/>
    <cellStyle name="Comma 6 2 2 2 5 2 4" xfId="14377" xr:uid="{A644792F-CA12-4278-A5D2-FAD25F33612F}"/>
    <cellStyle name="Comma 6 2 2 2 5 3" xfId="4455" xr:uid="{5E4FA0B6-C7E3-47A4-9AC5-42A1FF4782F3}"/>
    <cellStyle name="Comma 6 2 2 2 5 3 2" xfId="27067" xr:uid="{03CC3E2C-D595-419C-A8CB-3EB58337113B}"/>
    <cellStyle name="Comma 6 2 2 2 5 3 3" xfId="14379" xr:uid="{15775B08-E49E-4282-8F7B-35DE04D73232}"/>
    <cellStyle name="Comma 6 2 2 2 5 4" xfId="27064" xr:uid="{03D40348-8F9B-4CC4-979A-39025D49EDF4}"/>
    <cellStyle name="Comma 6 2 2 2 5 5" xfId="14376" xr:uid="{D55D647F-21BA-4581-BD70-089FA8994899}"/>
    <cellStyle name="Comma 6 2 2 2 6" xfId="4456" xr:uid="{61959B5E-954D-4670-B3B7-AAA879E5A818}"/>
    <cellStyle name="Comma 6 2 2 2 6 2" xfId="4457" xr:uid="{C4020BAC-4F32-4F27-9A10-CFD9C925D6A8}"/>
    <cellStyle name="Comma 6 2 2 2 6 2 2" xfId="27069" xr:uid="{D8C7D4FA-762E-413D-AE92-8266A23F8016}"/>
    <cellStyle name="Comma 6 2 2 2 6 2 3" xfId="14381" xr:uid="{D934D95C-8D9D-43FE-86DB-4DE71DC7F072}"/>
    <cellStyle name="Comma 6 2 2 2 6 3" xfId="27068" xr:uid="{6AF93BD3-A1E7-4178-BC4C-E68CAF503848}"/>
    <cellStyle name="Comma 6 2 2 2 6 4" xfId="14380" xr:uid="{01A23CAC-0386-4D44-A2C0-E3B3C80D29C9}"/>
    <cellStyle name="Comma 6 2 2 2 7" xfId="4458" xr:uid="{FCF63083-EB18-43A0-A77B-624AEA17586D}"/>
    <cellStyle name="Comma 6 2 2 2 7 2" xfId="27070" xr:uid="{D11A2DCA-DC2D-4D33-B085-40D025A6DE54}"/>
    <cellStyle name="Comma 6 2 2 2 7 3" xfId="14382" xr:uid="{16D68244-2126-4DB8-9E96-277568EEE532}"/>
    <cellStyle name="Comma 6 2 2 2 8" xfId="27023" xr:uid="{F323180C-96F2-4DA2-B16B-02C6F56A8D37}"/>
    <cellStyle name="Comma 6 2 2 2 9" xfId="14335" xr:uid="{0D04951A-D671-4697-8204-D80B1A96C27D}"/>
    <cellStyle name="Comma 6 2 2 3" xfId="1523" xr:uid="{A0E07F43-FB4D-4AAF-81FC-654E82C81AA9}"/>
    <cellStyle name="Comma 6 2 2 3 2" xfId="4459" xr:uid="{70E6A7F2-B048-40E9-8713-F5448D04DB3C}"/>
    <cellStyle name="Comma 6 2 2 3 2 2" xfId="4460" xr:uid="{60341CDC-028A-453D-8B32-343F9B846DD5}"/>
    <cellStyle name="Comma 6 2 2 3 2 2 2" xfId="4461" xr:uid="{448DC075-2731-41E4-BE9D-A83FC341A26F}"/>
    <cellStyle name="Comma 6 2 2 3 2 2 2 2" xfId="4462" xr:uid="{B61F99BA-325B-46E5-AFCA-7E2B692F5B2A}"/>
    <cellStyle name="Comma 6 2 2 3 2 2 2 2 2" xfId="27075" xr:uid="{B7C4C851-1780-4B70-BCB9-DC688C8F8B22}"/>
    <cellStyle name="Comma 6 2 2 3 2 2 2 2 3" xfId="14387" xr:uid="{9996EF7A-F428-4C51-93AA-5E9F23C5A387}"/>
    <cellStyle name="Comma 6 2 2 3 2 2 2 3" xfId="27074" xr:uid="{1A0CD2A6-44D6-43DF-8041-7F75ABB0F1DF}"/>
    <cellStyle name="Comma 6 2 2 3 2 2 2 4" xfId="14386" xr:uid="{12EA9EE0-8DC8-4557-B299-247DF91A5AA0}"/>
    <cellStyle name="Comma 6 2 2 3 2 2 3" xfId="4463" xr:uid="{5C1D2D23-2EDE-4D26-8B08-B0088756EAEB}"/>
    <cellStyle name="Comma 6 2 2 3 2 2 3 2" xfId="27076" xr:uid="{4DA7780A-B5D0-441A-8214-8D079864AE7E}"/>
    <cellStyle name="Comma 6 2 2 3 2 2 3 3" xfId="14388" xr:uid="{869B93A1-242E-4A2F-8F35-3A05726AB5DB}"/>
    <cellStyle name="Comma 6 2 2 3 2 2 4" xfId="27073" xr:uid="{F6CBD55A-72F1-48A4-BE52-B4C4A98B4F49}"/>
    <cellStyle name="Comma 6 2 2 3 2 2 5" xfId="14385" xr:uid="{A7B1B116-1B8F-495E-B130-48BBEFCC88AA}"/>
    <cellStyle name="Comma 6 2 2 3 2 3" xfId="4464" xr:uid="{A033A8C5-A6B3-43FF-8AB5-9A9275BF529B}"/>
    <cellStyle name="Comma 6 2 2 3 2 3 2" xfId="4465" xr:uid="{52DE38EF-2041-4D73-BF0A-2E967536113B}"/>
    <cellStyle name="Comma 6 2 2 3 2 3 2 2" xfId="27078" xr:uid="{C70ECA78-86C1-416F-834E-B46A049033CC}"/>
    <cellStyle name="Comma 6 2 2 3 2 3 2 3" xfId="14390" xr:uid="{1F4A9912-EB2F-49D3-A439-2F6B0ED883FB}"/>
    <cellStyle name="Comma 6 2 2 3 2 3 3" xfId="27077" xr:uid="{3AD59458-BA5B-4753-9929-683016DFBCEC}"/>
    <cellStyle name="Comma 6 2 2 3 2 3 4" xfId="14389" xr:uid="{42FD125C-0993-4076-A9C9-EACBFE2F091F}"/>
    <cellStyle name="Comma 6 2 2 3 2 4" xfId="4466" xr:uid="{95F8FE4C-DDBE-4D62-B1B3-FCC49CBBB27C}"/>
    <cellStyle name="Comma 6 2 2 3 2 4 2" xfId="27079" xr:uid="{4E57FB2F-1623-4CE0-A7C5-CCE50B2D89A6}"/>
    <cellStyle name="Comma 6 2 2 3 2 4 3" xfId="14391" xr:uid="{7391C579-3473-4114-BBB1-1CC764A12E23}"/>
    <cellStyle name="Comma 6 2 2 3 2 5" xfId="27072" xr:uid="{E6CA8785-0CCC-48E5-A386-C7B4A5A6F5B9}"/>
    <cellStyle name="Comma 6 2 2 3 2 6" xfId="14384" xr:uid="{994BFE2A-5D8B-420E-813A-86AD1533B5DC}"/>
    <cellStyle name="Comma 6 2 2 3 3" xfId="4467" xr:uid="{B494952F-1249-4D51-81FE-06F6CA8BD6DB}"/>
    <cellStyle name="Comma 6 2 2 3 3 2" xfId="4468" xr:uid="{CF35439E-2304-49BD-93B9-DFE7C93F6DD6}"/>
    <cellStyle name="Comma 6 2 2 3 3 2 2" xfId="4469" xr:uid="{D1B828C8-3F2A-4C79-A5AA-C510135181F6}"/>
    <cellStyle name="Comma 6 2 2 3 3 2 2 2" xfId="27082" xr:uid="{52104F73-B425-4383-A9B8-9A2168CA83C7}"/>
    <cellStyle name="Comma 6 2 2 3 3 2 2 3" xfId="14394" xr:uid="{BD718A57-AB96-4555-8E25-B79D0565ABFC}"/>
    <cellStyle name="Comma 6 2 2 3 3 2 3" xfId="27081" xr:uid="{E4705F7A-25CC-4741-88B8-7BD38D8B0FC9}"/>
    <cellStyle name="Comma 6 2 2 3 3 2 4" xfId="14393" xr:uid="{C692C176-167D-4C30-8E1B-23F2E96B39A6}"/>
    <cellStyle name="Comma 6 2 2 3 3 3" xfId="4470" xr:uid="{192D2A09-6590-4E70-8F6F-08A986179DCE}"/>
    <cellStyle name="Comma 6 2 2 3 3 3 2" xfId="27083" xr:uid="{4BE02810-0908-4DFB-9CE7-FB33AA5C880D}"/>
    <cellStyle name="Comma 6 2 2 3 3 3 3" xfId="14395" xr:uid="{2FE1220D-FBF0-422E-ABC5-A87CE10CA35C}"/>
    <cellStyle name="Comma 6 2 2 3 3 4" xfId="27080" xr:uid="{DDBFC009-6ED8-4C13-BEE2-7AEC37913561}"/>
    <cellStyle name="Comma 6 2 2 3 3 5" xfId="14392" xr:uid="{B2275271-FB18-47F2-81DF-4DFE6BA91C40}"/>
    <cellStyle name="Comma 6 2 2 3 4" xfId="4471" xr:uid="{F2460D53-0C7C-4D26-A116-FDEDB2F75285}"/>
    <cellStyle name="Comma 6 2 2 3 4 2" xfId="4472" xr:uid="{F2371BF9-9036-4D17-8E8E-ED99E58B16A8}"/>
    <cellStyle name="Comma 6 2 2 3 4 2 2" xfId="27085" xr:uid="{1830273C-4C14-483B-AFB8-E43794A711D7}"/>
    <cellStyle name="Comma 6 2 2 3 4 2 3" xfId="14397" xr:uid="{FDA25C97-4CB7-4BF9-97AF-FED00CC3D5E0}"/>
    <cellStyle name="Comma 6 2 2 3 4 3" xfId="27084" xr:uid="{37EB63FD-06B9-41AC-8506-F9001EF19F30}"/>
    <cellStyle name="Comma 6 2 2 3 4 4" xfId="14396" xr:uid="{C36EDAED-49A7-4124-8BCA-32B85A7E1B6D}"/>
    <cellStyle name="Comma 6 2 2 3 5" xfId="4473" xr:uid="{A511B962-0225-4FA3-B0C1-D711AB389188}"/>
    <cellStyle name="Comma 6 2 2 3 5 2" xfId="27086" xr:uid="{6C118FC5-997D-4476-957A-0BB6AAB38D75}"/>
    <cellStyle name="Comma 6 2 2 3 5 3" xfId="14398" xr:uid="{99BF3D2B-EB39-4CF1-9A62-74E6DC75C48F}"/>
    <cellStyle name="Comma 6 2 2 3 6" xfId="27071" xr:uid="{46281611-688A-4A7A-8C67-C147665232F0}"/>
    <cellStyle name="Comma 6 2 2 3 7" xfId="14383" xr:uid="{5868E337-40BB-443A-86EC-B272E401EF62}"/>
    <cellStyle name="Comma 6 2 2 4" xfId="1391" xr:uid="{8D77BD3A-DE63-41B1-AEAB-A93301656CB8}"/>
    <cellStyle name="Comma 6 2 2 4 2" xfId="4475" xr:uid="{2C1A1572-6CED-40FB-A7B8-0FB6F59BD49F}"/>
    <cellStyle name="Comma 6 2 2 4 2 2" xfId="4476" xr:uid="{6A907E39-47E8-4FB1-83DF-A1588B6D5C7D}"/>
    <cellStyle name="Comma 6 2 2 4 2 2 2" xfId="4477" xr:uid="{23943B87-A3AB-4EE9-B498-649C9D65E670}"/>
    <cellStyle name="Comma 6 2 2 4 2 2 2 2" xfId="4478" xr:uid="{A9666B94-65D9-4C85-9F14-94319478D006}"/>
    <cellStyle name="Comma 6 2 2 4 2 2 2 2 2" xfId="27091" xr:uid="{E41BF683-35E2-4D94-969C-E3D2DAF2C765}"/>
    <cellStyle name="Comma 6 2 2 4 2 2 2 2 3" xfId="14403" xr:uid="{B75E3BE1-C708-49EE-BEF7-287E5B3192E3}"/>
    <cellStyle name="Comma 6 2 2 4 2 2 2 3" xfId="27090" xr:uid="{00370723-C261-4E44-BB6F-6001FD056FF3}"/>
    <cellStyle name="Comma 6 2 2 4 2 2 2 4" xfId="14402" xr:uid="{4773FE5D-31D9-4F07-A65D-0877DCFFECF3}"/>
    <cellStyle name="Comma 6 2 2 4 2 2 3" xfId="4479" xr:uid="{42B9D677-B01B-47DA-A4F3-CCE115631DD9}"/>
    <cellStyle name="Comma 6 2 2 4 2 2 3 2" xfId="27092" xr:uid="{192A1EB9-3676-4020-BFB9-294275AA94AE}"/>
    <cellStyle name="Comma 6 2 2 4 2 2 3 3" xfId="14404" xr:uid="{7AE37300-1D72-4D81-B3C4-A89C268A942B}"/>
    <cellStyle name="Comma 6 2 2 4 2 2 4" xfId="27089" xr:uid="{155EC725-1A87-4675-9B49-9599899BC148}"/>
    <cellStyle name="Comma 6 2 2 4 2 2 5" xfId="14401" xr:uid="{43A5C9B9-307A-453E-B951-CAD3873E9517}"/>
    <cellStyle name="Comma 6 2 2 4 2 3" xfId="4480" xr:uid="{72DB5351-EBB5-400A-8352-0E4322D28CC1}"/>
    <cellStyle name="Comma 6 2 2 4 2 3 2" xfId="4481" xr:uid="{D24A4B7C-5F8E-4BBB-9E5E-66B97C5AF19A}"/>
    <cellStyle name="Comma 6 2 2 4 2 3 2 2" xfId="27094" xr:uid="{882BB3A3-5F15-433F-962B-C1E2C2A32F71}"/>
    <cellStyle name="Comma 6 2 2 4 2 3 2 3" xfId="14406" xr:uid="{B4974630-A4E6-4552-9465-DB2C6314326C}"/>
    <cellStyle name="Comma 6 2 2 4 2 3 3" xfId="27093" xr:uid="{AD0B524B-6F77-4A7C-824C-11682DBC8E68}"/>
    <cellStyle name="Comma 6 2 2 4 2 3 4" xfId="14405" xr:uid="{C2BA905C-56D0-4A21-B45A-7EAAD554352B}"/>
    <cellStyle name="Comma 6 2 2 4 2 4" xfId="4482" xr:uid="{B2A7D1E5-C642-43B4-BC35-8D4F42AB148E}"/>
    <cellStyle name="Comma 6 2 2 4 2 4 2" xfId="27095" xr:uid="{24E421E4-E3D8-48DF-A933-C650E5DA4628}"/>
    <cellStyle name="Comma 6 2 2 4 2 4 3" xfId="14407" xr:uid="{2170CD80-7B36-41E9-8C85-3EC562CE7DEA}"/>
    <cellStyle name="Comma 6 2 2 4 2 5" xfId="27088" xr:uid="{788CB0E9-5913-454F-B780-34119AAC48CE}"/>
    <cellStyle name="Comma 6 2 2 4 2 6" xfId="14400" xr:uid="{EB4A6347-4DA5-48A2-A60F-D4F292DF531A}"/>
    <cellStyle name="Comma 6 2 2 4 3" xfId="4483" xr:uid="{6EE6C060-7DDC-4396-9866-C1C394F3DCD5}"/>
    <cellStyle name="Comma 6 2 2 4 3 2" xfId="4484" xr:uid="{4F063032-CACA-48BD-9DEA-4A9F6997672D}"/>
    <cellStyle name="Comma 6 2 2 4 3 2 2" xfId="4485" xr:uid="{F18CB798-F59A-4161-B633-9FFAE3E2CD6D}"/>
    <cellStyle name="Comma 6 2 2 4 3 2 2 2" xfId="27098" xr:uid="{3760613F-F445-4FAE-88DE-DD2FF4C4F814}"/>
    <cellStyle name="Comma 6 2 2 4 3 2 2 3" xfId="14410" xr:uid="{54A5A1B2-8AC3-4439-B448-D715BEC37F19}"/>
    <cellStyle name="Comma 6 2 2 4 3 2 3" xfId="27097" xr:uid="{1905794A-2AA0-4BCA-B8B0-80DD877D6983}"/>
    <cellStyle name="Comma 6 2 2 4 3 2 4" xfId="14409" xr:uid="{6C831753-EF75-4CE4-9C6A-D9259F91ABB5}"/>
    <cellStyle name="Comma 6 2 2 4 3 3" xfId="4486" xr:uid="{4629A018-258F-46DF-A0E4-8B6845528D87}"/>
    <cellStyle name="Comma 6 2 2 4 3 3 2" xfId="27099" xr:uid="{C0A83F7A-F0A8-41C2-B0BE-041B771375DB}"/>
    <cellStyle name="Comma 6 2 2 4 3 3 3" xfId="14411" xr:uid="{F14D3719-5467-4224-B464-A75A41C6D5A5}"/>
    <cellStyle name="Comma 6 2 2 4 3 4" xfId="27096" xr:uid="{07A7F4A5-357D-43B0-9A7D-A179C344F32C}"/>
    <cellStyle name="Comma 6 2 2 4 3 5" xfId="14408" xr:uid="{A60435BB-1FF4-4E88-9657-D4E7200283B3}"/>
    <cellStyle name="Comma 6 2 2 4 4" xfId="4487" xr:uid="{89F4A2E0-87DA-4207-A066-AA9783565D9D}"/>
    <cellStyle name="Comma 6 2 2 4 4 2" xfId="4488" xr:uid="{24135D30-4C39-47C5-8FC7-DFDDE1DBEAE3}"/>
    <cellStyle name="Comma 6 2 2 4 4 2 2" xfId="27101" xr:uid="{6BF09471-B8D0-4558-8F45-11AD3387D7BA}"/>
    <cellStyle name="Comma 6 2 2 4 4 2 3" xfId="14413" xr:uid="{BC28D2E7-6570-4883-8F83-F7803C99D12D}"/>
    <cellStyle name="Comma 6 2 2 4 4 3" xfId="27100" xr:uid="{01179A66-C340-4CE6-ADE2-529DE8118DCE}"/>
    <cellStyle name="Comma 6 2 2 4 4 4" xfId="14412" xr:uid="{5B1DDD55-C600-4038-9EEF-FEBF61244FE2}"/>
    <cellStyle name="Comma 6 2 2 4 5" xfId="4489" xr:uid="{12E36526-BC2A-4C32-AFDA-4008C23141CA}"/>
    <cellStyle name="Comma 6 2 2 4 5 2" xfId="27102" xr:uid="{E77339E7-ACEE-4FD5-B929-00E74DE4439E}"/>
    <cellStyle name="Comma 6 2 2 4 5 3" xfId="14414" xr:uid="{1E743737-D3AC-4D46-B117-8C088BB7E7B9}"/>
    <cellStyle name="Comma 6 2 2 4 6" xfId="27087" xr:uid="{825B805A-3832-4120-95BC-2576BBB92977}"/>
    <cellStyle name="Comma 6 2 2 4 7" xfId="14399" xr:uid="{26DD22DC-5CD3-47C0-9400-D9DCA9D04F2E}"/>
    <cellStyle name="Comma 6 2 2 4 8" xfId="4474" xr:uid="{FA4BF107-8F9A-47C1-9993-052F35D4B63B}"/>
    <cellStyle name="Comma 6 2 2 5" xfId="4490" xr:uid="{88BA8FBB-5D58-4120-BF84-DF13EE3A3879}"/>
    <cellStyle name="Comma 6 2 2 5 2" xfId="4491" xr:uid="{645AC179-C0AF-490B-B1DA-9A66D148F473}"/>
    <cellStyle name="Comma 6 2 2 5 2 2" xfId="4492" xr:uid="{9753EEEE-7F6A-481C-AFE9-1C0764FEA357}"/>
    <cellStyle name="Comma 6 2 2 5 2 2 2" xfId="4493" xr:uid="{425917F4-3EBE-4688-8B79-13DDA70464EA}"/>
    <cellStyle name="Comma 6 2 2 5 2 2 2 2" xfId="27106" xr:uid="{7C18923A-5991-495A-B62E-88186D314F0C}"/>
    <cellStyle name="Comma 6 2 2 5 2 2 2 3" xfId="14418" xr:uid="{E6EE14B2-0197-43EF-A9C8-BB91FD6D2C31}"/>
    <cellStyle name="Comma 6 2 2 5 2 2 3" xfId="27105" xr:uid="{A9E0C087-23CC-45A0-87C0-50DC54BEB3FF}"/>
    <cellStyle name="Comma 6 2 2 5 2 2 4" xfId="14417" xr:uid="{B879B3D1-EE3D-45DF-A878-6EFB97CE6D83}"/>
    <cellStyle name="Comma 6 2 2 5 2 3" xfId="4494" xr:uid="{4BC25007-139D-48EC-9CDD-38F94E02BF39}"/>
    <cellStyle name="Comma 6 2 2 5 2 3 2" xfId="27107" xr:uid="{DDCB5C3D-656E-432A-B7AF-5D8631BB58FE}"/>
    <cellStyle name="Comma 6 2 2 5 2 3 3" xfId="14419" xr:uid="{1136BBB5-26BC-478B-80DE-A730D9A3C644}"/>
    <cellStyle name="Comma 6 2 2 5 2 4" xfId="27104" xr:uid="{10CF6A13-D439-4FF7-AB6A-DD724DC21606}"/>
    <cellStyle name="Comma 6 2 2 5 2 5" xfId="14416" xr:uid="{3E7D02A4-2EF8-42BA-92CC-19A38400E619}"/>
    <cellStyle name="Comma 6 2 2 5 3" xfId="4495" xr:uid="{63F908EB-7EEB-4B59-A8D4-7A0F1C1D84EF}"/>
    <cellStyle name="Comma 6 2 2 5 3 2" xfId="4496" xr:uid="{1E9E172C-4F86-4C04-9C76-3F5418FCC4D3}"/>
    <cellStyle name="Comma 6 2 2 5 3 2 2" xfId="27109" xr:uid="{EE283668-53C2-43C8-8C02-A4248B12CCC2}"/>
    <cellStyle name="Comma 6 2 2 5 3 2 3" xfId="14421" xr:uid="{6395CD0F-67A4-4742-A764-45E9688F9EAF}"/>
    <cellStyle name="Comma 6 2 2 5 3 3" xfId="27108" xr:uid="{BC8D279A-AD8D-4072-961B-FC3678FA63F3}"/>
    <cellStyle name="Comma 6 2 2 5 3 4" xfId="14420" xr:uid="{4C39D33E-BD1C-43DD-91A3-DBA81C72411F}"/>
    <cellStyle name="Comma 6 2 2 5 4" xfId="4497" xr:uid="{A7EFFD9D-BA61-4DE6-AB9D-8DA4216944C8}"/>
    <cellStyle name="Comma 6 2 2 5 4 2" xfId="27110" xr:uid="{CDF1598B-63E5-44D6-AFD5-C32AFC3BA7F0}"/>
    <cellStyle name="Comma 6 2 2 5 4 3" xfId="14422" xr:uid="{A3D8AA9A-4573-4FB6-B539-C161FA727E1B}"/>
    <cellStyle name="Comma 6 2 2 5 5" xfId="27103" xr:uid="{C820C3E3-C250-46DD-8940-A0C7673AEB32}"/>
    <cellStyle name="Comma 6 2 2 5 6" xfId="14415" xr:uid="{1B83195C-4A0A-47ED-9B1D-23BDC88E4DBB}"/>
    <cellStyle name="Comma 6 2 2 6" xfId="4498" xr:uid="{222A7CB5-EAD1-43D0-819C-051A8CBEE9DC}"/>
    <cellStyle name="Comma 6 2 2 6 2" xfId="4499" xr:uid="{120B6810-72C3-4CAE-8A09-F5E233E7A581}"/>
    <cellStyle name="Comma 6 2 2 6 2 2" xfId="4500" xr:uid="{D57600C8-F788-4777-8BD4-02D2F2B3F081}"/>
    <cellStyle name="Comma 6 2 2 6 2 2 2" xfId="27113" xr:uid="{8897B87D-4F97-46C8-AED9-14CB6377D1B9}"/>
    <cellStyle name="Comma 6 2 2 6 2 2 3" xfId="14425" xr:uid="{559F585A-CA85-4D08-A0DD-DC4CE27D6D19}"/>
    <cellStyle name="Comma 6 2 2 6 2 3" xfId="27112" xr:uid="{7A4CCD31-B142-4A21-8A11-E27E51A66AEB}"/>
    <cellStyle name="Comma 6 2 2 6 2 4" xfId="14424" xr:uid="{1D1A034B-BC93-4CD9-8520-53BD40C73F9C}"/>
    <cellStyle name="Comma 6 2 2 6 3" xfId="4501" xr:uid="{38603472-7C02-4076-B095-D7509250D773}"/>
    <cellStyle name="Comma 6 2 2 6 3 2" xfId="27114" xr:uid="{B9727A52-EF4C-44D6-BF72-A26163195E15}"/>
    <cellStyle name="Comma 6 2 2 6 3 3" xfId="14426" xr:uid="{EF80CC32-4C7A-4B72-A2EA-52CD3BCAB1A1}"/>
    <cellStyle name="Comma 6 2 2 6 4" xfId="27111" xr:uid="{50BA4C02-9A2B-4767-B08F-DBFC169ED2C2}"/>
    <cellStyle name="Comma 6 2 2 6 5" xfId="14423" xr:uid="{53204B8D-7C6B-48CF-B51A-9597F7243441}"/>
    <cellStyle name="Comma 6 2 2 7" xfId="4502" xr:uid="{585D60DA-388C-448D-8CB4-E2403E90C703}"/>
    <cellStyle name="Comma 6 2 2 7 2" xfId="4503" xr:uid="{6470F0B5-D834-42D2-A1C5-ECDBBAA9CDE5}"/>
    <cellStyle name="Comma 6 2 2 7 2 2" xfId="27116" xr:uid="{4ABC7E91-B8D3-4E07-8209-1FAF7A85EF5D}"/>
    <cellStyle name="Comma 6 2 2 7 2 3" xfId="14428" xr:uid="{280E5961-1C74-40E1-8592-0AB26FBC9246}"/>
    <cellStyle name="Comma 6 2 2 7 3" xfId="27115" xr:uid="{824E5286-951D-47B9-8A7B-04B945757054}"/>
    <cellStyle name="Comma 6 2 2 7 4" xfId="14427" xr:uid="{2FB2C91B-4469-4584-B037-2D11BEB9761C}"/>
    <cellStyle name="Comma 6 2 2 8" xfId="4504" xr:uid="{38FDA6AF-62FE-4537-8C14-F353E95DF4E3}"/>
    <cellStyle name="Comma 6 2 2 8 2" xfId="27117" xr:uid="{8CE0F025-DC12-4E1E-8536-A4E4B58CA364}"/>
    <cellStyle name="Comma 6 2 2 8 3" xfId="14429" xr:uid="{F472AC9B-06DE-4A68-9DD2-080B15704D03}"/>
    <cellStyle name="Comma 6 2 2 9" xfId="4505" xr:uid="{4D5F92C6-7798-4F14-9F23-1D38DCDC184F}"/>
    <cellStyle name="Comma 6 2 2 9 2" xfId="27118" xr:uid="{097F6DB5-0103-408E-90DA-3C768BA560C6}"/>
    <cellStyle name="Comma 6 2 2 9 3" xfId="14430" xr:uid="{CED978DC-674F-4F3C-8F25-214885480F37}"/>
    <cellStyle name="Comma 6 2 3" xfId="1238" xr:uid="{1081DB20-E77F-4EDC-A748-82B01AAA8252}"/>
    <cellStyle name="Comma 6 2 3 10" xfId="49053" xr:uid="{FFAB12C6-EA97-4C57-8C2C-A87ADAE1448A}"/>
    <cellStyle name="Comma 6 2 3 11" xfId="50191" xr:uid="{079A107A-D1EA-417C-8848-466E1380D1DF}"/>
    <cellStyle name="Comma 6 2 3 2" xfId="1360" xr:uid="{5F1C539F-5B16-409B-ACC4-BF69BCF7F9CA}"/>
    <cellStyle name="Comma 6 2 3 2 2" xfId="4506" xr:uid="{C031BD08-402E-4744-9000-D9EB7C7FC013}"/>
    <cellStyle name="Comma 6 2 3 2 2 2" xfId="4507" xr:uid="{774EF341-C837-4659-8B19-7267833CE239}"/>
    <cellStyle name="Comma 6 2 3 2 2 2 2" xfId="4508" xr:uid="{51D97785-AA2A-49B3-812A-2BC4EC1F977E}"/>
    <cellStyle name="Comma 6 2 3 2 2 2 2 2" xfId="4509" xr:uid="{035E2238-05FD-4ED0-A32B-0BB5434D2AB2}"/>
    <cellStyle name="Comma 6 2 3 2 2 2 2 2 2" xfId="27124" xr:uid="{974F3457-C9CB-432A-919E-9FC4B4FBC81C}"/>
    <cellStyle name="Comma 6 2 3 2 2 2 2 2 3" xfId="14436" xr:uid="{D9C89ABF-E5D5-4D1D-BEF5-00E24743ADAB}"/>
    <cellStyle name="Comma 6 2 3 2 2 2 2 3" xfId="27123" xr:uid="{65858E7D-EE00-42D0-86EF-D219B3FAD798}"/>
    <cellStyle name="Comma 6 2 3 2 2 2 2 4" xfId="14435" xr:uid="{9BD1605D-E992-4200-8A29-1EF8E0A12C03}"/>
    <cellStyle name="Comma 6 2 3 2 2 2 3" xfId="4510" xr:uid="{51200EBB-06DA-4E91-9EAA-4E5532B29499}"/>
    <cellStyle name="Comma 6 2 3 2 2 2 3 2" xfId="27125" xr:uid="{7A1DEC4F-8EFD-4D06-958F-C5668312FB4C}"/>
    <cellStyle name="Comma 6 2 3 2 2 2 3 3" xfId="14437" xr:uid="{9C01690D-0821-428D-93F4-0D3A76995B1B}"/>
    <cellStyle name="Comma 6 2 3 2 2 2 4" xfId="27122" xr:uid="{6C292883-BB1B-4CA9-B156-48A0D2BBA4D8}"/>
    <cellStyle name="Comma 6 2 3 2 2 2 5" xfId="14434" xr:uid="{3D71D137-5985-4EF9-A390-A5A970F837EB}"/>
    <cellStyle name="Comma 6 2 3 2 2 3" xfId="4511" xr:uid="{C12C1BA8-C22C-484F-852E-E0FDB0025AC4}"/>
    <cellStyle name="Comma 6 2 3 2 2 3 2" xfId="4512" xr:uid="{D66B5DFF-6FD1-4790-89BA-6A1BE1A82040}"/>
    <cellStyle name="Comma 6 2 3 2 2 3 2 2" xfId="27127" xr:uid="{58944B4B-0CB5-4341-ACDC-6B260385D414}"/>
    <cellStyle name="Comma 6 2 3 2 2 3 2 3" xfId="14439" xr:uid="{40D0B571-3C44-42EF-A59A-ACF2EEA94CC6}"/>
    <cellStyle name="Comma 6 2 3 2 2 3 3" xfId="27126" xr:uid="{39512118-32E6-46DB-8F5D-73A69D48B86D}"/>
    <cellStyle name="Comma 6 2 3 2 2 3 4" xfId="14438" xr:uid="{842BCAD2-0D6C-4E99-AEDC-8DC300E55619}"/>
    <cellStyle name="Comma 6 2 3 2 2 4" xfId="4513" xr:uid="{CC68720D-8DB0-417F-B2BA-D855AC668FB5}"/>
    <cellStyle name="Comma 6 2 3 2 2 4 2" xfId="27128" xr:uid="{FD02A342-6E85-42C2-8C9F-99E8FBCCF4FA}"/>
    <cellStyle name="Comma 6 2 3 2 2 4 3" xfId="14440" xr:uid="{76A6CDC3-FE24-4E88-9F84-41AC14FB5D0A}"/>
    <cellStyle name="Comma 6 2 3 2 2 5" xfId="27121" xr:uid="{88234349-5C02-4AFE-B0A5-E192198009BC}"/>
    <cellStyle name="Comma 6 2 3 2 2 6" xfId="14433" xr:uid="{A87ACC88-4EE2-4DFC-A097-18588CC31A58}"/>
    <cellStyle name="Comma 6 2 3 2 3" xfId="4514" xr:uid="{BFC50B8E-2F3A-44ED-8646-8605A25B88A6}"/>
    <cellStyle name="Comma 6 2 3 2 3 2" xfId="4515" xr:uid="{83D6C10C-0CCB-445B-906B-51449FB20A0C}"/>
    <cellStyle name="Comma 6 2 3 2 3 2 2" xfId="4516" xr:uid="{1952894A-45F5-4481-8D21-0CC6D8C16CDA}"/>
    <cellStyle name="Comma 6 2 3 2 3 2 2 2" xfId="27131" xr:uid="{5C5D899F-B976-4B7E-B78B-3DB50C90AF4E}"/>
    <cellStyle name="Comma 6 2 3 2 3 2 2 3" xfId="14443" xr:uid="{EF5A43B8-2808-4923-BDC0-E239C9F37B9A}"/>
    <cellStyle name="Comma 6 2 3 2 3 2 3" xfId="27130" xr:uid="{0D8EB2A1-1E7C-4A78-99C7-F56BCE902C47}"/>
    <cellStyle name="Comma 6 2 3 2 3 2 4" xfId="14442" xr:uid="{C99923B0-79A9-4A6C-AD8A-F34B16A99BD8}"/>
    <cellStyle name="Comma 6 2 3 2 3 3" xfId="4517" xr:uid="{7F15D848-A925-468D-BDC0-39988A274C8F}"/>
    <cellStyle name="Comma 6 2 3 2 3 3 2" xfId="27132" xr:uid="{99608EAE-8FFF-48E0-A1D0-6C1BB095EF8E}"/>
    <cellStyle name="Comma 6 2 3 2 3 3 3" xfId="14444" xr:uid="{71CFBF08-4350-474F-A3BB-1EEE53090FDF}"/>
    <cellStyle name="Comma 6 2 3 2 3 4" xfId="27129" xr:uid="{0769211A-4EDA-4D9D-BBDD-3FE58DC07C01}"/>
    <cellStyle name="Comma 6 2 3 2 3 5" xfId="14441" xr:uid="{5A2AC753-BD2C-48A8-BBB1-EF3726413091}"/>
    <cellStyle name="Comma 6 2 3 2 4" xfId="4518" xr:uid="{1DCF52C0-4957-4674-B729-C30C0BA2FE7D}"/>
    <cellStyle name="Comma 6 2 3 2 4 2" xfId="4519" xr:uid="{790EDF9B-D7EC-4C36-A21E-FB5C70937BE1}"/>
    <cellStyle name="Comma 6 2 3 2 4 2 2" xfId="27134" xr:uid="{23D50422-931B-49E8-BC1C-318E683ACA8F}"/>
    <cellStyle name="Comma 6 2 3 2 4 2 3" xfId="14446" xr:uid="{2C48C0ED-4C38-4E3A-8B69-323E5E6345E2}"/>
    <cellStyle name="Comma 6 2 3 2 4 3" xfId="27133" xr:uid="{8E5E60DA-0399-4DCF-A75F-238174C3F2A2}"/>
    <cellStyle name="Comma 6 2 3 2 4 4" xfId="14445" xr:uid="{5BB3D85F-B76F-43A3-917A-5D5831FC362A}"/>
    <cellStyle name="Comma 6 2 3 2 5" xfId="4520" xr:uid="{57B33EF2-663C-41E6-BA2E-E1CAFD8CDCBC}"/>
    <cellStyle name="Comma 6 2 3 2 5 2" xfId="27135" xr:uid="{8C8B697B-BD6F-4FDC-91E0-A45F0F7C67C7}"/>
    <cellStyle name="Comma 6 2 3 2 5 3" xfId="14447" xr:uid="{939A1E44-3B60-44AD-8846-6D47413C28BF}"/>
    <cellStyle name="Comma 6 2 3 2 6" xfId="27120" xr:uid="{10C4EDE1-42D3-41EC-B732-CF29AEF9861F}"/>
    <cellStyle name="Comma 6 2 3 2 7" xfId="14432" xr:uid="{AE06A01C-3753-49B1-81D4-32E61A8B7F38}"/>
    <cellStyle name="Comma 6 2 3 3" xfId="4521" xr:uid="{BD85156E-4B35-4673-8E61-18AFC431E3A6}"/>
    <cellStyle name="Comma 6 2 3 3 2" xfId="4522" xr:uid="{99829F36-9BDA-4A00-A1A7-967A0DACDD50}"/>
    <cellStyle name="Comma 6 2 3 3 2 2" xfId="4523" xr:uid="{0EEF0AE3-2334-4FCC-9AF4-0A2B3EA5BC3A}"/>
    <cellStyle name="Comma 6 2 3 3 2 2 2" xfId="4524" xr:uid="{6E725C21-C99A-4E3B-8D1B-741236A0BF1F}"/>
    <cellStyle name="Comma 6 2 3 3 2 2 2 2" xfId="4525" xr:uid="{657C1E9C-1C5E-40C0-B78A-A977C8E2DEFF}"/>
    <cellStyle name="Comma 6 2 3 3 2 2 2 2 2" xfId="27140" xr:uid="{B38DE04D-146B-4111-BB4A-9B054F095C18}"/>
    <cellStyle name="Comma 6 2 3 3 2 2 2 2 3" xfId="14452" xr:uid="{CFD99618-5CC9-457F-AAD3-F750E3759D5E}"/>
    <cellStyle name="Comma 6 2 3 3 2 2 2 3" xfId="27139" xr:uid="{57753F82-3720-4EB1-ADB9-CACD32C35897}"/>
    <cellStyle name="Comma 6 2 3 3 2 2 2 4" xfId="14451" xr:uid="{16B97589-BD5F-4A25-B18D-54A8268B4AB6}"/>
    <cellStyle name="Comma 6 2 3 3 2 2 3" xfId="4526" xr:uid="{63A1B5D0-3285-4459-A45B-A4EE631A93A6}"/>
    <cellStyle name="Comma 6 2 3 3 2 2 3 2" xfId="27141" xr:uid="{BF89AE50-D1C5-4E77-BCAC-4EF248D714C3}"/>
    <cellStyle name="Comma 6 2 3 3 2 2 3 3" xfId="14453" xr:uid="{A34AF1BE-795C-45CE-8F3E-72D3C3F56702}"/>
    <cellStyle name="Comma 6 2 3 3 2 2 4" xfId="27138" xr:uid="{9229A7A6-22B2-4103-8C90-5448E1203BFD}"/>
    <cellStyle name="Comma 6 2 3 3 2 2 5" xfId="14450" xr:uid="{C7450A7A-1D40-4521-8FE0-63A7130B6A5E}"/>
    <cellStyle name="Comma 6 2 3 3 2 3" xfId="4527" xr:uid="{E69C7023-5988-45DA-BB98-0D572C1ABD04}"/>
    <cellStyle name="Comma 6 2 3 3 2 3 2" xfId="4528" xr:uid="{C84E32FD-7FE2-4687-B641-0BAD7F17B006}"/>
    <cellStyle name="Comma 6 2 3 3 2 3 2 2" xfId="27143" xr:uid="{149DC147-2590-4D94-B4A3-E58D92C54AF0}"/>
    <cellStyle name="Comma 6 2 3 3 2 3 2 3" xfId="14455" xr:uid="{5543D598-FCC9-4ADC-99F2-FD9C606E8BFD}"/>
    <cellStyle name="Comma 6 2 3 3 2 3 3" xfId="27142" xr:uid="{31C83B7B-74B4-4AE3-83BC-86F8C9984C2A}"/>
    <cellStyle name="Comma 6 2 3 3 2 3 4" xfId="14454" xr:uid="{0488D653-7D44-4F2F-A269-486545D839F8}"/>
    <cellStyle name="Comma 6 2 3 3 2 4" xfId="4529" xr:uid="{E6C95DF4-AF2A-4E1B-A593-443A31807D2F}"/>
    <cellStyle name="Comma 6 2 3 3 2 4 2" xfId="27144" xr:uid="{A7381E3E-72DB-40B0-907B-871A9E3D2F7C}"/>
    <cellStyle name="Comma 6 2 3 3 2 4 3" xfId="14456" xr:uid="{2A694BDD-1E78-4C20-97AB-AA60AD445250}"/>
    <cellStyle name="Comma 6 2 3 3 2 5" xfId="27137" xr:uid="{3537A90C-9BDC-4F69-9784-4F41DEECE5D8}"/>
    <cellStyle name="Comma 6 2 3 3 2 6" xfId="14449" xr:uid="{FB15C6BF-D2AF-4E46-ACAC-A8ACDB0BC4EB}"/>
    <cellStyle name="Comma 6 2 3 3 3" xfId="4530" xr:uid="{A86E3C70-D092-48A0-BE04-4BEBABDCE424}"/>
    <cellStyle name="Comma 6 2 3 3 3 2" xfId="4531" xr:uid="{65192ADA-2C0E-4D6A-BB4A-89E481E45D63}"/>
    <cellStyle name="Comma 6 2 3 3 3 2 2" xfId="4532" xr:uid="{40617C32-AE4F-400D-8269-2F3F28E876C6}"/>
    <cellStyle name="Comma 6 2 3 3 3 2 2 2" xfId="27147" xr:uid="{27836400-23D8-42EE-BD78-88CFCD9CECEE}"/>
    <cellStyle name="Comma 6 2 3 3 3 2 2 3" xfId="14459" xr:uid="{38FFA855-9EA3-4514-8770-7978A2C7994E}"/>
    <cellStyle name="Comma 6 2 3 3 3 2 3" xfId="27146" xr:uid="{3315821A-4563-4A2E-9332-39B3A78819A3}"/>
    <cellStyle name="Comma 6 2 3 3 3 2 4" xfId="14458" xr:uid="{3DC67DE2-BEDA-42C6-A39B-266D6B3462C4}"/>
    <cellStyle name="Comma 6 2 3 3 3 3" xfId="4533" xr:uid="{17A1B5CB-A18C-49C7-9695-DA95DB1900BC}"/>
    <cellStyle name="Comma 6 2 3 3 3 3 2" xfId="27148" xr:uid="{CB58617E-5D95-4A58-BF68-3CC59CE61B27}"/>
    <cellStyle name="Comma 6 2 3 3 3 3 3" xfId="14460" xr:uid="{CA58F033-629D-4F61-8009-05164D4B8D8A}"/>
    <cellStyle name="Comma 6 2 3 3 3 4" xfId="27145" xr:uid="{5020C136-675A-4510-A316-C38679F67E68}"/>
    <cellStyle name="Comma 6 2 3 3 3 5" xfId="14457" xr:uid="{48BC2446-97B2-4902-BCAC-DB89F1846359}"/>
    <cellStyle name="Comma 6 2 3 3 4" xfId="4534" xr:uid="{75FA8197-CA21-489A-B1BE-C582CFA4F11C}"/>
    <cellStyle name="Comma 6 2 3 3 4 2" xfId="4535" xr:uid="{DEC66A7D-5497-4A14-8685-14771C8B7B8F}"/>
    <cellStyle name="Comma 6 2 3 3 4 2 2" xfId="27150" xr:uid="{919A63FC-68AC-498F-838F-0210ACF9F1BD}"/>
    <cellStyle name="Comma 6 2 3 3 4 2 3" xfId="14462" xr:uid="{3F5AA8CB-A0A6-497F-8EE0-718F1C1B0D96}"/>
    <cellStyle name="Comma 6 2 3 3 4 3" xfId="27149" xr:uid="{9AB5F278-3A74-407C-9C2B-8B2BC51DBEF5}"/>
    <cellStyle name="Comma 6 2 3 3 4 4" xfId="14461" xr:uid="{7799A2BA-DB96-4BD9-8E1B-E45F36C4BD0A}"/>
    <cellStyle name="Comma 6 2 3 3 5" xfId="4536" xr:uid="{B7F80521-C3D1-4CAD-9BD5-CEB3E4266140}"/>
    <cellStyle name="Comma 6 2 3 3 5 2" xfId="27151" xr:uid="{3A2FCD08-19AE-4322-A288-FBB632B7CA45}"/>
    <cellStyle name="Comma 6 2 3 3 5 3" xfId="14463" xr:uid="{CF8012D1-BFF9-4101-9FD4-A808E8B15DAD}"/>
    <cellStyle name="Comma 6 2 3 3 6" xfId="27136" xr:uid="{F54945C0-940D-4481-A654-B44BE65695C0}"/>
    <cellStyle name="Comma 6 2 3 3 7" xfId="14448" xr:uid="{8A3634D2-7FE9-4EF4-8231-6550C99E1370}"/>
    <cellStyle name="Comma 6 2 3 4" xfId="4537" xr:uid="{3D0253BF-BE2B-47D1-85DC-2A9480F284B0}"/>
    <cellStyle name="Comma 6 2 3 4 2" xfId="4538" xr:uid="{A565E74A-B334-433B-9281-367411E7DD85}"/>
    <cellStyle name="Comma 6 2 3 4 2 2" xfId="4539" xr:uid="{BC6A3A0E-684A-480C-A4BC-65092C8CE41A}"/>
    <cellStyle name="Comma 6 2 3 4 2 2 2" xfId="4540" xr:uid="{50AF3BA1-470D-4A4F-BE63-9263907C0487}"/>
    <cellStyle name="Comma 6 2 3 4 2 2 2 2" xfId="27155" xr:uid="{649F721C-F354-46EA-8219-2F4D8CBA7751}"/>
    <cellStyle name="Comma 6 2 3 4 2 2 2 3" xfId="14467" xr:uid="{79DC3E39-3959-4DCC-B82E-DFFBAF97AB1A}"/>
    <cellStyle name="Comma 6 2 3 4 2 2 3" xfId="27154" xr:uid="{371C9BA2-9550-4C6C-A0A0-6BA02DE1F544}"/>
    <cellStyle name="Comma 6 2 3 4 2 2 4" xfId="14466" xr:uid="{C3A25856-42A9-41FD-82BF-D9F514765CDA}"/>
    <cellStyle name="Comma 6 2 3 4 2 3" xfId="4541" xr:uid="{B5F15AC8-13CC-435D-ABCE-C9D1DFEF1445}"/>
    <cellStyle name="Comma 6 2 3 4 2 3 2" xfId="27156" xr:uid="{9AA0FA40-31E2-4497-A681-97881E49A6C1}"/>
    <cellStyle name="Comma 6 2 3 4 2 3 3" xfId="14468" xr:uid="{12BEB72D-4921-4F49-9274-6CA189BA4348}"/>
    <cellStyle name="Comma 6 2 3 4 2 4" xfId="27153" xr:uid="{487EE983-B18D-4A3F-AC46-74DD2C96F5EB}"/>
    <cellStyle name="Comma 6 2 3 4 2 5" xfId="14465" xr:uid="{C74F6157-ED5D-48B7-AC2D-E29E77AB5995}"/>
    <cellStyle name="Comma 6 2 3 4 3" xfId="4542" xr:uid="{E8B45021-1A74-4B1D-B3BF-891D83181B63}"/>
    <cellStyle name="Comma 6 2 3 4 3 2" xfId="4543" xr:uid="{B12DAA76-49B7-4E06-81FC-955FBFD27427}"/>
    <cellStyle name="Comma 6 2 3 4 3 2 2" xfId="27158" xr:uid="{3508A44C-14F8-40A5-BAF0-2E073E4C2AAB}"/>
    <cellStyle name="Comma 6 2 3 4 3 2 3" xfId="14470" xr:uid="{C07242B9-331A-45B8-9B7C-BB85F3C02B31}"/>
    <cellStyle name="Comma 6 2 3 4 3 3" xfId="27157" xr:uid="{EEB0798D-BE84-4049-B16E-41452FC577BF}"/>
    <cellStyle name="Comma 6 2 3 4 3 4" xfId="14469" xr:uid="{8ABBEF1D-29E5-40D9-992D-71C21839CF15}"/>
    <cellStyle name="Comma 6 2 3 4 4" xfId="4544" xr:uid="{A1F1DB01-6CEE-4277-A7EC-A2B54F9D2AE2}"/>
    <cellStyle name="Comma 6 2 3 4 4 2" xfId="27159" xr:uid="{00FBDE42-15A8-4590-8715-6DE93A86A17C}"/>
    <cellStyle name="Comma 6 2 3 4 4 3" xfId="14471" xr:uid="{9A0C18E1-EE64-47B5-8CFD-49CE20811E04}"/>
    <cellStyle name="Comma 6 2 3 4 5" xfId="27152" xr:uid="{E7830258-8104-46C1-BD82-256A53CA7F9C}"/>
    <cellStyle name="Comma 6 2 3 4 6" xfId="14464" xr:uid="{1F20FA4C-809D-4E2D-8B90-B28F06B16B4D}"/>
    <cellStyle name="Comma 6 2 3 5" xfId="4545" xr:uid="{5EFBB806-DDE0-4A45-BB52-6086AAD7C2BC}"/>
    <cellStyle name="Comma 6 2 3 5 2" xfId="4546" xr:uid="{1777977A-C01C-41C8-A092-5860F6EB41F4}"/>
    <cellStyle name="Comma 6 2 3 5 2 2" xfId="4547" xr:uid="{38090832-6143-4C38-AAA7-7B749954B9D1}"/>
    <cellStyle name="Comma 6 2 3 5 2 2 2" xfId="27162" xr:uid="{9FB6FED9-285A-4B24-8568-83AC30D6BD4C}"/>
    <cellStyle name="Comma 6 2 3 5 2 2 3" xfId="14474" xr:uid="{F0E480D8-A6AB-4591-B0E9-A422D523AF5F}"/>
    <cellStyle name="Comma 6 2 3 5 2 3" xfId="27161" xr:uid="{02233311-46D5-45E5-AECB-09BCA69DAA12}"/>
    <cellStyle name="Comma 6 2 3 5 2 4" xfId="14473" xr:uid="{145C1C76-926A-49B7-9C0B-187EFDF84102}"/>
    <cellStyle name="Comma 6 2 3 5 3" xfId="4548" xr:uid="{4A667BBC-F740-4690-8CFA-43D2FC8F6645}"/>
    <cellStyle name="Comma 6 2 3 5 3 2" xfId="27163" xr:uid="{06D6A34B-001A-44F1-92F6-0AF6E7D81816}"/>
    <cellStyle name="Comma 6 2 3 5 3 3" xfId="14475" xr:uid="{25A7CEA6-AE25-4413-BCB9-DE896C8922B2}"/>
    <cellStyle name="Comma 6 2 3 5 4" xfId="27160" xr:uid="{8E30B317-7445-48E1-9D16-775D964FBB5A}"/>
    <cellStyle name="Comma 6 2 3 5 5" xfId="14472" xr:uid="{E730D0E2-2683-4BFC-AE7F-BB49979B8A09}"/>
    <cellStyle name="Comma 6 2 3 6" xfId="4549" xr:uid="{F3359484-211B-4FFB-BA78-428636C37B93}"/>
    <cellStyle name="Comma 6 2 3 6 2" xfId="4550" xr:uid="{F74B8E0E-3306-423B-AD7A-813E4584F77B}"/>
    <cellStyle name="Comma 6 2 3 6 2 2" xfId="27165" xr:uid="{14FB35D4-BDDD-4965-867A-41E138C62807}"/>
    <cellStyle name="Comma 6 2 3 6 2 3" xfId="14477" xr:uid="{875C6D70-8F1B-4201-8288-9EC16193CE08}"/>
    <cellStyle name="Comma 6 2 3 6 3" xfId="27164" xr:uid="{6F3E106F-7D83-496F-BDB3-64F7AFCF5100}"/>
    <cellStyle name="Comma 6 2 3 6 4" xfId="14476" xr:uid="{731B7DC6-FB93-4A7F-8472-E1836B3D87E9}"/>
    <cellStyle name="Comma 6 2 3 7" xfId="4551" xr:uid="{7CFF6867-68E1-4535-8E42-A3E87E5107EE}"/>
    <cellStyle name="Comma 6 2 3 7 2" xfId="27166" xr:uid="{4A96D71C-5B00-4310-AA32-D7E8AF1D629B}"/>
    <cellStyle name="Comma 6 2 3 7 3" xfId="14478" xr:uid="{4B47714A-3FFD-45C0-96E9-D2090912D4C9}"/>
    <cellStyle name="Comma 6 2 3 8" xfId="27119" xr:uid="{080E59BB-7E07-4623-8654-187218DFF452}"/>
    <cellStyle name="Comma 6 2 3 9" xfId="14431" xr:uid="{705B3220-3DE9-4011-A7CB-06D8526A9F14}"/>
    <cellStyle name="Comma 6 2 4" xfId="611" xr:uid="{8436C07C-40E1-4F5B-B5D1-91498551F025}"/>
    <cellStyle name="Comma 6 2 4 2" xfId="1522" xr:uid="{5B6C32CF-756C-4C65-8FE9-0C927BCCCCD7}"/>
    <cellStyle name="Comma 6 2 4 2 2" xfId="4554" xr:uid="{0CB89F80-7CF9-48D3-8E96-8B050EB62974}"/>
    <cellStyle name="Comma 6 2 4 2 2 2" xfId="4555" xr:uid="{3CE6F962-52DF-417B-8146-B04298D868E1}"/>
    <cellStyle name="Comma 6 2 4 2 2 2 2" xfId="4556" xr:uid="{D0EAD88F-2844-40C1-8BE0-28E27F12B834}"/>
    <cellStyle name="Comma 6 2 4 2 2 2 2 2" xfId="27171" xr:uid="{6B13F597-039A-455A-AA46-5522AA573D26}"/>
    <cellStyle name="Comma 6 2 4 2 2 2 2 3" xfId="14483" xr:uid="{4DA20BC5-7C68-4183-8E5B-0B0804BFF67C}"/>
    <cellStyle name="Comma 6 2 4 2 2 2 3" xfId="27170" xr:uid="{BA7DD8F2-AB4F-4A34-AFFE-7206B2947C14}"/>
    <cellStyle name="Comma 6 2 4 2 2 2 4" xfId="14482" xr:uid="{C8E90C56-46EF-4674-8C5C-0013C4DD29D0}"/>
    <cellStyle name="Comma 6 2 4 2 2 3" xfId="4557" xr:uid="{6AC80B8F-864A-4019-B40C-8945649303C3}"/>
    <cellStyle name="Comma 6 2 4 2 2 3 2" xfId="27172" xr:uid="{A6C48111-0A60-4200-9C94-7BB75443ED50}"/>
    <cellStyle name="Comma 6 2 4 2 2 3 3" xfId="14484" xr:uid="{D5AA633A-3D3F-4417-BB1E-3F9D244972FB}"/>
    <cellStyle name="Comma 6 2 4 2 2 4" xfId="27169" xr:uid="{1C06C5CB-B23A-4F46-B294-1163B787DE49}"/>
    <cellStyle name="Comma 6 2 4 2 2 5" xfId="14481" xr:uid="{932AEA4A-3938-4D63-887D-A5DE87DD99BE}"/>
    <cellStyle name="Comma 6 2 4 2 3" xfId="4558" xr:uid="{F3778CF3-0D24-4F1D-A130-064DF7D4B071}"/>
    <cellStyle name="Comma 6 2 4 2 3 2" xfId="4559" xr:uid="{49918223-D78B-4E39-AE2A-869F757C1D88}"/>
    <cellStyle name="Comma 6 2 4 2 3 2 2" xfId="27174" xr:uid="{DA7FF7F0-FC66-4516-9FEF-2C72060BD2B1}"/>
    <cellStyle name="Comma 6 2 4 2 3 2 3" xfId="14486" xr:uid="{DE2999A6-6C1E-4891-838E-820B4DB04CF7}"/>
    <cellStyle name="Comma 6 2 4 2 3 3" xfId="27173" xr:uid="{2E40099F-BDA1-4EFF-99A1-FC72063128FC}"/>
    <cellStyle name="Comma 6 2 4 2 3 4" xfId="14485" xr:uid="{CA25D08D-E1CB-4E84-9946-34FA3C9BD72E}"/>
    <cellStyle name="Comma 6 2 4 2 4" xfId="4560" xr:uid="{62726272-8880-4265-9BAA-26A08C5E280E}"/>
    <cellStyle name="Comma 6 2 4 2 4 2" xfId="27175" xr:uid="{A3A8589C-B397-434A-B506-1D2681DC6234}"/>
    <cellStyle name="Comma 6 2 4 2 4 3" xfId="14487" xr:uid="{47D2B085-1EE4-4788-B4AA-CCB68E60B429}"/>
    <cellStyle name="Comma 6 2 4 2 5" xfId="27168" xr:uid="{58F95C7E-11FE-435C-AFCF-031E12C65930}"/>
    <cellStyle name="Comma 6 2 4 2 6" xfId="14480" xr:uid="{BBA14375-A86F-4B02-88A6-207E2B716583}"/>
    <cellStyle name="Comma 6 2 4 2 7" xfId="4553" xr:uid="{FC9198AD-0521-4856-AA71-C6AEAEF2740E}"/>
    <cellStyle name="Comma 6 2 4 3" xfId="4561" xr:uid="{3E23004E-3EE0-4325-A224-A93A6FBBEE78}"/>
    <cellStyle name="Comma 6 2 4 3 2" xfId="4562" xr:uid="{A8E69599-CE35-400F-BA55-34F03CD76FD8}"/>
    <cellStyle name="Comma 6 2 4 3 2 2" xfId="4563" xr:uid="{50684C6E-E6CE-4A11-8509-9317C0EC251A}"/>
    <cellStyle name="Comma 6 2 4 3 2 2 2" xfId="27178" xr:uid="{B8B402EE-C17E-416D-93A3-18C197B3D8C2}"/>
    <cellStyle name="Comma 6 2 4 3 2 2 3" xfId="14490" xr:uid="{B8EA0371-7B34-431D-B2DF-2264493AC4AF}"/>
    <cellStyle name="Comma 6 2 4 3 2 3" xfId="27177" xr:uid="{244C7DB8-9D3E-4FFE-893F-284DA524C3DD}"/>
    <cellStyle name="Comma 6 2 4 3 2 4" xfId="14489" xr:uid="{9607AECF-662D-46C0-A461-EECD1C713F6B}"/>
    <cellStyle name="Comma 6 2 4 3 3" xfId="4564" xr:uid="{9716ABBB-EBC5-4F2E-B119-EABED274E4DD}"/>
    <cellStyle name="Comma 6 2 4 3 3 2" xfId="27179" xr:uid="{26AA999C-9A30-44A1-B464-D957EBA988FA}"/>
    <cellStyle name="Comma 6 2 4 3 3 3" xfId="14491" xr:uid="{09744258-5040-4990-B00A-BB1DB5AADDD7}"/>
    <cellStyle name="Comma 6 2 4 3 4" xfId="27176" xr:uid="{3EB20DA3-EA71-471F-BF63-B5D9AE92A0B6}"/>
    <cellStyle name="Comma 6 2 4 3 5" xfId="14488" xr:uid="{B5DBE0D1-9702-452F-BC23-4AA6AFEFCFC2}"/>
    <cellStyle name="Comma 6 2 4 4" xfId="4565" xr:uid="{E35A86B3-BF79-4409-91CB-7C6DFA0CB316}"/>
    <cellStyle name="Comma 6 2 4 4 2" xfId="4566" xr:uid="{ADADDC1F-1856-4B62-812E-22AD8BDAD5AE}"/>
    <cellStyle name="Comma 6 2 4 4 2 2" xfId="27181" xr:uid="{184FB5F0-A379-4BE1-B848-6D61A326F03C}"/>
    <cellStyle name="Comma 6 2 4 4 2 3" xfId="14493" xr:uid="{70F20B61-6161-4EBF-A042-C268E953DEE7}"/>
    <cellStyle name="Comma 6 2 4 4 3" xfId="27180" xr:uid="{9C640AB4-41C8-41E1-B000-3F2075D64333}"/>
    <cellStyle name="Comma 6 2 4 4 4" xfId="14492" xr:uid="{6CCC523E-A504-4150-91E8-98CFB367475F}"/>
    <cellStyle name="Comma 6 2 4 5" xfId="4567" xr:uid="{235E962F-AB10-478B-837D-C36FC5383A91}"/>
    <cellStyle name="Comma 6 2 4 5 2" xfId="27182" xr:uid="{37ADF331-E0B8-4446-A14E-D3C99C00F9F1}"/>
    <cellStyle name="Comma 6 2 4 5 3" xfId="14494" xr:uid="{96BED274-4539-4F75-B21A-2E6627C474CD}"/>
    <cellStyle name="Comma 6 2 4 6" xfId="27167" xr:uid="{4BC56B7A-76BC-41DB-8150-88C797016DAB}"/>
    <cellStyle name="Comma 6 2 4 7" xfId="14479" xr:uid="{E7DEBE8D-3CC3-403C-BE03-A1B9CE2A1DA0}"/>
    <cellStyle name="Comma 6 2 4 8" xfId="4552" xr:uid="{0570D277-FFB9-47E1-9103-EF870EC3DE1A}"/>
    <cellStyle name="Comma 6 2 5" xfId="1341" xr:uid="{9175D35F-845F-49E0-8017-0D5BB34781E3}"/>
    <cellStyle name="Comma 6 2 5 2" xfId="4569" xr:uid="{547EA3FE-61B3-4C64-9733-BBBFAFE981DA}"/>
    <cellStyle name="Comma 6 2 5 2 2" xfId="4570" xr:uid="{AB049FB4-96DF-4E0A-A050-9446FA7636E5}"/>
    <cellStyle name="Comma 6 2 5 2 2 2" xfId="4571" xr:uid="{42A628A8-E85D-419A-AD2B-84B1F3C6A4C6}"/>
    <cellStyle name="Comma 6 2 5 2 2 2 2" xfId="4572" xr:uid="{44312EAA-477F-493C-B8E1-9610F902CAD8}"/>
    <cellStyle name="Comma 6 2 5 2 2 2 2 2" xfId="27187" xr:uid="{466D128C-76A2-4B1A-A8B6-4E2AE8E7360E}"/>
    <cellStyle name="Comma 6 2 5 2 2 2 2 3" xfId="14499" xr:uid="{A9AAE666-F095-4B18-AC22-B26836C5E6FB}"/>
    <cellStyle name="Comma 6 2 5 2 2 2 3" xfId="27186" xr:uid="{3E181881-1B6D-48E1-8B32-F3843B4AFFC0}"/>
    <cellStyle name="Comma 6 2 5 2 2 2 4" xfId="14498" xr:uid="{9113BCBC-2F90-4ACA-B5F3-642CC308C97B}"/>
    <cellStyle name="Comma 6 2 5 2 2 3" xfId="4573" xr:uid="{03EBDAA7-F364-4938-BA97-438069C62ECF}"/>
    <cellStyle name="Comma 6 2 5 2 2 3 2" xfId="27188" xr:uid="{C3CBD368-47C8-47DC-A1A7-725197F4B1C0}"/>
    <cellStyle name="Comma 6 2 5 2 2 3 3" xfId="14500" xr:uid="{A5A0800D-60EB-49BC-9078-3898D9EEFBF1}"/>
    <cellStyle name="Comma 6 2 5 2 2 4" xfId="27185" xr:uid="{E5BFD1A4-256D-4385-9ACA-47F658461494}"/>
    <cellStyle name="Comma 6 2 5 2 2 5" xfId="14497" xr:uid="{22971FB6-507D-423F-B5CA-72B94C01C866}"/>
    <cellStyle name="Comma 6 2 5 2 3" xfId="4574" xr:uid="{93750ADD-8B60-4922-BCDB-C4E92A70C4BB}"/>
    <cellStyle name="Comma 6 2 5 2 3 2" xfId="4575" xr:uid="{868F99AD-69C2-42FF-AAEF-D3961CFFADBB}"/>
    <cellStyle name="Comma 6 2 5 2 3 2 2" xfId="27190" xr:uid="{6F6C67BA-800B-43D5-A330-32C431E14D22}"/>
    <cellStyle name="Comma 6 2 5 2 3 2 3" xfId="14502" xr:uid="{A3E4C47D-9902-487C-B61A-9F783CF58EE5}"/>
    <cellStyle name="Comma 6 2 5 2 3 3" xfId="27189" xr:uid="{604E19E6-B56A-44BD-BD46-6F7BACD053C9}"/>
    <cellStyle name="Comma 6 2 5 2 3 4" xfId="14501" xr:uid="{96C0D000-936E-4750-896E-1F719ABCF9A2}"/>
    <cellStyle name="Comma 6 2 5 2 4" xfId="4576" xr:uid="{FCDC7155-6FFB-4C28-A311-760884AC93CA}"/>
    <cellStyle name="Comma 6 2 5 2 4 2" xfId="27191" xr:uid="{0847E482-6D30-4CE6-BCD5-B854931FF804}"/>
    <cellStyle name="Comma 6 2 5 2 4 3" xfId="14503" xr:uid="{A4B50CC0-AA17-4783-95E6-95B5381F5920}"/>
    <cellStyle name="Comma 6 2 5 2 5" xfId="27184" xr:uid="{7AE64A5F-C4FC-4C3D-B86C-D957E1AB6C2C}"/>
    <cellStyle name="Comma 6 2 5 2 6" xfId="14496" xr:uid="{4223A80F-1DE7-4350-8139-CAD8C2559031}"/>
    <cellStyle name="Comma 6 2 5 3" xfId="4577" xr:uid="{48AAD731-BB01-41AD-B3B2-D75D3E9C7535}"/>
    <cellStyle name="Comma 6 2 5 3 2" xfId="4578" xr:uid="{72AF6435-C9BB-4A17-81B2-26011BEF4A05}"/>
    <cellStyle name="Comma 6 2 5 3 2 2" xfId="4579" xr:uid="{D7EF2118-6F62-46FF-86E1-F4476293AF89}"/>
    <cellStyle name="Comma 6 2 5 3 2 2 2" xfId="27194" xr:uid="{6FAE1FD8-CA88-4A37-A254-AEAEF0A5CD89}"/>
    <cellStyle name="Comma 6 2 5 3 2 2 3" xfId="14506" xr:uid="{52442D07-FF86-4C02-9B1A-AF27722A0606}"/>
    <cellStyle name="Comma 6 2 5 3 2 3" xfId="27193" xr:uid="{557F0688-8975-4619-A31A-EA6C2487D570}"/>
    <cellStyle name="Comma 6 2 5 3 2 4" xfId="14505" xr:uid="{88349255-2EB3-4412-A371-CF2DBF0FC683}"/>
    <cellStyle name="Comma 6 2 5 3 3" xfId="4580" xr:uid="{A1DE807D-26E9-4824-B045-166597BBF827}"/>
    <cellStyle name="Comma 6 2 5 3 3 2" xfId="27195" xr:uid="{303FFEC7-68D1-4AB3-A0A3-C2216B340B2E}"/>
    <cellStyle name="Comma 6 2 5 3 3 3" xfId="14507" xr:uid="{AFC02437-F053-4CC2-962E-013C77F78F11}"/>
    <cellStyle name="Comma 6 2 5 3 4" xfId="27192" xr:uid="{5530C9BE-4684-4E41-9FC2-DF6290902989}"/>
    <cellStyle name="Comma 6 2 5 3 5" xfId="14504" xr:uid="{DBB5764A-01C2-4D7D-BF82-3FE8F0B5B6B4}"/>
    <cellStyle name="Comma 6 2 5 4" xfId="4581" xr:uid="{161F801E-98EA-4FFC-8D95-071F834A523D}"/>
    <cellStyle name="Comma 6 2 5 4 2" xfId="4582" xr:uid="{1A1270F6-A7D3-4887-9C94-E8EA94CDCA59}"/>
    <cellStyle name="Comma 6 2 5 4 2 2" xfId="27197" xr:uid="{E5FF2AEF-8D75-485C-8598-6FDF570BD4A8}"/>
    <cellStyle name="Comma 6 2 5 4 2 3" xfId="14509" xr:uid="{7AF2BBB7-D9A3-4CBD-9635-C0E5267FC902}"/>
    <cellStyle name="Comma 6 2 5 4 3" xfId="27196" xr:uid="{C35A69BA-B191-42CA-96B4-B5ECF2BC0A11}"/>
    <cellStyle name="Comma 6 2 5 4 4" xfId="14508" xr:uid="{A84F617B-C5EF-4687-8809-017858C05FDE}"/>
    <cellStyle name="Comma 6 2 5 5" xfId="4583" xr:uid="{04513358-2D76-4D8C-8B5F-87E30EC110EF}"/>
    <cellStyle name="Comma 6 2 5 5 2" xfId="27198" xr:uid="{7721FF15-EC60-45F8-82CF-094A69E809AA}"/>
    <cellStyle name="Comma 6 2 5 5 3" xfId="14510" xr:uid="{0CBDC2C3-3254-43B2-9ACE-ACED705AAD0F}"/>
    <cellStyle name="Comma 6 2 5 6" xfId="27183" xr:uid="{DD69C3AD-84E5-49A8-92BF-37EAD8BC1A09}"/>
    <cellStyle name="Comma 6 2 5 7" xfId="14495" xr:uid="{B4486FA3-12BA-42AD-AB43-6351FC4179B0}"/>
    <cellStyle name="Comma 6 2 5 8" xfId="4568" xr:uid="{FA6AA8C7-1F54-4A35-A644-E21843E928C7}"/>
    <cellStyle name="Comma 6 2 5 9" xfId="52345" xr:uid="{CE33F32F-0C7E-4DC0-A247-AF7F07408BC8}"/>
    <cellStyle name="Comma 6 2 6" xfId="4584" xr:uid="{53A9D3AA-A731-48A1-8714-A33BDB5641E6}"/>
    <cellStyle name="Comma 6 2 6 2" xfId="4585" xr:uid="{A1F22273-68C8-403B-BD2A-B42D3F6C7A57}"/>
    <cellStyle name="Comma 6 2 6 2 2" xfId="4586" xr:uid="{32D42F12-D7D8-4389-A122-22ECA5E1704E}"/>
    <cellStyle name="Comma 6 2 6 2 2 2" xfId="4587" xr:uid="{77393569-01C5-475B-B043-5A67BA96C5F4}"/>
    <cellStyle name="Comma 6 2 6 2 2 2 2" xfId="27202" xr:uid="{BCCE737E-89D9-4361-BADE-0574BF2F9681}"/>
    <cellStyle name="Comma 6 2 6 2 2 2 3" xfId="14514" xr:uid="{51636953-4811-4384-9B8A-EC388322ACA0}"/>
    <cellStyle name="Comma 6 2 6 2 2 3" xfId="27201" xr:uid="{9E4A816C-BD2B-47E6-8C45-DD84A5B0374A}"/>
    <cellStyle name="Comma 6 2 6 2 2 4" xfId="14513" xr:uid="{D6D29005-9639-450D-B6C3-4311AA6F1561}"/>
    <cellStyle name="Comma 6 2 6 2 3" xfId="4588" xr:uid="{B10878C8-E0A6-46CC-B295-49EF50AB3ADB}"/>
    <cellStyle name="Comma 6 2 6 2 3 2" xfId="27203" xr:uid="{968F2395-B99C-4253-8880-013B88E3D1BE}"/>
    <cellStyle name="Comma 6 2 6 2 3 3" xfId="14515" xr:uid="{887D3CB9-DEA2-4B05-A0E4-6FA3C0806030}"/>
    <cellStyle name="Comma 6 2 6 2 4" xfId="27200" xr:uid="{4221C33E-223F-4B8D-8C48-C03FC401CD7B}"/>
    <cellStyle name="Comma 6 2 6 2 5" xfId="14512" xr:uid="{B8A812C6-8E5F-457A-B9E2-A47583590FCF}"/>
    <cellStyle name="Comma 6 2 6 3" xfId="4589" xr:uid="{A11CC6BE-CE0C-4019-865A-024EA243C189}"/>
    <cellStyle name="Comma 6 2 6 3 2" xfId="4590" xr:uid="{8BA6E987-D182-4890-845A-FF63DB7E74A0}"/>
    <cellStyle name="Comma 6 2 6 3 2 2" xfId="27205" xr:uid="{340FC825-DE62-43A2-9448-FD859EC89634}"/>
    <cellStyle name="Comma 6 2 6 3 2 3" xfId="14517" xr:uid="{76212E40-3A74-4480-839B-3756E9B10744}"/>
    <cellStyle name="Comma 6 2 6 3 3" xfId="27204" xr:uid="{19FC62B2-930C-44DD-BB28-3D9B96837C7E}"/>
    <cellStyle name="Comma 6 2 6 3 4" xfId="14516" xr:uid="{9FBFEEEA-15F5-4BB1-AA86-9EB5FFB1BFCE}"/>
    <cellStyle name="Comma 6 2 6 4" xfId="4591" xr:uid="{D86C0A1A-4698-45EA-BA59-7B0889E243DE}"/>
    <cellStyle name="Comma 6 2 6 4 2" xfId="27206" xr:uid="{51A18692-4169-4C8C-983B-A31BC136BEE1}"/>
    <cellStyle name="Comma 6 2 6 4 3" xfId="14518" xr:uid="{8173D2A2-D8C6-492E-8411-673B03033CF9}"/>
    <cellStyle name="Comma 6 2 6 5" xfId="27199" xr:uid="{20DFE391-8172-45C1-9F65-DED0BEC2E4CB}"/>
    <cellStyle name="Comma 6 2 6 6" xfId="14511" xr:uid="{CCD6EEE6-9C72-47C8-AD17-7D2455CBFB68}"/>
    <cellStyle name="Comma 6 2 7" xfId="4592" xr:uid="{8C4E62D1-D952-48F3-ACB0-8DCAB066ED8A}"/>
    <cellStyle name="Comma 6 2 7 2" xfId="4593" xr:uid="{34E39EF5-2F26-4BFD-9428-56B44E0E854D}"/>
    <cellStyle name="Comma 6 2 7 2 2" xfId="4594" xr:uid="{6D9DCB3F-1E65-4EC1-B722-48013E774F3C}"/>
    <cellStyle name="Comma 6 2 7 2 2 2" xfId="27209" xr:uid="{078E99AF-BECD-438F-9FAF-A917FC376902}"/>
    <cellStyle name="Comma 6 2 7 2 2 3" xfId="14521" xr:uid="{000CC8D4-C863-475C-92C9-AD7C508EADDF}"/>
    <cellStyle name="Comma 6 2 7 2 3" xfId="27208" xr:uid="{FFC78101-50CD-4A1B-828D-DCD9D6E07E1E}"/>
    <cellStyle name="Comma 6 2 7 2 4" xfId="14520" xr:uid="{FA8820B9-49CF-42CB-AEA9-EAD62B9C8CB7}"/>
    <cellStyle name="Comma 6 2 7 3" xfId="4595" xr:uid="{D78E526D-E6DB-4207-A325-A5375F1DAF1A}"/>
    <cellStyle name="Comma 6 2 7 3 2" xfId="27210" xr:uid="{75ADD443-4A35-4857-8C9F-802A1F598960}"/>
    <cellStyle name="Comma 6 2 7 3 3" xfId="14522" xr:uid="{2FD9197E-2CFF-4396-B668-BBE0712FDE2B}"/>
    <cellStyle name="Comma 6 2 7 4" xfId="27207" xr:uid="{D80B8EF5-1167-4F23-B14F-260E2ADBF9AD}"/>
    <cellStyle name="Comma 6 2 7 5" xfId="14519" xr:uid="{B2DB5430-2D4E-4038-A30E-8C9759088A5D}"/>
    <cellStyle name="Comma 6 2 8" xfId="4596" xr:uid="{CFB8C0B2-A304-422C-8638-E2AA179D5887}"/>
    <cellStyle name="Comma 6 2 8 2" xfId="4597" xr:uid="{849C010D-A163-483D-813B-E375C997BF9F}"/>
    <cellStyle name="Comma 6 2 8 2 2" xfId="27212" xr:uid="{0AA2C7DF-49E5-4E84-9336-E44D6729268B}"/>
    <cellStyle name="Comma 6 2 8 2 3" xfId="14524" xr:uid="{2A5D96BF-E29E-4789-B3F4-B1EDD30EBDA7}"/>
    <cellStyle name="Comma 6 2 8 3" xfId="27211" xr:uid="{F8BECA0F-B9BD-445B-9551-F1AEE5D7B522}"/>
    <cellStyle name="Comma 6 2 8 4" xfId="14523" xr:uid="{C68E9D4F-A023-4F64-B58E-07F7F678FD28}"/>
    <cellStyle name="Comma 6 2 9" xfId="4598" xr:uid="{7700B64A-E6CD-4C1B-9A2B-20F974960A11}"/>
    <cellStyle name="Comma 6 2 9 2" xfId="27213" xr:uid="{FDE306E1-D2DA-4AF0-A973-AD1E556981A7}"/>
    <cellStyle name="Comma 6 2 9 3" xfId="14525" xr:uid="{0F847E8E-0624-403B-A2DC-D2C888BFA2F7}"/>
    <cellStyle name="Comma 6 3" xfId="242" xr:uid="{2A534A02-9DB7-47A9-87B5-783DDF5DF6D6}"/>
    <cellStyle name="Comma 6 3 10" xfId="50192" xr:uid="{B47B2A7E-907B-4BEE-9D0A-20426FC6621E}"/>
    <cellStyle name="Comma 6 3 2" xfId="612" xr:uid="{1D5B7561-1E3E-4F06-8831-A69695DBD81D}"/>
    <cellStyle name="Comma 6 3 2 2" xfId="1525" xr:uid="{F2B51A94-D8D6-4EF6-8449-118F565F19A6}"/>
    <cellStyle name="Comma 6 3 2 2 2" xfId="27215" xr:uid="{B24E2F8A-8A00-4DD8-979B-6E63FFD21348}"/>
    <cellStyle name="Comma 6 3 2 2 3" xfId="55903" xr:uid="{27BD9B41-B5CC-4D08-B968-B96584170181}"/>
    <cellStyle name="Comma 6 3 2 3" xfId="14527" xr:uid="{71D9A71F-A5AC-4777-903D-546F4DBC7644}"/>
    <cellStyle name="Comma 6 3 2 4" xfId="4599" xr:uid="{5140AD5B-52A4-47B8-B053-DA6C8C3012E4}"/>
    <cellStyle name="Comma 6 3 2 5" xfId="49905" xr:uid="{453B37FF-8FF6-4A75-B122-B149565B42AB}"/>
    <cellStyle name="Comma 6 3 3" xfId="1524" xr:uid="{330AADFD-8DE0-4E37-8386-D2E03D704547}"/>
    <cellStyle name="Comma 6 3 4" xfId="1302" xr:uid="{2A29DAD6-A491-4B41-9165-F9AC57DACF85}"/>
    <cellStyle name="Comma 6 3 4 2" xfId="27214" xr:uid="{A593A1B5-2DFC-491C-A469-AAA37E996D1A}"/>
    <cellStyle name="Comma 6 3 5" xfId="15521" xr:uid="{6144A147-8D23-4053-BB70-7E292C7D26E5}"/>
    <cellStyle name="Comma 6 3 6" xfId="14526" xr:uid="{372875F5-D225-4B7E-B77B-C6305820CD2D}"/>
    <cellStyle name="Comma 6 3 7" xfId="48424" xr:uid="{4D9C1D06-193E-45FA-8361-FE0C75C3B2E1}"/>
    <cellStyle name="Comma 6 3 8" xfId="49633" xr:uid="{1B39E4E4-F78A-4FC4-9F9C-5F9AD0404A00}"/>
    <cellStyle name="Comma 6 3 9" xfId="48266" xr:uid="{4EE27069-0628-4CE2-9E3A-DE60BF984290}"/>
    <cellStyle name="Comma 6 4" xfId="959" xr:uid="{BBA50532-0CD2-48E1-B032-04B49DD2FFB0}"/>
    <cellStyle name="Comma 6 4 2" xfId="1526" xr:uid="{E702EB9D-A604-44F0-A71E-BD9268BF34DE}"/>
    <cellStyle name="Comma 6 4 2 2" xfId="15838" xr:uid="{874CC5DD-2C46-4854-A82A-06F093BE7ABC}"/>
    <cellStyle name="Comma 6 4 2 3" xfId="49942" xr:uid="{16A3F814-679A-4D34-9691-6CC33AD0D792}"/>
    <cellStyle name="Comma 6 4 2 4" xfId="54553" xr:uid="{9810F501-350A-4D8B-9177-9A1814AB778B}"/>
    <cellStyle name="Comma 6 4 3" xfId="1386" xr:uid="{08DB9AB5-3E93-476E-B62F-09C85A240C6D}"/>
    <cellStyle name="Comma 6 4 3 2" xfId="27216" xr:uid="{B1792F1A-D96B-4D62-9E4B-5E2CC2896B95}"/>
    <cellStyle name="Comma 6 4 4" xfId="15482" xr:uid="{9F815854-2B2E-43DE-9D91-DDB67E83D43D}"/>
    <cellStyle name="Comma 6 4 5" xfId="14528" xr:uid="{B6917989-92AC-4E24-BF63-CC44D360A282}"/>
    <cellStyle name="Comma 6 4 6" xfId="49376" xr:uid="{3A26C4F3-8A16-4159-A7DF-9D0E0CD106A2}"/>
    <cellStyle name="Comma 6 4 7" xfId="4600" xr:uid="{1B872174-FC0C-4D8F-B2A3-417EBD3AC4FE}"/>
    <cellStyle name="Comma 6 4 8" xfId="49444" xr:uid="{9ABFA08E-82B3-4733-8A81-2A7E6247AD07}"/>
    <cellStyle name="Comma 6 5" xfId="1235" xr:uid="{46E58DF0-F2DA-4E19-8F8B-CC708CC84B1A}"/>
    <cellStyle name="Comma 6 5 2" xfId="1359" xr:uid="{F7DD16C3-4C96-471C-8A54-75CAA0D6F2B7}"/>
    <cellStyle name="Comma 6 5 2 2" xfId="27217" xr:uid="{68369FD3-188D-46C1-8618-F8A1A1730DAC}"/>
    <cellStyle name="Comma 6 5 2 3" xfId="49976" xr:uid="{4FF14A93-B40C-4363-9263-3E672637926A}"/>
    <cellStyle name="Comma 6 5 2 4" xfId="55170" xr:uid="{13A4903E-8D73-4FD0-B05B-405E4823971E}"/>
    <cellStyle name="Comma 6 5 3" xfId="14529" xr:uid="{C1AD6D71-176F-465A-9D9B-CC18A7B75206}"/>
    <cellStyle name="Comma 6 5 4" xfId="4601" xr:uid="{B1674849-AB05-40CE-81C1-A152E081EA5B}"/>
    <cellStyle name="Comma 6 5 5" xfId="49794" xr:uid="{6ABB1BDD-37DA-4D9C-830D-761657F4D78C}"/>
    <cellStyle name="Comma 6 5 6" xfId="50193" xr:uid="{E2A9D637-2A21-44F6-82C2-33F301C97F57}"/>
    <cellStyle name="Comma 6 6" xfId="1409" xr:uid="{31ACDECD-2386-4E01-8AC1-B8D57212C23E}"/>
    <cellStyle name="Comma 6 6 2" xfId="27218" xr:uid="{16A4BEAF-164D-45D2-8880-8537EB826716}"/>
    <cellStyle name="Comma 6 6 2 2" xfId="50017" xr:uid="{FBEB4FED-19CF-424C-81C3-CCBC94A7A02C}"/>
    <cellStyle name="Comma 6 6 3" xfId="14530" xr:uid="{62652264-0C36-4B87-959A-C2D7FFE835EE}"/>
    <cellStyle name="Comma 6 6 4" xfId="49822" xr:uid="{AF6ADCF3-71BF-46B3-93A0-918FAA55E4DA}"/>
    <cellStyle name="Comma 6 6 5" xfId="50188" xr:uid="{802B6A27-2B61-4F55-8B51-9D1239ECE99C}"/>
    <cellStyle name="Comma 6 7" xfId="4602" xr:uid="{97E70475-4C23-46E3-8C85-1D2E1255C867}"/>
    <cellStyle name="Comma 6 7 2" xfId="27219" xr:uid="{364C90BD-1798-4FAA-ABDE-956F2FE12D14}"/>
    <cellStyle name="Comma 6 7 2 2" xfId="50061" xr:uid="{821EB6D4-0DDD-4E20-9748-B5E42C63AAAC}"/>
    <cellStyle name="Comma 6 7 3" xfId="14531" xr:uid="{D07EE800-6B80-4EC4-AC36-22CA9304A697}"/>
    <cellStyle name="Comma 6 7 4" xfId="49857" xr:uid="{697619D8-8173-44B1-9F76-67A771A123BA}"/>
    <cellStyle name="Comma 6 7 5" xfId="50374" xr:uid="{77816EA1-5241-4335-9D1B-284F8B4022F1}"/>
    <cellStyle name="Comma 6 8" xfId="11991" xr:uid="{7D5742C7-5438-4187-91F9-A4394D91423D}"/>
    <cellStyle name="Comma 6 8 2" xfId="16349" xr:uid="{2E4722A9-2AC9-4022-8653-DC3E6AE0AE9E}"/>
    <cellStyle name="Comma 6 8 3" xfId="15375" xr:uid="{36B937B3-556A-4206-A1A5-EB2272359EA0}"/>
    <cellStyle name="Comma 6 9" xfId="15835" xr:uid="{4B6766D3-E608-4969-B3B6-8BE1BA95C43B}"/>
    <cellStyle name="Comma 6 9 2" xfId="52344" xr:uid="{33DCBD8A-3033-46A3-80EC-F70FB80DD6C7}"/>
    <cellStyle name="Comma 60" xfId="173" xr:uid="{EE2B494A-D6ED-44CF-A7DD-8F14968415CA}"/>
    <cellStyle name="Comma 60 2" xfId="11993" xr:uid="{ED4D7C05-935D-43FA-9B5F-97E3E6E96C0B}"/>
    <cellStyle name="Comma 61" xfId="174" xr:uid="{3CE122F1-FB82-45E7-A6D2-D025FD0908DC}"/>
    <cellStyle name="Comma 61 2" xfId="11997" xr:uid="{A5B04894-A2BA-4C27-B223-2EC4980ED4CB}"/>
    <cellStyle name="Comma 62" xfId="175" xr:uid="{931F0C32-94D5-4E13-96C2-EE4706B94156}"/>
    <cellStyle name="Comma 62 2" xfId="49726" xr:uid="{ED0D58E3-3185-4B47-8754-70FE3F8347A8}"/>
    <cellStyle name="Comma 62 3" xfId="11998" xr:uid="{C08CC03A-85F0-4739-A5DA-8FBD4DBE3EDB}"/>
    <cellStyle name="Comma 63" xfId="176" xr:uid="{EEBF1CC4-DF18-4614-B072-3581CEA9F34B}"/>
    <cellStyle name="Comma 63 2" xfId="16344" xr:uid="{D4DF496E-56B1-48A7-98DF-FA34A198D98B}"/>
    <cellStyle name="Comma 63 3" xfId="15367" xr:uid="{C98AD21C-A8C4-4516-A83E-32678E850B21}"/>
    <cellStyle name="Comma 63 4" xfId="11979" xr:uid="{E3F4D6AC-0203-4356-B573-D562DBE4D54B}"/>
    <cellStyle name="Comma 64" xfId="178" xr:uid="{6D14C46E-B6CF-4D0C-8DC9-7B4A1D122420}"/>
    <cellStyle name="Comma 64 2" xfId="11995" xr:uid="{3C89F73D-81E7-449A-9261-B4684274117F}"/>
    <cellStyle name="Comma 64 2 2" xfId="57315" xr:uid="{6891ACFB-B084-4EF4-9312-76D630ABD223}"/>
    <cellStyle name="Comma 65" xfId="177" xr:uid="{C3C52773-0A59-49EF-A794-47BD8DE361BE}"/>
    <cellStyle name="Comma 65 2" xfId="11994" xr:uid="{CD0F5030-DC11-420B-8BC7-082FB7A458F7}"/>
    <cellStyle name="Comma 66" xfId="179" xr:uid="{514712E6-8191-4E06-AFF1-B4D842624847}"/>
    <cellStyle name="Comma 66 2" xfId="11992" xr:uid="{C53B5979-63B8-4B99-B33C-06C77F874A1D}"/>
    <cellStyle name="Comma 67" xfId="181" xr:uid="{1F9B6144-A3AE-448F-8DC0-8532C360909B}"/>
    <cellStyle name="Comma 67 2" xfId="11996" xr:uid="{907D2E7F-143D-418E-AB12-D44FCD0A074B}"/>
    <cellStyle name="Comma 68" xfId="183" xr:uid="{906ED4B5-F096-4A3D-9502-2FE3261481B8}"/>
    <cellStyle name="Comma 68 2" xfId="20479" xr:uid="{643AB538-F36A-4F03-ABD4-CC095FF42096}"/>
    <cellStyle name="Comma 69" xfId="184" xr:uid="{FFC162C8-0A7C-4F9F-B9E2-ED61C4DD600B}"/>
    <cellStyle name="Comma 69 2" xfId="305" xr:uid="{6C53599B-6B88-4A61-9C09-271CC63806BC}"/>
    <cellStyle name="Comma 69 3" xfId="20850" xr:uid="{2BE435AB-6D42-42F7-9300-15FA5ED20F14}"/>
    <cellStyle name="Comma 7" xfId="57" xr:uid="{00000000-0005-0000-0000-000016000000}"/>
    <cellStyle name="Comma 7 10" xfId="4603" xr:uid="{0715519D-4C8C-4587-B3D6-745539E2127A}"/>
    <cellStyle name="Comma 7 10 2" xfId="27221" xr:uid="{B0E25C2F-4F80-4B09-B852-207E2667C8B2}"/>
    <cellStyle name="Comma 7 10 3" xfId="14533" xr:uid="{6EE1D289-F0DA-4390-A604-DB9B8368114A}"/>
    <cellStyle name="Comma 7 11" xfId="4604" xr:uid="{8144B803-9E82-4BAA-BFA3-0DF6FB5A43ED}"/>
    <cellStyle name="Comma 7 11 2" xfId="27222" xr:uid="{984E5E2D-BD4C-4603-9A3E-69D0114DF6BC}"/>
    <cellStyle name="Comma 7 11 3" xfId="14534" xr:uid="{C8EA2952-36DD-45CD-9B42-243E3CF36425}"/>
    <cellStyle name="Comma 7 12" xfId="15839" xr:uid="{D4DFCF7D-48A8-44C1-AAE5-5563798FC6B0}"/>
    <cellStyle name="Comma 7 13" xfId="27220" xr:uid="{F1DED35F-2E58-4AD8-8551-13CBD988691A}"/>
    <cellStyle name="Comma 7 14" xfId="14532" xr:uid="{3D272FD1-8213-43F6-8603-84DF46D700ED}"/>
    <cellStyle name="Comma 7 15" xfId="32726" xr:uid="{A5A7F40B-66A7-4F0C-AB9C-06FD3C238F95}"/>
    <cellStyle name="Comma 7 16" xfId="49204" xr:uid="{C8E82D72-6DBF-4AEB-9807-DE59D8F43B62}"/>
    <cellStyle name="Comma 7 17" xfId="49327" xr:uid="{78FADD83-55A9-44F3-B584-B356471B83AC}"/>
    <cellStyle name="Comma 7 18" xfId="49489" xr:uid="{4C960835-F934-45A6-A005-13A715A7B3B1}"/>
    <cellStyle name="Comma 7 19" xfId="49716" xr:uid="{5A099FCC-5423-454D-9278-A1F98AE45B9D}"/>
    <cellStyle name="Comma 7 2" xfId="98" xr:uid="{D9E84F31-8006-41E2-B3A8-C9D6078C2EE5}"/>
    <cellStyle name="Comma 7 2 10" xfId="4605" xr:uid="{E05E92D5-44F4-4245-BAD9-11EF4E382060}"/>
    <cellStyle name="Comma 7 2 11" xfId="8784" xr:uid="{0FC4068E-6F08-4F7F-91E2-A3699350F7A8}"/>
    <cellStyle name="Comma 7 2 2" xfId="266" xr:uid="{A2155077-10FB-45DE-A414-D8F4DEF7F508}"/>
    <cellStyle name="Comma 7 2 2 2" xfId="1081" xr:uid="{178F46F4-5BBE-4EA6-ACC5-59892E4433B0}"/>
    <cellStyle name="Comma 7 2 2 2 2" xfId="1776" xr:uid="{D1558A14-FE15-48F3-B063-6E889E14F66C}"/>
    <cellStyle name="Comma 7 2 2 2 3" xfId="49056" xr:uid="{DCF28A9E-3FC4-4D71-884B-6C2232CA69FB}"/>
    <cellStyle name="Comma 7 2 2 2 4" xfId="49913" xr:uid="{2F2CB0A9-B30C-4A1D-A407-1AD01C649734}"/>
    <cellStyle name="Comma 7 2 2 3" xfId="1528" xr:uid="{C670C3EE-B6DA-4262-A022-9D6690901605}"/>
    <cellStyle name="Comma 7 2 2 3 2" xfId="49410" xr:uid="{336F920D-2533-44F7-83F7-A5239BAAD424}"/>
    <cellStyle name="Comma 7 2 2 4" xfId="49636" xr:uid="{ACF4605D-C113-4174-A111-0C478756E99C}"/>
    <cellStyle name="Comma 7 2 2 5" xfId="15522" xr:uid="{EB6D997A-C2E7-4D4E-BDA1-525EA3180D6A}"/>
    <cellStyle name="Comma 7 2 2 6" xfId="1915" xr:uid="{8F6B3DED-7DC7-4DC6-9E45-FAA24C7EC808}"/>
    <cellStyle name="Comma 7 2 2 7" xfId="50195" xr:uid="{04F2B374-EB54-4BB8-91B3-B220A04A3A61}"/>
    <cellStyle name="Comma 7 2 3" xfId="614" xr:uid="{BB31972D-B57A-4306-8866-301837E5BF0F}"/>
    <cellStyle name="Comma 7 2 3 2" xfId="1527" xr:uid="{D4F2DEDB-6B0B-4E48-A4CD-E49C9DA99236}"/>
    <cellStyle name="Comma 7 2 3 2 2" xfId="49947" xr:uid="{5779E4D3-49FD-4945-99C5-57A6AAAC72F9}"/>
    <cellStyle name="Comma 7 2 3 3" xfId="15840" xr:uid="{5386B300-4A51-413C-81E4-EA29F1C74FE2}"/>
    <cellStyle name="Comma 7 2 3 4" xfId="49766" xr:uid="{84A23AE6-B1C0-4A1F-8304-87D14F501281}"/>
    <cellStyle name="Comma 7 2 3 5" xfId="50194" xr:uid="{9D083A69-DBDA-4866-A276-FFC15C23C28A}"/>
    <cellStyle name="Comma 7 2 4" xfId="1342" xr:uid="{30DC5014-9132-43F5-A517-48B1A5ECAA84}"/>
    <cellStyle name="Comma 7 2 4 2" xfId="27223" xr:uid="{19929E15-DF64-4CA7-B61C-A27512BD1B04}"/>
    <cellStyle name="Comma 7 2 4 2 2" xfId="49985" xr:uid="{FC2E9F2B-1987-44E4-A532-3906F48AFC14}"/>
    <cellStyle name="Comma 7 2 4 3" xfId="49800" xr:uid="{7F39C53E-AFB3-4F15-995C-77A1AC187CC2}"/>
    <cellStyle name="Comma 7 2 4 4" xfId="52347" xr:uid="{DFD9DDE7-CB63-4674-80F6-88DA08CBB815}"/>
    <cellStyle name="Comma 7 2 5" xfId="15419" xr:uid="{34F9FBC3-E900-4FA5-B95C-55FAA361C990}"/>
    <cellStyle name="Comma 7 2 5 2" xfId="50025" xr:uid="{D08390CE-B096-4952-8CAC-CDFAFE49A0CD}"/>
    <cellStyle name="Comma 7 2 6" xfId="14535" xr:uid="{9CB904C4-AA09-423B-8325-314740AEC224}"/>
    <cellStyle name="Comma 7 2 6 2" xfId="50071" xr:uid="{57FE11C9-6E8A-40E5-8440-F5ADDBA83D55}"/>
    <cellStyle name="Comma 7 2 6 3" xfId="49861" xr:uid="{E4898944-9197-4749-8195-1A077234ACE4}"/>
    <cellStyle name="Comma 7 2 7" xfId="48425" xr:uid="{315D11CF-F7A6-4B73-AA0E-B29A8A6BBD27}"/>
    <cellStyle name="Comma 7 2 8" xfId="49360" xr:uid="{050005A1-0F80-4987-BD69-DCE31910CF33}"/>
    <cellStyle name="Comma 7 2 9" xfId="49490" xr:uid="{58DBE3AC-C91C-4619-95AB-5C3DF81B7D79}"/>
    <cellStyle name="Comma 7 3" xfId="324" xr:uid="{F19BB9AD-DFCA-4F53-AF0C-F06976D03407}"/>
    <cellStyle name="Comma 7 3 10" xfId="4606" xr:uid="{DE65F423-9578-4A2C-8D36-64ACDF69881B}"/>
    <cellStyle name="Comma 7 3 10 2" xfId="27225" xr:uid="{DED4E9C9-5FF9-43CA-9929-B95C96EE52AE}"/>
    <cellStyle name="Comma 7 3 10 3" xfId="14537" xr:uid="{3B9A60DE-C5E1-495F-86F4-F74833AB20EF}"/>
    <cellStyle name="Comma 7 3 11" xfId="15841" xr:uid="{A95FEA48-DE26-4AAA-BA76-97B85318BAE3}"/>
    <cellStyle name="Comma 7 3 12" xfId="27224" xr:uid="{786A78AD-7371-4B79-87E0-6AEEB800FA0E}"/>
    <cellStyle name="Comma 7 3 13" xfId="15488" xr:uid="{19825101-0EBA-440A-9F38-419175CBED18}"/>
    <cellStyle name="Comma 7 3 14" xfId="14536" xr:uid="{06DA6BC0-ED1D-49AC-9281-CE374F5E3E25}"/>
    <cellStyle name="Comma 7 3 15" xfId="49055" xr:uid="{CA65A949-BD11-4215-9F9D-8072661796F2}"/>
    <cellStyle name="Comma 7 3 16" xfId="49384" xr:uid="{F11B44E3-9AFB-437E-A654-2CEA92DB9FCB}"/>
    <cellStyle name="Comma 7 3 17" xfId="49635" xr:uid="{3C092F04-09BC-4E64-B3CF-B2145F0E21D7}"/>
    <cellStyle name="Comma 7 3 2" xfId="960" xr:uid="{6927956E-A9FE-41A2-9235-050D1CE99179}"/>
    <cellStyle name="Comma 7 3 2 10" xfId="4607" xr:uid="{6BA7C3B1-FC70-4E72-95AD-25ED8F0955E0}"/>
    <cellStyle name="Comma 7 3 2 11" xfId="50197" xr:uid="{B850CCB3-4E7E-48E8-829B-B56729B3ACB0}"/>
    <cellStyle name="Comma 7 3 2 2" xfId="1529" xr:uid="{FEF03FFC-7153-4338-AB1E-088561CA01DC}"/>
    <cellStyle name="Comma 7 3 2 2 2" xfId="4609" xr:uid="{CF220B44-FFFF-400D-9D3B-415E9864A62D}"/>
    <cellStyle name="Comma 7 3 2 2 2 2" xfId="4610" xr:uid="{A88110A1-7E58-476C-AD21-D6F791533715}"/>
    <cellStyle name="Comma 7 3 2 2 2 2 2" xfId="4611" xr:uid="{66796FAE-4FD6-4150-B2EE-AAC35BB5D62F}"/>
    <cellStyle name="Comma 7 3 2 2 2 2 2 2" xfId="4612" xr:uid="{8213D9CE-F877-418C-820C-B2E8C7F0E736}"/>
    <cellStyle name="Comma 7 3 2 2 2 2 2 2 2" xfId="27231" xr:uid="{6D69BFCB-AD99-4F08-9E82-DC0BBF2B898E}"/>
    <cellStyle name="Comma 7 3 2 2 2 2 2 2 3" xfId="14543" xr:uid="{3BB5AEF7-490E-46AA-A036-2004C6652152}"/>
    <cellStyle name="Comma 7 3 2 2 2 2 2 2 4" xfId="54556" xr:uid="{6670E0F1-3181-4E55-B26B-C50115077902}"/>
    <cellStyle name="Comma 7 3 2 2 2 2 2 3" xfId="27230" xr:uid="{8A8BF9DF-8D08-4214-A5CF-E5B3D3DFEA09}"/>
    <cellStyle name="Comma 7 3 2 2 2 2 2 4" xfId="14542" xr:uid="{8A4550F0-9415-4458-B301-DBA23E5CBC3C}"/>
    <cellStyle name="Comma 7 3 2 2 2 2 2 5" xfId="54555" xr:uid="{315D4223-FBCF-47DE-8A3D-9FC0B91CF239}"/>
    <cellStyle name="Comma 7 3 2 2 2 2 3" xfId="4613" xr:uid="{5B66BD36-CFB5-4762-AD26-F39457ECF43B}"/>
    <cellStyle name="Comma 7 3 2 2 2 2 3 2" xfId="27232" xr:uid="{C9410266-786B-4088-A5E2-A8F5057CBCE2}"/>
    <cellStyle name="Comma 7 3 2 2 2 2 3 3" xfId="14544" xr:uid="{84414E23-E1B2-4837-B9DA-1FBBDBD2EC5F}"/>
    <cellStyle name="Comma 7 3 2 2 2 2 3 4" xfId="54557" xr:uid="{AB60627C-63E6-44C2-AC82-13D49677DFCD}"/>
    <cellStyle name="Comma 7 3 2 2 2 2 4" xfId="27229" xr:uid="{8545C000-423A-4C5F-AA99-EE3B0EA3B7AA}"/>
    <cellStyle name="Comma 7 3 2 2 2 2 5" xfId="14541" xr:uid="{036025F6-3287-4E61-BC77-177B3276BCBA}"/>
    <cellStyle name="Comma 7 3 2 2 2 2 6" xfId="54554" xr:uid="{108D14EA-2574-4B6A-98F3-85DFEFBEC7B3}"/>
    <cellStyle name="Comma 7 3 2 2 2 3" xfId="4614" xr:uid="{49EB4AF7-84FC-4555-8A15-9C42AC0CB677}"/>
    <cellStyle name="Comma 7 3 2 2 2 3 2" xfId="4615" xr:uid="{C244EB69-FD4F-47AC-8370-350B6729F6C8}"/>
    <cellStyle name="Comma 7 3 2 2 2 3 2 2" xfId="27234" xr:uid="{71E38C79-2652-4C62-A8FA-96D91F9A1BD4}"/>
    <cellStyle name="Comma 7 3 2 2 2 3 2 3" xfId="14546" xr:uid="{5E751999-AC99-4E57-8A1A-59B358EDBA92}"/>
    <cellStyle name="Comma 7 3 2 2 2 3 2 4" xfId="54559" xr:uid="{E42E9A6D-A608-4B57-B35E-CB1235716C02}"/>
    <cellStyle name="Comma 7 3 2 2 2 3 3" xfId="27233" xr:uid="{F809F1F7-4979-42C7-BEA3-D57F7D402215}"/>
    <cellStyle name="Comma 7 3 2 2 2 3 4" xfId="14545" xr:uid="{73926E78-C1C2-42A2-AB46-AB6D0C5B3DC6}"/>
    <cellStyle name="Comma 7 3 2 2 2 3 5" xfId="54558" xr:uid="{ABE41C2F-CFD4-4033-AE88-903941FEDCDD}"/>
    <cellStyle name="Comma 7 3 2 2 2 4" xfId="4616" xr:uid="{D57A0FAE-5210-4927-BAFE-5A801720CDAE}"/>
    <cellStyle name="Comma 7 3 2 2 2 4 2" xfId="27235" xr:uid="{B2E98C81-B96F-483B-AC39-DE5253BDB112}"/>
    <cellStyle name="Comma 7 3 2 2 2 4 3" xfId="14547" xr:uid="{274D7B90-B6C5-4932-91A3-D4E56831A965}"/>
    <cellStyle name="Comma 7 3 2 2 2 4 4" xfId="54560" xr:uid="{7A21EA9E-A096-473F-B5F6-1E6994339549}"/>
    <cellStyle name="Comma 7 3 2 2 2 5" xfId="27228" xr:uid="{F573CF9C-FA82-4256-A6BC-5B5503937326}"/>
    <cellStyle name="Comma 7 3 2 2 2 6" xfId="14540" xr:uid="{BB3ACCD0-06C5-4DA0-93C4-98B35E3B0E01}"/>
    <cellStyle name="Comma 7 3 2 2 2 7" xfId="50199" xr:uid="{D866D1FB-97DB-4552-843C-08FC1FBA4A98}"/>
    <cellStyle name="Comma 7 3 2 2 3" xfId="4617" xr:uid="{59C6D263-F2EF-4B62-9F78-6A0272F60A75}"/>
    <cellStyle name="Comma 7 3 2 2 3 2" xfId="4618" xr:uid="{A6FB4177-75E8-43BF-ACCF-6DDBAB94CD3F}"/>
    <cellStyle name="Comma 7 3 2 2 3 2 2" xfId="4619" xr:uid="{DEB94076-5A9F-40AE-9636-77DB6749AA8C}"/>
    <cellStyle name="Comma 7 3 2 2 3 2 2 2" xfId="27238" xr:uid="{380B0DF4-7FC5-4798-ADA3-93D6247286E7}"/>
    <cellStyle name="Comma 7 3 2 2 3 2 2 3" xfId="14550" xr:uid="{7802B46C-6A54-4376-8C1B-999436F53EC7}"/>
    <cellStyle name="Comma 7 3 2 2 3 2 2 4" xfId="54563" xr:uid="{7D8DFF0C-281E-46B0-812A-391F210CC82B}"/>
    <cellStyle name="Comma 7 3 2 2 3 2 3" xfId="27237" xr:uid="{0A0CC2AD-572D-4FCD-BF74-EED68F0EDF2D}"/>
    <cellStyle name="Comma 7 3 2 2 3 2 4" xfId="14549" xr:uid="{B6946C5F-1EEA-494C-9F81-BC6122582939}"/>
    <cellStyle name="Comma 7 3 2 2 3 2 5" xfId="54562" xr:uid="{4ACD46D4-9CBA-4786-9885-6E9AD77B67E6}"/>
    <cellStyle name="Comma 7 3 2 2 3 3" xfId="4620" xr:uid="{896DFA6A-D6EA-4EB8-8414-2EB6E75279C1}"/>
    <cellStyle name="Comma 7 3 2 2 3 3 2" xfId="27239" xr:uid="{B76CA803-7A16-4575-BDA1-985293C426C8}"/>
    <cellStyle name="Comma 7 3 2 2 3 3 3" xfId="14551" xr:uid="{2F8494BC-C380-4B49-963D-0B99BB39A0DA}"/>
    <cellStyle name="Comma 7 3 2 2 3 3 4" xfId="54564" xr:uid="{84B178B1-2F75-4189-8173-7E34EF02BD93}"/>
    <cellStyle name="Comma 7 3 2 2 3 4" xfId="27236" xr:uid="{F9F95FFD-23B7-4288-B269-9A36A04B0467}"/>
    <cellStyle name="Comma 7 3 2 2 3 5" xfId="14548" xr:uid="{30CC752A-1B0B-43C7-AAA0-6EC61CDEAA5C}"/>
    <cellStyle name="Comma 7 3 2 2 3 6" xfId="54561" xr:uid="{B0F006D2-D7FC-4F52-8668-2FA1E7F93366}"/>
    <cellStyle name="Comma 7 3 2 2 4" xfId="4621" xr:uid="{12008D16-66E0-4455-B52A-EE3C1F18EB0A}"/>
    <cellStyle name="Comma 7 3 2 2 4 2" xfId="4622" xr:uid="{5C0174DD-F5B4-4C63-B983-DCBB3A5EECB7}"/>
    <cellStyle name="Comma 7 3 2 2 4 2 2" xfId="27241" xr:uid="{B8306E54-6626-43DB-BE83-92FCC4C4794D}"/>
    <cellStyle name="Comma 7 3 2 2 4 2 3" xfId="14553" xr:uid="{C57B4416-FE04-4E68-80C3-23BE540BB9AC}"/>
    <cellStyle name="Comma 7 3 2 2 4 2 4" xfId="54566" xr:uid="{8C7A23FC-D1F5-4C14-A071-B9562EF10054}"/>
    <cellStyle name="Comma 7 3 2 2 4 3" xfId="27240" xr:uid="{C59964D8-E636-498D-8CB0-618046919A40}"/>
    <cellStyle name="Comma 7 3 2 2 4 4" xfId="14552" xr:uid="{3D8AEE0A-79C1-4DE4-AD2D-B3AB8ECA7861}"/>
    <cellStyle name="Comma 7 3 2 2 4 5" xfId="54565" xr:uid="{5AF77CA2-26F1-46EC-9926-75CCCC422DFF}"/>
    <cellStyle name="Comma 7 3 2 2 5" xfId="4623" xr:uid="{6DC373EA-5B4E-4205-8DBC-20DD951AC0A3}"/>
    <cellStyle name="Comma 7 3 2 2 5 2" xfId="27242" xr:uid="{82F67522-9342-42E4-AA9C-155BDBC57EC3}"/>
    <cellStyle name="Comma 7 3 2 2 5 3" xfId="14554" xr:uid="{CC43C72C-8B28-40F9-B0F9-FE78C3038B58}"/>
    <cellStyle name="Comma 7 3 2 2 5 4" xfId="54567" xr:uid="{AB866D02-F154-43DE-8CD9-FA074693DCF2}"/>
    <cellStyle name="Comma 7 3 2 2 6" xfId="27227" xr:uid="{17089A29-6106-481A-9C70-3FD6E3327842}"/>
    <cellStyle name="Comma 7 3 2 2 7" xfId="14539" xr:uid="{CF5FEA56-2122-44B9-8B81-B8DE8420D716}"/>
    <cellStyle name="Comma 7 3 2 2 8" xfId="4608" xr:uid="{9B9E7333-7F92-4F85-968F-B7BABB9299A5}"/>
    <cellStyle name="Comma 7 3 2 2 9" xfId="50198" xr:uid="{367552A7-C7E8-4C01-8321-D18A373F7314}"/>
    <cellStyle name="Comma 7 3 2 3" xfId="4624" xr:uid="{9C8CF603-91A2-4FD7-BCAD-70BDD33CF785}"/>
    <cellStyle name="Comma 7 3 2 3 2" xfId="4625" xr:uid="{FD3D1729-FF57-4223-957A-1A277BB8700C}"/>
    <cellStyle name="Comma 7 3 2 3 2 2" xfId="4626" xr:uid="{5E468EB1-3846-40D2-AF38-8ADFE066F4CF}"/>
    <cellStyle name="Comma 7 3 2 3 2 2 2" xfId="4627" xr:uid="{C800CCF2-1434-4B17-810C-F68CEBC1A710}"/>
    <cellStyle name="Comma 7 3 2 3 2 2 2 2" xfId="4628" xr:uid="{3E461F0A-FBF1-42B4-BE32-4DA930E1E941}"/>
    <cellStyle name="Comma 7 3 2 3 2 2 2 2 2" xfId="27247" xr:uid="{49181F0F-32D9-463C-B235-43C06E1245CA}"/>
    <cellStyle name="Comma 7 3 2 3 2 2 2 2 3" xfId="14559" xr:uid="{520F7403-2C88-4BEF-AAB4-8D88EDC2CCAF}"/>
    <cellStyle name="Comma 7 3 2 3 2 2 2 3" xfId="27246" xr:uid="{4CF9D704-E725-47C9-8085-A7A87EAC4DC9}"/>
    <cellStyle name="Comma 7 3 2 3 2 2 2 4" xfId="14558" xr:uid="{AF46870A-B2A8-4BDA-A75C-B11077A11F71}"/>
    <cellStyle name="Comma 7 3 2 3 2 2 2 5" xfId="54570" xr:uid="{46A3406D-3742-44DF-B2FA-F7719A5729B9}"/>
    <cellStyle name="Comma 7 3 2 3 2 2 3" xfId="4629" xr:uid="{42DEA380-4D19-4FB5-B717-5AA426950343}"/>
    <cellStyle name="Comma 7 3 2 3 2 2 3 2" xfId="27248" xr:uid="{24D91812-2F4F-4153-978F-7521D424E828}"/>
    <cellStyle name="Comma 7 3 2 3 2 2 3 3" xfId="14560" xr:uid="{022C8D5B-8BE3-4C15-831A-1428B5D24BC8}"/>
    <cellStyle name="Comma 7 3 2 3 2 2 4" xfId="27245" xr:uid="{160C37E0-689F-4E8B-93DF-1340394A29F5}"/>
    <cellStyle name="Comma 7 3 2 3 2 2 5" xfId="14557" xr:uid="{A05641A6-5CDF-4BDA-B8BD-30281536587E}"/>
    <cellStyle name="Comma 7 3 2 3 2 2 6" xfId="54569" xr:uid="{8BDA6936-C04A-429B-ABEB-E527F58367D2}"/>
    <cellStyle name="Comma 7 3 2 3 2 3" xfId="4630" xr:uid="{696AA58F-4A1D-458A-B355-1DCF3B8E960B}"/>
    <cellStyle name="Comma 7 3 2 3 2 3 2" xfId="4631" xr:uid="{4702A04A-9616-4EA1-82DE-FF1133CE3B73}"/>
    <cellStyle name="Comma 7 3 2 3 2 3 2 2" xfId="27250" xr:uid="{17D73EAD-961A-4F91-A518-BBC4201901BD}"/>
    <cellStyle name="Comma 7 3 2 3 2 3 2 3" xfId="14562" xr:uid="{ED2881D8-9A45-4086-8718-0E4A6063D12C}"/>
    <cellStyle name="Comma 7 3 2 3 2 3 3" xfId="27249" xr:uid="{537CBD99-DB57-4D06-AE0C-B23A1C2B1EB0}"/>
    <cellStyle name="Comma 7 3 2 3 2 3 4" xfId="14561" xr:uid="{69DADEE6-10C7-41E4-B7BE-EB480828765B}"/>
    <cellStyle name="Comma 7 3 2 3 2 3 5" xfId="54571" xr:uid="{A1E5A26D-DF30-466F-B40C-CA2302CF6778}"/>
    <cellStyle name="Comma 7 3 2 3 2 4" xfId="4632" xr:uid="{6C251C75-115C-49D6-9103-67AD5A184E34}"/>
    <cellStyle name="Comma 7 3 2 3 2 4 2" xfId="27251" xr:uid="{BDB3D37E-8731-4902-A5DA-08A6222D9267}"/>
    <cellStyle name="Comma 7 3 2 3 2 4 3" xfId="14563" xr:uid="{7B5551BF-074C-490C-941C-848AD920ADCF}"/>
    <cellStyle name="Comma 7 3 2 3 2 5" xfId="27244" xr:uid="{1A46B6F6-9272-41A7-BEB6-58D260194624}"/>
    <cellStyle name="Comma 7 3 2 3 2 6" xfId="14556" xr:uid="{DF35EC86-E552-4A35-9281-2DB5072A1716}"/>
    <cellStyle name="Comma 7 3 2 3 2 7" xfId="54568" xr:uid="{8379760E-72C3-4E84-8498-4D6CA87370BC}"/>
    <cellStyle name="Comma 7 3 2 3 3" xfId="4633" xr:uid="{1DD08BE8-C4C9-41FE-A735-BEB88EF34179}"/>
    <cellStyle name="Comma 7 3 2 3 3 2" xfId="4634" xr:uid="{1D7A2299-4F83-4114-A103-D12A14EE1D70}"/>
    <cellStyle name="Comma 7 3 2 3 3 2 2" xfId="4635" xr:uid="{B80EA2B4-74AA-466E-9C63-A86995FC84F1}"/>
    <cellStyle name="Comma 7 3 2 3 3 2 2 2" xfId="27254" xr:uid="{9C25F289-F45B-4D32-BAD0-6E582ECBE5A0}"/>
    <cellStyle name="Comma 7 3 2 3 3 2 2 3" xfId="14566" xr:uid="{040B85DC-7C2C-4642-9B50-CD79EB94E19A}"/>
    <cellStyle name="Comma 7 3 2 3 3 2 3" xfId="27253" xr:uid="{3A49F42B-ACCA-4002-9A07-38F973437E6E}"/>
    <cellStyle name="Comma 7 3 2 3 3 2 4" xfId="14565" xr:uid="{9FEF715D-8F7F-4A98-A598-E8CBCC5AFF1A}"/>
    <cellStyle name="Comma 7 3 2 3 3 2 5" xfId="54573" xr:uid="{33C6B500-FEE2-4FAD-9BCF-DC8156D6F243}"/>
    <cellStyle name="Comma 7 3 2 3 3 3" xfId="4636" xr:uid="{44AFD445-4A74-44E2-B038-37548346B443}"/>
    <cellStyle name="Comma 7 3 2 3 3 3 2" xfId="27255" xr:uid="{F5DA7859-A88A-474B-8490-C2604AB279E9}"/>
    <cellStyle name="Comma 7 3 2 3 3 3 3" xfId="14567" xr:uid="{69509875-8B04-4FD6-A5D6-84BFC4D43911}"/>
    <cellStyle name="Comma 7 3 2 3 3 4" xfId="27252" xr:uid="{81D1A889-9B9B-40CB-A6D7-0099BB5D72B4}"/>
    <cellStyle name="Comma 7 3 2 3 3 5" xfId="14564" xr:uid="{5DBFF6F1-4F9E-407E-8716-3DA4AE9CE824}"/>
    <cellStyle name="Comma 7 3 2 3 3 6" xfId="54572" xr:uid="{1F034564-C19D-473A-B43B-8A3D09A3CEB6}"/>
    <cellStyle name="Comma 7 3 2 3 4" xfId="4637" xr:uid="{4D979F59-02FA-4459-A508-4DDFA3DEBF47}"/>
    <cellStyle name="Comma 7 3 2 3 4 2" xfId="4638" xr:uid="{7C3AA061-B202-43DF-8D2B-DE21A9ADEBDF}"/>
    <cellStyle name="Comma 7 3 2 3 4 2 2" xfId="27257" xr:uid="{4A761907-F96E-45EA-A3FA-7DB8E048FD15}"/>
    <cellStyle name="Comma 7 3 2 3 4 2 3" xfId="14569" xr:uid="{B79F1D61-F8D9-4A6C-ADCF-B63602FBBEAC}"/>
    <cellStyle name="Comma 7 3 2 3 4 3" xfId="27256" xr:uid="{2D681488-494C-4339-81B2-FB6B541FFE4A}"/>
    <cellStyle name="Comma 7 3 2 3 4 4" xfId="14568" xr:uid="{7428E00D-50C1-4167-A820-DB046AF9B56E}"/>
    <cellStyle name="Comma 7 3 2 3 4 5" xfId="54574" xr:uid="{F5724356-7F69-4D8D-87E6-8DAF2A0CFD08}"/>
    <cellStyle name="Comma 7 3 2 3 5" xfId="4639" xr:uid="{63D15B44-2FB6-4959-A47B-E41547E0A594}"/>
    <cellStyle name="Comma 7 3 2 3 5 2" xfId="27258" xr:uid="{51346E72-F1E6-40BC-A296-77EEB661EB20}"/>
    <cellStyle name="Comma 7 3 2 3 5 3" xfId="14570" xr:uid="{87CB27AE-24EA-4E73-965E-3FA014EF8CE1}"/>
    <cellStyle name="Comma 7 3 2 3 6" xfId="27243" xr:uid="{B58A0220-4B49-4E2A-8128-BC9D6A2D92C3}"/>
    <cellStyle name="Comma 7 3 2 3 7" xfId="14555" xr:uid="{35CD25D0-9429-49C9-95F3-A52B5BFF64F5}"/>
    <cellStyle name="Comma 7 3 2 3 8" xfId="50200" xr:uid="{3E8FEFAD-EBC0-4A95-B2CF-63ED08792BC9}"/>
    <cellStyle name="Comma 7 3 2 4" xfId="4640" xr:uid="{E36C02C6-961E-4726-8E89-3B842657595A}"/>
    <cellStyle name="Comma 7 3 2 4 2" xfId="4641" xr:uid="{2C8E7419-CB50-4D2B-AA25-E0E9EB9A9FFC}"/>
    <cellStyle name="Comma 7 3 2 4 2 2" xfId="4642" xr:uid="{6557C8D1-B2BD-4C33-A713-190D4C922607}"/>
    <cellStyle name="Comma 7 3 2 4 2 2 2" xfId="4643" xr:uid="{4C8FEE75-2815-4EEC-8A52-7395B2F59ED0}"/>
    <cellStyle name="Comma 7 3 2 4 2 2 2 2" xfId="27262" xr:uid="{88318F88-A70B-4146-AD9A-BE85A5B25B4E}"/>
    <cellStyle name="Comma 7 3 2 4 2 2 2 3" xfId="14574" xr:uid="{17F6036A-0F8C-40BD-88CA-980085520287}"/>
    <cellStyle name="Comma 7 3 2 4 2 2 3" xfId="27261" xr:uid="{F4958CB8-90AD-4F0C-B1BC-9F92545F331B}"/>
    <cellStyle name="Comma 7 3 2 4 2 2 4" xfId="14573" xr:uid="{656B7BA6-0FB4-48CB-95BB-EE0DDC2C8145}"/>
    <cellStyle name="Comma 7 3 2 4 2 2 5" xfId="54577" xr:uid="{B9C72034-72FB-4FDE-BD37-9D24ED6B0DF7}"/>
    <cellStyle name="Comma 7 3 2 4 2 3" xfId="4644" xr:uid="{309224F2-32DA-4F19-9E91-61E1203D5B72}"/>
    <cellStyle name="Comma 7 3 2 4 2 3 2" xfId="27263" xr:uid="{459D9CF4-1B45-4A78-B6D9-92FA760B5CCA}"/>
    <cellStyle name="Comma 7 3 2 4 2 3 3" xfId="14575" xr:uid="{28877E6A-15C5-4C8E-81AE-876E6CE9EFF7}"/>
    <cellStyle name="Comma 7 3 2 4 2 4" xfId="27260" xr:uid="{B1FA1DF5-504C-43C1-92EB-4588E95A9E6E}"/>
    <cellStyle name="Comma 7 3 2 4 2 5" xfId="14572" xr:uid="{FEC8143F-52DF-4AE2-980F-84E09CB042D4}"/>
    <cellStyle name="Comma 7 3 2 4 2 6" xfId="54576" xr:uid="{43B0388C-FBFE-4EF7-B2E7-9A120593D556}"/>
    <cellStyle name="Comma 7 3 2 4 3" xfId="4645" xr:uid="{1B047195-F312-4B30-AF75-581EC2BEFE58}"/>
    <cellStyle name="Comma 7 3 2 4 3 2" xfId="4646" xr:uid="{3D4A5A5B-5E9A-4393-96A3-8D42726BEC95}"/>
    <cellStyle name="Comma 7 3 2 4 3 2 2" xfId="27265" xr:uid="{1C712CAF-6D60-4404-8DBD-28B492FBADE5}"/>
    <cellStyle name="Comma 7 3 2 4 3 2 3" xfId="14577" xr:uid="{AB5A1F2C-D734-416D-869E-2831BDADB87F}"/>
    <cellStyle name="Comma 7 3 2 4 3 3" xfId="27264" xr:uid="{31DE5BC4-E419-4BFF-AD81-D64B9BDC6039}"/>
    <cellStyle name="Comma 7 3 2 4 3 4" xfId="14576" xr:uid="{4F7E16DB-4839-487D-9F01-04CCF4D057FF}"/>
    <cellStyle name="Comma 7 3 2 4 3 5" xfId="54578" xr:uid="{36CCE1C1-5566-4F70-BADB-FB60B80849F1}"/>
    <cellStyle name="Comma 7 3 2 4 4" xfId="4647" xr:uid="{CD8DBC65-0385-4960-BDE5-B657055ACD02}"/>
    <cellStyle name="Comma 7 3 2 4 4 2" xfId="27266" xr:uid="{A54B33B7-8D70-4ECF-947A-57A0768B2B5D}"/>
    <cellStyle name="Comma 7 3 2 4 4 3" xfId="14578" xr:uid="{4E1EDEBA-4F4A-4810-AC5D-C6332309B9C9}"/>
    <cellStyle name="Comma 7 3 2 4 4 4" xfId="54575" xr:uid="{C1B674AE-E465-44E2-AC47-0DDECC98AF21}"/>
    <cellStyle name="Comma 7 3 2 4 5" xfId="27259" xr:uid="{B9BCB280-A94E-46AF-A328-F2DA9F68FD3E}"/>
    <cellStyle name="Comma 7 3 2 4 6" xfId="14571" xr:uid="{632D5F8D-D6E9-44B1-9895-C46BCA15D395}"/>
    <cellStyle name="Comma 7 3 2 4 7" xfId="54054" xr:uid="{6070989C-2E3E-4FA0-8D42-76DC13065D30}"/>
    <cellStyle name="Comma 7 3 2 5" xfId="4648" xr:uid="{8A05C9F6-CCC9-4177-8575-E633FFDF5235}"/>
    <cellStyle name="Comma 7 3 2 5 2" xfId="4649" xr:uid="{B62DE02D-2413-4D15-9ED7-DBFC59FE8EE4}"/>
    <cellStyle name="Comma 7 3 2 5 2 2" xfId="4650" xr:uid="{11BC9600-2A2A-456E-9F43-EE5914A27C8B}"/>
    <cellStyle name="Comma 7 3 2 5 2 2 2" xfId="27269" xr:uid="{8DC1E061-EE41-4D37-952C-CA77B31DFF9F}"/>
    <cellStyle name="Comma 7 3 2 5 2 2 3" xfId="14581" xr:uid="{5B3A2C1E-ADF8-4DCF-9319-98A779F1FF17}"/>
    <cellStyle name="Comma 7 3 2 5 2 3" xfId="27268" xr:uid="{FB79973B-0E74-4D1C-BA98-339EA9E5FBBC}"/>
    <cellStyle name="Comma 7 3 2 5 2 4" xfId="14580" xr:uid="{DD9C844A-9686-45F7-8427-1CD79804485F}"/>
    <cellStyle name="Comma 7 3 2 5 2 5" xfId="54580" xr:uid="{E7555764-614E-427A-AD64-6F4E15DE7333}"/>
    <cellStyle name="Comma 7 3 2 5 3" xfId="4651" xr:uid="{69012D9E-9810-4481-BF87-674B9365C541}"/>
    <cellStyle name="Comma 7 3 2 5 3 2" xfId="27270" xr:uid="{BF840C7D-570F-469D-9378-BD1DE3BE83DA}"/>
    <cellStyle name="Comma 7 3 2 5 3 3" xfId="14582" xr:uid="{BA2E45EE-5A5E-4742-BC5B-F34AD3BD9DE9}"/>
    <cellStyle name="Comma 7 3 2 5 4" xfId="27267" xr:uid="{B9771790-6794-405C-A529-A4FC3E8F9715}"/>
    <cellStyle name="Comma 7 3 2 5 5" xfId="14579" xr:uid="{FF23B085-D85F-4B00-8A65-7223B0DC234C}"/>
    <cellStyle name="Comma 7 3 2 5 6" xfId="54579" xr:uid="{08F64F28-5A25-404F-8955-1BFC42FAB6A1}"/>
    <cellStyle name="Comma 7 3 2 6" xfId="4652" xr:uid="{FCDFDD8A-2424-4066-A1BF-C0B9B4F4A5DA}"/>
    <cellStyle name="Comma 7 3 2 6 2" xfId="4653" xr:uid="{1B255A03-33A9-474A-AC6A-4A1021ED8BD4}"/>
    <cellStyle name="Comma 7 3 2 6 2 2" xfId="27272" xr:uid="{8E331A83-2C76-4686-ACD2-B1C454475C4B}"/>
    <cellStyle name="Comma 7 3 2 6 2 3" xfId="14584" xr:uid="{2AD6AF02-95DB-4ADD-A734-6E9067420CD8}"/>
    <cellStyle name="Comma 7 3 2 6 3" xfId="27271" xr:uid="{02E78B42-4831-46EB-9FBE-CE2630E6A50C}"/>
    <cellStyle name="Comma 7 3 2 6 4" xfId="14583" xr:uid="{FF654EC4-131E-4199-95B7-EF15D374C633}"/>
    <cellStyle name="Comma 7 3 2 6 5" xfId="54581" xr:uid="{BC9DC479-6D47-4F02-BA7C-F46C682EE768}"/>
    <cellStyle name="Comma 7 3 2 7" xfId="4654" xr:uid="{82640430-E163-4657-B5D0-757881D72AF0}"/>
    <cellStyle name="Comma 7 3 2 7 2" xfId="27273" xr:uid="{33D73795-D339-426E-BE1F-8C943936DF76}"/>
    <cellStyle name="Comma 7 3 2 7 3" xfId="14585" xr:uid="{85742E90-63E0-4049-ADF1-FFE19851512C}"/>
    <cellStyle name="Comma 7 3 2 8" xfId="27226" xr:uid="{2160EA25-1FE0-4219-9424-9386B29F4205}"/>
    <cellStyle name="Comma 7 3 2 9" xfId="14538" xr:uid="{845E4891-6429-43F1-8C2C-061D34F56366}"/>
    <cellStyle name="Comma 7 3 3" xfId="1308" xr:uid="{E8159A2C-F329-4661-A661-079C9576CA3A}"/>
    <cellStyle name="Comma 7 3 3 2" xfId="4655" xr:uid="{CECE5D17-7109-4EB7-B9D0-C69C7157B656}"/>
    <cellStyle name="Comma 7 3 3 2 2" xfId="4656" xr:uid="{A26D8D13-1E3E-411A-8510-377A32A2A42E}"/>
    <cellStyle name="Comma 7 3 3 2 2 2" xfId="4657" xr:uid="{0A41EC62-744A-422E-B604-5B401F34207F}"/>
    <cellStyle name="Comma 7 3 3 2 2 2 2" xfId="4658" xr:uid="{A130D68A-929B-4BE1-B747-0EDCFB54F63A}"/>
    <cellStyle name="Comma 7 3 3 2 2 2 2 2" xfId="27278" xr:uid="{C375BDF7-BC4A-4A2F-976F-F17E32BE9D47}"/>
    <cellStyle name="Comma 7 3 3 2 2 2 2 3" xfId="14590" xr:uid="{25C4EA4B-7390-4D9B-AB4A-8646BF8AD333}"/>
    <cellStyle name="Comma 7 3 3 2 2 2 3" xfId="27277" xr:uid="{778514EF-2B5F-4432-A6FE-B73615DBD5B3}"/>
    <cellStyle name="Comma 7 3 3 2 2 2 4" xfId="14589" xr:uid="{16F91378-A3E1-493D-B371-97992049A2D5}"/>
    <cellStyle name="Comma 7 3 3 2 2 3" xfId="4659" xr:uid="{44F5FD3B-2086-4F25-AC70-5285D5F50AB6}"/>
    <cellStyle name="Comma 7 3 3 2 2 3 2" xfId="27279" xr:uid="{1705368A-800A-4BB3-A102-897254E2CFC6}"/>
    <cellStyle name="Comma 7 3 3 2 2 3 3" xfId="14591" xr:uid="{B6490F87-089F-41B1-8D72-B938E4B46161}"/>
    <cellStyle name="Comma 7 3 3 2 2 4" xfId="27276" xr:uid="{65134824-0419-40A8-97AE-A1D7AAB38047}"/>
    <cellStyle name="Comma 7 3 3 2 2 5" xfId="14588" xr:uid="{A14FD1BF-E746-4970-927F-98D8DE83E242}"/>
    <cellStyle name="Comma 7 3 3 2 3" xfId="4660" xr:uid="{DDF150AD-36B3-463A-B2E6-D9DCC66B6636}"/>
    <cellStyle name="Comma 7 3 3 2 3 2" xfId="4661" xr:uid="{048298C3-CA2C-45A4-8A2A-C12BEA6BE597}"/>
    <cellStyle name="Comma 7 3 3 2 3 2 2" xfId="27281" xr:uid="{761973AA-FBAC-4C5C-A6A4-0BDCF6094CAE}"/>
    <cellStyle name="Comma 7 3 3 2 3 2 3" xfId="14593" xr:uid="{F2C8132E-459B-4B3F-B97C-3C8EB8AD6DF6}"/>
    <cellStyle name="Comma 7 3 3 2 3 3" xfId="27280" xr:uid="{6B22061C-2DBA-4AA8-B0CE-6DE27B5DBFFA}"/>
    <cellStyle name="Comma 7 3 3 2 3 4" xfId="14592" xr:uid="{FFD0FE7A-B434-4EB3-B7A0-0A176A18FF19}"/>
    <cellStyle name="Comma 7 3 3 2 4" xfId="4662" xr:uid="{55C6149A-B65C-443B-BD8E-4830F280D213}"/>
    <cellStyle name="Comma 7 3 3 2 4 2" xfId="27282" xr:uid="{C4BFAEA3-71EB-41F9-8FC2-CA88CADCEB98}"/>
    <cellStyle name="Comma 7 3 3 2 4 3" xfId="14594" xr:uid="{AECFE66E-C6F7-4357-AFE8-22BB34F2EE03}"/>
    <cellStyle name="Comma 7 3 3 2 5" xfId="27275" xr:uid="{2747DE8F-A67B-4C05-99BC-94D38A248979}"/>
    <cellStyle name="Comma 7 3 3 2 6" xfId="14587" xr:uid="{D3F5ABFD-81C8-4FC4-8C6D-7BF90FC5AE0A}"/>
    <cellStyle name="Comma 7 3 3 3" xfId="4663" xr:uid="{7E24675E-0B6C-4B45-914A-70C7D8B63062}"/>
    <cellStyle name="Comma 7 3 3 3 2" xfId="4664" xr:uid="{D8F55B36-BA40-45ED-BB3D-0EB3EDFB1B09}"/>
    <cellStyle name="Comma 7 3 3 3 2 2" xfId="4665" xr:uid="{2287D0CA-1464-474F-8FA5-77D43BA1CA87}"/>
    <cellStyle name="Comma 7 3 3 3 2 2 2" xfId="27285" xr:uid="{C3BB2156-046C-4510-AD7E-AC17953C0565}"/>
    <cellStyle name="Comma 7 3 3 3 2 2 3" xfId="14597" xr:uid="{484BB600-58D3-4D28-B9DA-61949325EE88}"/>
    <cellStyle name="Comma 7 3 3 3 2 3" xfId="27284" xr:uid="{D54282B5-F742-437B-AFFB-88B22C88EF72}"/>
    <cellStyle name="Comma 7 3 3 3 2 4" xfId="14596" xr:uid="{E89F7B93-1A11-431F-9AB0-F0A9E4DC24DA}"/>
    <cellStyle name="Comma 7 3 3 3 3" xfId="4666" xr:uid="{C6DF91C4-CF4B-40ED-901E-D7AF15927E9B}"/>
    <cellStyle name="Comma 7 3 3 3 3 2" xfId="27286" xr:uid="{09AFEDA8-F3C0-478C-93D9-62DFCA7F29AE}"/>
    <cellStyle name="Comma 7 3 3 3 3 3" xfId="14598" xr:uid="{0D8D1928-8E7B-4720-A03A-4425A1D4ED94}"/>
    <cellStyle name="Comma 7 3 3 3 4" xfId="27283" xr:uid="{A7241E2A-32CF-4CA6-AA70-DC39A4160B48}"/>
    <cellStyle name="Comma 7 3 3 3 5" xfId="14595" xr:uid="{E75D8916-DADA-41FB-B828-EC22C3E3F3BB}"/>
    <cellStyle name="Comma 7 3 3 4" xfId="4667" xr:uid="{52841585-D654-46ED-B790-7C586DE8F3C6}"/>
    <cellStyle name="Comma 7 3 3 4 2" xfId="4668" xr:uid="{877CA286-6A8D-4B7F-8E68-DACED69692B4}"/>
    <cellStyle name="Comma 7 3 3 4 2 2" xfId="27288" xr:uid="{0C827B4D-A855-4C7B-ADB5-1D40291E5C66}"/>
    <cellStyle name="Comma 7 3 3 4 2 3" xfId="14600" xr:uid="{B160F244-D628-479D-ACFC-B12344635DDB}"/>
    <cellStyle name="Comma 7 3 3 4 3" xfId="27287" xr:uid="{20692E4B-53F9-4B4C-B90C-F0CDEC8D8148}"/>
    <cellStyle name="Comma 7 3 3 4 4" xfId="14599" xr:uid="{4E153B30-8A0F-4338-9C47-102F96DD8B0E}"/>
    <cellStyle name="Comma 7 3 3 5" xfId="4669" xr:uid="{CB6B720C-1FE3-42DC-9619-CC3FCA58ECE0}"/>
    <cellStyle name="Comma 7 3 3 5 2" xfId="27289" xr:uid="{D95FEA5F-EE40-496E-813F-ED4D5C27CDAF}"/>
    <cellStyle name="Comma 7 3 3 5 3" xfId="14601" xr:uid="{CFAC6028-4F88-43F7-883E-FC9FA7C9FD56}"/>
    <cellStyle name="Comma 7 3 3 6" xfId="27274" xr:uid="{B2D2C9EC-FFF6-45E5-89B0-E28B5D1ED570}"/>
    <cellStyle name="Comma 7 3 3 7" xfId="14586" xr:uid="{70EA8DFF-03C7-467C-B144-81D9C226E838}"/>
    <cellStyle name="Comma 7 3 3 8" xfId="50196" xr:uid="{064BBDBC-F36D-43C4-9EA3-EC9F1C525A4C}"/>
    <cellStyle name="Comma 7 3 4" xfId="4670" xr:uid="{26B0C9E7-5161-439F-A584-6CBD3E94A4DF}"/>
    <cellStyle name="Comma 7 3 4 2" xfId="4671" xr:uid="{4158E8C9-380E-4D9C-A596-235805A0FAA4}"/>
    <cellStyle name="Comma 7 3 4 2 2" xfId="4672" xr:uid="{66716763-7416-4FCE-8F0E-48509960C6B7}"/>
    <cellStyle name="Comma 7 3 4 2 2 2" xfId="4673" xr:uid="{74ECE780-2A87-400B-8AEF-A50694167DA7}"/>
    <cellStyle name="Comma 7 3 4 2 2 2 2" xfId="4674" xr:uid="{6CC0733E-ED23-4488-AF34-0BAD541D9DB3}"/>
    <cellStyle name="Comma 7 3 4 2 2 2 2 2" xfId="27294" xr:uid="{A90627F5-D4DA-499D-9E92-48190ACDBB3D}"/>
    <cellStyle name="Comma 7 3 4 2 2 2 2 3" xfId="14606" xr:uid="{D19FEE93-81B6-4215-90C2-C2480C04599E}"/>
    <cellStyle name="Comma 7 3 4 2 2 2 3" xfId="27293" xr:uid="{2A44E8AF-4421-4404-9D0D-280EEB865AB4}"/>
    <cellStyle name="Comma 7 3 4 2 2 2 4" xfId="14605" xr:uid="{5C0537CC-216A-4EF3-B014-291231654FBC}"/>
    <cellStyle name="Comma 7 3 4 2 2 3" xfId="4675" xr:uid="{EC40CE9B-9154-45B3-A869-A30BD7DA3EDF}"/>
    <cellStyle name="Comma 7 3 4 2 2 3 2" xfId="27295" xr:uid="{0D03DC81-86BC-4D16-AFD5-2038A4903AAF}"/>
    <cellStyle name="Comma 7 3 4 2 2 3 3" xfId="14607" xr:uid="{52629907-9A9E-42F5-9DC0-24877319734B}"/>
    <cellStyle name="Comma 7 3 4 2 2 4" xfId="27292" xr:uid="{BC2D9F07-11A7-47D7-B143-FAB919A72BD9}"/>
    <cellStyle name="Comma 7 3 4 2 2 5" xfId="14604" xr:uid="{B2FBD4DE-FF3A-4ACC-A7DD-E3E55BF4012C}"/>
    <cellStyle name="Comma 7 3 4 2 3" xfId="4676" xr:uid="{9DFBDE46-46C6-4F1D-A941-091C63FE9970}"/>
    <cellStyle name="Comma 7 3 4 2 3 2" xfId="4677" xr:uid="{76F4AC11-08F3-405C-9299-052E89D37D77}"/>
    <cellStyle name="Comma 7 3 4 2 3 2 2" xfId="27297" xr:uid="{79D43527-3310-42BE-9A0A-C949075F2ACC}"/>
    <cellStyle name="Comma 7 3 4 2 3 2 3" xfId="14609" xr:uid="{C5407EDD-7B01-4928-95DE-BA8D1CBB5F2C}"/>
    <cellStyle name="Comma 7 3 4 2 3 3" xfId="27296" xr:uid="{450F4804-68B9-4CB5-87CC-DBE176BB4AAB}"/>
    <cellStyle name="Comma 7 3 4 2 3 4" xfId="14608" xr:uid="{8809DAD3-9C8F-4E43-8074-A42BCD9ECF5D}"/>
    <cellStyle name="Comma 7 3 4 2 4" xfId="4678" xr:uid="{B161DCF2-AB2F-46E3-8103-D11113643780}"/>
    <cellStyle name="Comma 7 3 4 2 4 2" xfId="27298" xr:uid="{7CCD6BF6-3DB9-4470-928D-7C2F2BA9948D}"/>
    <cellStyle name="Comma 7 3 4 2 4 3" xfId="14610" xr:uid="{B923A4D2-C302-41D8-AE5C-CC9128BF3B11}"/>
    <cellStyle name="Comma 7 3 4 2 5" xfId="27291" xr:uid="{D93D88B8-B9D1-4535-9B11-D06768136574}"/>
    <cellStyle name="Comma 7 3 4 2 6" xfId="14603" xr:uid="{13AF889F-FB67-4738-9633-EF5846CFE300}"/>
    <cellStyle name="Comma 7 3 4 3" xfId="4679" xr:uid="{53211F75-D825-4599-A763-450B454D3853}"/>
    <cellStyle name="Comma 7 3 4 3 2" xfId="4680" xr:uid="{04F3ED16-D461-4A5F-B236-D012F4E2444D}"/>
    <cellStyle name="Comma 7 3 4 3 2 2" xfId="4681" xr:uid="{EBDFEC28-F38F-4D1D-8837-FA748C8512D6}"/>
    <cellStyle name="Comma 7 3 4 3 2 2 2" xfId="27301" xr:uid="{BA04F5B0-2D89-40E5-877B-096DB5C6751F}"/>
    <cellStyle name="Comma 7 3 4 3 2 2 3" xfId="14613" xr:uid="{822EF958-F5B3-437E-8199-429A1D458AE8}"/>
    <cellStyle name="Comma 7 3 4 3 2 3" xfId="27300" xr:uid="{805482B8-26F1-4F86-B053-63F798F9F6AD}"/>
    <cellStyle name="Comma 7 3 4 3 2 4" xfId="14612" xr:uid="{665A160A-7969-417C-8C61-C06985B9EF67}"/>
    <cellStyle name="Comma 7 3 4 3 3" xfId="4682" xr:uid="{23835A2F-DFB8-42E1-89CA-A10F181B1F1F}"/>
    <cellStyle name="Comma 7 3 4 3 3 2" xfId="27302" xr:uid="{81E368A5-FB78-47FE-9953-64880F5AFF59}"/>
    <cellStyle name="Comma 7 3 4 3 3 3" xfId="14614" xr:uid="{892E72DD-313F-44DB-A2B6-327273B63446}"/>
    <cellStyle name="Comma 7 3 4 3 4" xfId="27299" xr:uid="{EA28D297-A3FF-4898-AFF3-67805A775E71}"/>
    <cellStyle name="Comma 7 3 4 3 5" xfId="14611" xr:uid="{67AC403B-19C6-4654-9481-8D6A79FA18E6}"/>
    <cellStyle name="Comma 7 3 4 4" xfId="4683" xr:uid="{90322FD0-E872-4CFE-814D-5C5B9954D919}"/>
    <cellStyle name="Comma 7 3 4 4 2" xfId="4684" xr:uid="{EC551DA6-230E-4E60-94F6-E7CDA50EE14B}"/>
    <cellStyle name="Comma 7 3 4 4 2 2" xfId="27304" xr:uid="{73992790-A6D0-4B39-89D2-A4D4B0D0CD62}"/>
    <cellStyle name="Comma 7 3 4 4 2 3" xfId="14616" xr:uid="{3CE65558-CD9D-4540-B5DD-7DE60DD6DBBF}"/>
    <cellStyle name="Comma 7 3 4 4 3" xfId="27303" xr:uid="{7981941E-FF83-4E0F-830C-3469B7115068}"/>
    <cellStyle name="Comma 7 3 4 4 4" xfId="14615" xr:uid="{4AC0E65F-E8EB-4034-9A51-52CBB89DF606}"/>
    <cellStyle name="Comma 7 3 4 5" xfId="4685" xr:uid="{D7798874-9156-42B9-90BC-7D9F41B418FE}"/>
    <cellStyle name="Comma 7 3 4 5 2" xfId="27305" xr:uid="{2195CDFE-2B5E-49AE-A4BD-964FE2BBAC44}"/>
    <cellStyle name="Comma 7 3 4 5 3" xfId="14617" xr:uid="{548B710F-A0E1-43BD-84E7-D4CEF83E3428}"/>
    <cellStyle name="Comma 7 3 4 6" xfId="27290" xr:uid="{5DA9FB16-5122-4364-A101-323270FDBB9E}"/>
    <cellStyle name="Comma 7 3 4 7" xfId="14602" xr:uid="{F4A79C67-30D6-4ED2-94DC-554093872AE6}"/>
    <cellStyle name="Comma 7 3 4 8" xfId="52348" xr:uid="{E78EEB2A-DC73-4EB7-A42B-D6863CADA738}"/>
    <cellStyle name="Comma 7 3 5" xfId="4686" xr:uid="{D2C6D8E5-1C62-411F-8F2C-A5F2E109A179}"/>
    <cellStyle name="Comma 7 3 5 2" xfId="4687" xr:uid="{9CF75D57-8398-4531-8C40-5A58712F1F56}"/>
    <cellStyle name="Comma 7 3 5 2 2" xfId="4688" xr:uid="{8F482980-38C9-4989-B934-A5C27542A5A9}"/>
    <cellStyle name="Comma 7 3 5 2 2 2" xfId="4689" xr:uid="{C0DA141F-FA55-4CC7-9D16-46A261FD76C7}"/>
    <cellStyle name="Comma 7 3 5 2 2 2 2" xfId="27309" xr:uid="{33B5347E-A408-44CC-B9F0-AD4EB5DEB5CC}"/>
    <cellStyle name="Comma 7 3 5 2 2 2 3" xfId="14621" xr:uid="{5A8FCB95-25B9-4A0C-96ED-8BA0C4911F48}"/>
    <cellStyle name="Comma 7 3 5 2 2 3" xfId="27308" xr:uid="{80012EBC-B5A0-40E5-B13F-C9FAFC8E06ED}"/>
    <cellStyle name="Comma 7 3 5 2 2 4" xfId="14620" xr:uid="{7D3398C5-2ABB-4C52-856B-513A013E1795}"/>
    <cellStyle name="Comma 7 3 5 2 3" xfId="4690" xr:uid="{2B30AEEB-942A-4D28-BE1F-FEF4EF1F45CD}"/>
    <cellStyle name="Comma 7 3 5 2 3 2" xfId="27310" xr:uid="{9752D107-60E5-4E85-A0B8-3CE7964A7758}"/>
    <cellStyle name="Comma 7 3 5 2 3 3" xfId="14622" xr:uid="{9DFB27D1-7D49-4A3C-9544-2E757095C6D4}"/>
    <cellStyle name="Comma 7 3 5 2 4" xfId="27307" xr:uid="{577D32A3-A52A-4B43-B523-24247C10373B}"/>
    <cellStyle name="Comma 7 3 5 2 5" xfId="14619" xr:uid="{FE8108F8-A825-4185-997E-E1625019156F}"/>
    <cellStyle name="Comma 7 3 5 3" xfId="4691" xr:uid="{35851EB5-7FEB-4F27-825D-CFADD3435E0D}"/>
    <cellStyle name="Comma 7 3 5 3 2" xfId="4692" xr:uid="{C84A0D96-D421-4FA2-ADE4-93B851BB9049}"/>
    <cellStyle name="Comma 7 3 5 3 2 2" xfId="27312" xr:uid="{C1960B01-70E0-4A27-8B1B-E494DBA42685}"/>
    <cellStyle name="Comma 7 3 5 3 2 3" xfId="14624" xr:uid="{6D4DF842-6333-4607-BCA1-2C19DFD451C2}"/>
    <cellStyle name="Comma 7 3 5 3 3" xfId="27311" xr:uid="{A4DDC39F-B2F4-43BE-A58E-1782512DC55F}"/>
    <cellStyle name="Comma 7 3 5 3 4" xfId="14623" xr:uid="{548B0D1E-6B10-4A21-98FE-558F6143F658}"/>
    <cellStyle name="Comma 7 3 5 4" xfId="4693" xr:uid="{E009CCD6-02E8-4331-A114-5862CDFDCBB4}"/>
    <cellStyle name="Comma 7 3 5 4 2" xfId="27313" xr:uid="{CC101AA9-C3C6-48CF-80A3-4F2264D1B7AE}"/>
    <cellStyle name="Comma 7 3 5 4 3" xfId="14625" xr:uid="{8A4D3CE0-D34C-4215-9DB8-5496C6982AA2}"/>
    <cellStyle name="Comma 7 3 5 5" xfId="27306" xr:uid="{5E356604-D5C3-4E9C-9C27-2565B10AC50F}"/>
    <cellStyle name="Comma 7 3 5 6" xfId="14618" xr:uid="{9CB045E4-B684-4A09-A64C-707602E6960B}"/>
    <cellStyle name="Comma 7 3 6" xfId="4694" xr:uid="{DFF92603-C125-4BDA-A079-D37C2E9769DD}"/>
    <cellStyle name="Comma 7 3 6 2" xfId="4695" xr:uid="{86EE7371-D0FE-46E7-BA4A-71CF7DDAC9B6}"/>
    <cellStyle name="Comma 7 3 6 2 2" xfId="4696" xr:uid="{146BEFB9-C9EF-49DA-B087-F45B07F1E2CA}"/>
    <cellStyle name="Comma 7 3 6 2 2 2" xfId="27316" xr:uid="{5C3FE707-1E08-4A1E-997D-25A11DDEE690}"/>
    <cellStyle name="Comma 7 3 6 2 2 3" xfId="14628" xr:uid="{47989C67-622E-48E5-806E-184B7020BA44}"/>
    <cellStyle name="Comma 7 3 6 2 3" xfId="27315" xr:uid="{4FC45CE1-61BF-4F22-949B-D7EC300CCCD5}"/>
    <cellStyle name="Comma 7 3 6 2 4" xfId="14627" xr:uid="{5475D70E-2B92-44D5-96DE-EFE3A1BBF271}"/>
    <cellStyle name="Comma 7 3 6 3" xfId="4697" xr:uid="{3A341389-0EB7-407A-9DE0-8AD4734C322E}"/>
    <cellStyle name="Comma 7 3 6 3 2" xfId="4698" xr:uid="{61501B19-6AAA-4384-9C8F-93AA8782875B}"/>
    <cellStyle name="Comma 7 3 6 3 2 2" xfId="27318" xr:uid="{F3836D58-333D-41DE-A22D-817E98430ED8}"/>
    <cellStyle name="Comma 7 3 6 3 2 3" xfId="14630" xr:uid="{7820C4C4-2EB2-4C61-9113-8AC2D27E7CFB}"/>
    <cellStyle name="Comma 7 3 6 3 3" xfId="27317" xr:uid="{84DD1BE2-944C-4BA8-BE17-54887E031CAA}"/>
    <cellStyle name="Comma 7 3 6 3 4" xfId="14629" xr:uid="{93605362-B46E-42B8-B5BD-3C314D74BCC0}"/>
    <cellStyle name="Comma 7 3 6 4" xfId="4699" xr:uid="{12ECEFE9-0918-41D9-952C-383061BD9C4C}"/>
    <cellStyle name="Comma 7 3 6 4 2" xfId="27319" xr:uid="{B140959B-4C24-4DD7-AB44-5386D0A0F078}"/>
    <cellStyle name="Comma 7 3 6 4 3" xfId="14631" xr:uid="{0BB0810C-3E79-481E-A4AB-398347E25281}"/>
    <cellStyle name="Comma 7 3 6 5" xfId="27314" xr:uid="{CE04DA93-E589-4ED4-908A-1DA47D79F866}"/>
    <cellStyle name="Comma 7 3 6 6" xfId="14626" xr:uid="{EC517589-4BDA-4F63-9B8E-22A066A6223E}"/>
    <cellStyle name="Comma 7 3 7" xfId="4700" xr:uid="{8AFFE108-D36C-48D4-B8D8-0678782FF2AA}"/>
    <cellStyle name="Comma 7 3 7 2" xfId="4701" xr:uid="{9F854585-8B2A-4F24-B1F6-C0EFF2716475}"/>
    <cellStyle name="Comma 7 3 7 2 2" xfId="27321" xr:uid="{CCE8D3E7-4EC1-4264-B356-88DC80285705}"/>
    <cellStyle name="Comma 7 3 7 2 3" xfId="14633" xr:uid="{78AC5ACA-24FA-48BA-9DF2-EA9BCBCB3359}"/>
    <cellStyle name="Comma 7 3 7 3" xfId="27320" xr:uid="{D74417B8-6372-4C5E-9174-FD582B6BD230}"/>
    <cellStyle name="Comma 7 3 7 4" xfId="14632" xr:uid="{B2625229-9BF8-4C61-A8D2-1DADD663503C}"/>
    <cellStyle name="Comma 7 3 8" xfId="4702" xr:uid="{8F825A40-7AEE-491E-A19A-524455A66D54}"/>
    <cellStyle name="Comma 7 3 8 2" xfId="4703" xr:uid="{6F56F154-3095-42E0-AB1C-603A546F5D19}"/>
    <cellStyle name="Comma 7 3 8 2 2" xfId="27323" xr:uid="{03AE37CC-4BD3-4554-9A10-A4EB42D56B81}"/>
    <cellStyle name="Comma 7 3 8 2 3" xfId="14635" xr:uid="{CFA5021F-B60A-4B79-B586-3C49ED97ED92}"/>
    <cellStyle name="Comma 7 3 8 3" xfId="27322" xr:uid="{30383498-836F-42F1-BD71-1B7980F799EF}"/>
    <cellStyle name="Comma 7 3 8 4" xfId="14634" xr:uid="{2EB22CF7-B4D9-438C-B480-12D2E11E2331}"/>
    <cellStyle name="Comma 7 3 9" xfId="4704" xr:uid="{DD269D71-6577-4B75-8B3F-73C38E9CB3B5}"/>
    <cellStyle name="Comma 7 3 9 2" xfId="4705" xr:uid="{DE1993AF-319D-44A6-84AB-69959DC523D0}"/>
    <cellStyle name="Comma 7 3 9 2 2" xfId="27325" xr:uid="{0108693E-46A9-4735-B3DE-23B3AF15C4E4}"/>
    <cellStyle name="Comma 7 3 9 2 3" xfId="14637" xr:uid="{AF8AF14A-4788-451B-91C3-6EB5D955AFA5}"/>
    <cellStyle name="Comma 7 3 9 3" xfId="27324" xr:uid="{A22E9BF6-F67C-490F-BE9D-345716BAEF1D}"/>
    <cellStyle name="Comma 7 3 9 4" xfId="14636" xr:uid="{93754ACE-4DE5-4E99-BD3A-16D7867D8FCF}"/>
    <cellStyle name="Comma 7 4" xfId="245" xr:uid="{4CFA9BC6-B7CE-4F3E-8669-261C540CF71E}"/>
    <cellStyle name="Comma 7 4 10" xfId="27326" xr:uid="{20E0BCCF-2A3A-4833-8627-FD0AED53D4F5}"/>
    <cellStyle name="Comma 7 4 11" xfId="14638" xr:uid="{BE393335-9B92-483F-9D3A-5DDB33232BBB}"/>
    <cellStyle name="Comma 7 4 12" xfId="4706" xr:uid="{0032CCBA-3E0D-4CB1-B625-68028C624246}"/>
    <cellStyle name="Comma 7 4 13" xfId="50201" xr:uid="{83DCB91C-B4A7-42F8-8B3D-54A4DFB196D0}"/>
    <cellStyle name="Comma 7 4 2" xfId="1530" xr:uid="{F4F559AD-785C-4F2B-B085-1D64D6860801}"/>
    <cellStyle name="Comma 7 4 2 10" xfId="4707" xr:uid="{AD7DB59D-0C54-482C-BC47-F36C000B6189}"/>
    <cellStyle name="Comma 7 4 2 11" xfId="54053" xr:uid="{6E8AFDEB-00D2-424B-9785-15C3DB336610}"/>
    <cellStyle name="Comma 7 4 2 2" xfId="4708" xr:uid="{3C4A70CB-D550-45E1-A74F-C8ABBF653E2A}"/>
    <cellStyle name="Comma 7 4 2 2 2" xfId="4709" xr:uid="{0797BE6A-AF4F-41E2-B52A-8410BDEF0E61}"/>
    <cellStyle name="Comma 7 4 2 2 2 2" xfId="4710" xr:uid="{35C486F3-FAC6-45AE-9BDD-FC99CBFDA211}"/>
    <cellStyle name="Comma 7 4 2 2 2 2 2" xfId="4711" xr:uid="{E537A2B0-3686-4CB5-B272-D678C11BE312}"/>
    <cellStyle name="Comma 7 4 2 2 2 2 2 2" xfId="4712" xr:uid="{89EF40D1-D928-4C09-90C4-855F1EEB46DC}"/>
    <cellStyle name="Comma 7 4 2 2 2 2 2 2 2" xfId="27332" xr:uid="{75CBE427-635E-45FB-AB30-B88DEA830C38}"/>
    <cellStyle name="Comma 7 4 2 2 2 2 2 2 3" xfId="14644" xr:uid="{4F61A078-FD5A-48A9-91C5-13F986E256FA}"/>
    <cellStyle name="Comma 7 4 2 2 2 2 2 3" xfId="27331" xr:uid="{4C4766E6-CE7D-46F2-B13B-FFEE24650D7E}"/>
    <cellStyle name="Comma 7 4 2 2 2 2 2 4" xfId="14643" xr:uid="{E460ABFF-87A3-4A49-A92F-80B361A9DF97}"/>
    <cellStyle name="Comma 7 4 2 2 2 2 3" xfId="4713" xr:uid="{8E0DF39B-14F3-4697-8D52-0DFE90A79ECC}"/>
    <cellStyle name="Comma 7 4 2 2 2 2 3 2" xfId="27333" xr:uid="{98415121-5609-4E1D-BCD9-C87B58D7D5AF}"/>
    <cellStyle name="Comma 7 4 2 2 2 2 3 3" xfId="14645" xr:uid="{5DB7E9C8-A6C9-467F-B55B-96293FD24B4B}"/>
    <cellStyle name="Comma 7 4 2 2 2 2 4" xfId="27330" xr:uid="{CA3DFD06-CE30-463C-953F-3B646555C6F9}"/>
    <cellStyle name="Comma 7 4 2 2 2 2 5" xfId="14642" xr:uid="{334D2875-5E65-47B7-89C5-1BFFD28760EF}"/>
    <cellStyle name="Comma 7 4 2 2 2 3" xfId="4714" xr:uid="{12E52D62-824A-458D-A735-A2ECB026F92E}"/>
    <cellStyle name="Comma 7 4 2 2 2 3 2" xfId="4715" xr:uid="{FB048290-D7D5-46EF-97F7-F2357152AC97}"/>
    <cellStyle name="Comma 7 4 2 2 2 3 2 2" xfId="27335" xr:uid="{EF550D26-803B-43E6-BCDB-5BB36F820375}"/>
    <cellStyle name="Comma 7 4 2 2 2 3 2 3" xfId="14647" xr:uid="{C7A5115B-4825-4275-91F2-EC6383899E9B}"/>
    <cellStyle name="Comma 7 4 2 2 2 3 3" xfId="27334" xr:uid="{554A7810-8195-471A-8DF8-19064B39BC12}"/>
    <cellStyle name="Comma 7 4 2 2 2 3 4" xfId="14646" xr:uid="{4CD841A6-BE34-4B67-96DA-CA06F6B9CACF}"/>
    <cellStyle name="Comma 7 4 2 2 2 4" xfId="4716" xr:uid="{1B190D1D-299E-4D2A-A50B-BD48290B5A98}"/>
    <cellStyle name="Comma 7 4 2 2 2 4 2" xfId="27336" xr:uid="{8382B959-003B-4DC3-87C1-A755CE65546C}"/>
    <cellStyle name="Comma 7 4 2 2 2 4 3" xfId="14648" xr:uid="{A7C45FCA-8BD9-4820-A259-8930824750D0}"/>
    <cellStyle name="Comma 7 4 2 2 2 5" xfId="27329" xr:uid="{800900B0-F7C1-4450-AE13-134AB51D5B2D}"/>
    <cellStyle name="Comma 7 4 2 2 2 6" xfId="14641" xr:uid="{D867A3CE-25D2-48A0-B879-1A7FD45338A7}"/>
    <cellStyle name="Comma 7 4 2 2 3" xfId="4717" xr:uid="{23D400A0-AE25-4C66-9CC4-D3D3ADDE7E91}"/>
    <cellStyle name="Comma 7 4 2 2 3 2" xfId="4718" xr:uid="{5BFFF99B-435F-4EA0-99BE-A0E44697DDFA}"/>
    <cellStyle name="Comma 7 4 2 2 3 2 2" xfId="4719" xr:uid="{709CDC32-B8C5-43A5-BFD7-ECAD3DD25657}"/>
    <cellStyle name="Comma 7 4 2 2 3 2 2 2" xfId="27339" xr:uid="{E1CF22F5-F850-447C-9F7E-51115C80EBB3}"/>
    <cellStyle name="Comma 7 4 2 2 3 2 2 3" xfId="14651" xr:uid="{523B8089-D7ED-4A5C-BFA4-F5515C2D4F9F}"/>
    <cellStyle name="Comma 7 4 2 2 3 2 3" xfId="27338" xr:uid="{5E126C91-9560-4936-B3FA-90B404A8DF89}"/>
    <cellStyle name="Comma 7 4 2 2 3 2 4" xfId="14650" xr:uid="{210390A6-BC3F-4488-B7B5-8B4E0CFD556D}"/>
    <cellStyle name="Comma 7 4 2 2 3 3" xfId="4720" xr:uid="{01BEEF4C-8658-45BD-821C-34EC4AB0463A}"/>
    <cellStyle name="Comma 7 4 2 2 3 3 2" xfId="27340" xr:uid="{4585F837-10A4-4FE7-A6AE-91AB4FD29BB2}"/>
    <cellStyle name="Comma 7 4 2 2 3 3 3" xfId="14652" xr:uid="{8976E6EA-25C1-4E66-B91C-42E41C2C96D9}"/>
    <cellStyle name="Comma 7 4 2 2 3 4" xfId="27337" xr:uid="{225772C2-C8CD-4627-ACF7-E135792F2475}"/>
    <cellStyle name="Comma 7 4 2 2 3 5" xfId="14649" xr:uid="{D9E3B0A4-B574-4D34-9580-335730E9A686}"/>
    <cellStyle name="Comma 7 4 2 2 4" xfId="4721" xr:uid="{E7E184B5-8AE4-4950-B893-D2130C98F3A7}"/>
    <cellStyle name="Comma 7 4 2 2 4 2" xfId="4722" xr:uid="{D3AA7183-94B1-4894-A9E5-B09107BE867B}"/>
    <cellStyle name="Comma 7 4 2 2 4 2 2" xfId="27342" xr:uid="{51D5220F-3045-40AF-83D6-38945C85A016}"/>
    <cellStyle name="Comma 7 4 2 2 4 2 3" xfId="14654" xr:uid="{D70589A9-0C01-4303-9F92-4F0EA4C1E832}"/>
    <cellStyle name="Comma 7 4 2 2 4 3" xfId="27341" xr:uid="{467FE7DC-892C-4F11-B200-6A8D4D0A0D61}"/>
    <cellStyle name="Comma 7 4 2 2 4 4" xfId="14653" xr:uid="{95D3369E-126D-4699-8B5E-04242D5D90FB}"/>
    <cellStyle name="Comma 7 4 2 2 5" xfId="4723" xr:uid="{AE9EEBBB-CD98-4714-8517-9F2057760DA1}"/>
    <cellStyle name="Comma 7 4 2 2 5 2" xfId="27343" xr:uid="{130D11F2-12A6-4349-A9DB-5AE51202175A}"/>
    <cellStyle name="Comma 7 4 2 2 5 3" xfId="14655" xr:uid="{E00E0130-36D5-4FE7-B60A-569DBD3FA15B}"/>
    <cellStyle name="Comma 7 4 2 2 6" xfId="27328" xr:uid="{B47FDB33-C411-478B-A4BE-7EAA16262843}"/>
    <cellStyle name="Comma 7 4 2 2 7" xfId="14640" xr:uid="{F74EAD87-07D2-4D10-A6DA-EAE2855DE1EF}"/>
    <cellStyle name="Comma 7 4 2 3" xfId="4724" xr:uid="{CC092601-9D51-4576-B476-A4A14D036DF3}"/>
    <cellStyle name="Comma 7 4 2 3 2" xfId="4725" xr:uid="{659E68F6-B68D-49F7-BA31-A31AF0C28FB4}"/>
    <cellStyle name="Comma 7 4 2 3 2 2" xfId="4726" xr:uid="{85D78CFE-9B76-4FD6-81BE-99A75DE8D8B6}"/>
    <cellStyle name="Comma 7 4 2 3 2 2 2" xfId="4727" xr:uid="{69AFA407-EE3D-4EEE-8FB5-EA1E51D4048D}"/>
    <cellStyle name="Comma 7 4 2 3 2 2 2 2" xfId="4728" xr:uid="{FBAC0CC5-0589-4DAA-9081-4FD3C1E215FE}"/>
    <cellStyle name="Comma 7 4 2 3 2 2 2 2 2" xfId="27348" xr:uid="{D35B0A3B-7A5E-45E5-AA53-15D4FF1C0DFE}"/>
    <cellStyle name="Comma 7 4 2 3 2 2 2 2 3" xfId="14660" xr:uid="{2E9332F6-039A-48A3-AE26-2541D0C9A3F9}"/>
    <cellStyle name="Comma 7 4 2 3 2 2 2 3" xfId="27347" xr:uid="{AB12A25C-033C-4473-8B8A-5B3FD9407784}"/>
    <cellStyle name="Comma 7 4 2 3 2 2 2 4" xfId="14659" xr:uid="{C06F9831-89DD-4AB0-AC06-24FC37AEB9CB}"/>
    <cellStyle name="Comma 7 4 2 3 2 2 3" xfId="4729" xr:uid="{075B7ADA-B3BB-4E99-801E-A9E94C1DE767}"/>
    <cellStyle name="Comma 7 4 2 3 2 2 3 2" xfId="27349" xr:uid="{7883447E-5A16-4FF1-AD99-305288ADEDFD}"/>
    <cellStyle name="Comma 7 4 2 3 2 2 3 3" xfId="14661" xr:uid="{A1728BDF-2FE6-4377-9F51-6671A5DC285D}"/>
    <cellStyle name="Comma 7 4 2 3 2 2 4" xfId="27346" xr:uid="{EAA60350-F709-4774-9848-395D7EA36864}"/>
    <cellStyle name="Comma 7 4 2 3 2 2 5" xfId="14658" xr:uid="{FFD3D700-A5B8-46A4-835D-8797F594CF45}"/>
    <cellStyle name="Comma 7 4 2 3 2 3" xfId="4730" xr:uid="{39B8517F-3B65-4F18-8EE4-05DA13C87301}"/>
    <cellStyle name="Comma 7 4 2 3 2 3 2" xfId="4731" xr:uid="{C4C47AD9-C2A7-45A2-AE53-E7FB7E4CCD33}"/>
    <cellStyle name="Comma 7 4 2 3 2 3 2 2" xfId="27351" xr:uid="{13678A04-0BD7-4F14-8CCA-98B7C0080DDD}"/>
    <cellStyle name="Comma 7 4 2 3 2 3 2 3" xfId="14663" xr:uid="{D1BDC124-9774-419B-ABD0-743ACF290E48}"/>
    <cellStyle name="Comma 7 4 2 3 2 3 3" xfId="27350" xr:uid="{ABF28CA9-38C4-4B7B-B707-85730B39ECBF}"/>
    <cellStyle name="Comma 7 4 2 3 2 3 4" xfId="14662" xr:uid="{833C28D9-83C6-4F26-BC3B-15396A6DD28B}"/>
    <cellStyle name="Comma 7 4 2 3 2 4" xfId="4732" xr:uid="{EB52ED80-A275-4016-9491-87C8F365BE93}"/>
    <cellStyle name="Comma 7 4 2 3 2 4 2" xfId="27352" xr:uid="{EFC7F301-D307-4893-8CC8-EC5424E1E8B4}"/>
    <cellStyle name="Comma 7 4 2 3 2 4 3" xfId="14664" xr:uid="{B07209F3-4D4B-4A45-883C-4090955235D4}"/>
    <cellStyle name="Comma 7 4 2 3 2 5" xfId="27345" xr:uid="{38447745-3A58-4CE0-9C2A-8F4941F2AB00}"/>
    <cellStyle name="Comma 7 4 2 3 2 6" xfId="14657" xr:uid="{FCA9C3C3-C445-4CD4-A7D3-2E5C07F2F1CE}"/>
    <cellStyle name="Comma 7 4 2 3 3" xfId="4733" xr:uid="{DFE9391A-BBC0-441E-A95D-9391580748EC}"/>
    <cellStyle name="Comma 7 4 2 3 3 2" xfId="4734" xr:uid="{0E3A7A2D-3066-438F-9104-A3940DEF2C15}"/>
    <cellStyle name="Comma 7 4 2 3 3 2 2" xfId="4735" xr:uid="{6ACB9D8C-FDFE-45F0-8E30-12F49776E399}"/>
    <cellStyle name="Comma 7 4 2 3 3 2 2 2" xfId="27355" xr:uid="{9095B866-AE73-47FC-BF3B-879E78F5430C}"/>
    <cellStyle name="Comma 7 4 2 3 3 2 2 3" xfId="14667" xr:uid="{C0F6D072-85E9-4BF9-8506-B87D8531231D}"/>
    <cellStyle name="Comma 7 4 2 3 3 2 3" xfId="27354" xr:uid="{1BC82EB1-0590-4AE2-8965-B1876456B6BB}"/>
    <cellStyle name="Comma 7 4 2 3 3 2 4" xfId="14666" xr:uid="{6BBF8FD9-2FED-4F0D-A0A4-AABDF833B231}"/>
    <cellStyle name="Comma 7 4 2 3 3 3" xfId="4736" xr:uid="{A526EF5C-4182-41CC-8270-F87148DE9165}"/>
    <cellStyle name="Comma 7 4 2 3 3 3 2" xfId="27356" xr:uid="{4945A780-D14F-402D-97F2-61F829DA0DE0}"/>
    <cellStyle name="Comma 7 4 2 3 3 3 3" xfId="14668" xr:uid="{05F3E11A-6AC3-4F1B-85E9-B94600B603B4}"/>
    <cellStyle name="Comma 7 4 2 3 3 4" xfId="27353" xr:uid="{50C62D18-DB53-4B12-BE4A-28238D6EC326}"/>
    <cellStyle name="Comma 7 4 2 3 3 5" xfId="14665" xr:uid="{E61CDE64-518F-458E-9317-D5E9781DA844}"/>
    <cellStyle name="Comma 7 4 2 3 4" xfId="4737" xr:uid="{223B5C31-2669-4B7F-9561-A60DB51522B0}"/>
    <cellStyle name="Comma 7 4 2 3 4 2" xfId="4738" xr:uid="{DD8DA59D-2F41-45BB-861F-438C82A36D8D}"/>
    <cellStyle name="Comma 7 4 2 3 4 2 2" xfId="27358" xr:uid="{7B164954-113F-4D70-949F-D4FF8941D73E}"/>
    <cellStyle name="Comma 7 4 2 3 4 2 3" xfId="14670" xr:uid="{47B63652-FEF7-43EE-932F-0DCA6B309142}"/>
    <cellStyle name="Comma 7 4 2 3 4 3" xfId="27357" xr:uid="{2E63CCEA-3CB5-4906-8754-7C3887A1243D}"/>
    <cellStyle name="Comma 7 4 2 3 4 4" xfId="14669" xr:uid="{EEB4D972-FA82-4152-9496-56304D1D6749}"/>
    <cellStyle name="Comma 7 4 2 3 5" xfId="4739" xr:uid="{B0A3EDA0-9B88-4D29-AE17-BE3620CD46D4}"/>
    <cellStyle name="Comma 7 4 2 3 5 2" xfId="27359" xr:uid="{52A3CCB9-3D12-4B91-84BB-FEB8C1CECA5F}"/>
    <cellStyle name="Comma 7 4 2 3 5 3" xfId="14671" xr:uid="{BEC879F5-6897-44A3-A014-0ED23EE47D9D}"/>
    <cellStyle name="Comma 7 4 2 3 6" xfId="27344" xr:uid="{CEEF4ABF-FA64-4F98-8F77-D3EB44650378}"/>
    <cellStyle name="Comma 7 4 2 3 7" xfId="14656" xr:uid="{C54D1E2B-DB04-49F2-AD35-6A548D169EB5}"/>
    <cellStyle name="Comma 7 4 2 4" xfId="4740" xr:uid="{26CDB371-44E8-4816-BB98-0E94C07B042D}"/>
    <cellStyle name="Comma 7 4 2 4 2" xfId="4741" xr:uid="{563D2591-E460-4744-BE09-006F034FA947}"/>
    <cellStyle name="Comma 7 4 2 4 2 2" xfId="4742" xr:uid="{D5F20B9A-0EA5-42EA-B1BD-308DE371E839}"/>
    <cellStyle name="Comma 7 4 2 4 2 2 2" xfId="4743" xr:uid="{C8E27A7D-C7C5-47AA-B9C9-E77E440DDB2D}"/>
    <cellStyle name="Comma 7 4 2 4 2 2 2 2" xfId="27363" xr:uid="{9E4876A0-0CB0-4B98-90CB-6CA6D1346E83}"/>
    <cellStyle name="Comma 7 4 2 4 2 2 2 3" xfId="14675" xr:uid="{2ECCF038-B29E-46D8-A9ED-FBA4692B943A}"/>
    <cellStyle name="Comma 7 4 2 4 2 2 3" xfId="27362" xr:uid="{A8E97148-9453-49DD-A0DF-6178579A2511}"/>
    <cellStyle name="Comma 7 4 2 4 2 2 4" xfId="14674" xr:uid="{C0DCD7E2-7EEA-467E-A80F-453D96E697AE}"/>
    <cellStyle name="Comma 7 4 2 4 2 3" xfId="4744" xr:uid="{128D3681-4A9A-4369-AB05-3E01A7F99875}"/>
    <cellStyle name="Comma 7 4 2 4 2 3 2" xfId="27364" xr:uid="{57C0AFD6-8C07-4879-B642-93F6252AA193}"/>
    <cellStyle name="Comma 7 4 2 4 2 3 3" xfId="14676" xr:uid="{3FBCFC02-F8F9-4705-AC1E-F6BD1C35AF5F}"/>
    <cellStyle name="Comma 7 4 2 4 2 4" xfId="27361" xr:uid="{1677C715-F381-4A98-8801-183CD22093B2}"/>
    <cellStyle name="Comma 7 4 2 4 2 5" xfId="14673" xr:uid="{F11029E2-8798-442D-AE39-DAD12B051323}"/>
    <cellStyle name="Comma 7 4 2 4 3" xfId="4745" xr:uid="{2E06C54A-F18E-4D71-9339-B238B1C1FFBB}"/>
    <cellStyle name="Comma 7 4 2 4 3 2" xfId="4746" xr:uid="{43BB3DD5-5137-4184-87C4-BABA40DF32AA}"/>
    <cellStyle name="Comma 7 4 2 4 3 2 2" xfId="27366" xr:uid="{5BEBFB12-B0A5-4B04-B3C6-6A28707C8CA1}"/>
    <cellStyle name="Comma 7 4 2 4 3 2 3" xfId="14678" xr:uid="{D69123C2-672F-4675-B3F3-579B1A2A1F29}"/>
    <cellStyle name="Comma 7 4 2 4 3 3" xfId="27365" xr:uid="{32F44B02-9CE8-4675-8582-26ABFA5A4E98}"/>
    <cellStyle name="Comma 7 4 2 4 3 4" xfId="14677" xr:uid="{E5781487-351D-47C0-90E5-6D883505D665}"/>
    <cellStyle name="Comma 7 4 2 4 4" xfId="4747" xr:uid="{EF271C02-5E0B-45D7-8882-AC22C1097C55}"/>
    <cellStyle name="Comma 7 4 2 4 4 2" xfId="27367" xr:uid="{DFD8DEA1-F732-41A0-9B48-13C3F6F95F10}"/>
    <cellStyle name="Comma 7 4 2 4 4 3" xfId="14679" xr:uid="{F5E3EE25-AEA3-402A-9584-28D878778F77}"/>
    <cellStyle name="Comma 7 4 2 4 5" xfId="27360" xr:uid="{96AF5F90-12B0-4C8E-B808-CE1D974B7FD3}"/>
    <cellStyle name="Comma 7 4 2 4 6" xfId="14672" xr:uid="{BE027800-B774-410F-835A-5B598137EBEF}"/>
    <cellStyle name="Comma 7 4 2 5" xfId="4748" xr:uid="{27600F73-B87E-400B-AB6D-38B652ED2B79}"/>
    <cellStyle name="Comma 7 4 2 5 2" xfId="4749" xr:uid="{E23D0DD8-659D-47AA-8BD9-AE7109EA6526}"/>
    <cellStyle name="Comma 7 4 2 5 2 2" xfId="4750" xr:uid="{7D86FEAE-FF5E-4CAB-8309-B9CFA2D834D0}"/>
    <cellStyle name="Comma 7 4 2 5 2 2 2" xfId="27370" xr:uid="{945BA835-EE7F-46C0-955E-73D925C0CAA5}"/>
    <cellStyle name="Comma 7 4 2 5 2 2 3" xfId="14682" xr:uid="{E01CDB76-139D-44C5-A4F8-4FE00C98A70B}"/>
    <cellStyle name="Comma 7 4 2 5 2 3" xfId="27369" xr:uid="{B3B039E7-A2B6-44CE-923F-5AD951C27147}"/>
    <cellStyle name="Comma 7 4 2 5 2 4" xfId="14681" xr:uid="{D44D9E79-CCF2-455C-9380-F744D8C3160C}"/>
    <cellStyle name="Comma 7 4 2 5 3" xfId="4751" xr:uid="{F4AF2867-E625-4AD3-A393-10151BAD447F}"/>
    <cellStyle name="Comma 7 4 2 5 3 2" xfId="27371" xr:uid="{3FAC23AB-A2A6-44F5-9982-C6733A4EF9AD}"/>
    <cellStyle name="Comma 7 4 2 5 3 3" xfId="14683" xr:uid="{2A051307-4972-4B49-9C99-3DA83BD7B63D}"/>
    <cellStyle name="Comma 7 4 2 5 4" xfId="27368" xr:uid="{0CBFF57F-F905-4471-A70A-8C8B3F2B9466}"/>
    <cellStyle name="Comma 7 4 2 5 5" xfId="14680" xr:uid="{239922AC-EF35-436D-8DB3-BACB0B85DED3}"/>
    <cellStyle name="Comma 7 4 2 6" xfId="4752" xr:uid="{E64447F6-0C65-4A14-9949-50A5B423DFD6}"/>
    <cellStyle name="Comma 7 4 2 6 2" xfId="4753" xr:uid="{CB0AE4D1-9AAC-42D8-B9CA-2986A618284D}"/>
    <cellStyle name="Comma 7 4 2 6 2 2" xfId="27373" xr:uid="{FDCC2829-CE59-4FCF-BBB9-0D831198D208}"/>
    <cellStyle name="Comma 7 4 2 6 2 3" xfId="14685" xr:uid="{9240F2B6-8AE4-417B-A9C4-879ACE8B38EF}"/>
    <cellStyle name="Comma 7 4 2 6 3" xfId="27372" xr:uid="{1D3AB15A-E6F3-4219-A686-D7A6CE8E10AE}"/>
    <cellStyle name="Comma 7 4 2 6 4" xfId="14684" xr:uid="{3ED03C9A-D3E1-4C7A-B9EE-5DDBCF491A92}"/>
    <cellStyle name="Comma 7 4 2 7" xfId="4754" xr:uid="{03D1B2EA-D096-4917-9C7C-E9D5667BD038}"/>
    <cellStyle name="Comma 7 4 2 7 2" xfId="27374" xr:uid="{4AF64AE4-2B31-4C1B-BE7B-E736EA51BC45}"/>
    <cellStyle name="Comma 7 4 2 7 3" xfId="14686" xr:uid="{EA009249-B2AD-415C-B8C4-ADD1DB1A2471}"/>
    <cellStyle name="Comma 7 4 2 8" xfId="27327" xr:uid="{2668BFD8-8C51-4EED-8744-2F120F057F3F}"/>
    <cellStyle name="Comma 7 4 2 9" xfId="14639" xr:uid="{9A0A03CF-6571-4ACC-9399-30A8DB58EE43}"/>
    <cellStyle name="Comma 7 4 3" xfId="1387" xr:uid="{EF33AD44-2EBA-4213-B669-B51C74C79DF9}"/>
    <cellStyle name="Comma 7 4 3 2" xfId="4756" xr:uid="{94741E40-C63C-41D9-B719-50A25E068BD2}"/>
    <cellStyle name="Comma 7 4 3 2 2" xfId="4757" xr:uid="{E9B67741-92D1-4C9E-ACAB-1970EDA2363A}"/>
    <cellStyle name="Comma 7 4 3 2 2 2" xfId="4758" xr:uid="{3CA8BBCC-D3BB-4BAA-952A-35A56C48B4E6}"/>
    <cellStyle name="Comma 7 4 3 2 2 2 2" xfId="4759" xr:uid="{9ED7DF7D-5918-4DCE-8833-D49C39499129}"/>
    <cellStyle name="Comma 7 4 3 2 2 2 2 2" xfId="27379" xr:uid="{2C8211AE-A80F-4A46-9D21-4AD8C598BC6E}"/>
    <cellStyle name="Comma 7 4 3 2 2 2 2 3" xfId="14691" xr:uid="{0283F2BF-2DFD-4680-A4BA-6A8F760325BA}"/>
    <cellStyle name="Comma 7 4 3 2 2 2 3" xfId="27378" xr:uid="{5518D912-9488-49A7-BD1E-83BD33DA8FDC}"/>
    <cellStyle name="Comma 7 4 3 2 2 2 4" xfId="14690" xr:uid="{DB8F3C34-1C5A-479D-AC2F-FD88A616A526}"/>
    <cellStyle name="Comma 7 4 3 2 2 3" xfId="4760" xr:uid="{C81E0009-9BF5-46D3-8409-EF05080D79A8}"/>
    <cellStyle name="Comma 7 4 3 2 2 3 2" xfId="27380" xr:uid="{010D038F-FE7C-4F6F-BA30-3709EB48BF75}"/>
    <cellStyle name="Comma 7 4 3 2 2 3 3" xfId="14692" xr:uid="{F1727117-0DDA-4BFE-99F1-5A84C76FF83D}"/>
    <cellStyle name="Comma 7 4 3 2 2 4" xfId="27377" xr:uid="{15689775-C76C-47AE-8A79-EA398DA9CFCD}"/>
    <cellStyle name="Comma 7 4 3 2 2 5" xfId="14689" xr:uid="{6AE53CB5-CF59-4ABA-962D-E92C74EFB57F}"/>
    <cellStyle name="Comma 7 4 3 2 3" xfId="4761" xr:uid="{C8F8852B-6407-4918-84FB-6E8A9441433E}"/>
    <cellStyle name="Comma 7 4 3 2 3 2" xfId="4762" xr:uid="{E72798BC-769F-4589-B8A2-CE6A4958D2E8}"/>
    <cellStyle name="Comma 7 4 3 2 3 2 2" xfId="27382" xr:uid="{042BF3DE-F5C7-4DCF-8D1C-A69CE9CCD59D}"/>
    <cellStyle name="Comma 7 4 3 2 3 2 3" xfId="14694" xr:uid="{8E0A542A-8823-420E-865A-EE2F4F5DA8B2}"/>
    <cellStyle name="Comma 7 4 3 2 3 3" xfId="27381" xr:uid="{1FDB0A00-DE30-4269-BA2A-8DD9B62F2507}"/>
    <cellStyle name="Comma 7 4 3 2 3 4" xfId="14693" xr:uid="{9C024EE7-8FD6-44BF-B9AF-24358F2C57F7}"/>
    <cellStyle name="Comma 7 4 3 2 4" xfId="4763" xr:uid="{2682E4D4-EFFD-466A-BF6C-2A60AE30EDF8}"/>
    <cellStyle name="Comma 7 4 3 2 4 2" xfId="27383" xr:uid="{D0117B5A-330F-4B7D-BEA9-942D0D4F87F6}"/>
    <cellStyle name="Comma 7 4 3 2 4 3" xfId="14695" xr:uid="{59E7CB65-4329-492F-AF15-1367AC73E5FB}"/>
    <cellStyle name="Comma 7 4 3 2 5" xfId="27376" xr:uid="{1AA06A89-3940-48B8-8608-B1840BFEAAC3}"/>
    <cellStyle name="Comma 7 4 3 2 6" xfId="14688" xr:uid="{EA5F0C77-E10D-4E59-91F7-8B0438D69075}"/>
    <cellStyle name="Comma 7 4 3 3" xfId="4764" xr:uid="{845AC7BB-183B-4808-9285-B7E15E1C38A7}"/>
    <cellStyle name="Comma 7 4 3 3 2" xfId="4765" xr:uid="{9CC675BD-5F32-4997-AB1E-2D16DFF4DC60}"/>
    <cellStyle name="Comma 7 4 3 3 2 2" xfId="4766" xr:uid="{13F1AC7C-F329-48D0-B55F-32D250294C89}"/>
    <cellStyle name="Comma 7 4 3 3 2 2 2" xfId="27386" xr:uid="{D799730E-C2A5-4555-9804-CC32D994BC95}"/>
    <cellStyle name="Comma 7 4 3 3 2 2 3" xfId="14698" xr:uid="{0DFAF2C9-1312-4A08-ABF7-073365EFC670}"/>
    <cellStyle name="Comma 7 4 3 3 2 3" xfId="27385" xr:uid="{81041E59-A481-4102-B320-B44077B3D283}"/>
    <cellStyle name="Comma 7 4 3 3 2 4" xfId="14697" xr:uid="{AD188AD7-85F7-4721-883F-DECFAA28087A}"/>
    <cellStyle name="Comma 7 4 3 3 3" xfId="4767" xr:uid="{7BC57868-BABD-4C7A-8D1A-6F416250DF21}"/>
    <cellStyle name="Comma 7 4 3 3 3 2" xfId="27387" xr:uid="{7383C030-DC9A-4939-98E5-35209077B538}"/>
    <cellStyle name="Comma 7 4 3 3 3 3" xfId="14699" xr:uid="{B466D509-C158-422A-96F5-27352CBEDCA7}"/>
    <cellStyle name="Comma 7 4 3 3 4" xfId="27384" xr:uid="{7317A01C-4AD7-4E4B-ACAD-FD38FD25A9C5}"/>
    <cellStyle name="Comma 7 4 3 3 5" xfId="14696" xr:uid="{BEB793F8-72A6-4152-BDD8-2F1C767F1268}"/>
    <cellStyle name="Comma 7 4 3 4" xfId="4768" xr:uid="{8B38276C-EE5F-4EB3-B222-D909AEBC2F3D}"/>
    <cellStyle name="Comma 7 4 3 4 2" xfId="4769" xr:uid="{6E39101C-EE76-4520-8C9C-69DC1C781E82}"/>
    <cellStyle name="Comma 7 4 3 4 2 2" xfId="27389" xr:uid="{A7D28855-E4B3-41CD-9880-C380BAFE71F5}"/>
    <cellStyle name="Comma 7 4 3 4 2 3" xfId="14701" xr:uid="{1F8501EE-B027-441A-B1F4-A0A59B159969}"/>
    <cellStyle name="Comma 7 4 3 4 3" xfId="27388" xr:uid="{8D3F012A-5BC7-4042-8F61-F1B29A21F89A}"/>
    <cellStyle name="Comma 7 4 3 4 4" xfId="14700" xr:uid="{54B31EB0-00DE-47ED-BCDF-A37A880E439D}"/>
    <cellStyle name="Comma 7 4 3 5" xfId="4770" xr:uid="{48E5B732-F9BF-4724-BF04-C6E0AB86929C}"/>
    <cellStyle name="Comma 7 4 3 5 2" xfId="27390" xr:uid="{588C1808-7124-41B5-AC60-1F8BF41D380E}"/>
    <cellStyle name="Comma 7 4 3 5 3" xfId="14702" xr:uid="{E2C2076A-E06B-4B03-BD67-8545A955953A}"/>
    <cellStyle name="Comma 7 4 3 6" xfId="27375" xr:uid="{79D1DAD6-C956-41F2-9C5C-8CEF451B60F3}"/>
    <cellStyle name="Comma 7 4 3 7" xfId="14687" xr:uid="{F2AD1541-6723-44D3-902C-D707FB12F786}"/>
    <cellStyle name="Comma 7 4 3 8" xfId="4755" xr:uid="{E4DB67C0-F896-456E-BDB1-26F1213267CD}"/>
    <cellStyle name="Comma 7 4 4" xfId="4771" xr:uid="{870148BB-01A0-4764-9025-4C82439BEFB0}"/>
    <cellStyle name="Comma 7 4 4 2" xfId="4772" xr:uid="{AF7598CE-0B46-4A18-A180-12023EAE9671}"/>
    <cellStyle name="Comma 7 4 4 2 2" xfId="4773" xr:uid="{C95BE92B-C7C8-4BB8-861E-4886D5AEF3EE}"/>
    <cellStyle name="Comma 7 4 4 2 2 2" xfId="4774" xr:uid="{245A1918-F9BF-41DB-B9E6-3A93B42B46B5}"/>
    <cellStyle name="Comma 7 4 4 2 2 2 2" xfId="4775" xr:uid="{2CD4438B-9CCC-456C-A3A5-1B4E89325075}"/>
    <cellStyle name="Comma 7 4 4 2 2 2 2 2" xfId="27395" xr:uid="{45D29758-B95D-4306-8E5F-94EABCA5B7EB}"/>
    <cellStyle name="Comma 7 4 4 2 2 2 2 3" xfId="14707" xr:uid="{0613BD63-8E39-4D29-AAE2-FB168A612EC2}"/>
    <cellStyle name="Comma 7 4 4 2 2 2 3" xfId="27394" xr:uid="{9B363F9B-945E-4186-8849-9FA94D63D381}"/>
    <cellStyle name="Comma 7 4 4 2 2 2 4" xfId="14706" xr:uid="{1B2C6B7D-F17B-4DDC-9CCF-6D44B35999C5}"/>
    <cellStyle name="Comma 7 4 4 2 2 3" xfId="4776" xr:uid="{FE9F2CEE-AD90-4A12-8C0B-FF228FDE1474}"/>
    <cellStyle name="Comma 7 4 4 2 2 3 2" xfId="27396" xr:uid="{B2558AF8-D7E5-4125-AAE3-21C5A5119AB7}"/>
    <cellStyle name="Comma 7 4 4 2 2 3 3" xfId="14708" xr:uid="{6C10DCF1-91AB-4412-82F0-A9D97A4D0857}"/>
    <cellStyle name="Comma 7 4 4 2 2 4" xfId="27393" xr:uid="{851944B9-5F8B-4134-85ED-64167EFAEFC4}"/>
    <cellStyle name="Comma 7 4 4 2 2 5" xfId="14705" xr:uid="{2D7CF75B-559A-46F3-8C2B-83478067DB8F}"/>
    <cellStyle name="Comma 7 4 4 2 3" xfId="4777" xr:uid="{724F6DD2-23FD-4ED7-BB49-DC9B151E9646}"/>
    <cellStyle name="Comma 7 4 4 2 3 2" xfId="4778" xr:uid="{DF05D8AD-0BBD-4409-A945-5A9641EBC6BB}"/>
    <cellStyle name="Comma 7 4 4 2 3 2 2" xfId="27398" xr:uid="{9B49F7B0-59F1-488C-8E7D-A236A07BC4E7}"/>
    <cellStyle name="Comma 7 4 4 2 3 2 3" xfId="14710" xr:uid="{834E9EA8-4F21-48FA-A057-39BB8FBCFB03}"/>
    <cellStyle name="Comma 7 4 4 2 3 3" xfId="27397" xr:uid="{769BDD99-3BE2-4A1A-A18C-4008BF6F4BB2}"/>
    <cellStyle name="Comma 7 4 4 2 3 4" xfId="14709" xr:uid="{06A0FF06-4109-42BA-A511-4E41EF2504C7}"/>
    <cellStyle name="Comma 7 4 4 2 4" xfId="4779" xr:uid="{9F924F9D-AEA3-437F-B07F-6510883866F5}"/>
    <cellStyle name="Comma 7 4 4 2 4 2" xfId="27399" xr:uid="{0190E129-60DC-4985-A82A-7585CC0D9D8D}"/>
    <cellStyle name="Comma 7 4 4 2 4 3" xfId="14711" xr:uid="{B0B93465-87EA-4414-92C1-F78CE95D6A23}"/>
    <cellStyle name="Comma 7 4 4 2 5" xfId="27392" xr:uid="{EA130ED5-D362-452D-BCEC-5BA0096F8AD0}"/>
    <cellStyle name="Comma 7 4 4 2 6" xfId="14704" xr:uid="{63BF29B7-0CED-4E16-AFCD-46C654FE6CE4}"/>
    <cellStyle name="Comma 7 4 4 3" xfId="4780" xr:uid="{C39AF2E8-1DE3-4D76-8459-8152655830CE}"/>
    <cellStyle name="Comma 7 4 4 3 2" xfId="4781" xr:uid="{43DA98BE-BAD7-4169-8A44-E2AA095E7C72}"/>
    <cellStyle name="Comma 7 4 4 3 2 2" xfId="4782" xr:uid="{C107B92B-6146-4C9B-9EE5-1C68762E9615}"/>
    <cellStyle name="Comma 7 4 4 3 2 2 2" xfId="27402" xr:uid="{8AEBEE30-56CC-4B2F-A4CE-E0EED3C5BF49}"/>
    <cellStyle name="Comma 7 4 4 3 2 2 3" xfId="14714" xr:uid="{EF23CB59-0219-4278-ABAC-506BAA8DF356}"/>
    <cellStyle name="Comma 7 4 4 3 2 3" xfId="27401" xr:uid="{EBC40B5C-36EB-4631-8C99-C7BB2B3EB03A}"/>
    <cellStyle name="Comma 7 4 4 3 2 4" xfId="14713" xr:uid="{D8F97ADF-7F0A-4089-8EAC-B013A13C98B1}"/>
    <cellStyle name="Comma 7 4 4 3 3" xfId="4783" xr:uid="{FBA8920B-79C5-4528-8626-DF4891976CFE}"/>
    <cellStyle name="Comma 7 4 4 3 3 2" xfId="27403" xr:uid="{8C1BA7E6-B7CB-4BA8-A6F6-004AB016C796}"/>
    <cellStyle name="Comma 7 4 4 3 3 3" xfId="14715" xr:uid="{2C8F0014-2F0A-464B-807B-2ADC5123CB1E}"/>
    <cellStyle name="Comma 7 4 4 3 4" xfId="27400" xr:uid="{191CB338-5C7D-4099-B841-91C0A680BDA6}"/>
    <cellStyle name="Comma 7 4 4 3 5" xfId="14712" xr:uid="{FEA2B4FB-1FD2-49F6-99A3-4476E2B89189}"/>
    <cellStyle name="Comma 7 4 4 4" xfId="4784" xr:uid="{07879FA3-A879-40C2-8857-79CB63FE4A56}"/>
    <cellStyle name="Comma 7 4 4 4 2" xfId="4785" xr:uid="{66449F49-9E30-4FB1-B4E2-0D116034E4EA}"/>
    <cellStyle name="Comma 7 4 4 4 2 2" xfId="27405" xr:uid="{F2E31D15-A674-4B9C-BA65-E23DF8794AB9}"/>
    <cellStyle name="Comma 7 4 4 4 2 3" xfId="14717" xr:uid="{1149A98C-80FE-4FDD-A635-5F5B3ED1E912}"/>
    <cellStyle name="Comma 7 4 4 4 3" xfId="27404" xr:uid="{26E39795-A95C-435A-BDA1-FFAE3F194B27}"/>
    <cellStyle name="Comma 7 4 4 4 4" xfId="14716" xr:uid="{21772108-B239-4E4D-8B41-C8E767642A05}"/>
    <cellStyle name="Comma 7 4 4 5" xfId="4786" xr:uid="{65C5B3A7-87F4-4F6B-B648-6F8798992329}"/>
    <cellStyle name="Comma 7 4 4 5 2" xfId="27406" xr:uid="{9168FD51-1BD3-4D35-BC23-5CCF439773C8}"/>
    <cellStyle name="Comma 7 4 4 5 3" xfId="14718" xr:uid="{F4BBA9B6-600D-49AD-8E4A-7823C1FD66AB}"/>
    <cellStyle name="Comma 7 4 4 6" xfId="27391" xr:uid="{405F7A91-00D6-456F-977B-C1C5AFA51AF3}"/>
    <cellStyle name="Comma 7 4 4 7" xfId="14703" xr:uid="{1A66B1B9-7495-46E4-8EF1-81B91A1F624F}"/>
    <cellStyle name="Comma 7 4 5" xfId="4787" xr:uid="{20CFB100-1275-4C71-B0D6-38CE7B26DFE8}"/>
    <cellStyle name="Comma 7 4 5 2" xfId="4788" xr:uid="{8CA9DCF6-1AA9-4B30-A032-A563F544026D}"/>
    <cellStyle name="Comma 7 4 5 2 2" xfId="4789" xr:uid="{C3DB88A4-3C9C-4F4A-A358-2D925187909B}"/>
    <cellStyle name="Comma 7 4 5 2 2 2" xfId="4790" xr:uid="{0FACC8D4-DA33-4A98-8412-AA6D26891D3D}"/>
    <cellStyle name="Comma 7 4 5 2 2 2 2" xfId="27410" xr:uid="{807E2CEE-4A89-4A9A-84C5-DCD0394CCB8D}"/>
    <cellStyle name="Comma 7 4 5 2 2 2 3" xfId="14722" xr:uid="{4D7FAD1E-212C-4659-B5A0-F1F2293DDD9B}"/>
    <cellStyle name="Comma 7 4 5 2 2 3" xfId="27409" xr:uid="{0C2C6476-E9F6-4C82-A59C-693513F7152D}"/>
    <cellStyle name="Comma 7 4 5 2 2 4" xfId="14721" xr:uid="{3620508E-4B21-4314-A44C-1F175D3DCAA6}"/>
    <cellStyle name="Comma 7 4 5 2 3" xfId="4791" xr:uid="{B89DBE1F-A8AB-4A9F-8B9C-69570AE0CBC5}"/>
    <cellStyle name="Comma 7 4 5 2 3 2" xfId="27411" xr:uid="{9EF853E3-1EC0-42DE-89AA-2346AC0400D1}"/>
    <cellStyle name="Comma 7 4 5 2 3 3" xfId="14723" xr:uid="{E663ECA0-B2A9-44AC-8EBE-60B403891431}"/>
    <cellStyle name="Comma 7 4 5 2 4" xfId="27408" xr:uid="{82C3D984-2121-4ACD-8E66-22FFAAE3270A}"/>
    <cellStyle name="Comma 7 4 5 2 5" xfId="14720" xr:uid="{FD1A75D1-2C90-4859-9887-C43B22171635}"/>
    <cellStyle name="Comma 7 4 5 3" xfId="4792" xr:uid="{97B09432-3E91-4F5B-8018-7B7178C67D67}"/>
    <cellStyle name="Comma 7 4 5 3 2" xfId="4793" xr:uid="{BB01BECE-20F0-49F5-88F1-AB33B9887EFD}"/>
    <cellStyle name="Comma 7 4 5 3 2 2" xfId="27413" xr:uid="{5D1C88FE-163D-4323-9787-43432AA109BB}"/>
    <cellStyle name="Comma 7 4 5 3 2 3" xfId="14725" xr:uid="{D5C2373F-5B3C-4050-9EC7-FA6F1B14B319}"/>
    <cellStyle name="Comma 7 4 5 3 3" xfId="27412" xr:uid="{2A72B8A7-BE6E-4109-9825-5439DF029F51}"/>
    <cellStyle name="Comma 7 4 5 3 4" xfId="14724" xr:uid="{204B218A-2E61-4E06-93B0-1AD4257DF99D}"/>
    <cellStyle name="Comma 7 4 5 4" xfId="4794" xr:uid="{FC82CB99-72BF-4857-A3D2-97D81E3545A7}"/>
    <cellStyle name="Comma 7 4 5 4 2" xfId="27414" xr:uid="{537039F5-BD13-4C5B-ACE5-CA70CAE3545A}"/>
    <cellStyle name="Comma 7 4 5 4 3" xfId="14726" xr:uid="{431D922B-C653-4530-BB24-344CC78270D4}"/>
    <cellStyle name="Comma 7 4 5 5" xfId="27407" xr:uid="{5BAD0065-3516-4E58-ADCD-187B16787DBA}"/>
    <cellStyle name="Comma 7 4 5 6" xfId="14719" xr:uid="{33A8D26F-2AE2-48D3-B599-971FADECF0E8}"/>
    <cellStyle name="Comma 7 4 6" xfId="4795" xr:uid="{D341F3EB-F881-4AA1-A312-3125E978E9FF}"/>
    <cellStyle name="Comma 7 4 6 2" xfId="4796" xr:uid="{96744787-7FCE-47DA-9798-3ECB7A542796}"/>
    <cellStyle name="Comma 7 4 6 2 2" xfId="4797" xr:uid="{5F841300-32EA-482C-A4BC-6EDAE8D9C551}"/>
    <cellStyle name="Comma 7 4 6 2 2 2" xfId="27417" xr:uid="{194A688E-CF72-4A41-B7BC-65DECD066AD5}"/>
    <cellStyle name="Comma 7 4 6 2 2 3" xfId="14729" xr:uid="{52DE922F-E4AD-49A5-B86E-B008F9F2E0DA}"/>
    <cellStyle name="Comma 7 4 6 2 3" xfId="27416" xr:uid="{5ECF14F6-63C6-4819-9F75-6C48A51D8BB6}"/>
    <cellStyle name="Comma 7 4 6 2 4" xfId="14728" xr:uid="{A6E1DFB0-4433-4247-B4E3-B0533C80A181}"/>
    <cellStyle name="Comma 7 4 6 3" xfId="4798" xr:uid="{59336B1C-F6B6-4BB0-85A7-59089FEB89D1}"/>
    <cellStyle name="Comma 7 4 6 3 2" xfId="27418" xr:uid="{B413C8EB-D162-4DD2-BB03-9E8E71780CCA}"/>
    <cellStyle name="Comma 7 4 6 3 3" xfId="14730" xr:uid="{4C400417-8164-430B-B89A-ADA3CEC2E1FF}"/>
    <cellStyle name="Comma 7 4 6 4" xfId="27415" xr:uid="{6DD71725-576D-48E3-AB49-CFDF4CE883F7}"/>
    <cellStyle name="Comma 7 4 6 5" xfId="14727" xr:uid="{FB0BF745-3C73-40E0-89FD-91100D329943}"/>
    <cellStyle name="Comma 7 4 7" xfId="4799" xr:uid="{60BA5F36-C3CA-4B28-9FF4-1F421B946BC1}"/>
    <cellStyle name="Comma 7 4 7 2" xfId="4800" xr:uid="{C82305B4-6C09-4F34-A77A-1F4092A6DCB7}"/>
    <cellStyle name="Comma 7 4 7 2 2" xfId="27420" xr:uid="{31E7D9F4-577E-41FE-95F8-0A4B1DE16B6E}"/>
    <cellStyle name="Comma 7 4 7 2 3" xfId="14732" xr:uid="{290CD2A7-361D-4060-B902-A39467318DBB}"/>
    <cellStyle name="Comma 7 4 7 3" xfId="27419" xr:uid="{66337FFA-F881-4635-BB71-53F7BF18772D}"/>
    <cellStyle name="Comma 7 4 7 4" xfId="14731" xr:uid="{D9ADCA44-F086-40C3-9723-0A477F68F32D}"/>
    <cellStyle name="Comma 7 4 8" xfId="4801" xr:uid="{6E05A2B1-2224-4767-B7FD-8129E91B40D0}"/>
    <cellStyle name="Comma 7 4 8 2" xfId="27421" xr:uid="{159AF769-ED9F-41B7-B2B1-47AEF3F1AA41}"/>
    <cellStyle name="Comma 7 4 8 3" xfId="14733" xr:uid="{12FDB7E1-9DB9-46F2-A6B6-31780A62C8DA}"/>
    <cellStyle name="Comma 7 4 9" xfId="4802" xr:uid="{5012AEF6-7C49-455A-9BA6-2B779D162EF2}"/>
    <cellStyle name="Comma 7 4 9 2" xfId="27422" xr:uid="{51EFE5A3-77F1-40BD-8DE1-A1BA85B899E2}"/>
    <cellStyle name="Comma 7 4 9 3" xfId="14734" xr:uid="{7FD46C27-D6E2-49BC-8274-3FB80CCB5D45}"/>
    <cellStyle name="Comma 7 5" xfId="613" xr:uid="{FFA40833-5485-4CEC-A4DF-E181FB9D80C0}"/>
    <cellStyle name="Comma 7 5 10" xfId="14735" xr:uid="{F02FED69-992C-4658-AC28-5FA7AAD9FF10}"/>
    <cellStyle name="Comma 7 5 2" xfId="1777" xr:uid="{C4A00AEA-3759-48F6-BFFA-2D2EAD501AE0}"/>
    <cellStyle name="Comma 7 5 2 2" xfId="4803" xr:uid="{7DE0BA31-59EB-4E00-A489-CBD7B7646B07}"/>
    <cellStyle name="Comma 7 5 2 2 2" xfId="4804" xr:uid="{4AE1A5EC-E507-4190-81BE-681CA8B47FBF}"/>
    <cellStyle name="Comma 7 5 2 2 2 2" xfId="4805" xr:uid="{11667E21-2C55-4F91-952A-533625505434}"/>
    <cellStyle name="Comma 7 5 2 2 2 2 2" xfId="4806" xr:uid="{111175B2-2033-4738-BB41-1BD19637E36E}"/>
    <cellStyle name="Comma 7 5 2 2 2 2 2 2" xfId="27428" xr:uid="{7AB5940B-C8ED-44E3-BB77-3DD1B9BC1890}"/>
    <cellStyle name="Comma 7 5 2 2 2 2 2 3" xfId="14740" xr:uid="{10EEE2D8-465F-477B-8D88-BD7E9F1954E1}"/>
    <cellStyle name="Comma 7 5 2 2 2 2 3" xfId="27427" xr:uid="{C7B48B8B-DCFD-44FB-9E76-7DEA8E25F022}"/>
    <cellStyle name="Comma 7 5 2 2 2 2 4" xfId="14739" xr:uid="{45B5ABBF-DE90-4239-B5CE-0AA0D0A9B909}"/>
    <cellStyle name="Comma 7 5 2 2 2 3" xfId="4807" xr:uid="{520D9FC8-361E-4F08-BAB5-0409C7F29085}"/>
    <cellStyle name="Comma 7 5 2 2 2 3 2" xfId="27429" xr:uid="{86F87F77-AACA-4CF0-B1F5-D47CA6DE0D2C}"/>
    <cellStyle name="Comma 7 5 2 2 2 3 3" xfId="14741" xr:uid="{8378E1FC-BA3F-4091-8318-8D7C28CF2071}"/>
    <cellStyle name="Comma 7 5 2 2 2 4" xfId="27426" xr:uid="{ADA65B08-5B9A-4B9E-8573-7214E8027592}"/>
    <cellStyle name="Comma 7 5 2 2 2 5" xfId="14738" xr:uid="{909A498C-7158-4C7F-A9DA-E08EF621FBD9}"/>
    <cellStyle name="Comma 7 5 2 2 3" xfId="4808" xr:uid="{D4601BA2-6D84-4161-9E9F-C470DED9FDD3}"/>
    <cellStyle name="Comma 7 5 2 2 3 2" xfId="4809" xr:uid="{EDD942CD-B780-40E5-A047-3E4FEBE4B677}"/>
    <cellStyle name="Comma 7 5 2 2 3 2 2" xfId="27431" xr:uid="{74B9BF99-1393-43FB-A697-38CD484E0359}"/>
    <cellStyle name="Comma 7 5 2 2 3 2 3" xfId="14743" xr:uid="{A3DEA656-74ED-4FA0-9266-0D0867DD5AB5}"/>
    <cellStyle name="Comma 7 5 2 2 3 3" xfId="27430" xr:uid="{D0FA584C-993B-4DF7-8B46-8142018CCC3E}"/>
    <cellStyle name="Comma 7 5 2 2 3 4" xfId="14742" xr:uid="{9F057132-AEB1-4EA7-AF38-6E4996AD862F}"/>
    <cellStyle name="Comma 7 5 2 2 4" xfId="4810" xr:uid="{75348FE6-6325-4C47-ABBB-3D9DCF72CCA0}"/>
    <cellStyle name="Comma 7 5 2 2 4 2" xfId="27432" xr:uid="{0750056F-0388-46D7-B7AF-441D4DDC40BF}"/>
    <cellStyle name="Comma 7 5 2 2 4 3" xfId="14744" xr:uid="{96A8737A-681D-4E3F-912B-6897BE587CBB}"/>
    <cellStyle name="Comma 7 5 2 2 5" xfId="27425" xr:uid="{5E5FC308-0851-4C42-8E13-4015C97F49A9}"/>
    <cellStyle name="Comma 7 5 2 2 6" xfId="14737" xr:uid="{36BD84E4-13B4-4F85-A7A4-806CD61047AD}"/>
    <cellStyle name="Comma 7 5 2 3" xfId="4811" xr:uid="{8802F1A4-3A1A-4E25-BB6A-596912A51AD7}"/>
    <cellStyle name="Comma 7 5 2 3 2" xfId="4812" xr:uid="{3E787A91-3A96-4161-9CDB-FCA14F543153}"/>
    <cellStyle name="Comma 7 5 2 3 2 2" xfId="4813" xr:uid="{759D7FD1-593D-466D-8FD1-8F64E4C5E641}"/>
    <cellStyle name="Comma 7 5 2 3 2 2 2" xfId="27435" xr:uid="{A7557ECE-C6C2-418E-A354-224FC9177375}"/>
    <cellStyle name="Comma 7 5 2 3 2 2 3" xfId="14747" xr:uid="{B4BD87DA-A36B-4C6C-B9A9-D99345A17471}"/>
    <cellStyle name="Comma 7 5 2 3 2 3" xfId="27434" xr:uid="{1B01762A-D94C-4ABE-AFB7-A457933D318E}"/>
    <cellStyle name="Comma 7 5 2 3 2 4" xfId="14746" xr:uid="{91CB1060-C19B-4DD8-A44D-394D10239AB9}"/>
    <cellStyle name="Comma 7 5 2 3 3" xfId="4814" xr:uid="{001085FD-5290-4DD5-992B-A77C1B893F53}"/>
    <cellStyle name="Comma 7 5 2 3 3 2" xfId="27436" xr:uid="{5EEA1F93-0948-403B-9952-57CC99E17572}"/>
    <cellStyle name="Comma 7 5 2 3 3 3" xfId="14748" xr:uid="{F7613D41-140A-4613-8201-EA657EFEBAE2}"/>
    <cellStyle name="Comma 7 5 2 3 4" xfId="27433" xr:uid="{C6B86EFE-7DAD-4B27-9496-C585FD6E3CB8}"/>
    <cellStyle name="Comma 7 5 2 3 5" xfId="14745" xr:uid="{31BE5D65-01BA-4A02-8B1F-1103CFAA308D}"/>
    <cellStyle name="Comma 7 5 2 4" xfId="4815" xr:uid="{5CCE3E5D-250E-4C6B-9B17-DAB3D2DB2032}"/>
    <cellStyle name="Comma 7 5 2 4 2" xfId="4816" xr:uid="{470FBFEF-B108-48D2-89D4-86AC81153A90}"/>
    <cellStyle name="Comma 7 5 2 4 2 2" xfId="27438" xr:uid="{EFDDF4C4-E654-4725-A9D4-C0D03638054B}"/>
    <cellStyle name="Comma 7 5 2 4 2 3" xfId="14750" xr:uid="{42335D47-EBAE-40C0-9936-308ADD337570}"/>
    <cellStyle name="Comma 7 5 2 4 3" xfId="27437" xr:uid="{F672E5C9-DE0C-4CE7-AB49-D54AF98DDE52}"/>
    <cellStyle name="Comma 7 5 2 4 4" xfId="14749" xr:uid="{6D58C002-F683-4957-8D3B-BAE9D1E83EA0}"/>
    <cellStyle name="Comma 7 5 2 5" xfId="4817" xr:uid="{ADAE5E85-891C-4599-8D7A-5532CA793891}"/>
    <cellStyle name="Comma 7 5 2 5 2" xfId="27439" xr:uid="{EB78D95B-F9F8-483C-82B1-62D9CFAB9301}"/>
    <cellStyle name="Comma 7 5 2 5 3" xfId="14751" xr:uid="{92B7B682-92D9-4A4E-9769-F97E0DF706AF}"/>
    <cellStyle name="Comma 7 5 2 6" xfId="27424" xr:uid="{79069D5A-C5FD-4F97-9D1B-34591522B87D}"/>
    <cellStyle name="Comma 7 5 2 7" xfId="14736" xr:uid="{7A85DC0B-95B8-4D1E-AD79-6293E6897F62}"/>
    <cellStyle name="Comma 7 5 3" xfId="1617" xr:uid="{C10158AE-B86C-4063-BDB6-546EA357AB8B}"/>
    <cellStyle name="Comma 7 5 3 2" xfId="4818" xr:uid="{0C0BC8CB-9AD1-4557-97EA-2BA04E404610}"/>
    <cellStyle name="Comma 7 5 3 2 2" xfId="4819" xr:uid="{0BD0D1A8-D7E3-46FD-A47E-C81B5A62E4F9}"/>
    <cellStyle name="Comma 7 5 3 2 2 2" xfId="4820" xr:uid="{1AD9CBC1-7B88-4D8E-8416-7F33E19D5702}"/>
    <cellStyle name="Comma 7 5 3 2 2 2 2" xfId="4821" xr:uid="{FBDCFED1-158B-4B70-B745-23FE612BF0A1}"/>
    <cellStyle name="Comma 7 5 3 2 2 2 2 2" xfId="27444" xr:uid="{E7418D37-20A5-457E-8A66-53CEB1D9FE4A}"/>
    <cellStyle name="Comma 7 5 3 2 2 2 2 3" xfId="14756" xr:uid="{2AF7D553-B092-4938-B690-03B07B80C334}"/>
    <cellStyle name="Comma 7 5 3 2 2 2 3" xfId="27443" xr:uid="{12B1118B-644C-4683-B279-189A48C4C106}"/>
    <cellStyle name="Comma 7 5 3 2 2 2 4" xfId="14755" xr:uid="{EE5BA804-506D-4B5C-A846-A8AFCAC29ADF}"/>
    <cellStyle name="Comma 7 5 3 2 2 3" xfId="4822" xr:uid="{917C8630-C602-432F-9D45-7E799CCAAEDD}"/>
    <cellStyle name="Comma 7 5 3 2 2 3 2" xfId="27445" xr:uid="{2D425BD7-C999-4A39-A362-B34003967022}"/>
    <cellStyle name="Comma 7 5 3 2 2 3 3" xfId="14757" xr:uid="{BB4BE7EF-1FB7-41C1-9486-864F7358B6B9}"/>
    <cellStyle name="Comma 7 5 3 2 2 4" xfId="27442" xr:uid="{473E730B-C189-4DCF-B848-542B88900639}"/>
    <cellStyle name="Comma 7 5 3 2 2 5" xfId="14754" xr:uid="{F3BCD7BB-13E9-4012-BA48-C890A056AF79}"/>
    <cellStyle name="Comma 7 5 3 2 3" xfId="4823" xr:uid="{F3B0D621-358B-4AA6-BDA6-9B7572BE00F3}"/>
    <cellStyle name="Comma 7 5 3 2 3 2" xfId="4824" xr:uid="{73750BF3-96EB-422A-A722-83D160697B2D}"/>
    <cellStyle name="Comma 7 5 3 2 3 2 2" xfId="27447" xr:uid="{CCB00AB7-DD7B-44A0-8BF9-B69276271627}"/>
    <cellStyle name="Comma 7 5 3 2 3 2 3" xfId="14759" xr:uid="{62F793D1-BA5F-43D7-B695-F6CE8911804B}"/>
    <cellStyle name="Comma 7 5 3 2 3 3" xfId="27446" xr:uid="{9F395570-5E0C-46B0-BFC2-94BE2DE29EF9}"/>
    <cellStyle name="Comma 7 5 3 2 3 4" xfId="14758" xr:uid="{FF218EF3-B038-4B51-993C-E37221C27740}"/>
    <cellStyle name="Comma 7 5 3 2 4" xfId="4825" xr:uid="{92B716A2-E663-4704-A626-32260EF4D504}"/>
    <cellStyle name="Comma 7 5 3 2 4 2" xfId="27448" xr:uid="{1E1EB8AF-8505-40D9-B61A-F63EE8FDC943}"/>
    <cellStyle name="Comma 7 5 3 2 4 3" xfId="14760" xr:uid="{8CC1D0BE-AE95-4085-9F4A-6769B2452617}"/>
    <cellStyle name="Comma 7 5 3 2 5" xfId="27441" xr:uid="{E1611DAA-09AB-4450-9B23-23C511AB4CF9}"/>
    <cellStyle name="Comma 7 5 3 2 6" xfId="14753" xr:uid="{5A7C537A-9092-4771-AB54-350679B94A2C}"/>
    <cellStyle name="Comma 7 5 3 3" xfId="4826" xr:uid="{E52D0612-02F7-42FB-BA5F-B4972612F082}"/>
    <cellStyle name="Comma 7 5 3 3 2" xfId="4827" xr:uid="{EEE4D9A4-785E-4F37-9ACF-47166228C87F}"/>
    <cellStyle name="Comma 7 5 3 3 2 2" xfId="4828" xr:uid="{4F5A2F23-5CF0-4370-BC3F-E2DB4ECA810E}"/>
    <cellStyle name="Comma 7 5 3 3 2 2 2" xfId="27451" xr:uid="{30177F56-AEE6-4745-8FA6-AC48BC2E3744}"/>
    <cellStyle name="Comma 7 5 3 3 2 2 3" xfId="14763" xr:uid="{8817E4B9-843C-4AAA-825C-D37F7CECFF5A}"/>
    <cellStyle name="Comma 7 5 3 3 2 3" xfId="27450" xr:uid="{00AC733D-784A-494A-9DD0-42FE6CC34645}"/>
    <cellStyle name="Comma 7 5 3 3 2 4" xfId="14762" xr:uid="{1D061667-5203-48BA-80AA-11AC13FCC1B3}"/>
    <cellStyle name="Comma 7 5 3 3 3" xfId="4829" xr:uid="{B0EF38B7-4C30-4C01-B7B7-5D111CEB33A6}"/>
    <cellStyle name="Comma 7 5 3 3 3 2" xfId="27452" xr:uid="{01D42AF4-6C5A-4E30-A8D3-C20A5A4A50E0}"/>
    <cellStyle name="Comma 7 5 3 3 3 3" xfId="14764" xr:uid="{28E44979-DF3B-4EB4-8D99-A603FA532DB0}"/>
    <cellStyle name="Comma 7 5 3 3 4" xfId="27449" xr:uid="{5C6FE8AE-76E3-40A5-8160-10C874CAD817}"/>
    <cellStyle name="Comma 7 5 3 3 5" xfId="14761" xr:uid="{3FE0B8D2-668E-472A-AE87-7A4604D6C9ED}"/>
    <cellStyle name="Comma 7 5 3 4" xfId="4830" xr:uid="{47FF1648-81E2-46A6-B8DE-550BB26D9FC0}"/>
    <cellStyle name="Comma 7 5 3 4 2" xfId="4831" xr:uid="{CE0E0CA1-537B-4D09-B537-780A8FBF1FC7}"/>
    <cellStyle name="Comma 7 5 3 4 2 2" xfId="27454" xr:uid="{A95D312B-B874-4AD7-B84A-973D1C0B65AA}"/>
    <cellStyle name="Comma 7 5 3 4 2 3" xfId="14766" xr:uid="{4C8B27DD-EEC5-466E-B192-D164C232B592}"/>
    <cellStyle name="Comma 7 5 3 4 3" xfId="27453" xr:uid="{354278B8-43C1-4FE5-B321-427E2128FA54}"/>
    <cellStyle name="Comma 7 5 3 4 4" xfId="14765" xr:uid="{29AFE654-0429-45DE-981A-CA9F2B43B62B}"/>
    <cellStyle name="Comma 7 5 3 5" xfId="4832" xr:uid="{073F07DE-6548-4CF8-9CAF-CB13A28051CA}"/>
    <cellStyle name="Comma 7 5 3 5 2" xfId="27455" xr:uid="{C7282DEB-5966-46A8-B246-63841BA0AE8F}"/>
    <cellStyle name="Comma 7 5 3 5 3" xfId="14767" xr:uid="{F19ED9AB-B441-4D59-A616-DC167BC7B5E1}"/>
    <cellStyle name="Comma 7 5 3 6" xfId="27440" xr:uid="{D72BB6BE-3AC0-46AA-95F1-88C29EAB9D04}"/>
    <cellStyle name="Comma 7 5 3 7" xfId="14752" xr:uid="{44DCB1D9-2EBF-4C8E-845F-F63966E0FE3A}"/>
    <cellStyle name="Comma 7 5 4" xfId="4833" xr:uid="{FD922494-0284-4CEE-8CA7-2CC977A0BEBE}"/>
    <cellStyle name="Comma 7 5 4 2" xfId="4834" xr:uid="{CF9D15E2-31BD-4DBD-9105-25987298517A}"/>
    <cellStyle name="Comma 7 5 4 2 2" xfId="4835" xr:uid="{2CE31390-BF65-4650-93F6-E51CB8AB5E46}"/>
    <cellStyle name="Comma 7 5 4 2 2 2" xfId="4836" xr:uid="{196AA846-7BA1-458B-A2DD-31E8FF6F010A}"/>
    <cellStyle name="Comma 7 5 4 2 2 2 2" xfId="27459" xr:uid="{1867E180-5699-452E-BB8A-B9AB8E108CCE}"/>
    <cellStyle name="Comma 7 5 4 2 2 2 3" xfId="14771" xr:uid="{48DCDD96-1FCE-45C3-B17C-97AA4461FD2B}"/>
    <cellStyle name="Comma 7 5 4 2 2 3" xfId="27458" xr:uid="{3819A165-5840-4005-831A-38BBD8014CF7}"/>
    <cellStyle name="Comma 7 5 4 2 2 4" xfId="14770" xr:uid="{1CE23F36-F891-49FD-A900-A3FC5E69C2CD}"/>
    <cellStyle name="Comma 7 5 4 2 3" xfId="4837" xr:uid="{95126D04-F491-4175-A622-A8FC1AC9A1CE}"/>
    <cellStyle name="Comma 7 5 4 2 3 2" xfId="27460" xr:uid="{846D872E-0D6B-4F36-A91F-43E28790A7B2}"/>
    <cellStyle name="Comma 7 5 4 2 3 3" xfId="14772" xr:uid="{35615754-FB49-4315-9F4E-44E042EF816F}"/>
    <cellStyle name="Comma 7 5 4 2 4" xfId="27457" xr:uid="{E3DBA31C-30CC-4AFA-8490-7261E9549486}"/>
    <cellStyle name="Comma 7 5 4 2 5" xfId="14769" xr:uid="{2DEA0CF3-0EE7-41D2-99F7-57CA4E8AF931}"/>
    <cellStyle name="Comma 7 5 4 3" xfId="4838" xr:uid="{20F43A61-529B-4B68-8B34-7369C00B509D}"/>
    <cellStyle name="Comma 7 5 4 3 2" xfId="4839" xr:uid="{A4358F94-B09A-4747-B20E-EFB63A4A02C4}"/>
    <cellStyle name="Comma 7 5 4 3 2 2" xfId="27462" xr:uid="{62F6DA2E-BEBC-47B9-8BF3-E9FCAD734569}"/>
    <cellStyle name="Comma 7 5 4 3 2 3" xfId="14774" xr:uid="{1A678494-491B-45A1-A31F-6CEDDB8E6CE1}"/>
    <cellStyle name="Comma 7 5 4 3 3" xfId="27461" xr:uid="{7B4A73DE-A3EE-443C-9E3B-89B00A5C09C3}"/>
    <cellStyle name="Comma 7 5 4 3 4" xfId="14773" xr:uid="{2DE39815-E917-4E61-A6C1-9C9EF846B85F}"/>
    <cellStyle name="Comma 7 5 4 4" xfId="4840" xr:uid="{8A842688-A1BE-410A-AB86-AD11200B5B18}"/>
    <cellStyle name="Comma 7 5 4 4 2" xfId="27463" xr:uid="{173368D3-E23D-45FF-9ADD-D3EF455B7B86}"/>
    <cellStyle name="Comma 7 5 4 4 3" xfId="14775" xr:uid="{23EEC446-3A84-4958-8B32-D5DB06A92649}"/>
    <cellStyle name="Comma 7 5 4 5" xfId="27456" xr:uid="{877D392E-CEC3-4A0F-9A54-CED045309F8F}"/>
    <cellStyle name="Comma 7 5 4 6" xfId="14768" xr:uid="{1A899D3F-CB62-4C4C-9997-9139DE0AD200}"/>
    <cellStyle name="Comma 7 5 5" xfId="4841" xr:uid="{F9B5FF24-22A9-4377-95D9-B1786CEC59E0}"/>
    <cellStyle name="Comma 7 5 5 2" xfId="4842" xr:uid="{2C5781CF-4642-4F08-81AA-7C35F399D332}"/>
    <cellStyle name="Comma 7 5 5 2 2" xfId="4843" xr:uid="{62446D50-C4BC-4629-8B89-DA9F08748330}"/>
    <cellStyle name="Comma 7 5 5 2 2 2" xfId="27466" xr:uid="{C24B7573-C740-455B-865C-E13B4DA24106}"/>
    <cellStyle name="Comma 7 5 5 2 2 3" xfId="14778" xr:uid="{26DF0375-F938-48C0-9E5D-21E6DD8B7B27}"/>
    <cellStyle name="Comma 7 5 5 2 3" xfId="27465" xr:uid="{8FA4D9AA-A41B-465C-8DEE-E9486489A993}"/>
    <cellStyle name="Comma 7 5 5 2 4" xfId="14777" xr:uid="{473474ED-26CD-4735-8831-D6C327D4625A}"/>
    <cellStyle name="Comma 7 5 5 3" xfId="4844" xr:uid="{6ECD9F7F-ED73-49B6-8F5A-7E798B49EA66}"/>
    <cellStyle name="Comma 7 5 5 3 2" xfId="27467" xr:uid="{857D4A70-5252-4739-99B7-0ED94A349BFB}"/>
    <cellStyle name="Comma 7 5 5 3 3" xfId="14779" xr:uid="{BEFB5305-2BD0-4650-A348-D6B3195458CC}"/>
    <cellStyle name="Comma 7 5 5 4" xfId="27464" xr:uid="{2C047ACA-D9CC-4CD3-80C4-D8A297636DD2}"/>
    <cellStyle name="Comma 7 5 5 5" xfId="14776" xr:uid="{41BEBF09-1C39-4E75-9605-FDD2D5EA89B5}"/>
    <cellStyle name="Comma 7 5 6" xfId="4845" xr:uid="{F654B483-D08B-4E4F-B01C-3FEB7BBE4D19}"/>
    <cellStyle name="Comma 7 5 6 2" xfId="4846" xr:uid="{3BF922F7-01BD-4021-BF4F-25AD05360262}"/>
    <cellStyle name="Comma 7 5 6 2 2" xfId="27469" xr:uid="{5EE47261-16B3-4949-8FD9-F6C2024890F6}"/>
    <cellStyle name="Comma 7 5 6 2 3" xfId="14781" xr:uid="{B348BD32-560B-4601-9C87-DF5D078F5161}"/>
    <cellStyle name="Comma 7 5 6 3" xfId="27468" xr:uid="{86BF98FC-378E-42E3-A5A0-0E55862A4D19}"/>
    <cellStyle name="Comma 7 5 6 4" xfId="14780" xr:uid="{B85D7999-B2B1-4291-850D-A645FF0A317F}"/>
    <cellStyle name="Comma 7 5 7" xfId="4847" xr:uid="{21709339-83DD-4235-B8C9-7279486B9E50}"/>
    <cellStyle name="Comma 7 5 7 2" xfId="27470" xr:uid="{11DB2520-910C-40E0-9B88-368B850BBE63}"/>
    <cellStyle name="Comma 7 5 7 3" xfId="14782" xr:uid="{22D17A0E-FB91-4B1A-898C-C6A035AFFA81}"/>
    <cellStyle name="Comma 7 5 8" xfId="4848" xr:uid="{76FB75C3-D470-4C69-B819-5E761CF68739}"/>
    <cellStyle name="Comma 7 5 8 2" xfId="27471" xr:uid="{C9D23E31-5880-4F70-979F-CAB645E8267A}"/>
    <cellStyle name="Comma 7 5 8 3" xfId="14783" xr:uid="{7FD4C5E2-EE17-42EB-9AB3-D7DDA6CD2378}"/>
    <cellStyle name="Comma 7 5 9" xfId="27423" xr:uid="{8FB39AAC-A82F-44A3-8E29-91036F9CBC0E}"/>
    <cellStyle name="Comma 7 6" xfId="1410" xr:uid="{65EDD11B-1AC1-4470-94F6-221160DC514E}"/>
    <cellStyle name="Comma 7 6 2" xfId="4849" xr:uid="{6FB41BF8-D028-45AF-B829-88F40D26EF4E}"/>
    <cellStyle name="Comma 7 6 2 2" xfId="27473" xr:uid="{AF786401-74E2-47EC-81E3-917CBCD19C74}"/>
    <cellStyle name="Comma 7 6 2 3" xfId="14785" xr:uid="{079EE1C8-239D-4DA1-AAC5-B25BC2267B9E}"/>
    <cellStyle name="Comma 7 6 3" xfId="27472" xr:uid="{E78A197E-102C-4011-8FBB-A02993887708}"/>
    <cellStyle name="Comma 7 6 4" xfId="14784" xr:uid="{D854CEF8-3F51-4CA4-BB42-1E7A89544613}"/>
    <cellStyle name="Comma 7 6 5" xfId="50375" xr:uid="{33874E77-99AE-4A0A-9923-F684F31767C3}"/>
    <cellStyle name="Comma 7 7" xfId="4850" xr:uid="{7A80AA18-6CD5-4AB0-ADA5-B04DFFF69119}"/>
    <cellStyle name="Comma 7 7 2" xfId="4851" xr:uid="{DDE1B203-3ACB-4485-A15D-32942FB85CF3}"/>
    <cellStyle name="Comma 7 7 2 2" xfId="4852" xr:uid="{5D70F0EE-7382-4ED0-8E3A-D1B278D4126C}"/>
    <cellStyle name="Comma 7 7 2 2 2" xfId="4853" xr:uid="{33AE91B2-D21B-4932-9D62-2DB1E322A53D}"/>
    <cellStyle name="Comma 7 7 2 2 2 2" xfId="27477" xr:uid="{49CF07AC-B5BD-432C-95E2-CA1CFBF74BB4}"/>
    <cellStyle name="Comma 7 7 2 2 2 3" xfId="14789" xr:uid="{43EF3AF1-6AC3-494B-B2AC-AB49D6C138D7}"/>
    <cellStyle name="Comma 7 7 2 2 3" xfId="27476" xr:uid="{202A6371-3549-4D63-8C65-574A6F4A7977}"/>
    <cellStyle name="Comma 7 7 2 2 4" xfId="14788" xr:uid="{D86A34EA-FF40-4FB8-BDBD-F8EAA36F6ADB}"/>
    <cellStyle name="Comma 7 7 2 3" xfId="4854" xr:uid="{38F14BBD-A521-46C4-9C47-FBD3CD249FA4}"/>
    <cellStyle name="Comma 7 7 2 3 2" xfId="27478" xr:uid="{7B6B8F0D-450D-46A8-A11B-E3972114EE7F}"/>
    <cellStyle name="Comma 7 7 2 3 3" xfId="14790" xr:uid="{A9EE9AD0-2EE0-4CC7-935A-FDE7CB1341E4}"/>
    <cellStyle name="Comma 7 7 2 4" xfId="27475" xr:uid="{AAFB54D0-3031-4EAF-8AA3-CE7383F7AE8E}"/>
    <cellStyle name="Comma 7 7 2 5" xfId="14787" xr:uid="{F4D121D8-71EA-49F9-8418-3712F2DE1BFC}"/>
    <cellStyle name="Comma 7 7 3" xfId="4855" xr:uid="{5AE43B0A-D647-4C84-98C4-4E7AA768A9A1}"/>
    <cellStyle name="Comma 7 7 3 2" xfId="4856" xr:uid="{BB9BFE77-94C7-46C2-B1C8-A9B176F54B30}"/>
    <cellStyle name="Comma 7 7 3 2 2" xfId="27480" xr:uid="{D515ECA0-027B-4ABC-A87F-8BE97F05DED8}"/>
    <cellStyle name="Comma 7 7 3 2 3" xfId="14792" xr:uid="{C4D914D8-7EB1-414D-A6C3-675FF7B6B2CF}"/>
    <cellStyle name="Comma 7 7 3 3" xfId="27479" xr:uid="{11851F75-28F8-433F-9267-81F7816539C4}"/>
    <cellStyle name="Comma 7 7 3 4" xfId="14791" xr:uid="{08F981A5-7E07-4E8F-9D50-68DBDC436A9D}"/>
    <cellStyle name="Comma 7 7 4" xfId="4857" xr:uid="{80BA471C-0A85-4C7B-9729-EDBE48DF86D3}"/>
    <cellStyle name="Comma 7 7 4 2" xfId="4858" xr:uid="{394FDAE9-6A70-462E-BB42-956158C477F3}"/>
    <cellStyle name="Comma 7 7 4 2 2" xfId="27482" xr:uid="{26A5A173-3F5A-4733-875E-C1848F55AC25}"/>
    <cellStyle name="Comma 7 7 4 2 3" xfId="14794" xr:uid="{16D635AF-798B-4DD4-A021-E672F827DBD1}"/>
    <cellStyle name="Comma 7 7 4 3" xfId="27481" xr:uid="{DEE0BE1E-9E32-4917-9F19-A19B55E93494}"/>
    <cellStyle name="Comma 7 7 4 4" xfId="14793" xr:uid="{4A67231C-6D97-416E-8D43-C57F122DE64F}"/>
    <cellStyle name="Comma 7 7 5" xfId="4859" xr:uid="{73B015F1-67B9-4B54-9DA4-A7349A47180E}"/>
    <cellStyle name="Comma 7 7 5 2" xfId="27483" xr:uid="{5414F623-ABFE-4DEF-923E-DD291038A7A3}"/>
    <cellStyle name="Comma 7 7 5 3" xfId="14795" xr:uid="{FC6ECD46-55BC-4303-B27C-7613A1184E92}"/>
    <cellStyle name="Comma 7 7 6" xfId="27474" xr:uid="{59D8D50D-2D65-4856-B823-41A746191642}"/>
    <cellStyle name="Comma 7 7 7" xfId="14786" xr:uid="{ADA5E91B-E80C-4109-8D72-8AD531EADB34}"/>
    <cellStyle name="Comma 7 7 8" xfId="52346" xr:uid="{D413B731-0222-4E0A-B731-2E8B41C23867}"/>
    <cellStyle name="Comma 7 8" xfId="4860" xr:uid="{A486876E-DF57-4DA2-A6FF-BDC7AF18C3AA}"/>
    <cellStyle name="Comma 7 8 2" xfId="27484" xr:uid="{F31B398D-94FB-4A62-8FA5-A848AFC60AFD}"/>
    <cellStyle name="Comma 7 8 3" xfId="14796" xr:uid="{EB2C4B0E-0497-4C23-9B12-6F566D199F26}"/>
    <cellStyle name="Comma 7 9" xfId="4861" xr:uid="{A672CC24-7FB0-41D4-B992-AA31596CB76F}"/>
    <cellStyle name="Comma 7 9 2" xfId="27485" xr:uid="{34DDE10E-E718-4934-9500-A2C9D11DC05B}"/>
    <cellStyle name="Comma 7 9 3" xfId="14797" xr:uid="{61450C2B-4506-41BF-BDCD-7D859441EDAC}"/>
    <cellStyle name="Comma 70" xfId="185" xr:uid="{F4BA7EB4-D557-4C9D-B46D-F4669C6CD3C2}"/>
    <cellStyle name="Comma 70 2" xfId="21222" xr:uid="{C69155CC-D36E-4062-B11D-BD3C95B1E0A6}"/>
    <cellStyle name="Comma 71" xfId="180" xr:uid="{D7CA0545-A78D-402E-A470-BE08D95F6C45}"/>
    <cellStyle name="Comma 71 2" xfId="21592" xr:uid="{22359056-BA21-4FFB-915A-4B75A8CF46D0}"/>
    <cellStyle name="Comma 72" xfId="182" xr:uid="{09749C24-88D3-48E4-9CED-2F6FA45B34C2}"/>
    <cellStyle name="Comma 72 2" xfId="21967" xr:uid="{634E692F-BF3E-4828-9DAE-108445762662}"/>
    <cellStyle name="Comma 73" xfId="186" xr:uid="{39B4B843-303E-4C2C-A631-13D5F86FBB04}"/>
    <cellStyle name="Comma 73 2" xfId="22339" xr:uid="{258F9841-E513-4B74-AD08-E37F254F05F9}"/>
    <cellStyle name="Comma 74" xfId="187" xr:uid="{AC29BFD8-939E-45A6-92E5-EBF06E69E35E}"/>
    <cellStyle name="Comma 74 2" xfId="22703" xr:uid="{1BAB31C6-CD5F-4A91-ABBA-D90C7F12279E}"/>
    <cellStyle name="Comma 75" xfId="188" xr:uid="{6EC17EEB-72C0-4AC4-8143-94BC5D0E9016}"/>
    <cellStyle name="Comma 75 2" xfId="23083" xr:uid="{22107611-64ED-49A5-A326-47E75C9507BD}"/>
    <cellStyle name="Comma 76" xfId="189" xr:uid="{ADE1EDAC-0D05-4644-8447-8607A6F288BB}"/>
    <cellStyle name="Comma 76 2" xfId="23418" xr:uid="{F36084DE-9746-436D-8672-0B82C6BED2F1}"/>
    <cellStyle name="Comma 77" xfId="190" xr:uid="{A113CA34-95F2-4FA4-ACD7-45A84CE861A1}"/>
    <cellStyle name="Comma 77 2" xfId="23750" xr:uid="{3708342A-D6C1-4CB2-A08E-4A7DFA4DEB16}"/>
    <cellStyle name="Comma 78" xfId="191" xr:uid="{B578D562-3EE8-4B6C-9E14-F7E528BEF75C}"/>
    <cellStyle name="Comma 78 2" xfId="24065" xr:uid="{2C5DEF2A-4C42-4426-819C-E259EFBD6BF2}"/>
    <cellStyle name="Comma 79" xfId="192" xr:uid="{94F6D62B-42CD-4B73-9EF8-2D9502EB7757}"/>
    <cellStyle name="Comma 79 2" xfId="24379" xr:uid="{3E78AAAF-DF9F-46CE-BE2C-B3CCF45654D6}"/>
    <cellStyle name="Comma 8" xfId="58" xr:uid="{00000000-0005-0000-0000-000017000000}"/>
    <cellStyle name="Comma 8 10" xfId="14798" xr:uid="{F8F44870-2DFB-419D-A60F-8A3653E614CF}"/>
    <cellStyle name="Comma 8 11" xfId="49186" xr:uid="{EBFEA43E-F26A-45CF-8A11-39CC0EF96813}"/>
    <cellStyle name="Comma 8 12" xfId="49366" xr:uid="{D79C4F05-2449-4467-A3DC-4A62B5F6FA8F}"/>
    <cellStyle name="Comma 8 13" xfId="49491" xr:uid="{838E446D-981D-4136-86E6-8E5134C445B8}"/>
    <cellStyle name="Comma 8 14" xfId="49713" xr:uid="{9A60E2A3-E6B1-4DA7-B81F-4C4A1CC7DB32}"/>
    <cellStyle name="Comma 8 15" xfId="4862" xr:uid="{887A62F0-9599-464E-98D1-493F6F10A6B1}"/>
    <cellStyle name="Comma 8 16" xfId="57279" xr:uid="{03CC0072-B873-427D-B718-11B0AA2ED061}"/>
    <cellStyle name="Comma 8 2" xfId="102" xr:uid="{D213DAB2-E600-4483-B22A-6EAF160D9817}"/>
    <cellStyle name="Comma 8 2 10" xfId="2068" xr:uid="{C1947C8A-9EAF-4C2F-A76F-20498D05DD23}"/>
    <cellStyle name="Comma 8 2 2" xfId="264" xr:uid="{1D705DC7-25CA-473C-8C6A-8327AAAFCE58}"/>
    <cellStyle name="Comma 8 2 2 2" xfId="1778" xr:uid="{C87D186D-5434-4BE2-8861-B5745FE9E932}"/>
    <cellStyle name="Comma 8 2 2 2 2" xfId="27488" xr:uid="{2A6FCC86-1AFD-4F3B-AEF8-CFD49536B0F8}"/>
    <cellStyle name="Comma 8 2 2 3" xfId="14800" xr:uid="{01D7E895-BD26-476C-A323-B8D38A4DE3AE}"/>
    <cellStyle name="Comma 8 2 2 4" xfId="49057" xr:uid="{FAC4C346-4914-4C03-953D-03C4E3669904}"/>
    <cellStyle name="Comma 8 2 2 5" xfId="4864" xr:uid="{7A28CB4A-AAEB-46F3-9E8B-342ADFF6E4A6}"/>
    <cellStyle name="Comma 8 2 2 6" xfId="49770" xr:uid="{6510F2FE-7D12-4B53-BCB1-7293676C07B2}"/>
    <cellStyle name="Comma 8 2 2 7" xfId="50203" xr:uid="{720DDE9E-3D41-4A87-8EF1-9203C102E711}"/>
    <cellStyle name="Comma 8 2 3" xfId="616" xr:uid="{3FD0ECE3-E20D-4C9C-ADDA-49B8F708CB87}"/>
    <cellStyle name="Comma 8 2 3 2" xfId="1531" xr:uid="{B0913A3A-9A05-4AFB-A373-7EAEE0620043}"/>
    <cellStyle name="Comma 8 2 3 3" xfId="15843" xr:uid="{4A873C63-9BCE-4609-8B47-15CA3B67DEE6}"/>
    <cellStyle name="Comma 8 2 3 4" xfId="50202" xr:uid="{29468E92-6D2C-40C3-B9C1-C3A4545C4792}"/>
    <cellStyle name="Comma 8 2 4" xfId="1343" xr:uid="{44EFA62B-BBA9-4D68-B5D7-793FB95E5753}"/>
    <cellStyle name="Comma 8 2 4 2" xfId="27487" xr:uid="{FB8481ED-C142-47AC-8DE1-2ECCF485A785}"/>
    <cellStyle name="Comma 8 2 4 3" xfId="52350" xr:uid="{BADD35CE-2A1B-4EE8-B08D-CC663BF226FA}"/>
    <cellStyle name="Comma 8 2 5" xfId="15523" xr:uid="{48D68C12-5E30-40FF-88DB-A1FC05B18688}"/>
    <cellStyle name="Comma 8 2 6" xfId="14799" xr:uid="{C15499B2-0283-4FFB-8AB3-4695D154EF12}"/>
    <cellStyle name="Comma 8 2 7" xfId="48426" xr:uid="{0E8BAAC4-AFB5-4724-8867-069B6C13D8D5}"/>
    <cellStyle name="Comma 8 2 8" xfId="49637" xr:uid="{A66313DB-D22F-438A-928A-9A8C74247873}"/>
    <cellStyle name="Comma 8 2 9" xfId="4863" xr:uid="{B15858AC-3614-4B26-9BE9-41AAAB6647BE}"/>
    <cellStyle name="Comma 8 3" xfId="243" xr:uid="{5D0EF6D5-13B2-492B-AFAA-07D5E0AEC35B}"/>
    <cellStyle name="Comma 8 3 10" xfId="15844" xr:uid="{647500C5-FE00-40CD-B39A-38FEDBEB2FDE}"/>
    <cellStyle name="Comma 8 3 11" xfId="27489" xr:uid="{E50F349F-1385-4BE9-87CA-74BFE5003B70}"/>
    <cellStyle name="Comma 8 3 12" xfId="15493" xr:uid="{626F80CE-1C92-491F-AE87-AE201F910E3F}"/>
    <cellStyle name="Comma 8 3 13" xfId="14801" xr:uid="{3F0D6C73-670D-422B-A461-E741F4BF211A}"/>
    <cellStyle name="Comma 8 3 14" xfId="49389" xr:uid="{4F0E3606-151C-4A4F-884A-883572806C40}"/>
    <cellStyle name="Comma 8 3 15" xfId="4865" xr:uid="{1726B674-1288-4CC8-B038-8741B5CAAD09}"/>
    <cellStyle name="Comma 8 3 16" xfId="50204" xr:uid="{40E14C32-8508-44C8-9851-EA16C20546D4}"/>
    <cellStyle name="Comma 8 3 2" xfId="961" xr:uid="{BA933B9F-8A47-4F62-ACBB-0F84167CBA0A}"/>
    <cellStyle name="Comma 8 3 2 2" xfId="27490" xr:uid="{C01331C4-3979-4734-A7FD-DE6C6FEADDD5}"/>
    <cellStyle name="Comma 8 3 2 2 2" xfId="52354" xr:uid="{21E26D33-01B9-4099-9A24-F5C182739FE4}"/>
    <cellStyle name="Comma 8 3 2 2 3" xfId="52353" xr:uid="{C86DBCB9-4813-4A54-86A9-713124CBB58E}"/>
    <cellStyle name="Comma 8 3 2 3" xfId="14802" xr:uid="{B68D1E36-CA0F-4ADA-A971-773AFAAA8021}"/>
    <cellStyle name="Comma 8 3 2 3 2" xfId="52355" xr:uid="{7F2B7E06-FDE7-4F1E-83B9-D3FFE8A5B8A1}"/>
    <cellStyle name="Comma 8 3 2 4" xfId="4866" xr:uid="{F4F944A2-07F7-4501-B591-E32EC5189919}"/>
    <cellStyle name="Comma 8 3 2 5" xfId="52352" xr:uid="{700E7949-DFAD-48E5-AED6-7AFFC6EA5F19}"/>
    <cellStyle name="Comma 8 3 3" xfId="1310" xr:uid="{309F301F-93B0-454E-9D1C-11AA97386DA7}"/>
    <cellStyle name="Comma 8 3 3 10" xfId="4867" xr:uid="{9A41DCBA-2006-4810-B8C0-5459B63819E8}"/>
    <cellStyle name="Comma 8 3 3 11" xfId="52356" xr:uid="{2141D2AB-65A5-4003-B4BA-083BAE6CDCE7}"/>
    <cellStyle name="Comma 8 3 3 2" xfId="4868" xr:uid="{A5A29241-40FB-4C86-AE77-4D456E5B1616}"/>
    <cellStyle name="Comma 8 3 3 2 2" xfId="4869" xr:uid="{C40567CB-988A-4EB8-8032-BA9A5C0E33DA}"/>
    <cellStyle name="Comma 8 3 3 2 2 2" xfId="4870" xr:uid="{1DC51DFE-8084-4B17-ABC7-CBADDB957CB8}"/>
    <cellStyle name="Comma 8 3 3 2 2 2 2" xfId="4871" xr:uid="{2A48590A-CC8E-47F8-AA18-EB1199FFB216}"/>
    <cellStyle name="Comma 8 3 3 2 2 2 2 2" xfId="4872" xr:uid="{93D64041-D248-493B-9DAB-421AB4D3040C}"/>
    <cellStyle name="Comma 8 3 3 2 2 2 2 2 2" xfId="27496" xr:uid="{2819229A-126C-42A9-B9BA-4625A401AC7E}"/>
    <cellStyle name="Comma 8 3 3 2 2 2 2 2 3" xfId="14808" xr:uid="{0DEEACA8-062D-42B2-AC93-58B957532F63}"/>
    <cellStyle name="Comma 8 3 3 2 2 2 2 3" xfId="27495" xr:uid="{BFDF0FF8-DE51-4EB9-8F26-A3AD5EC5E0BA}"/>
    <cellStyle name="Comma 8 3 3 2 2 2 2 4" xfId="14807" xr:uid="{54D2931E-471D-4C2C-A499-27C180528418}"/>
    <cellStyle name="Comma 8 3 3 2 2 2 3" xfId="4873" xr:uid="{DFAD25A2-C718-4D40-83ED-A4D9D49D1860}"/>
    <cellStyle name="Comma 8 3 3 2 2 2 3 2" xfId="27497" xr:uid="{2618A7BE-7721-44A7-ABD3-3A9B547AFF0E}"/>
    <cellStyle name="Comma 8 3 3 2 2 2 3 3" xfId="14809" xr:uid="{CF8CCEF1-4C97-441C-89D0-3DC1EDFB329F}"/>
    <cellStyle name="Comma 8 3 3 2 2 2 4" xfId="27494" xr:uid="{5980059E-7DEF-4DE4-8C5C-9CBD022D8BEE}"/>
    <cellStyle name="Comma 8 3 3 2 2 2 5" xfId="14806" xr:uid="{AFEFA778-ABEE-4004-B342-8E4231C3F926}"/>
    <cellStyle name="Comma 8 3 3 2 2 3" xfId="4874" xr:uid="{69231B50-C20A-4E8C-839F-28D108396238}"/>
    <cellStyle name="Comma 8 3 3 2 2 3 2" xfId="4875" xr:uid="{B0B5B044-57F8-4C3C-A6D9-3EDF000AFE32}"/>
    <cellStyle name="Comma 8 3 3 2 2 3 2 2" xfId="27499" xr:uid="{4483ACA1-8046-4051-B3F1-1D431A8A2F3C}"/>
    <cellStyle name="Comma 8 3 3 2 2 3 2 3" xfId="14811" xr:uid="{4426BFCD-99F4-468A-830B-B75CCE8F9040}"/>
    <cellStyle name="Comma 8 3 3 2 2 3 3" xfId="27498" xr:uid="{118A5DEF-AFF6-404F-B752-A345F12330DF}"/>
    <cellStyle name="Comma 8 3 3 2 2 3 4" xfId="14810" xr:uid="{14C3632E-BC2B-42B4-BDD3-D93255035A87}"/>
    <cellStyle name="Comma 8 3 3 2 2 4" xfId="4876" xr:uid="{DDAD5E07-151B-4A1D-91F1-69000C253165}"/>
    <cellStyle name="Comma 8 3 3 2 2 4 2" xfId="27500" xr:uid="{F340F9BD-ADF3-4BB9-AEED-7119D73FBCDC}"/>
    <cellStyle name="Comma 8 3 3 2 2 4 3" xfId="14812" xr:uid="{B6552890-4EDF-4E0D-B727-9E23AFB9D7BC}"/>
    <cellStyle name="Comma 8 3 3 2 2 5" xfId="27493" xr:uid="{607CF371-1EE8-4FF7-B106-AF900FD54B12}"/>
    <cellStyle name="Comma 8 3 3 2 2 6" xfId="14805" xr:uid="{5D1464C9-6C1B-4583-948A-72F5B8A7953E}"/>
    <cellStyle name="Comma 8 3 3 2 3" xfId="4877" xr:uid="{0A8B89FC-3AC1-4B34-BE0B-464681F5383E}"/>
    <cellStyle name="Comma 8 3 3 2 3 2" xfId="4878" xr:uid="{9846989B-B3AE-4A52-87EE-720147133FA7}"/>
    <cellStyle name="Comma 8 3 3 2 3 2 2" xfId="4879" xr:uid="{1C47357D-69B9-43CB-981F-E34DEED6F181}"/>
    <cellStyle name="Comma 8 3 3 2 3 2 2 2" xfId="27503" xr:uid="{D26D75E8-6AEC-4451-8097-6AF7693C8D16}"/>
    <cellStyle name="Comma 8 3 3 2 3 2 2 3" xfId="14815" xr:uid="{FCC0CD77-55A7-4E63-AFAF-FCA5EEA0903B}"/>
    <cellStyle name="Comma 8 3 3 2 3 2 3" xfId="27502" xr:uid="{E35DFF44-F6DB-49EE-A6E1-D19E74B509B6}"/>
    <cellStyle name="Comma 8 3 3 2 3 2 4" xfId="14814" xr:uid="{12A8D104-CF85-42BE-9FDE-612ED8106BCB}"/>
    <cellStyle name="Comma 8 3 3 2 3 3" xfId="4880" xr:uid="{1A797F0B-47CD-4727-9D94-35EDFE9C4BD3}"/>
    <cellStyle name="Comma 8 3 3 2 3 3 2" xfId="27504" xr:uid="{EC29FE69-6670-45BA-AC98-A3B2502498CD}"/>
    <cellStyle name="Comma 8 3 3 2 3 3 3" xfId="14816" xr:uid="{818CE293-5DC9-4013-994D-45EFBB311D3B}"/>
    <cellStyle name="Comma 8 3 3 2 3 4" xfId="27501" xr:uid="{DE7FC1FE-3582-4005-A134-AD5E25BC6454}"/>
    <cellStyle name="Comma 8 3 3 2 3 5" xfId="14813" xr:uid="{20E4061F-7170-4C80-89D5-B12ECF1DA247}"/>
    <cellStyle name="Comma 8 3 3 2 4" xfId="4881" xr:uid="{78FDBE21-AF74-4C14-8BB3-78664CB0E03E}"/>
    <cellStyle name="Comma 8 3 3 2 4 2" xfId="4882" xr:uid="{3581AD1F-F83D-4209-817D-A5314A1276D4}"/>
    <cellStyle name="Comma 8 3 3 2 4 2 2" xfId="27506" xr:uid="{0CD72F75-0882-4983-9989-2BED38EC538A}"/>
    <cellStyle name="Comma 8 3 3 2 4 2 3" xfId="14818" xr:uid="{A6B80CB2-8BA2-4095-8727-08E755505761}"/>
    <cellStyle name="Comma 8 3 3 2 4 3" xfId="27505" xr:uid="{2AF063DB-9E40-4A9E-BEAA-FAB5E3E7B81E}"/>
    <cellStyle name="Comma 8 3 3 2 4 4" xfId="14817" xr:uid="{27139754-5516-4395-A32F-9D0276B4C9EB}"/>
    <cellStyle name="Comma 8 3 3 2 5" xfId="4883" xr:uid="{AE09C8DB-7886-40D6-A3DD-0111A3CF9EAB}"/>
    <cellStyle name="Comma 8 3 3 2 5 2" xfId="27507" xr:uid="{DBD7631B-EE30-4A2A-BD0E-B175048500EE}"/>
    <cellStyle name="Comma 8 3 3 2 5 3" xfId="14819" xr:uid="{DDB7DB68-67A8-41F6-8ED4-62126CF9352A}"/>
    <cellStyle name="Comma 8 3 3 2 6" xfId="27492" xr:uid="{37DC5F32-ECE6-452A-AF88-EDB6127E5299}"/>
    <cellStyle name="Comma 8 3 3 2 7" xfId="14804" xr:uid="{68BD1AD7-5B67-48EF-8E09-72E5737699E0}"/>
    <cellStyle name="Comma 8 3 3 2 8" xfId="52357" xr:uid="{C46038F6-2869-4596-A1C0-0F700ACABC08}"/>
    <cellStyle name="Comma 8 3 3 3" xfId="4884" xr:uid="{CDDE6414-DF73-4113-8017-2C73B5CFFC6F}"/>
    <cellStyle name="Comma 8 3 3 3 2" xfId="4885" xr:uid="{F0D76DA8-0CBF-4F36-A235-DD3C7B593554}"/>
    <cellStyle name="Comma 8 3 3 3 2 2" xfId="4886" xr:uid="{6A7A3D71-AEC2-41B5-B8F4-CFB3041EED0A}"/>
    <cellStyle name="Comma 8 3 3 3 2 2 2" xfId="4887" xr:uid="{25B627AB-7EEC-4623-A914-DA389091FF70}"/>
    <cellStyle name="Comma 8 3 3 3 2 2 2 2" xfId="4888" xr:uid="{845A286D-2CE3-476E-88BE-93DE1E6D6106}"/>
    <cellStyle name="Comma 8 3 3 3 2 2 2 2 2" xfId="27512" xr:uid="{356A9D38-9248-4873-8E46-EB5DCB4004B9}"/>
    <cellStyle name="Comma 8 3 3 3 2 2 2 2 3" xfId="14824" xr:uid="{5B283CB0-1D3F-456C-A084-7BA1CFD20E16}"/>
    <cellStyle name="Comma 8 3 3 3 2 2 2 3" xfId="27511" xr:uid="{4D1A1B74-70E9-4B41-A496-237743423B9B}"/>
    <cellStyle name="Comma 8 3 3 3 2 2 2 4" xfId="14823" xr:uid="{5AD3B9F4-52B2-4F90-BF00-9F23B1D6BA0A}"/>
    <cellStyle name="Comma 8 3 3 3 2 2 3" xfId="4889" xr:uid="{33FA4473-5109-4814-A135-221C777DE9AA}"/>
    <cellStyle name="Comma 8 3 3 3 2 2 3 2" xfId="27513" xr:uid="{A5ECD94F-38E3-451F-BE4A-6C02486173F9}"/>
    <cellStyle name="Comma 8 3 3 3 2 2 3 3" xfId="14825" xr:uid="{BC8B6DF1-A75B-41D0-9323-F157C6FF18AE}"/>
    <cellStyle name="Comma 8 3 3 3 2 2 4" xfId="27510" xr:uid="{002EEA17-4EC4-4524-9DC7-EF33B98C8542}"/>
    <cellStyle name="Comma 8 3 3 3 2 2 5" xfId="14822" xr:uid="{52C92B2A-6796-498F-AF52-D60EA66535BB}"/>
    <cellStyle name="Comma 8 3 3 3 2 3" xfId="4890" xr:uid="{58C4CA8E-B96F-4DDF-9845-45FD5BF97563}"/>
    <cellStyle name="Comma 8 3 3 3 2 3 2" xfId="4891" xr:uid="{483367B2-EE7E-4938-B7D8-6832F61A3E56}"/>
    <cellStyle name="Comma 8 3 3 3 2 3 2 2" xfId="27515" xr:uid="{52C2C953-DE88-48F1-8AC5-D397F2510561}"/>
    <cellStyle name="Comma 8 3 3 3 2 3 2 3" xfId="14827" xr:uid="{85BBF901-9867-4337-A0D5-8A582D6862FD}"/>
    <cellStyle name="Comma 8 3 3 3 2 3 3" xfId="27514" xr:uid="{B11C04B6-9EAB-4E1C-ADC4-9D6440FBB256}"/>
    <cellStyle name="Comma 8 3 3 3 2 3 4" xfId="14826" xr:uid="{BE6474D4-10F9-4DEF-B2A6-DD2B4E24387D}"/>
    <cellStyle name="Comma 8 3 3 3 2 4" xfId="4892" xr:uid="{03DB5BC9-C349-43FB-8017-34844A7B212F}"/>
    <cellStyle name="Comma 8 3 3 3 2 4 2" xfId="27516" xr:uid="{C2A1EA57-51AA-42FD-88F6-6D3E5B780C29}"/>
    <cellStyle name="Comma 8 3 3 3 2 4 3" xfId="14828" xr:uid="{E11C18E8-DE7B-4777-9C85-D6C31377D2D4}"/>
    <cellStyle name="Comma 8 3 3 3 2 5" xfId="27509" xr:uid="{18046589-2893-4390-A195-3EA90F9E1A3D}"/>
    <cellStyle name="Comma 8 3 3 3 2 6" xfId="14821" xr:uid="{4F64AE69-C5D8-44AA-A28C-C50DA1BD7490}"/>
    <cellStyle name="Comma 8 3 3 3 3" xfId="4893" xr:uid="{69ACB8CF-2436-4C8F-9AE3-2BD9D591D82C}"/>
    <cellStyle name="Comma 8 3 3 3 3 2" xfId="4894" xr:uid="{AA829EF8-909F-42A4-A349-5EC351C668D5}"/>
    <cellStyle name="Comma 8 3 3 3 3 2 2" xfId="4895" xr:uid="{EDFCEAF7-FF79-4306-97A9-60CA2883D816}"/>
    <cellStyle name="Comma 8 3 3 3 3 2 2 2" xfId="27519" xr:uid="{707F551D-E0D2-4878-990F-8669D4417047}"/>
    <cellStyle name="Comma 8 3 3 3 3 2 2 3" xfId="14831" xr:uid="{F8DC8681-163D-46A9-87CD-9C1777AC8215}"/>
    <cellStyle name="Comma 8 3 3 3 3 2 3" xfId="27518" xr:uid="{9DC1B4D5-7AC5-40FB-9F0F-E86D584EE798}"/>
    <cellStyle name="Comma 8 3 3 3 3 2 4" xfId="14830" xr:uid="{3A9BBB20-FEF5-4C4D-A4D5-99089D729F20}"/>
    <cellStyle name="Comma 8 3 3 3 3 3" xfId="4896" xr:uid="{03DD461C-3249-4EFE-9F6B-F60B738F3156}"/>
    <cellStyle name="Comma 8 3 3 3 3 3 2" xfId="27520" xr:uid="{AF0FAB77-861A-4A64-BE94-4394F661A51C}"/>
    <cellStyle name="Comma 8 3 3 3 3 3 3" xfId="14832" xr:uid="{B47BBD03-4624-468B-8A06-F6551BD1BCDE}"/>
    <cellStyle name="Comma 8 3 3 3 3 4" xfId="27517" xr:uid="{8EA014FF-945E-41F2-BD4D-180956683883}"/>
    <cellStyle name="Comma 8 3 3 3 3 5" xfId="14829" xr:uid="{BF353A19-E8F4-44C3-B228-DAB38EBCDDDD}"/>
    <cellStyle name="Comma 8 3 3 3 4" xfId="4897" xr:uid="{62C38FDB-E2F5-4218-A071-3746971991E7}"/>
    <cellStyle name="Comma 8 3 3 3 4 2" xfId="4898" xr:uid="{351DEC62-2846-47BE-9BD6-0F0273EC46B3}"/>
    <cellStyle name="Comma 8 3 3 3 4 2 2" xfId="27522" xr:uid="{2B77ADF3-BE2A-4930-8CEB-136AE8515555}"/>
    <cellStyle name="Comma 8 3 3 3 4 2 3" xfId="14834" xr:uid="{A669910A-BD2C-409F-A6CC-A4522C258B67}"/>
    <cellStyle name="Comma 8 3 3 3 4 3" xfId="27521" xr:uid="{41FDD9C6-9233-4A91-AAE4-62D1D6A0B0E8}"/>
    <cellStyle name="Comma 8 3 3 3 4 4" xfId="14833" xr:uid="{4BBE2FE2-13DA-49E7-A936-65B47DA8D6EF}"/>
    <cellStyle name="Comma 8 3 3 3 5" xfId="4899" xr:uid="{F2258E80-AC30-4E7B-B110-8B22E13760DD}"/>
    <cellStyle name="Comma 8 3 3 3 5 2" xfId="27523" xr:uid="{B5024D67-C29A-4D6C-855F-2A5F672A11DC}"/>
    <cellStyle name="Comma 8 3 3 3 5 3" xfId="14835" xr:uid="{9B6F50D8-4810-4785-B63A-19879E416BB1}"/>
    <cellStyle name="Comma 8 3 3 3 6" xfId="27508" xr:uid="{FF2FE077-AC69-48B9-9BE0-070EC1B8A044}"/>
    <cellStyle name="Comma 8 3 3 3 7" xfId="14820" xr:uid="{2ED79197-9BE5-4E39-9CB6-4EBD2E0C7EDF}"/>
    <cellStyle name="Comma 8 3 3 4" xfId="4900" xr:uid="{974683A8-14A3-4849-B682-320BA5AE92AC}"/>
    <cellStyle name="Comma 8 3 3 4 2" xfId="4901" xr:uid="{89FEE5ED-154E-45DD-8F02-21248BB223E2}"/>
    <cellStyle name="Comma 8 3 3 4 2 2" xfId="4902" xr:uid="{2AC263AA-8253-4563-AD41-1A78B4624411}"/>
    <cellStyle name="Comma 8 3 3 4 2 2 2" xfId="4903" xr:uid="{535C9BA4-9A1F-473C-A57A-76B4C189E452}"/>
    <cellStyle name="Comma 8 3 3 4 2 2 2 2" xfId="27527" xr:uid="{D5D0C09C-9B53-41FF-940B-9F12F052EC0A}"/>
    <cellStyle name="Comma 8 3 3 4 2 2 2 3" xfId="14839" xr:uid="{4930599F-048A-44BF-82CF-E90C2147EF4C}"/>
    <cellStyle name="Comma 8 3 3 4 2 2 3" xfId="27526" xr:uid="{B8AC42F1-7D35-416C-A9AE-633750A01739}"/>
    <cellStyle name="Comma 8 3 3 4 2 2 4" xfId="14838" xr:uid="{2DF2F944-888D-4162-A0D4-C6F7BF7A8750}"/>
    <cellStyle name="Comma 8 3 3 4 2 3" xfId="4904" xr:uid="{B8A635E2-BC76-46D2-A48D-1BCFD58703B5}"/>
    <cellStyle name="Comma 8 3 3 4 2 3 2" xfId="27528" xr:uid="{6D1EB27C-3A8F-4C07-B4E9-EDF6E8BD1670}"/>
    <cellStyle name="Comma 8 3 3 4 2 3 3" xfId="14840" xr:uid="{C86281C5-5DFA-4B67-BDA6-706AE0EE08FB}"/>
    <cellStyle name="Comma 8 3 3 4 2 4" xfId="27525" xr:uid="{F3BD6D9F-2EF5-41AF-83DC-2982925705E5}"/>
    <cellStyle name="Comma 8 3 3 4 2 5" xfId="14837" xr:uid="{A92D15A2-737C-4588-B164-6580A9D0F6F7}"/>
    <cellStyle name="Comma 8 3 3 4 3" xfId="4905" xr:uid="{A9057D36-613C-4058-B39D-CFA2F2AA3B12}"/>
    <cellStyle name="Comma 8 3 3 4 3 2" xfId="4906" xr:uid="{5B952ACD-7FC7-488D-BA23-6188CD141758}"/>
    <cellStyle name="Comma 8 3 3 4 3 2 2" xfId="27530" xr:uid="{BFE42E95-E95D-4F74-B7AE-778565142265}"/>
    <cellStyle name="Comma 8 3 3 4 3 2 3" xfId="14842" xr:uid="{70E19470-316E-4E7E-B245-F87C8666C0D4}"/>
    <cellStyle name="Comma 8 3 3 4 3 3" xfId="27529" xr:uid="{948CA6A8-E584-4C90-9272-DF59AFC61453}"/>
    <cellStyle name="Comma 8 3 3 4 3 4" xfId="14841" xr:uid="{F35BC846-B957-4882-BBBD-2B5C321FC545}"/>
    <cellStyle name="Comma 8 3 3 4 4" xfId="4907" xr:uid="{8268E9E4-D6A9-454F-909C-803F6D5A4145}"/>
    <cellStyle name="Comma 8 3 3 4 4 2" xfId="27531" xr:uid="{71C9C67D-BB5D-45EA-A5AF-72618C408CDE}"/>
    <cellStyle name="Comma 8 3 3 4 4 3" xfId="14843" xr:uid="{9CC4E159-DC19-40B1-9E3E-F91112645929}"/>
    <cellStyle name="Comma 8 3 3 4 5" xfId="27524" xr:uid="{ECB69292-7098-4315-8C1B-AA47666F4EFB}"/>
    <cellStyle name="Comma 8 3 3 4 6" xfId="14836" xr:uid="{16F51065-9751-4557-A7A7-DE24C46CC6CB}"/>
    <cellStyle name="Comma 8 3 3 5" xfId="4908" xr:uid="{E60CA9E4-D3F8-422F-962C-27B7FB0FEC7F}"/>
    <cellStyle name="Comma 8 3 3 5 2" xfId="4909" xr:uid="{E140AA50-3E96-46E1-8C46-2E1894516D8D}"/>
    <cellStyle name="Comma 8 3 3 5 2 2" xfId="4910" xr:uid="{71EFD508-BDDE-40D1-9209-6C10C6878E21}"/>
    <cellStyle name="Comma 8 3 3 5 2 2 2" xfId="27534" xr:uid="{860249E6-8CA6-4091-ADE6-EEFA633D355F}"/>
    <cellStyle name="Comma 8 3 3 5 2 2 3" xfId="14846" xr:uid="{C2B2ADCA-8822-4177-836F-E8ABF540DF82}"/>
    <cellStyle name="Comma 8 3 3 5 2 3" xfId="27533" xr:uid="{67888391-6AE7-4F40-81B3-28CDBB228F7B}"/>
    <cellStyle name="Comma 8 3 3 5 2 4" xfId="14845" xr:uid="{B304A0F8-3187-4D4E-B349-D52B3D41A269}"/>
    <cellStyle name="Comma 8 3 3 5 3" xfId="4911" xr:uid="{ED43696C-8435-4A77-9BFB-0A338D65C9C7}"/>
    <cellStyle name="Comma 8 3 3 5 3 2" xfId="27535" xr:uid="{330E060B-D3C8-4C47-87D0-85B30493B2DB}"/>
    <cellStyle name="Comma 8 3 3 5 3 3" xfId="14847" xr:uid="{2790E450-200B-4FE7-9775-156F2512C8CF}"/>
    <cellStyle name="Comma 8 3 3 5 4" xfId="27532" xr:uid="{C86B186C-4D8F-4954-B61A-FAF2D61D975B}"/>
    <cellStyle name="Comma 8 3 3 5 5" xfId="14844" xr:uid="{82F3042D-C53E-4769-8AA8-83DA92C15EC2}"/>
    <cellStyle name="Comma 8 3 3 6" xfId="4912" xr:uid="{A70805B6-DB7B-4756-A8BE-5313CFA63986}"/>
    <cellStyle name="Comma 8 3 3 6 2" xfId="4913" xr:uid="{7CFE2BB9-8AC4-438F-868D-C3CB9A3CED36}"/>
    <cellStyle name="Comma 8 3 3 6 2 2" xfId="27537" xr:uid="{B8776396-AD24-4F36-8A81-5EA5465DB360}"/>
    <cellStyle name="Comma 8 3 3 6 2 3" xfId="14849" xr:uid="{A78FD91D-FF82-4C33-9A21-D2BABD45A1DD}"/>
    <cellStyle name="Comma 8 3 3 6 3" xfId="27536" xr:uid="{594FF1B3-048D-42E3-8285-EEB5652FD80F}"/>
    <cellStyle name="Comma 8 3 3 6 4" xfId="14848" xr:uid="{00B0B208-60E3-4DF3-91CD-0847C73B8AC2}"/>
    <cellStyle name="Comma 8 3 3 7" xfId="4914" xr:uid="{744C29C2-0E56-48A6-AE5F-91C5B8EEFE03}"/>
    <cellStyle name="Comma 8 3 3 7 2" xfId="27538" xr:uid="{3C69E169-C856-4D43-94E5-8A531A090598}"/>
    <cellStyle name="Comma 8 3 3 7 3" xfId="14850" xr:uid="{A6A20406-6AED-4AB3-8A7E-742FFCC71E9D}"/>
    <cellStyle name="Comma 8 3 3 8" xfId="27491" xr:uid="{82375A5D-32A4-4830-9E44-A6C22D2D5AD0}"/>
    <cellStyle name="Comma 8 3 3 9" xfId="14803" xr:uid="{1DE3E658-A3E7-4BC7-83E3-819FA4D80925}"/>
    <cellStyle name="Comma 8 3 4" xfId="4915" xr:uid="{76584589-B450-4947-9C18-C1BE3A3D39C4}"/>
    <cellStyle name="Comma 8 3 4 2" xfId="27539" xr:uid="{3D18A044-C318-4828-9713-49B82FD57F1E}"/>
    <cellStyle name="Comma 8 3 4 3" xfId="14851" xr:uid="{DF49D432-9BFA-4EE6-9564-32EC463823B5}"/>
    <cellStyle name="Comma 8 3 4 4" xfId="52358" xr:uid="{E0DC41E6-872A-4236-853F-AC9BE41A4044}"/>
    <cellStyle name="Comma 8 3 5" xfId="4916" xr:uid="{8F748A70-A662-4BF6-BB84-A82BF5758069}"/>
    <cellStyle name="Comma 8 3 5 2" xfId="4917" xr:uid="{85586780-49F1-481C-A0EC-9AA5AC6C032D}"/>
    <cellStyle name="Comma 8 3 5 2 2" xfId="4918" xr:uid="{DBA92505-EFA8-4CDB-8E6F-228E937DC0EB}"/>
    <cellStyle name="Comma 8 3 5 2 2 2" xfId="4919" xr:uid="{B6A2EB0A-1990-48AE-A0C9-5FDB5285C4D3}"/>
    <cellStyle name="Comma 8 3 5 2 2 2 2" xfId="27543" xr:uid="{F65DF526-D6CB-4325-9A52-A21EE16DB740}"/>
    <cellStyle name="Comma 8 3 5 2 2 2 3" xfId="14855" xr:uid="{36E02DDE-DFE5-4226-92AB-F973FB80CA39}"/>
    <cellStyle name="Comma 8 3 5 2 2 3" xfId="27542" xr:uid="{DA7F5B1D-FA32-47DF-BB5D-D40C0DFE2AAB}"/>
    <cellStyle name="Comma 8 3 5 2 2 4" xfId="14854" xr:uid="{38D50D5C-F617-4A6A-BD45-3BD4267DB262}"/>
    <cellStyle name="Comma 8 3 5 2 3" xfId="4920" xr:uid="{FB694424-CE13-4EA1-8A21-2BE3B750F42F}"/>
    <cellStyle name="Comma 8 3 5 2 3 2" xfId="27544" xr:uid="{21A0E0CA-2062-4C79-825F-3F834FF5ACC8}"/>
    <cellStyle name="Comma 8 3 5 2 3 3" xfId="14856" xr:uid="{A4F24EE0-D117-4176-9709-867A0D141694}"/>
    <cellStyle name="Comma 8 3 5 2 4" xfId="27541" xr:uid="{B9A0C140-D156-4C26-9E3F-C876E4DD399F}"/>
    <cellStyle name="Comma 8 3 5 2 5" xfId="14853" xr:uid="{DD42B78A-D0B1-472A-AC3A-DCEFDDA96EFD}"/>
    <cellStyle name="Comma 8 3 5 3" xfId="4921" xr:uid="{A7146000-BBB6-48B9-AF4A-095FFC6502DB}"/>
    <cellStyle name="Comma 8 3 5 3 2" xfId="4922" xr:uid="{94DDA260-A24A-4E76-A9FF-DCE1DFA72F9C}"/>
    <cellStyle name="Comma 8 3 5 3 2 2" xfId="27546" xr:uid="{5E34D3D2-EC3D-4F2C-83CF-3C9010B3BBB8}"/>
    <cellStyle name="Comma 8 3 5 3 2 3" xfId="14858" xr:uid="{BA912459-E181-4610-9762-F7B8E0530F70}"/>
    <cellStyle name="Comma 8 3 5 3 3" xfId="27545" xr:uid="{E45EB3C0-0520-4A40-AEDE-50E17D68C5B4}"/>
    <cellStyle name="Comma 8 3 5 3 4" xfId="14857" xr:uid="{1EE5F168-7003-4B13-8A2C-15C982A1E00C}"/>
    <cellStyle name="Comma 8 3 5 4" xfId="4923" xr:uid="{8A0542C4-BCAC-4562-90B7-61474E3EFA19}"/>
    <cellStyle name="Comma 8 3 5 4 2" xfId="27547" xr:uid="{240AA2D3-2C32-4F8B-B86F-FCE086ED3ABE}"/>
    <cellStyle name="Comma 8 3 5 4 3" xfId="14859" xr:uid="{3EFDB575-1831-48AE-9C52-FC8C0018F2C6}"/>
    <cellStyle name="Comma 8 3 5 5" xfId="27540" xr:uid="{A0708313-3F98-41D6-B557-F5BDDF8C518C}"/>
    <cellStyle name="Comma 8 3 5 6" xfId="14852" xr:uid="{13BA7344-DFC8-484D-AAF7-029185A9AEAB}"/>
    <cellStyle name="Comma 8 3 5 7" xfId="52351" xr:uid="{8B5BDAF6-0AAA-4079-82CB-6934EC6D8242}"/>
    <cellStyle name="Comma 8 3 6" xfId="4924" xr:uid="{7A877352-2C48-4B51-8A76-6B6B24BB6A87}"/>
    <cellStyle name="Comma 8 3 6 2" xfId="4925" xr:uid="{1A420482-C7A8-4D30-9F11-5B3FAA88570D}"/>
    <cellStyle name="Comma 8 3 6 2 2" xfId="4926" xr:uid="{7B6A92F0-1FD9-44A3-BA47-56208D2EF68E}"/>
    <cellStyle name="Comma 8 3 6 2 2 2" xfId="27550" xr:uid="{4501AC82-8D29-470E-8B49-06559CA71324}"/>
    <cellStyle name="Comma 8 3 6 2 2 3" xfId="14862" xr:uid="{55F34BA0-8521-4786-8DBE-A36E5D3FC638}"/>
    <cellStyle name="Comma 8 3 6 2 3" xfId="27549" xr:uid="{FB2D3929-41EC-4FF0-8F37-A654E8454829}"/>
    <cellStyle name="Comma 8 3 6 2 4" xfId="14861" xr:uid="{98079755-6C28-4BD2-A105-3C481F150DFE}"/>
    <cellStyle name="Comma 8 3 6 3" xfId="4927" xr:uid="{FEE0898C-CB4E-4244-9650-68F9034F4475}"/>
    <cellStyle name="Comma 8 3 6 3 2" xfId="27551" xr:uid="{E4EA4B18-0255-4C8C-804C-3529B9C3C114}"/>
    <cellStyle name="Comma 8 3 6 3 3" xfId="14863" xr:uid="{B800C9F5-38B6-4B95-99BD-7692CD4D6141}"/>
    <cellStyle name="Comma 8 3 6 4" xfId="27548" xr:uid="{4FE326D2-6584-497E-A639-81F4FC3D3329}"/>
    <cellStyle name="Comma 8 3 6 5" xfId="14860" xr:uid="{C6B9A89E-9426-41CB-9AB9-0BFFC165AFF1}"/>
    <cellStyle name="Comma 8 3 6 6" xfId="54582" xr:uid="{C67BAA36-E01E-47D7-84AD-19F7E721F0DD}"/>
    <cellStyle name="Comma 8 3 7" xfId="4928" xr:uid="{D42F31BD-F613-447B-A766-3F21E492FB2B}"/>
    <cellStyle name="Comma 8 3 7 2" xfId="4929" xr:uid="{F6261F81-809B-4852-8934-59C26958445C}"/>
    <cellStyle name="Comma 8 3 7 2 2" xfId="27553" xr:uid="{CE3C648C-1DC2-49E3-9174-66C901D02026}"/>
    <cellStyle name="Comma 8 3 7 2 3" xfId="14865" xr:uid="{3AE02FF4-7B61-4215-92B2-91E9896637E4}"/>
    <cellStyle name="Comma 8 3 7 3" xfId="27552" xr:uid="{5585398D-16B6-4D89-AE9D-E902EDA44FCB}"/>
    <cellStyle name="Comma 8 3 7 4" xfId="14864" xr:uid="{703BBD27-B9D4-4D0F-98A8-694AFD6C1DB8}"/>
    <cellStyle name="Comma 8 3 8" xfId="4930" xr:uid="{65F0AAD2-4FA2-4DB3-8448-AF07113ABE64}"/>
    <cellStyle name="Comma 8 3 8 2" xfId="27554" xr:uid="{16928990-BF97-40F9-B1ED-B06FD3E4A6B1}"/>
    <cellStyle name="Comma 8 3 8 3" xfId="14866" xr:uid="{DDA15CFD-372F-4C1E-880A-5B9E66FEF433}"/>
    <cellStyle name="Comma 8 3 9" xfId="4931" xr:uid="{CE939328-52A0-43F4-AC23-61BEF7A30BC9}"/>
    <cellStyle name="Comma 8 3 9 2" xfId="27555" xr:uid="{B8F2D637-26DD-4473-9A2C-3E2332495355}"/>
    <cellStyle name="Comma 8 3 9 3" xfId="14867" xr:uid="{5C4B6DF9-C8E4-4F63-9D47-EA589CDF20E6}"/>
    <cellStyle name="Comma 8 4" xfId="1245" xr:uid="{1B2B3F17-6DEF-4450-9023-E988F635EAF5}"/>
    <cellStyle name="Comma 8 4 10" xfId="14868" xr:uid="{B08CBBF8-5FEA-4588-ABBF-EEB85948F16B}"/>
    <cellStyle name="Comma 8 4 11" xfId="4932" xr:uid="{39CC4E24-8006-4543-BFD5-5E4257A5CDC0}"/>
    <cellStyle name="Comma 8 4 2" xfId="1388" xr:uid="{522CBE87-0A98-4D21-88DF-EE5C537BC606}"/>
    <cellStyle name="Comma 8 4 2 2" xfId="4934" xr:uid="{DCA1C8B6-A813-4BF4-BE67-998CE7F38D82}"/>
    <cellStyle name="Comma 8 4 2 2 2" xfId="4935" xr:uid="{1B3AB870-BDF3-41F9-9BE8-DF95D469DB2B}"/>
    <cellStyle name="Comma 8 4 2 2 2 2" xfId="4936" xr:uid="{80A74DD4-E8B4-4485-9FAD-2F6096AAD136}"/>
    <cellStyle name="Comma 8 4 2 2 2 2 2" xfId="4937" xr:uid="{BEE60B6D-AE89-47C1-A35D-19B2B88A2EBA}"/>
    <cellStyle name="Comma 8 4 2 2 2 2 2 2" xfId="27561" xr:uid="{06204C8F-01FD-4DE9-834F-6577375E6CDB}"/>
    <cellStyle name="Comma 8 4 2 2 2 2 2 3" xfId="14873" xr:uid="{87C54DB0-C054-47D8-875E-0E5F5D258451}"/>
    <cellStyle name="Comma 8 4 2 2 2 2 3" xfId="27560" xr:uid="{200DFDA2-0466-4400-AC90-E8882329E9DB}"/>
    <cellStyle name="Comma 8 4 2 2 2 2 4" xfId="14872" xr:uid="{3CE08A02-0172-475B-8ABC-57882B57A5DE}"/>
    <cellStyle name="Comma 8 4 2 2 2 3" xfId="4938" xr:uid="{8D21D74C-1AAA-4F6F-9B9F-052727CDE9B4}"/>
    <cellStyle name="Comma 8 4 2 2 2 3 2" xfId="27562" xr:uid="{E54F0BC1-EC6A-4320-8BC2-7EA68437A93D}"/>
    <cellStyle name="Comma 8 4 2 2 2 3 3" xfId="14874" xr:uid="{6199DEC7-4B6A-4F87-8236-0233AD66EB29}"/>
    <cellStyle name="Comma 8 4 2 2 2 4" xfId="27559" xr:uid="{9D076F53-A4E4-4080-9276-1C566F96D51B}"/>
    <cellStyle name="Comma 8 4 2 2 2 5" xfId="14871" xr:uid="{511FCAC9-8CF6-4AB1-A01A-4FF9AAAFBAE8}"/>
    <cellStyle name="Comma 8 4 2 2 2 6" xfId="52362" xr:uid="{3612A35A-6A59-4846-B50E-DEB6E0BE7A28}"/>
    <cellStyle name="Comma 8 4 2 2 3" xfId="4939" xr:uid="{C632F15F-C08F-4031-B705-F449B5BE6DD9}"/>
    <cellStyle name="Comma 8 4 2 2 3 2" xfId="4940" xr:uid="{23FE3809-501E-447C-928C-598A9596F0DA}"/>
    <cellStyle name="Comma 8 4 2 2 3 2 2" xfId="27564" xr:uid="{356BF801-A38E-43CB-97DC-64A115325452}"/>
    <cellStyle name="Comma 8 4 2 2 3 2 3" xfId="14876" xr:uid="{0399815F-31C2-4836-8A58-0083A4F03562}"/>
    <cellStyle name="Comma 8 4 2 2 3 3" xfId="27563" xr:uid="{BA5C44EA-7703-417A-81D1-C1AD8383B94D}"/>
    <cellStyle name="Comma 8 4 2 2 3 4" xfId="14875" xr:uid="{0BAEA6BA-16A8-45DE-B891-7895BE944300}"/>
    <cellStyle name="Comma 8 4 2 2 4" xfId="4941" xr:uid="{AC8A86CF-8EE9-4383-85AD-72C10F693DC7}"/>
    <cellStyle name="Comma 8 4 2 2 4 2" xfId="27565" xr:uid="{93377A8F-A659-44AD-98A6-42EB9AE0B447}"/>
    <cellStyle name="Comma 8 4 2 2 4 3" xfId="14877" xr:uid="{44DD3663-6A0D-4275-9920-37ED92CE2FFE}"/>
    <cellStyle name="Comma 8 4 2 2 5" xfId="27558" xr:uid="{DAD79E91-BAEF-4333-9E09-CCA1F7451C26}"/>
    <cellStyle name="Comma 8 4 2 2 6" xfId="14870" xr:uid="{6808DF7A-2781-4398-83A7-8557F585E7D9}"/>
    <cellStyle name="Comma 8 4 2 2 7" xfId="52361" xr:uid="{449261ED-6544-47C6-9C8D-855CE7BA9C68}"/>
    <cellStyle name="Comma 8 4 2 3" xfId="4942" xr:uid="{D9174C5C-3CC4-4E85-A157-3B4BD74D5F7F}"/>
    <cellStyle name="Comma 8 4 2 3 2" xfId="4943" xr:uid="{57416BBE-2527-43A8-9CA2-BC8F38952332}"/>
    <cellStyle name="Comma 8 4 2 3 2 2" xfId="4944" xr:uid="{741657C8-75E2-4366-A894-F59498EACD31}"/>
    <cellStyle name="Comma 8 4 2 3 2 2 2" xfId="27568" xr:uid="{EF502478-7910-4FE4-810F-863A2620403E}"/>
    <cellStyle name="Comma 8 4 2 3 2 2 3" xfId="14880" xr:uid="{7833C6C4-E6ED-4FEC-9FF2-092452799D78}"/>
    <cellStyle name="Comma 8 4 2 3 2 3" xfId="27567" xr:uid="{DA77DC4A-4760-4BC6-BF9D-525791E1D4CB}"/>
    <cellStyle name="Comma 8 4 2 3 2 4" xfId="14879" xr:uid="{C6AF58C9-E255-42A3-AA2F-8BFC52FC70C2}"/>
    <cellStyle name="Comma 8 4 2 3 3" xfId="4945" xr:uid="{B4FB81FE-61FB-4A48-9BED-3C72CA6E1F51}"/>
    <cellStyle name="Comma 8 4 2 3 3 2" xfId="27569" xr:uid="{E31E07CC-E59C-49B5-B14B-8F98CB815F84}"/>
    <cellStyle name="Comma 8 4 2 3 3 3" xfId="14881" xr:uid="{7CD069CB-2FD9-4A43-B708-B7ECF6DB505F}"/>
    <cellStyle name="Comma 8 4 2 3 4" xfId="27566" xr:uid="{344ABDED-3D2E-44DF-8BE0-05C3C53E5CDE}"/>
    <cellStyle name="Comma 8 4 2 3 5" xfId="14878" xr:uid="{45EBE0BC-05B9-4B91-9488-D7E2A714BF30}"/>
    <cellStyle name="Comma 8 4 2 3 6" xfId="52363" xr:uid="{058C1A86-18D6-412B-87C3-A693A350961F}"/>
    <cellStyle name="Comma 8 4 2 4" xfId="4946" xr:uid="{3BAB2AD6-4FD0-4387-85FE-61414BC56337}"/>
    <cellStyle name="Comma 8 4 2 4 2" xfId="4947" xr:uid="{62DD3AD7-1F77-4BEA-B0EC-C3B561931BAE}"/>
    <cellStyle name="Comma 8 4 2 4 2 2" xfId="27571" xr:uid="{7CE3C7B3-E5B5-4923-9963-1226E1A465F7}"/>
    <cellStyle name="Comma 8 4 2 4 2 3" xfId="14883" xr:uid="{41B0418C-4EB3-45A7-868B-DE52B032DF0A}"/>
    <cellStyle name="Comma 8 4 2 4 3" xfId="27570" xr:uid="{15715A04-2DF4-4C13-AC6B-F0BC7E014AA6}"/>
    <cellStyle name="Comma 8 4 2 4 4" xfId="14882" xr:uid="{56D8438B-0E22-44C3-84AF-33A2A588ED3B}"/>
    <cellStyle name="Comma 8 4 2 5" xfId="4948" xr:uid="{FFD5EF02-1D61-4892-A378-38477530226B}"/>
    <cellStyle name="Comma 8 4 2 5 2" xfId="27572" xr:uid="{7101BAEA-9B4E-4D04-A871-E842E31004F8}"/>
    <cellStyle name="Comma 8 4 2 5 3" xfId="14884" xr:uid="{8714403E-6B6A-43FC-A38C-45D121F9DE9D}"/>
    <cellStyle name="Comma 8 4 2 6" xfId="27557" xr:uid="{5B59DAD1-8D94-46E0-8128-63A43DDFD423}"/>
    <cellStyle name="Comma 8 4 2 7" xfId="14869" xr:uid="{455C4A9B-A5F5-4A31-82D4-18A850848306}"/>
    <cellStyle name="Comma 8 4 2 8" xfId="4933" xr:uid="{275406C1-AF6F-4D43-9406-FEF1170781C5}"/>
    <cellStyle name="Comma 8 4 2 9" xfId="52360" xr:uid="{DF7DA5B3-51A3-438A-B401-958E730A2396}"/>
    <cellStyle name="Comma 8 4 3" xfId="4949" xr:uid="{F04ECD33-375D-468A-B415-B9225C9B3F92}"/>
    <cellStyle name="Comma 8 4 3 2" xfId="4950" xr:uid="{3067F4CF-777A-4DAC-B6C8-BA7CACF95C6B}"/>
    <cellStyle name="Comma 8 4 3 2 2" xfId="4951" xr:uid="{8D928F49-EE58-4E22-B398-206ADDC7E895}"/>
    <cellStyle name="Comma 8 4 3 2 2 2" xfId="4952" xr:uid="{56F8202E-2931-4EB8-8CA1-C66691A4FDFF}"/>
    <cellStyle name="Comma 8 4 3 2 2 2 2" xfId="4953" xr:uid="{E22B0C48-6800-4E45-83D0-30AB0F37206D}"/>
    <cellStyle name="Comma 8 4 3 2 2 2 2 2" xfId="27577" xr:uid="{E90525E5-E832-4C09-91D5-496153160DCF}"/>
    <cellStyle name="Comma 8 4 3 2 2 2 2 3" xfId="14889" xr:uid="{E17DD921-C143-48EA-8286-F24061804AD1}"/>
    <cellStyle name="Comma 8 4 3 2 2 2 3" xfId="27576" xr:uid="{237BF244-500B-4F1A-8F6D-47F7560B8860}"/>
    <cellStyle name="Comma 8 4 3 2 2 2 4" xfId="14888" xr:uid="{1ACE3E6F-744C-42F0-B63E-9010D4F9C66D}"/>
    <cellStyle name="Comma 8 4 3 2 2 3" xfId="4954" xr:uid="{FE8DD0A4-E262-4F8F-A99F-C716230DF71D}"/>
    <cellStyle name="Comma 8 4 3 2 2 3 2" xfId="27578" xr:uid="{FF5B9AE5-46AF-4B3D-9CBF-A337DEE50BF9}"/>
    <cellStyle name="Comma 8 4 3 2 2 3 3" xfId="14890" xr:uid="{B74FFDF3-4619-4176-87B3-B08C9579C74B}"/>
    <cellStyle name="Comma 8 4 3 2 2 4" xfId="27575" xr:uid="{9A669AC7-C1E5-4996-961B-DA97F497F04E}"/>
    <cellStyle name="Comma 8 4 3 2 2 5" xfId="14887" xr:uid="{FE517D58-05E8-4658-9E26-2415BA26049A}"/>
    <cellStyle name="Comma 8 4 3 2 3" xfId="4955" xr:uid="{CA5FE0ED-41F1-4136-B8F8-0164F4F8C1AA}"/>
    <cellStyle name="Comma 8 4 3 2 3 2" xfId="4956" xr:uid="{D6AF4349-F99C-4B45-ABA8-2C4331A3BDE6}"/>
    <cellStyle name="Comma 8 4 3 2 3 2 2" xfId="27580" xr:uid="{801833FC-4778-449C-8A52-CF5518387002}"/>
    <cellStyle name="Comma 8 4 3 2 3 2 3" xfId="14892" xr:uid="{75B8E81D-D1A2-4746-B077-87723D1B6080}"/>
    <cellStyle name="Comma 8 4 3 2 3 3" xfId="27579" xr:uid="{31788F88-07DD-4AAA-A0D8-3A9C48A5F13A}"/>
    <cellStyle name="Comma 8 4 3 2 3 4" xfId="14891" xr:uid="{F4E1D320-5856-40F9-80CC-C702C6A2FA2F}"/>
    <cellStyle name="Comma 8 4 3 2 4" xfId="4957" xr:uid="{8EF113B3-BD0D-4833-A446-BAEC7CECCAAA}"/>
    <cellStyle name="Comma 8 4 3 2 4 2" xfId="27581" xr:uid="{BEFF8E66-0D7E-4C95-A56C-FE6DE48832F7}"/>
    <cellStyle name="Comma 8 4 3 2 4 3" xfId="14893" xr:uid="{32DA652B-D2F0-4941-9439-0B4CE89DB421}"/>
    <cellStyle name="Comma 8 4 3 2 5" xfId="27574" xr:uid="{BE9BD2D6-AD11-4D27-8385-4FBB40DC7427}"/>
    <cellStyle name="Comma 8 4 3 2 6" xfId="14886" xr:uid="{E087E5E8-6BB3-4F5C-B26B-CF58ADA2D68E}"/>
    <cellStyle name="Comma 8 4 3 2 7" xfId="52365" xr:uid="{2608822E-580A-49AA-BE22-76D1C9A6AC15}"/>
    <cellStyle name="Comma 8 4 3 3" xfId="4958" xr:uid="{65D5F230-7EAD-478D-9E37-16FCF6596D8F}"/>
    <cellStyle name="Comma 8 4 3 3 2" xfId="4959" xr:uid="{17F71E0C-6EF3-4933-A796-6DA8383E1675}"/>
    <cellStyle name="Comma 8 4 3 3 2 2" xfId="4960" xr:uid="{EB7A87F4-1013-4BDC-84F7-69628AD300C6}"/>
    <cellStyle name="Comma 8 4 3 3 2 2 2" xfId="27584" xr:uid="{6B8CEA72-4A60-4026-B180-947AE57CF5BF}"/>
    <cellStyle name="Comma 8 4 3 3 2 2 3" xfId="14896" xr:uid="{5B791471-1D26-4DA0-BA23-296CE7A42340}"/>
    <cellStyle name="Comma 8 4 3 3 2 3" xfId="27583" xr:uid="{910AA306-387D-4097-A113-D69D1C0CBF55}"/>
    <cellStyle name="Comma 8 4 3 3 2 4" xfId="14895" xr:uid="{E6F2BCE7-408D-4F22-8E91-90837FB1E3DF}"/>
    <cellStyle name="Comma 8 4 3 3 3" xfId="4961" xr:uid="{0F7BD6F5-A5A4-43FA-A5B6-E00B6971D06C}"/>
    <cellStyle name="Comma 8 4 3 3 3 2" xfId="27585" xr:uid="{43D7014C-4BBE-4DD0-BA15-4599DA534B69}"/>
    <cellStyle name="Comma 8 4 3 3 3 3" xfId="14897" xr:uid="{5C011992-F7A0-4007-BAC6-8456DD3E935B}"/>
    <cellStyle name="Comma 8 4 3 3 4" xfId="27582" xr:uid="{0C5A645E-1183-436C-B7D4-6017C7C72CF1}"/>
    <cellStyle name="Comma 8 4 3 3 5" xfId="14894" xr:uid="{B0665F21-18A1-4D43-8D06-CCA1EE78E7A8}"/>
    <cellStyle name="Comma 8 4 3 4" xfId="4962" xr:uid="{1B422F30-B5BC-4ECE-BA64-6C40F4207B02}"/>
    <cellStyle name="Comma 8 4 3 4 2" xfId="4963" xr:uid="{6F02EB99-9872-4562-8438-7ED5F682F029}"/>
    <cellStyle name="Comma 8 4 3 4 2 2" xfId="27587" xr:uid="{CAD91015-C485-4BCD-B29A-571E6B7DF98D}"/>
    <cellStyle name="Comma 8 4 3 4 2 3" xfId="14899" xr:uid="{840EF2A4-0D6C-4C97-B209-6ABBD4E4222F}"/>
    <cellStyle name="Comma 8 4 3 4 3" xfId="27586" xr:uid="{4C489ED8-1E74-40D2-84AA-4107EC087CD0}"/>
    <cellStyle name="Comma 8 4 3 4 4" xfId="14898" xr:uid="{E78A0E6E-61B9-4808-AF1B-02CBE1A77C4E}"/>
    <cellStyle name="Comma 8 4 3 5" xfId="4964" xr:uid="{419F4CE5-23BB-4817-BA8B-C76367987152}"/>
    <cellStyle name="Comma 8 4 3 5 2" xfId="27588" xr:uid="{D0690280-33C6-4D5E-B66D-F924BBFDC125}"/>
    <cellStyle name="Comma 8 4 3 5 3" xfId="14900" xr:uid="{C58F822B-5B9F-43FB-9F2B-0445D0E4708F}"/>
    <cellStyle name="Comma 8 4 3 6" xfId="27573" xr:uid="{902DA3C9-B9C4-439C-8E24-BF283B3F6727}"/>
    <cellStyle name="Comma 8 4 3 7" xfId="14885" xr:uid="{8364D298-6C71-410F-9BFC-1877DE16F8D8}"/>
    <cellStyle name="Comma 8 4 3 8" xfId="52364" xr:uid="{B3D9487B-9447-4CEB-9A2C-9A18A880CA28}"/>
    <cellStyle name="Comma 8 4 4" xfId="4965" xr:uid="{B6B6C1F7-58D2-4E10-A22B-FBF4BE3082ED}"/>
    <cellStyle name="Comma 8 4 4 2" xfId="4966" xr:uid="{2F746650-5E63-4180-85C2-FB9243639F90}"/>
    <cellStyle name="Comma 8 4 4 2 2" xfId="4967" xr:uid="{0D1C39FF-5538-40FF-8D9F-8DD59F2938A7}"/>
    <cellStyle name="Comma 8 4 4 2 2 2" xfId="4968" xr:uid="{5F2F3B65-0125-4FDB-861E-148B9F6A8D14}"/>
    <cellStyle name="Comma 8 4 4 2 2 2 2" xfId="27592" xr:uid="{D9520051-40CA-4963-B913-F2B22B8D9926}"/>
    <cellStyle name="Comma 8 4 4 2 2 2 3" xfId="14904" xr:uid="{12FAF291-72A1-4192-99CB-B793828429C7}"/>
    <cellStyle name="Comma 8 4 4 2 2 3" xfId="27591" xr:uid="{08A27339-A067-4247-A0A3-25432F31D03C}"/>
    <cellStyle name="Comma 8 4 4 2 2 4" xfId="14903" xr:uid="{3B033C71-BF50-4E86-A73C-4F331828C3DD}"/>
    <cellStyle name="Comma 8 4 4 2 3" xfId="4969" xr:uid="{B58A9325-7187-4C20-A00B-E7A41BC481DC}"/>
    <cellStyle name="Comma 8 4 4 2 3 2" xfId="27593" xr:uid="{E11C17FF-DFD7-4C96-9AE5-BB1FCDC0FD31}"/>
    <cellStyle name="Comma 8 4 4 2 3 3" xfId="14905" xr:uid="{74C1C9DC-1C71-470A-B561-119C846EC308}"/>
    <cellStyle name="Comma 8 4 4 2 4" xfId="27590" xr:uid="{8633CCF0-7FBC-4A05-A13D-480D5E6B906C}"/>
    <cellStyle name="Comma 8 4 4 2 5" xfId="14902" xr:uid="{BCD82AED-A377-4902-BA51-7A1397536887}"/>
    <cellStyle name="Comma 8 4 4 3" xfId="4970" xr:uid="{034A7C8A-2C35-42E4-8FAA-71B3F066290D}"/>
    <cellStyle name="Comma 8 4 4 3 2" xfId="4971" xr:uid="{D26FD351-6BB6-4544-AECF-4171EA050BD1}"/>
    <cellStyle name="Comma 8 4 4 3 2 2" xfId="27595" xr:uid="{4C8B928C-545F-4101-BB96-7DCB75B68562}"/>
    <cellStyle name="Comma 8 4 4 3 2 3" xfId="14907" xr:uid="{EA96C3BE-DCFA-4625-90F2-A36EC7EAC5D4}"/>
    <cellStyle name="Comma 8 4 4 3 3" xfId="27594" xr:uid="{70DFACCA-9B87-45B0-B6BC-6CE979BE04BD}"/>
    <cellStyle name="Comma 8 4 4 3 4" xfId="14906" xr:uid="{CD40503B-97DC-4ED5-8879-6DA33C96949B}"/>
    <cellStyle name="Comma 8 4 4 4" xfId="4972" xr:uid="{570365BD-29D7-4F2A-B80C-C3AD14DDECF3}"/>
    <cellStyle name="Comma 8 4 4 4 2" xfId="27596" xr:uid="{D2726AA8-D36A-4FFB-A1EB-01FA540D5C14}"/>
    <cellStyle name="Comma 8 4 4 4 3" xfId="14908" xr:uid="{1F004911-7F10-4BA6-9D08-7923BCFF06D0}"/>
    <cellStyle name="Comma 8 4 4 5" xfId="27589" xr:uid="{42145587-AC50-4A48-B1C2-2111885B16F5}"/>
    <cellStyle name="Comma 8 4 4 6" xfId="14901" xr:uid="{09E1016D-F956-4515-B9A1-98F833EE06B5}"/>
    <cellStyle name="Comma 8 4 4 7" xfId="52366" xr:uid="{FB7C4AAE-1145-4E30-B019-1C5AA5768412}"/>
    <cellStyle name="Comma 8 4 5" xfId="4973" xr:uid="{6C1D2CDD-B66A-42F1-BCA5-D11BA4EA9136}"/>
    <cellStyle name="Comma 8 4 5 2" xfId="4974" xr:uid="{EB31E549-EA6D-4A03-BC8D-A104F9CA7821}"/>
    <cellStyle name="Comma 8 4 5 2 2" xfId="4975" xr:uid="{FDA2043E-96AC-4873-A7C9-07E586034062}"/>
    <cellStyle name="Comma 8 4 5 2 2 2" xfId="27599" xr:uid="{ADAF8537-4B8A-45EA-81ED-15DF90BA2B8F}"/>
    <cellStyle name="Comma 8 4 5 2 2 3" xfId="14911" xr:uid="{047F41B9-91B9-43AC-B9B0-6596B72F6F20}"/>
    <cellStyle name="Comma 8 4 5 2 3" xfId="27598" xr:uid="{1587EA88-CD63-46BC-87AB-F4F22E98E122}"/>
    <cellStyle name="Comma 8 4 5 2 4" xfId="14910" xr:uid="{99C19CCE-5AE1-4952-97F5-15BACF23864C}"/>
    <cellStyle name="Comma 8 4 5 3" xfId="4976" xr:uid="{D7BC75AA-36D4-42B7-88F2-A3F5272B5D93}"/>
    <cellStyle name="Comma 8 4 5 3 2" xfId="27600" xr:uid="{2A62CFA8-5110-4EB8-8CE7-51CE4A71FA5D}"/>
    <cellStyle name="Comma 8 4 5 3 3" xfId="14912" xr:uid="{E544BB76-67D8-4F5D-B3DE-D73CF2C5C4FE}"/>
    <cellStyle name="Comma 8 4 5 4" xfId="27597" xr:uid="{5037F76D-C9E7-43F8-B198-7AA59AF68A22}"/>
    <cellStyle name="Comma 8 4 5 5" xfId="14909" xr:uid="{41E97ADE-EDD2-48E4-9684-1F521F32AF45}"/>
    <cellStyle name="Comma 8 4 5 6" xfId="52359" xr:uid="{7A882751-182F-4474-A64D-606415BBFD3F}"/>
    <cellStyle name="Comma 8 4 6" xfId="4977" xr:uid="{1C5BC6AB-45E5-49AB-ACC1-999DADE3E019}"/>
    <cellStyle name="Comma 8 4 6 2" xfId="4978" xr:uid="{6300C5DD-1A06-4CEE-B06D-7FF82D63910E}"/>
    <cellStyle name="Comma 8 4 6 2 2" xfId="27602" xr:uid="{7D016612-239A-4353-B8DC-97C030B98AD1}"/>
    <cellStyle name="Comma 8 4 6 2 3" xfId="14914" xr:uid="{E6800A0E-71B1-4C71-85BD-394A6F234828}"/>
    <cellStyle name="Comma 8 4 6 3" xfId="27601" xr:uid="{09C2EDF7-B493-4757-8C30-888C6BC5BC11}"/>
    <cellStyle name="Comma 8 4 6 4" xfId="14913" xr:uid="{C41A2F64-7C2E-46B2-A4AF-252666B3F71C}"/>
    <cellStyle name="Comma 8 4 7" xfId="4979" xr:uid="{0DD4DBFE-4C29-43B3-BAA5-388CF1E03117}"/>
    <cellStyle name="Comma 8 4 7 2" xfId="27603" xr:uid="{8691654D-E2B0-4F3E-8581-EB748A17CC54}"/>
    <cellStyle name="Comma 8 4 7 3" xfId="14915" xr:uid="{96583E28-FE24-4C5A-90C8-03840C43D840}"/>
    <cellStyle name="Comma 8 4 8" xfId="4980" xr:uid="{28198631-B68D-4C3B-AD78-78D589AF7394}"/>
    <cellStyle name="Comma 8 4 8 2" xfId="27604" xr:uid="{AA79F1EC-54F8-4B92-A8E4-FE345E8DDF25}"/>
    <cellStyle name="Comma 8 4 8 3" xfId="14916" xr:uid="{0163453E-E708-452D-AA20-309C448B30C0}"/>
    <cellStyle name="Comma 8 4 9" xfId="27556" xr:uid="{CF09B454-C408-4609-B396-0DFF2CD5C6EA}"/>
    <cellStyle name="Comma 8 5" xfId="615" xr:uid="{862C2639-BD58-4C4D-BAB1-A1EC3B773612}"/>
    <cellStyle name="Comma 8 5 2" xfId="1364" xr:uid="{4E6FA751-F998-4453-873D-35E341CF2254}"/>
    <cellStyle name="Comma 8 5 2 2" xfId="27605" xr:uid="{D1FE88CD-EE4B-46E1-B3F7-C6E2F844D29F}"/>
    <cellStyle name="Comma 8 5 2 2 2" xfId="52369" xr:uid="{825E809C-125E-4C57-83B8-2657A7FAF8B1}"/>
    <cellStyle name="Comma 8 5 2 3" xfId="52368" xr:uid="{DABD6CC6-B4A1-4EE7-B363-63ADF3F20850}"/>
    <cellStyle name="Comma 8 5 3" xfId="14917" xr:uid="{DB046303-3A19-4A39-8F28-715E9837BD9D}"/>
    <cellStyle name="Comma 8 5 3 2" xfId="52370" xr:uid="{9D75B9CF-D7A3-48B7-BFF6-48940B2E1EC5}"/>
    <cellStyle name="Comma 8 5 4" xfId="4981" xr:uid="{CAFE6241-7919-4116-9949-934CDB112DF7}"/>
    <cellStyle name="Comma 8 5 4 2" xfId="52367" xr:uid="{9CBB9F46-A0B4-4571-A9F6-E23287328961}"/>
    <cellStyle name="Comma 8 5 5" xfId="50757" xr:uid="{516FDD65-21DC-4F0F-9B3F-810AC7C01649}"/>
    <cellStyle name="Comma 8 6" xfId="4982" xr:uid="{A09CA924-448E-4E6C-9478-C47004E5915D}"/>
    <cellStyle name="Comma 8 6 2" xfId="27606" xr:uid="{BC664C26-1BFF-49D0-BB80-1E6AC71C0618}"/>
    <cellStyle name="Comma 8 6 2 2" xfId="52372" xr:uid="{C54CEAD8-ED72-4ABA-A3FE-15ED7552C835}"/>
    <cellStyle name="Comma 8 6 3" xfId="14918" xr:uid="{6386D42F-8C14-4BA8-8961-70A6F31A8CE7}"/>
    <cellStyle name="Comma 8 6 4" xfId="52371" xr:uid="{BA55F512-2DCF-48C5-8D83-8FBBF99503BF}"/>
    <cellStyle name="Comma 8 7" xfId="15842" xr:uid="{6606C35D-3160-46EC-9800-C6D57729DFCC}"/>
    <cellStyle name="Comma 8 7 2" xfId="52373" xr:uid="{9B385BA3-57DA-4761-A470-2DDDF2AD836E}"/>
    <cellStyle name="Comma 8 8" xfId="27486" xr:uid="{634E6AD4-3856-43EF-9457-22D4034CB2BE}"/>
    <cellStyle name="Comma 8 8 2" xfId="52349" xr:uid="{07BA1695-1E8E-42CC-AA21-7B97E37DA901}"/>
    <cellStyle name="Comma 8 9" xfId="15430" xr:uid="{4C685875-EF49-4633-8197-69BAF2FC1FA7}"/>
    <cellStyle name="Comma 80" xfId="193" xr:uid="{69C1CC4A-8D02-4DBC-B67F-15B60DDB36BC}"/>
    <cellStyle name="Comma 80 2" xfId="24693" xr:uid="{A689B560-5606-472C-BD17-A3A3E390D7A0}"/>
    <cellStyle name="Comma 81" xfId="110" xr:uid="{0163029D-DEF6-41FE-99EA-44537DCFD0FF}"/>
    <cellStyle name="Comma 81 2" xfId="1320" xr:uid="{24C4524B-F2F9-4BB5-80A9-7F76AE2F8254}"/>
    <cellStyle name="Comma 81 3" xfId="28572" xr:uid="{7E96A758-32DD-4E04-9178-B56A8FD7FE04}"/>
    <cellStyle name="Comma 82" xfId="122" xr:uid="{33DFF63D-0639-4021-A02B-E43BFB971F6A}"/>
    <cellStyle name="Comma 82 2" xfId="1326" xr:uid="{B570C6E7-A5CD-4DD3-B29D-BE2B22622A12}"/>
    <cellStyle name="Comma 82 3" xfId="29171" xr:uid="{37F967DB-6980-4129-8662-7B7A240B8F37}"/>
    <cellStyle name="Comma 83" xfId="194" xr:uid="{B3DA3728-060E-4AE7-8E82-E444FD5A47A5}"/>
    <cellStyle name="Comma 83 2" xfId="1350" xr:uid="{0F94702F-B27B-48A3-98E9-BED5ACC1F064}"/>
    <cellStyle name="Comma 83 3" xfId="29741" xr:uid="{173CC7CB-751A-4B7A-9ECA-9B1AE95D46F5}"/>
    <cellStyle name="Comma 84" xfId="195" xr:uid="{A043C401-2B3D-43E8-91B2-63448FAAAB50}"/>
    <cellStyle name="Comma 84 2" xfId="29975" xr:uid="{008E2725-4CF1-4037-B1F2-2696280D3DD2}"/>
    <cellStyle name="Comma 85" xfId="214" xr:uid="{CE8BB503-F27F-44D5-A8F0-E5DB6196D4EA}"/>
    <cellStyle name="Comma 85 2" xfId="1404" xr:uid="{D75EB5BF-ABC6-458B-9FCA-7AEDE8D909A2}"/>
    <cellStyle name="Comma 85 3" xfId="30346" xr:uid="{F4F193ED-79BD-4433-AAFA-9299872A1EE9}"/>
    <cellStyle name="Comma 86" xfId="235" xr:uid="{6C3342F0-B4CE-4E50-9E8F-7198C77CECE6}"/>
    <cellStyle name="Comma 86 2" xfId="31087" xr:uid="{8915EE73-C175-48A9-944A-43F1B48CA4F6}"/>
    <cellStyle name="Comma 87" xfId="31418" xr:uid="{0096EEDA-FE51-45A6-A113-0884F7760ED5}"/>
    <cellStyle name="Comma 88" xfId="31760" xr:uid="{BFDACA07-B625-4987-90FE-18820E80586B}"/>
    <cellStyle name="Comma 89" xfId="32076" xr:uid="{01B46B63-CA68-4A4D-918E-EDFBCA1EF35A}"/>
    <cellStyle name="Comma 9" xfId="59" xr:uid="{00000000-0005-0000-0000-000018000000}"/>
    <cellStyle name="Comma 9 10" xfId="49492" xr:uid="{DFA3AAB5-BCE6-40F5-BFF2-C71DA909A25F}"/>
    <cellStyle name="Comma 9 10 2" xfId="54583" xr:uid="{270882AE-B157-4E64-83C9-CF6B1D383425}"/>
    <cellStyle name="Comma 9 10 3" xfId="52374" xr:uid="{1709F6CE-5094-4C32-BEF3-F8483BF553A4}"/>
    <cellStyle name="Comma 9 11" xfId="49712" xr:uid="{A83ACFF8-2288-4324-878C-78128D465B6D}"/>
    <cellStyle name="Comma 9 11 2" xfId="55172" xr:uid="{0B58E9AF-21CF-4901-9296-F3681D25C8FA}"/>
    <cellStyle name="Comma 9 12" xfId="57304" xr:uid="{4AAE7A97-4A51-45B5-B7A5-AE88A0B53959}"/>
    <cellStyle name="Comma 9 2" xfId="129" xr:uid="{4100ECB0-DFA4-4287-A524-32575DFC99F5}"/>
    <cellStyle name="Comma 9 2 10" xfId="57323" xr:uid="{932CE164-3CBE-4B84-AFA0-6D34A0986F13}"/>
    <cellStyle name="Comma 9 2 2" xfId="618" xr:uid="{7B419720-0F17-461D-9439-6B11DCCD87FF}"/>
    <cellStyle name="Comma 9 2 2 2" xfId="1533" xr:uid="{13E96D3B-1C21-4FAF-8D60-9558000ACA23}"/>
    <cellStyle name="Comma 9 2 2 2 2" xfId="49058" xr:uid="{C8CF30B2-76E0-40B8-A4E0-6AB3411F5A4C}"/>
    <cellStyle name="Comma 9 2 2 2 2 2" xfId="54585" xr:uid="{70ECF9E2-56CC-4D9F-B66A-2606FAA650A0}"/>
    <cellStyle name="Comma 9 2 2 2 2 2 2" xfId="54586" xr:uid="{45CF75C6-0179-4256-BDBE-76428F8D01AC}"/>
    <cellStyle name="Comma 9 2 2 2 2 3" xfId="54587" xr:uid="{697A77F1-5294-4652-8D76-5751E825B20F}"/>
    <cellStyle name="Comma 9 2 2 2 2 4" xfId="54584" xr:uid="{5C824129-D765-476F-A9DA-DA6534061CCB}"/>
    <cellStyle name="Comma 9 2 2 2 3" xfId="54588" xr:uid="{E808D0CC-3742-4650-B61B-5C10B5FD14CF}"/>
    <cellStyle name="Comma 9 2 2 2 3 2" xfId="54589" xr:uid="{9357FA39-241B-49B2-AC6F-F3E9A31B8B44}"/>
    <cellStyle name="Comma 9 2 2 2 3 2 2" xfId="54590" xr:uid="{463CDCBE-5D55-4AAF-9A56-3F8022887991}"/>
    <cellStyle name="Comma 9 2 2 2 3 3" xfId="54591" xr:uid="{9AC953E6-5361-4B3A-B887-3688196B5B33}"/>
    <cellStyle name="Comma 9 2 2 2 4" xfId="54592" xr:uid="{C5E800E5-4D8E-44AA-B2E0-45ACE7EF5AD5}"/>
    <cellStyle name="Comma 9 2 2 2 4 2" xfId="54593" xr:uid="{FA5AB0C2-C7C9-471E-9109-A0D708ABFB19}"/>
    <cellStyle name="Comma 9 2 2 2 5" xfId="54594" xr:uid="{BD5EE968-845C-4A22-BD14-19A537DAAED6}"/>
    <cellStyle name="Comma 9 2 2 2 6" xfId="50208" xr:uid="{0746FE63-54FC-45F8-A2B9-CEECA86170C4}"/>
    <cellStyle name="Comma 9 2 2 3" xfId="15846" xr:uid="{E723BFA2-FA11-48AF-8044-6D4D3EA92BA6}"/>
    <cellStyle name="Comma 9 2 2 3 2" xfId="54596" xr:uid="{EE63A8A0-A0CA-4136-B09D-CB8206EC55EA}"/>
    <cellStyle name="Comma 9 2 2 3 2 2" xfId="54597" xr:uid="{21584348-4CC2-49B9-B277-B30F776B791E}"/>
    <cellStyle name="Comma 9 2 2 3 3" xfId="54598" xr:uid="{7712A166-E355-45B4-AC08-F1889DE981B3}"/>
    <cellStyle name="Comma 9 2 2 3 4" xfId="54595" xr:uid="{79134858-4396-4EE7-86C1-8BD014D28DEA}"/>
    <cellStyle name="Comma 9 2 2 4" xfId="54599" xr:uid="{91B9FB96-BE2B-4FB0-8A3D-B6ABA819604F}"/>
    <cellStyle name="Comma 9 2 2 4 2" xfId="54600" xr:uid="{67F7369F-2B16-400E-A615-0657854BE24C}"/>
    <cellStyle name="Comma 9 2 2 4 2 2" xfId="54601" xr:uid="{93B434A4-0E69-4E11-80A1-CD6DCFD53239}"/>
    <cellStyle name="Comma 9 2 2 4 3" xfId="54602" xr:uid="{5D4DE29D-C902-4A6D-8847-C4F673B6811E}"/>
    <cellStyle name="Comma 9 2 2 5" xfId="54603" xr:uid="{862CEBEF-8966-406D-AB69-88500C419398}"/>
    <cellStyle name="Comma 9 2 2 5 2" xfId="54604" xr:uid="{E6EDAC98-896B-40DC-8625-D93711517A38}"/>
    <cellStyle name="Comma 9 2 2 6" xfId="54605" xr:uid="{AF129218-6DE7-4C54-A965-4B71DFBBDC8A}"/>
    <cellStyle name="Comma 9 2 2 7" xfId="50207" xr:uid="{8941494D-C1AE-4F6E-B09E-7B0C7CD0B4BF}"/>
    <cellStyle name="Comma 9 2 3" xfId="1344" xr:uid="{E30460A3-E268-4915-A143-A435855449A6}"/>
    <cellStyle name="Comma 9 2 3 2" xfId="27608" xr:uid="{226D9A7B-04BF-45EA-B108-19D189455465}"/>
    <cellStyle name="Comma 9 2 3 2 2" xfId="54607" xr:uid="{72876DB8-7AA3-405F-844D-59B02BB3B851}"/>
    <cellStyle name="Comma 9 2 3 2 2 2" xfId="54608" xr:uid="{891EC2F1-E2CE-452A-BA92-ACEFACAA4A58}"/>
    <cellStyle name="Comma 9 2 3 2 3" xfId="54609" xr:uid="{8026ED47-20A3-4EBB-A6D8-265197432FA4}"/>
    <cellStyle name="Comma 9 2 3 2 4" xfId="54606" xr:uid="{B11F1D69-31BD-485B-8E69-F3650ED9C469}"/>
    <cellStyle name="Comma 9 2 3 3" xfId="54610" xr:uid="{7FC3E131-DAF8-4273-802D-48F64773ABB3}"/>
    <cellStyle name="Comma 9 2 3 3 2" xfId="54611" xr:uid="{676C3A02-B8F5-4600-9733-4B4B32239616}"/>
    <cellStyle name="Comma 9 2 3 3 2 2" xfId="54612" xr:uid="{CD6C55DF-27FE-43B9-B6DE-23E84EF5FD65}"/>
    <cellStyle name="Comma 9 2 3 3 3" xfId="54613" xr:uid="{E815CF25-1AA8-498C-A7D8-30C4086E463E}"/>
    <cellStyle name="Comma 9 2 3 4" xfId="54614" xr:uid="{9869C62A-B706-4754-8AE7-0FA24DFFBE4B}"/>
    <cellStyle name="Comma 9 2 3 4 2" xfId="54615" xr:uid="{77A3688B-927D-4E6F-853F-5F62AA81DA84}"/>
    <cellStyle name="Comma 9 2 3 5" xfId="54616" xr:uid="{274468FD-D5BE-4BA0-88A6-D764373BBDC4}"/>
    <cellStyle name="Comma 9 2 3 6" xfId="50209" xr:uid="{37A9900F-5E0C-41AB-ABAD-0CB723F57490}"/>
    <cellStyle name="Comma 9 2 4" xfId="15524" xr:uid="{591AD396-C7CD-46FA-B986-76B3F39CC2E5}"/>
    <cellStyle name="Comma 9 2 4 2" xfId="54618" xr:uid="{25E00FC9-E167-4D55-A8AB-B008732C1086}"/>
    <cellStyle name="Comma 9 2 4 2 2" xfId="54619" xr:uid="{5114859B-2B7C-440B-AD38-4796A54C4046}"/>
    <cellStyle name="Comma 9 2 4 3" xfId="54620" xr:uid="{52FFD5E3-4B1A-4EF7-A99E-1E6D7941327C}"/>
    <cellStyle name="Comma 9 2 4 4" xfId="54617" xr:uid="{646C2507-4B09-462A-A86D-9749992176C4}"/>
    <cellStyle name="Comma 9 2 4 5" xfId="52375" xr:uid="{B77C4BDC-356B-4E5D-B5AE-6771392AC54A}"/>
    <cellStyle name="Comma 9 2 5" xfId="14920" xr:uid="{462748F6-2698-45BA-B8C6-D5D0E894477C}"/>
    <cellStyle name="Comma 9 2 5 2" xfId="54622" xr:uid="{B61B5665-9A4B-4E4D-8B72-9E36A0212B29}"/>
    <cellStyle name="Comma 9 2 5 2 2" xfId="54623" xr:uid="{5BC46560-2150-4E3F-A30B-642DE532B30A}"/>
    <cellStyle name="Comma 9 2 5 3" xfId="54624" xr:uid="{D3D2CE0F-FAE1-4219-80BD-663945BA1F95}"/>
    <cellStyle name="Comma 9 2 5 4" xfId="54621" xr:uid="{2A47B14C-5974-4B3F-AFF5-F878EEDDF8E7}"/>
    <cellStyle name="Comma 9 2 6" xfId="48427" xr:uid="{03FB1C41-47A7-43D7-A7AE-AC634B071654}"/>
    <cellStyle name="Comma 9 2 6 2" xfId="54626" xr:uid="{09AB8CD7-1F7F-4936-A4EC-0D56C9BAA88B}"/>
    <cellStyle name="Comma 9 2 6 3" xfId="54625" xr:uid="{46DF658F-78A4-403E-926F-9B6F0392E4C3}"/>
    <cellStyle name="Comma 9 2 7" xfId="49493" xr:uid="{0927E3B7-52DA-4F19-B920-8AE7DB62DEE5}"/>
    <cellStyle name="Comma 9 2 7 2" xfId="54627" xr:uid="{DA8E654B-8645-4E21-9FE8-5A98CA083266}"/>
    <cellStyle name="Comma 9 2 8" xfId="4983" xr:uid="{1F7642C9-EEC5-4A67-A168-778E996B3F4A}"/>
    <cellStyle name="Comma 9 2 8 2" xfId="56468" xr:uid="{B62023C9-A55E-48A5-BE58-AE03EB352492}"/>
    <cellStyle name="Comma 9 2 9" xfId="50206" xr:uid="{727E948C-223C-4B46-9D83-C53951882F7B}"/>
    <cellStyle name="Comma 9 3" xfId="238" xr:uid="{A8CDB4E6-C8D9-4D9D-A764-F8BB80FF08E4}"/>
    <cellStyle name="Comma 9 3 10" xfId="50210" xr:uid="{1A65BD6A-B1EB-400C-AC15-0A8C18A8C8BE}"/>
    <cellStyle name="Comma 9 3 2" xfId="962" xr:uid="{E9668D4A-DC5D-4EBF-AA64-EEFE55B846D2}"/>
    <cellStyle name="Comma 9 3 2 2" xfId="1534" xr:uid="{E6FFE446-4962-4D5D-9DA0-2B71EF15ABA3}"/>
    <cellStyle name="Comma 9 3 2 2 2" xfId="27610" xr:uid="{80C6B9AD-FEEF-492A-98DC-F3EF984F7FA1}"/>
    <cellStyle name="Comma 9 3 2 2 2 2" xfId="54629" xr:uid="{9F111331-A88F-4537-A528-E3915F073FED}"/>
    <cellStyle name="Comma 9 3 2 2 2 2 2" xfId="54630" xr:uid="{B0004307-0AE7-4E9C-BF39-35BDF6321CC9}"/>
    <cellStyle name="Comma 9 3 2 2 2 3" xfId="54631" xr:uid="{9A7B96E2-9B6D-4157-97A1-82FC7EE352DD}"/>
    <cellStyle name="Comma 9 3 2 2 2 4" xfId="54628" xr:uid="{33394BBC-DA99-4CC8-8965-6F390F2DB3E6}"/>
    <cellStyle name="Comma 9 3 2 2 2 5" xfId="52379" xr:uid="{CD532BEC-5B69-4868-AD01-1494BD10421E}"/>
    <cellStyle name="Comma 9 3 2 2 3" xfId="52378" xr:uid="{C1A38214-B825-46A7-8838-E079DFC62AB1}"/>
    <cellStyle name="Comma 9 3 2 2 3 2" xfId="54633" xr:uid="{2C215ADA-7861-4EDE-BD1D-F7C4CC2003DC}"/>
    <cellStyle name="Comma 9 3 2 2 3 2 2" xfId="54634" xr:uid="{E8C3F002-5A14-4B8D-8054-8EA2E53A0976}"/>
    <cellStyle name="Comma 9 3 2 2 3 3" xfId="54635" xr:uid="{732AC0F4-9114-4B2C-8F3A-DC10569CBD7D}"/>
    <cellStyle name="Comma 9 3 2 2 3 4" xfId="54632" xr:uid="{E5BB5625-94D6-400C-9C20-93AE460CA961}"/>
    <cellStyle name="Comma 9 3 2 2 4" xfId="54636" xr:uid="{97BA2E04-5C83-400F-808C-3F9958827ECF}"/>
    <cellStyle name="Comma 9 3 2 2 4 2" xfId="54637" xr:uid="{CCDE284E-5FB4-48AB-81B4-D54E5633BFA1}"/>
    <cellStyle name="Comma 9 3 2 2 5" xfId="54638" xr:uid="{658770D3-0B90-4DB4-A42C-4019E6AE923E}"/>
    <cellStyle name="Comma 9 3 2 2 6" xfId="50212" xr:uid="{4E4FFBE6-F044-4EB0-856C-D40A927764F1}"/>
    <cellStyle name="Comma 9 3 2 3" xfId="14922" xr:uid="{ABCE81BD-D958-480A-8E73-4B851FFDC424}"/>
    <cellStyle name="Comma 9 3 2 3 2" xfId="54640" xr:uid="{F8B8F015-9E3D-455C-B623-BBF02804FD0D}"/>
    <cellStyle name="Comma 9 3 2 3 2 2" xfId="54641" xr:uid="{DB77B9A5-4A07-4B2C-A8FE-2743BA70FE35}"/>
    <cellStyle name="Comma 9 3 2 3 3" xfId="54642" xr:uid="{96145C9A-0F2B-4E70-8D5C-8FB6696C3D43}"/>
    <cellStyle name="Comma 9 3 2 3 4" xfId="54639" xr:uid="{D6B68249-7F1A-41AF-8C23-C6804D66443E}"/>
    <cellStyle name="Comma 9 3 2 3 5" xfId="52380" xr:uid="{424C4E6E-7390-4134-B1B5-590AE8CD3F63}"/>
    <cellStyle name="Comma 9 3 2 4" xfId="49059" xr:uid="{29486E51-0F93-4EBF-ABAC-6A4AE41CDD0F}"/>
    <cellStyle name="Comma 9 3 2 4 2" xfId="54644" xr:uid="{04E205CC-3491-4DBA-83EB-592554ABE137}"/>
    <cellStyle name="Comma 9 3 2 4 2 2" xfId="54645" xr:uid="{8B6AD927-B6FB-4656-A162-0E22914A4E9A}"/>
    <cellStyle name="Comma 9 3 2 4 3" xfId="54646" xr:uid="{41A97E51-7996-44D6-BF2D-7B5D67437260}"/>
    <cellStyle name="Comma 9 3 2 4 4" xfId="54643" xr:uid="{987476C1-01A3-480E-8848-109472F2AB76}"/>
    <cellStyle name="Comma 9 3 2 4 5" xfId="52377" xr:uid="{AA4166E7-4FD4-4072-8F08-48D028A22D6B}"/>
    <cellStyle name="Comma 9 3 2 5" xfId="4985" xr:uid="{1F5D072E-9C55-4DB3-BDDB-960B06EF3A02}"/>
    <cellStyle name="Comma 9 3 2 5 2" xfId="54648" xr:uid="{3D10AAF3-77AB-426C-8E81-16B8BBD47FF7}"/>
    <cellStyle name="Comma 9 3 2 5 3" xfId="54647" xr:uid="{428649D6-6EB9-4110-AB13-B135FD8E551A}"/>
    <cellStyle name="Comma 9 3 2 6" xfId="54649" xr:uid="{F4F92FE0-7A96-46FA-BF59-7586ED947D07}"/>
    <cellStyle name="Comma 9 3 2 7" xfId="50211" xr:uid="{BA62B188-E18B-4015-9598-B4322716AEEE}"/>
    <cellStyle name="Comma 9 3 3" xfId="1316" xr:uid="{CF639B20-9171-44D1-B446-CA7D7DC4BA81}"/>
    <cellStyle name="Comma 9 3 3 2" xfId="15847" xr:uid="{703B2275-84CC-4B12-B3A5-E2714519E3FE}"/>
    <cellStyle name="Comma 9 3 3 2 2" xfId="54651" xr:uid="{0601F80E-9C88-4D72-A085-2A6D10BFD4AA}"/>
    <cellStyle name="Comma 9 3 3 2 2 2" xfId="54652" xr:uid="{DDF54F03-F6A7-4AE3-A1A0-0D08EBE71C81}"/>
    <cellStyle name="Comma 9 3 3 2 3" xfId="54653" xr:uid="{28999A17-9453-41CB-B0F4-8C808B648A58}"/>
    <cellStyle name="Comma 9 3 3 2 4" xfId="54650" xr:uid="{D2A9F434-7981-408B-AC19-D242B296DEB4}"/>
    <cellStyle name="Comma 9 3 3 2 5" xfId="52382" xr:uid="{4B80F637-DEE7-4104-8A35-B94CB279FA55}"/>
    <cellStyle name="Comma 9 3 3 3" xfId="52381" xr:uid="{30F4B4DC-FD03-440C-BE39-31BFB8207457}"/>
    <cellStyle name="Comma 9 3 3 3 2" xfId="54655" xr:uid="{FB4A930C-BBE1-4E6C-8492-7BFB43841875}"/>
    <cellStyle name="Comma 9 3 3 3 2 2" xfId="54656" xr:uid="{32F38D72-EE2A-4E69-8639-5E4930A57BC4}"/>
    <cellStyle name="Comma 9 3 3 3 3" xfId="54657" xr:uid="{59775D26-0E1D-42AA-8744-DC5A79C7FCD2}"/>
    <cellStyle name="Comma 9 3 3 3 4" xfId="54654" xr:uid="{42D25F8A-0E49-4C43-966F-5A7430545A13}"/>
    <cellStyle name="Comma 9 3 3 4" xfId="54658" xr:uid="{A6A4C6EB-53CD-4D21-A663-D18E0316ADD4}"/>
    <cellStyle name="Comma 9 3 3 4 2" xfId="54659" xr:uid="{1A9A18E5-5CD1-4F84-B95D-741880F0FF7A}"/>
    <cellStyle name="Comma 9 3 3 5" xfId="54660" xr:uid="{440280DF-A62B-434A-8F96-242DC8034891}"/>
    <cellStyle name="Comma 9 3 3 6" xfId="50213" xr:uid="{46DA8777-14C6-43AB-A82E-23FCDACB66DD}"/>
    <cellStyle name="Comma 9 3 4" xfId="27609" xr:uid="{52CA20A6-1A79-4E12-A317-FCA77B33CCB6}"/>
    <cellStyle name="Comma 9 3 4 2" xfId="54662" xr:uid="{646B3721-24CE-4D9E-A4A8-CC3A367E138F}"/>
    <cellStyle name="Comma 9 3 4 2 2" xfId="54663" xr:uid="{D16807C3-AC6E-4507-880E-3CE8633DB55C}"/>
    <cellStyle name="Comma 9 3 4 3" xfId="54664" xr:uid="{84F7FAAD-B0DF-405E-9E78-BB52EE350B1D}"/>
    <cellStyle name="Comma 9 3 4 4" xfId="54661" xr:uid="{9C2B15EE-CE2A-42D3-B1A7-6E5098C69295}"/>
    <cellStyle name="Comma 9 3 4 5" xfId="52383" xr:uid="{B1E3CB0F-66CA-4F73-A496-21354B00DBD7}"/>
    <cellStyle name="Comma 9 3 5" xfId="15497" xr:uid="{2E5B3526-7CFF-4EBA-B0C7-FAC69B41081B}"/>
    <cellStyle name="Comma 9 3 5 2" xfId="54666" xr:uid="{9240BDB8-A971-4533-AD01-1A6535C45850}"/>
    <cellStyle name="Comma 9 3 5 2 2" xfId="54667" xr:uid="{7BEDA217-8C07-47C4-869E-2ECE278131A8}"/>
    <cellStyle name="Comma 9 3 5 3" xfId="54668" xr:uid="{59F7E1A4-28FB-4F61-9030-2786D3524A2B}"/>
    <cellStyle name="Comma 9 3 5 4" xfId="54665" xr:uid="{D40FC3EE-6221-41A1-A31C-A3C2702DA1EC}"/>
    <cellStyle name="Comma 9 3 5 5" xfId="52376" xr:uid="{98F07BD5-0614-4111-821F-9417E34D69DB}"/>
    <cellStyle name="Comma 9 3 6" xfId="14921" xr:uid="{1C16C982-C5C4-41FD-8C20-5E69B6FFBC42}"/>
    <cellStyle name="Comma 9 3 6 2" xfId="54670" xr:uid="{885FC1B1-A52A-4876-B41B-BB39EF336B2C}"/>
    <cellStyle name="Comma 9 3 6 3" xfId="54669" xr:uid="{06FFE96A-F9FE-4507-A184-BCDE5B9D66EA}"/>
    <cellStyle name="Comma 9 3 7" xfId="49392" xr:uid="{7D41FB9E-436A-49DD-80D0-BDCDAD8649DA}"/>
    <cellStyle name="Comma 9 3 7 2" xfId="54671" xr:uid="{4807D2E7-3C2F-4F05-8C5E-DE3E8646777D}"/>
    <cellStyle name="Comma 9 3 8" xfId="49638" xr:uid="{6D6E2D7B-81B2-45ED-99DC-CC029ED0F412}"/>
    <cellStyle name="Comma 9 3 9" xfId="4984" xr:uid="{1628C3BF-75AC-44B1-A3C8-EB98B542A56E}"/>
    <cellStyle name="Comma 9 4" xfId="617" xr:uid="{96A28F35-E01D-46AF-9C4D-A6A990457D04}"/>
    <cellStyle name="Comma 9 4 2" xfId="1535" xr:uid="{EE489A9E-CF8E-428E-8568-CAFF1F172593}"/>
    <cellStyle name="Comma 9 4 2 2" xfId="27611" xr:uid="{35F1F142-9571-4C32-A89B-BFE9DFA36D1D}"/>
    <cellStyle name="Comma 9 4 2 2 2" xfId="52387" xr:uid="{282859B9-3647-490C-BB53-C073E8B69200}"/>
    <cellStyle name="Comma 9 4 2 2 2 2" xfId="54674" xr:uid="{D0D2E10E-10D8-417B-85DB-9316A665A1F5}"/>
    <cellStyle name="Comma 9 4 2 2 2 3" xfId="54673" xr:uid="{35AD1D63-56FA-428B-9382-B244A1421BEF}"/>
    <cellStyle name="Comma 9 4 2 2 3" xfId="54675" xr:uid="{B59811EC-18FD-4C7C-8C76-5CCF54A1FC77}"/>
    <cellStyle name="Comma 9 4 2 2 4" xfId="54672" xr:uid="{8C7CCF3F-B609-45EA-ABBC-BDA5CEDCD034}"/>
    <cellStyle name="Comma 9 4 2 2 5" xfId="52386" xr:uid="{4C0188B1-E76F-47FA-B6D5-239BB83A4F93}"/>
    <cellStyle name="Comma 9 4 2 3" xfId="52388" xr:uid="{F6ED2C4B-9DF6-4B61-AB80-3C576F0F0086}"/>
    <cellStyle name="Comma 9 4 2 3 2" xfId="54677" xr:uid="{00172D37-5F88-45C5-BEBB-EF1BD4811012}"/>
    <cellStyle name="Comma 9 4 2 3 2 2" xfId="54678" xr:uid="{58BBDE68-2043-49BF-ABA6-FFE7902D5C24}"/>
    <cellStyle name="Comma 9 4 2 3 3" xfId="54679" xr:uid="{8FE30D18-8C68-4293-A867-ACF4E8A75A3A}"/>
    <cellStyle name="Comma 9 4 2 3 4" xfId="54676" xr:uid="{8051018A-A0B9-4D10-A906-8FB6C65CC434}"/>
    <cellStyle name="Comma 9 4 2 4" xfId="52385" xr:uid="{A9B3CD0E-AFA0-4299-8B42-4CC691476340}"/>
    <cellStyle name="Comma 9 4 2 4 2" xfId="54681" xr:uid="{0224E938-63EB-4F43-96EA-FECCA9748BFD}"/>
    <cellStyle name="Comma 9 4 2 4 3" xfId="54680" xr:uid="{92028D3A-D00F-4AB1-B768-6DE68427271E}"/>
    <cellStyle name="Comma 9 4 2 5" xfId="54682" xr:uid="{6412E5BE-04EE-4397-90A7-F13270349C28}"/>
    <cellStyle name="Comma 9 4 2 6" xfId="50215" xr:uid="{1483972D-4DEA-4062-BBB7-5B0300A46581}"/>
    <cellStyle name="Comma 9 4 3" xfId="14923" xr:uid="{AFF7C55B-8B08-4501-BF37-D1BCC7E7ACA0}"/>
    <cellStyle name="Comma 9 4 3 2" xfId="52390" xr:uid="{7552B5FB-896F-4D1F-AB62-817DAAFBD1D1}"/>
    <cellStyle name="Comma 9 4 3 2 2" xfId="54685" xr:uid="{006C1D12-B2F7-4225-B355-665088CFA3C9}"/>
    <cellStyle name="Comma 9 4 3 2 3" xfId="54684" xr:uid="{1DE4EE7F-853F-4F3C-9A2C-9AA826E99445}"/>
    <cellStyle name="Comma 9 4 3 3" xfId="54686" xr:uid="{41D62283-78C9-48CD-8DDC-D5699DC7B7DF}"/>
    <cellStyle name="Comma 9 4 3 4" xfId="54683" xr:uid="{FBB592F1-DB10-4C2F-9A98-08095C696FE6}"/>
    <cellStyle name="Comma 9 4 3 5" xfId="52389" xr:uid="{22CB6651-FC57-4B52-8537-A0BB9F4B879B}"/>
    <cellStyle name="Comma 9 4 4" xfId="48428" xr:uid="{F7C9A4ED-74BA-4CA6-A99B-05DA8D8430DC}"/>
    <cellStyle name="Comma 9 4 4 2" xfId="54688" xr:uid="{1EA21426-E6EF-4AB4-95D9-64A89E44A6EC}"/>
    <cellStyle name="Comma 9 4 4 2 2" xfId="54689" xr:uid="{871F2D8C-4974-49D4-A238-26BA8E711883}"/>
    <cellStyle name="Comma 9 4 4 3" xfId="54690" xr:uid="{133E1F42-9ED5-42F9-A22E-4BC03F90D5B1}"/>
    <cellStyle name="Comma 9 4 4 4" xfId="54687" xr:uid="{E9ADD11A-5D38-4EF7-8F6C-56E107DCF55C}"/>
    <cellStyle name="Comma 9 4 4 5" xfId="52391" xr:uid="{BC3A2375-BB7C-4744-B9F4-00835FE356B2}"/>
    <cellStyle name="Comma 9 4 5" xfId="4986" xr:uid="{56D3EE6F-0070-44A4-9320-D13CAC856F92}"/>
    <cellStyle name="Comma 9 4 5 2" xfId="54692" xr:uid="{3FC22597-9553-450D-8306-D25ECAD51C07}"/>
    <cellStyle name="Comma 9 4 5 3" xfId="54691" xr:uid="{866E9D4E-636E-435D-9FA3-A8592A9669F1}"/>
    <cellStyle name="Comma 9 4 5 4" xfId="52384" xr:uid="{5BD64A73-1D92-4102-9379-134A80E1AA4D}"/>
    <cellStyle name="Comma 9 4 6" xfId="54693" xr:uid="{239C6C08-BCF5-4E2E-A7FA-0CEF042D2988}"/>
    <cellStyle name="Comma 9 4 7" xfId="50214" xr:uid="{C891B7C2-AD2A-4518-8B5F-8B19C7925B61}"/>
    <cellStyle name="Comma 9 5" xfId="1532" xr:uid="{801EF5D6-C2FC-44C6-81C6-A5BEB662EF64}"/>
    <cellStyle name="Comma 9 5 2" xfId="15845" xr:uid="{4D0E558F-E9F6-4770-A553-722000477CAD}"/>
    <cellStyle name="Comma 9 5 2 2" xfId="52394" xr:uid="{3FB85B77-0EB9-4598-A3D8-CFC2D71ED952}"/>
    <cellStyle name="Comma 9 5 2 3" xfId="52393" xr:uid="{18CE6E6B-C7AB-40BA-8C4D-C731900F8D76}"/>
    <cellStyle name="Comma 9 5 3" xfId="52395" xr:uid="{F29934D5-A8AE-4852-89BA-8F1292F05359}"/>
    <cellStyle name="Comma 9 5 4" xfId="52392" xr:uid="{4B22E109-5DC7-4AC4-B4F2-FF662905A42D}"/>
    <cellStyle name="Comma 9 5 5" xfId="50216" xr:uid="{8D416E6C-A34E-4F6C-A621-D07B944CCDBD}"/>
    <cellStyle name="Comma 9 6" xfId="27607" xr:uid="{1AB087FB-95DD-4971-B029-8DD6CF3B62C6}"/>
    <cellStyle name="Comma 9 6 2" xfId="52397" xr:uid="{6BB72016-D79C-446B-84A7-1173B7A5D71A}"/>
    <cellStyle name="Comma 9 6 2 2" xfId="54695" xr:uid="{C761E429-359C-4B21-8E5D-ABF4F7D96DD4}"/>
    <cellStyle name="Comma 9 6 2 2 2" xfId="54696" xr:uid="{A09221C2-0EB6-4BC0-B9DC-2B33C385B529}"/>
    <cellStyle name="Comma 9 6 2 3" xfId="54697" xr:uid="{E5FE1B14-C2AC-460D-BA24-350290D7764D}"/>
    <cellStyle name="Comma 9 6 2 4" xfId="54694" xr:uid="{ACCF86D4-D2AE-4732-A7D3-4E0B47031BDF}"/>
    <cellStyle name="Comma 9 6 3" xfId="52396" xr:uid="{B912F3A8-F460-4211-AA8D-28FD838166E0}"/>
    <cellStyle name="Comma 9 6 3 2" xfId="54699" xr:uid="{9EFD7A98-9509-4DDE-9567-55BCBE584380}"/>
    <cellStyle name="Comma 9 6 3 2 2" xfId="54700" xr:uid="{B0D63A83-F4F6-404E-875F-6F0310735DD9}"/>
    <cellStyle name="Comma 9 6 3 3" xfId="54701" xr:uid="{DA8E2F6C-17E2-4633-B305-0B5CBE925918}"/>
    <cellStyle name="Comma 9 6 3 4" xfId="54698" xr:uid="{50A6D042-9386-43B8-A9AE-490373CC93BA}"/>
    <cellStyle name="Comma 9 6 4" xfId="54702" xr:uid="{4F55E759-F438-4AB3-B699-6B4E0331807B}"/>
    <cellStyle name="Comma 9 6 4 2" xfId="54703" xr:uid="{F939107B-9909-4965-A570-24E9505C371E}"/>
    <cellStyle name="Comma 9 6 5" xfId="54704" xr:uid="{08BB2A06-BCDA-45C3-9AFD-5B0DB4A46C40}"/>
    <cellStyle name="Comma 9 6 6" xfId="50217" xr:uid="{1B157E83-9843-4F87-8B4D-4345183BE875}"/>
    <cellStyle name="Comma 9 6 7" xfId="57242" xr:uid="{125B37EA-B971-4204-832C-8C6BF211B54F}"/>
    <cellStyle name="Comma 9 7" xfId="14919" xr:uid="{860BEF26-50BC-432D-8FBC-DA0BFD463A60}"/>
    <cellStyle name="Comma 9 7 2" xfId="52398" xr:uid="{5D1F152B-3B59-4A37-973F-0C8674130417}"/>
    <cellStyle name="Comma 9 7 2 2" xfId="54707" xr:uid="{7D92128E-EE8F-47B9-AE07-3F7FD1F364ED}"/>
    <cellStyle name="Comma 9 7 2 3" xfId="54706" xr:uid="{6E71A832-3672-4B92-A02C-F6BC02E0EE94}"/>
    <cellStyle name="Comma 9 7 3" xfId="54708" xr:uid="{6CFF2113-47A6-463C-A606-18DEBFC3910B}"/>
    <cellStyle name="Comma 9 7 4" xfId="54705" xr:uid="{E217444B-49B3-449D-A98D-DED84A56CB8E}"/>
    <cellStyle name="Comma 9 7 5" xfId="50218" xr:uid="{D91F229F-F20E-42BE-9E83-F57A86FD1615}"/>
    <cellStyle name="Comma 9 8" xfId="49011" xr:uid="{29AB2948-AD2A-46A0-BD04-A3E29226319D}"/>
    <cellStyle name="Comma 9 8 2" xfId="54710" xr:uid="{59C10394-E346-4AA2-A654-94D23CD3BB6B}"/>
    <cellStyle name="Comma 9 8 2 2" xfId="54711" xr:uid="{93C6D307-2BBE-47D5-95DA-4F30DA956ABB}"/>
    <cellStyle name="Comma 9 8 3" xfId="54712" xr:uid="{18BD4854-D0A2-42B6-A50C-5A906304CBDA}"/>
    <cellStyle name="Comma 9 8 4" xfId="54709" xr:uid="{95037A92-9866-4777-8347-FDEABC7CE0DD}"/>
    <cellStyle name="Comma 9 8 5" xfId="50205" xr:uid="{9798F509-3161-416F-93C7-4E9FD5E843C5}"/>
    <cellStyle name="Comma 9 9" xfId="49369" xr:uid="{BF6031B1-8D9A-49E1-9FF3-129BF445E03B}"/>
    <cellStyle name="Comma 9 9 2" xfId="54714" xr:uid="{10F148CA-E4D6-4BB6-8C45-DCCD47689CC0}"/>
    <cellStyle name="Comma 9 9 3" xfId="54713" xr:uid="{5FB7D149-F5DA-447C-A8C8-AAB4EAF022FE}"/>
    <cellStyle name="Comma 9 9 4" xfId="51183" xr:uid="{A7B7C878-1726-4E6D-A747-B81604EAB4EE}"/>
    <cellStyle name="Comma 90" xfId="32390" xr:uid="{F77692DB-930D-4FE3-94E8-2F42FECB9DC6}"/>
    <cellStyle name="Comma 91" xfId="12003" xr:uid="{6EAB6CE9-05AB-424B-8973-F55ECC7F8018}"/>
    <cellStyle name="Comma 92" xfId="12000" xr:uid="{4DE2ED94-2BF8-4614-94E5-0170C9E3D6E3}"/>
    <cellStyle name="Comma 93" xfId="15359" xr:uid="{9DBDB727-7114-4BED-A145-6B2AB30D554E}"/>
    <cellStyle name="Comma 94" xfId="32710" xr:uid="{184E7955-9731-4DA4-93C7-72F31177D3F0}"/>
    <cellStyle name="Comma 95" xfId="32708" xr:uid="{CE8073C3-F5AE-4CE7-94C8-B40BDB7C6248}"/>
    <cellStyle name="Comma 96" xfId="32725" xr:uid="{35D4BC2C-A5EB-4981-A166-0D75C00B9BEB}"/>
    <cellStyle name="Comma 97" xfId="14928" xr:uid="{7C93551E-8D9F-420C-B10B-21837E5B1036}"/>
    <cellStyle name="Comma 98" xfId="14933" xr:uid="{AA24847D-945D-45C9-B1CA-E37E1105D18F}"/>
    <cellStyle name="Comma 99" xfId="32712" xr:uid="{3AD6CF93-9520-472C-87CE-6A1AC1286AB6}"/>
    <cellStyle name="comma zerodec" xfId="619" xr:uid="{B7190CD5-6D78-4AC6-B7D9-F4E7BA1B46D6}"/>
    <cellStyle name="comma zerodec 2" xfId="15848" xr:uid="{1EF6C3F5-1D4E-4916-BBAF-5F4324022AE3}"/>
    <cellStyle name="comma zerodec 2 2" xfId="52399" xr:uid="{0041CBD4-A194-455E-BD4F-8229A1E33955}"/>
    <cellStyle name="comma zerodec 3" xfId="15594" xr:uid="{CD6CBC7B-9DAA-4BB5-ADE9-8E4CF5D49BFD}"/>
    <cellStyle name="comma zerodec 4" xfId="4987" xr:uid="{BDF65142-DD8D-419F-8FC9-F6487F7E0DF3}"/>
    <cellStyle name="Comma0" xfId="4988" xr:uid="{28B59996-6FE7-45B3-966D-0CFF86BB0AFD}"/>
    <cellStyle name="Comma0 2" xfId="15849" xr:uid="{CC181BE7-4067-4EBC-B391-6E5BC1109A8C}"/>
    <cellStyle name="Comma0 3" xfId="15595" xr:uid="{5770A863-509A-48AA-A645-AEBC02567905}"/>
    <cellStyle name="Comma0 4" xfId="48429" xr:uid="{4CB49358-8A94-4C19-B4E5-E758F5A8FD93}"/>
    <cellStyle name="comma2" xfId="48430" xr:uid="{2B756227-F6FB-46B1-A980-5F25677A5EBF}"/>
    <cellStyle name="comma5" xfId="48431" xr:uid="{F6B2C3B1-D233-474B-94E2-976AAB47B669}"/>
    <cellStyle name="comma5 2" xfId="49060" xr:uid="{8310011F-2C31-4160-8FCA-31FD8A74DC05}"/>
    <cellStyle name="Copied" xfId="48432" xr:uid="{F000939D-4B57-495F-A0C8-F57A8349464C}"/>
    <cellStyle name="Currency ($0.0)" xfId="48433" xr:uid="{B8981E41-CFDE-4731-B966-6E8D31928B21}"/>
    <cellStyle name="Currency ($0.00)" xfId="48434" xr:uid="{11EF5882-D602-4EA1-A6A0-04EE4DEF57E8}"/>
    <cellStyle name="Currency (0.00)" xfId="48435" xr:uid="{A0DF2DC0-C7B4-4B2E-B997-2D107D8C4B06}"/>
    <cellStyle name="Currency [0.0]" xfId="48436" xr:uid="{4F946F0F-EBC1-47B9-8C37-FADFA8D43795}"/>
    <cellStyle name="Currency [0.00]" xfId="48437" xr:uid="{3909845E-C112-4CE0-99E0-5BB8D4E7DF5D}"/>
    <cellStyle name="Currency [00]" xfId="48438" xr:uid="{9064615A-DF5E-46B7-A211-CEFB0A898000}"/>
    <cellStyle name="Currency [00] 2" xfId="49061" xr:uid="{84EA3696-8CEF-4DFB-BA65-023F3FEDAE3B}"/>
    <cellStyle name="Currency 10" xfId="4989" xr:uid="{E756C984-79B1-4671-A33D-3D47B0AAE068}"/>
    <cellStyle name="Currency 11" xfId="4990" xr:uid="{D2B67EA3-5009-4614-A6A9-E2128F182AF4}"/>
    <cellStyle name="Currency 12" xfId="4991" xr:uid="{FE321062-7344-4B6F-8C51-330E036CF249}"/>
    <cellStyle name="Currency 13" xfId="4992" xr:uid="{81DB7A9A-BA47-4805-8A99-F5AB8F67696D}"/>
    <cellStyle name="Currency 14" xfId="4993" xr:uid="{5A309403-7703-487C-9859-D95D54CA21E5}"/>
    <cellStyle name="Currency 15" xfId="50077" xr:uid="{F2321766-F20C-455C-996B-1A0F7397FE81}"/>
    <cellStyle name="Currency 16" xfId="50085" xr:uid="{9505EE77-03C1-4370-BD77-CDAEF0A36C4C}"/>
    <cellStyle name="Currency 17" xfId="50086" xr:uid="{9EA90452-A442-4152-8682-EAC97C5F8CF2}"/>
    <cellStyle name="Currency 18" xfId="50087" xr:uid="{15ADB711-4C76-479C-84E0-CF7EF9C423F5}"/>
    <cellStyle name="Currency 19" xfId="50088" xr:uid="{706081B4-213F-486F-969F-E6CBA52A4822}"/>
    <cellStyle name="Currency 2" xfId="128" xr:uid="{A690BA11-58FE-4C0F-95F6-61644726EF87}"/>
    <cellStyle name="Currency 2 10" xfId="4994" xr:uid="{C79CAE3A-FBE8-48ED-BCA2-23DCD3A2EBD8}"/>
    <cellStyle name="Currency 2 2" xfId="249" xr:uid="{487DCBBF-E80E-4BDF-8637-96CBF899FCC1}"/>
    <cellStyle name="Currency 2 2 2" xfId="1536" xr:uid="{D788DA77-2CA9-4DA1-B174-2267E1CB2344}"/>
    <cellStyle name="Currency 2 2 2 2" xfId="49062" xr:uid="{FD3A0048-24F6-4E26-9D08-33433102D4C5}"/>
    <cellStyle name="Currency 2 2 2 2 2" xfId="49946" xr:uid="{63DC447A-33CD-4533-B7D3-EF25A8427BB3}"/>
    <cellStyle name="Currency 2 2 2 3" xfId="15508" xr:uid="{183FFA63-BD36-4BCA-AFBF-424703E2F6E9}"/>
    <cellStyle name="Currency 2 2 2 4" xfId="49765" xr:uid="{39AB0CB5-6804-41AF-9B9E-CF1F9099A473}"/>
    <cellStyle name="Currency 2 2 2 5" xfId="56023" xr:uid="{6DB792C1-631D-432E-8FC7-DD5B45BCDD72}"/>
    <cellStyle name="Currency 2 2 3" xfId="15851" xr:uid="{E41D68B1-75DB-408A-9394-6229CA07C653}"/>
    <cellStyle name="Currency 2 2 3 2" xfId="49984" xr:uid="{FF90D12A-DF75-49FB-9BE6-E50B76B0140D}"/>
    <cellStyle name="Currency 2 2 3 3" xfId="49799" xr:uid="{5DB048EE-EED4-431F-BABC-8A3AD4C1EF0A}"/>
    <cellStyle name="Currency 2 2 4" xfId="15415" xr:uid="{693CCF8A-0024-4141-85F6-71310F8CDFBD}"/>
    <cellStyle name="Currency 2 2 4 2" xfId="50024" xr:uid="{DDDBBB5E-687E-446D-9EAA-10205D195785}"/>
    <cellStyle name="Currency 2 2 5" xfId="48439" xr:uid="{6EED8F5E-3D7D-4E51-A273-CDA2CDACA350}"/>
    <cellStyle name="Currency 2 2 5 2" xfId="50070" xr:uid="{961E1F9C-ECE7-4A3F-993C-18E007CEF2F0}"/>
    <cellStyle name="Currency 2 2 5 3" xfId="49860" xr:uid="{EAD9384C-EB9C-4A88-B435-5F0354009B11}"/>
    <cellStyle name="Currency 2 2 6" xfId="49230" xr:uid="{A9C8EEE5-BB80-4A15-B228-E70B6EFBC2F1}"/>
    <cellStyle name="Currency 2 2 6 2" xfId="49912" xr:uid="{F618043A-7EFC-455A-91F9-2861128171F1}"/>
    <cellStyle name="Currency 2 2 7" xfId="49357" xr:uid="{6F35E7F5-B5C5-485F-9EB8-AE4997D2DB89}"/>
    <cellStyle name="Currency 2 2 8" xfId="4995" xr:uid="{A8DE3E77-CDE8-40DC-A262-E6FBDA31179F}"/>
    <cellStyle name="Currency 2 2 9" xfId="50219" xr:uid="{BA045F5F-C81C-471D-A1AE-023081275D2C}"/>
    <cellStyle name="Currency 2 3" xfId="620" xr:uid="{10B7CF6B-20CE-4A10-BF79-BE095816E011}"/>
    <cellStyle name="Currency 2 3 2" xfId="15551" xr:uid="{9D1E181D-A091-4912-8DC4-2ECBF6A03307}"/>
    <cellStyle name="Currency 2 3 2 2" xfId="49419" xr:uid="{5D3B47DD-914E-4C57-A260-CBB97B0ECC84}"/>
    <cellStyle name="Currency 2 3 3" xfId="15852" xr:uid="{64D1F6D4-9CB8-4008-A034-EC6B71020DC7}"/>
    <cellStyle name="Currency 2 3 3 2" xfId="49982" xr:uid="{0EB18667-BD9B-4B23-93A6-3C984E1E03EF}"/>
    <cellStyle name="Currency 2 3 3 3" xfId="49798" xr:uid="{DEC953DD-9237-4E8B-82CB-4B68F3A46DC8}"/>
    <cellStyle name="Currency 2 3 4" xfId="15403" xr:uid="{01D1AE7D-3A1D-497D-B636-3F8562C06579}"/>
    <cellStyle name="Currency 2 3 4 2" xfId="50022" xr:uid="{42D29A8C-2539-46B5-B556-49B9EA84286C}"/>
    <cellStyle name="Currency 2 3 5" xfId="49348" xr:uid="{15173A34-9919-4758-BD9C-2A23FDC5BC0A}"/>
    <cellStyle name="Currency 2 3 5 2" xfId="50068" xr:uid="{606557F5-9927-42D3-8EBC-7E4CCF882BA0}"/>
    <cellStyle name="Currency 2 3 6" xfId="4996" xr:uid="{E22B3981-9F8A-4650-B456-B3ACAADCC8CA}"/>
    <cellStyle name="Currency 2 3 6 2" xfId="49910" xr:uid="{43D838D7-B2A6-4540-A73E-99EE921133FC}"/>
    <cellStyle name="Currency 2 3 7" xfId="50787" xr:uid="{B1FA6F7E-0358-471F-BDCF-2814C72737D4}"/>
    <cellStyle name="Currency 2 4" xfId="11986" xr:uid="{23F2338B-7D7F-44CB-9C49-877F7E6D8A2A}"/>
    <cellStyle name="Currency 2 4 2" xfId="16346" xr:uid="{B2FD04ED-E52F-40AC-B150-5DB6DB3242C2}"/>
    <cellStyle name="Currency 2 4 3" xfId="15507" xr:uid="{6FCE65A8-BE52-4155-ABCE-53BF97C7916B}"/>
    <cellStyle name="Currency 2 4 4" xfId="15372" xr:uid="{5DC04EF4-830A-41E8-8EF1-54A2E77E3803}"/>
    <cellStyle name="Currency 2 4 5" xfId="52401" xr:uid="{02C7E7E2-FB9E-4854-A3FB-2250256C5C77}"/>
    <cellStyle name="Currency 2 5" xfId="15485" xr:uid="{A025C962-7563-45CC-96F8-6196A52D1CBB}"/>
    <cellStyle name="Currency 2 5 2" xfId="49381" xr:uid="{E687FEE4-488A-40EA-9D62-0B27D0C4FE6F}"/>
    <cellStyle name="Currency 2 6" xfId="15850" xr:uid="{BDF7E02D-6336-4749-8D8B-4492DD9C94DC}"/>
    <cellStyle name="Currency 2 6 2" xfId="50013" xr:uid="{4CD6101C-A726-456A-A0B8-A15AF8CAF18B}"/>
    <cellStyle name="Currency 2 6 3" xfId="49818" xr:uid="{0B3EFC01-1887-44C0-B871-46C06308C3E3}"/>
    <cellStyle name="Currency 2 7" xfId="15392" xr:uid="{D1DB8761-321F-4059-B739-6F2F2EB83295}"/>
    <cellStyle name="Currency 2 7 2" xfId="50057" xr:uid="{01003408-8C5C-4F5A-97DC-1C4103CC75A9}"/>
    <cellStyle name="Currency 2 8" xfId="49179" xr:uid="{2C5C26B2-086A-44D2-8E3F-85D11BE1F61F}"/>
    <cellStyle name="Currency 2 8 2" xfId="49903" xr:uid="{2E88BFE4-CF0B-4B4B-A3AF-CF1E1548FAB2}"/>
    <cellStyle name="Currency 2 9" xfId="49333" xr:uid="{6342B84D-C716-45BE-8D2F-07611BD66B69}"/>
    <cellStyle name="Currency 20" xfId="50089" xr:uid="{B96872F7-00B3-4A05-830C-1AEBAC69A7C2}"/>
    <cellStyle name="Currency 3" xfId="1537" xr:uid="{D7525451-EDB8-4471-B2A3-186A78E8EF00}"/>
    <cellStyle name="Currency 3 10" xfId="49334" xr:uid="{7BD0DCF2-2734-4543-AC92-A194E67D8E73}"/>
    <cellStyle name="Currency 3 11" xfId="4997" xr:uid="{BFEBDA13-E35B-4C10-AAA3-B35C1607F5D4}"/>
    <cellStyle name="Currency 3 12" xfId="50317" xr:uid="{B5EDA7EA-883C-4A92-AE1C-D5EBBC5C940E}"/>
    <cellStyle name="Currency 3 2" xfId="1538" xr:uid="{20678831-CFBF-4468-877E-78E358EE2E6C}"/>
    <cellStyle name="Currency 3 2 2" xfId="15552" xr:uid="{370B30C9-00A4-4773-A506-322087AE8306}"/>
    <cellStyle name="Currency 3 2 2 2" xfId="49420" xr:uid="{3E9785EF-DDDF-43F4-A122-919CDEFE8FEF}"/>
    <cellStyle name="Currency 3 2 3" xfId="15854" xr:uid="{71CE406F-6679-414D-9497-B7D6A64D030D}"/>
    <cellStyle name="Currency 3 2 4" xfId="15416" xr:uid="{AAAE88AE-A5D3-48BF-B14C-E8D21FAC102C}"/>
    <cellStyle name="Currency 3 2 5" xfId="49358" xr:uid="{8E4BB44B-CE96-4934-A3A7-FAACEB9E15FE}"/>
    <cellStyle name="Currency 3 2 6" xfId="4998" xr:uid="{2CB23BDF-E7CF-4982-9032-FE08AADA1877}"/>
    <cellStyle name="Currency 3 2 7" xfId="55166" xr:uid="{F0A715C1-5F75-48BE-AD3E-5802628E2990}"/>
    <cellStyle name="Currency 3 3" xfId="11987" xr:uid="{B9FD9EC2-A5B1-4BCA-8A4E-4B0E2E9427AB}"/>
    <cellStyle name="Currency 3 3 2" xfId="16347" xr:uid="{7AC40BEE-E0B3-4F51-9C4B-B9EB5BC122DA}"/>
    <cellStyle name="Currency 3 3 3" xfId="15509" xr:uid="{BCABF7D5-296A-41A2-9413-78B3382F6779}"/>
    <cellStyle name="Currency 3 3 4" xfId="15373" xr:uid="{8A784EF8-60F2-4EC7-AF7F-F7B68858F201}"/>
    <cellStyle name="Currency 3 4" xfId="15486" xr:uid="{27EF9740-BCD3-40CA-9568-0BEE2CF54ACE}"/>
    <cellStyle name="Currency 3 4 2" xfId="49382" xr:uid="{2CEE3A5E-F628-438C-9ED5-B50F09DD255B}"/>
    <cellStyle name="Currency 3 5" xfId="15393" xr:uid="{7AE57663-F6BF-4E70-948D-CAE29D892385}"/>
    <cellStyle name="Currency 3 6" xfId="15853" xr:uid="{645ACBFA-A224-4AB2-AD6D-FBA8D59D7A63}"/>
    <cellStyle name="Currency 3 7" xfId="15377" xr:uid="{6C655279-DB53-42A2-BE5A-8F266999F04C}"/>
    <cellStyle name="Currency 3 8" xfId="48440" xr:uid="{4366AC89-006E-4A84-BBE0-8CBB57E686A8}"/>
    <cellStyle name="Currency 3 9" xfId="49199" xr:uid="{C43C7E97-F752-409F-A874-D95693ABF80C}"/>
    <cellStyle name="Currency 4" xfId="1539" xr:uid="{EC917FBC-1E5D-46E2-9703-567526A2B7F6}"/>
    <cellStyle name="Currency 4 2" xfId="5000" xr:uid="{52324405-9F1C-44AC-A513-94044562F9D8}"/>
    <cellStyle name="Currency 4 2 2" xfId="49937" xr:uid="{25524CD8-30FF-4C5B-A46D-71303D88D999}"/>
    <cellStyle name="Currency 4 2 3" xfId="1946" xr:uid="{9102869E-2C9B-4383-A837-C6E81878C5E6}"/>
    <cellStyle name="Currency 4 3" xfId="5001" xr:uid="{FB9618D7-01B4-4A34-ABB8-5E001FA1E313}"/>
    <cellStyle name="Currency 4 3 2" xfId="49973" xr:uid="{9BD4CC34-3829-4EA6-AC62-B854F1BA5CD6}"/>
    <cellStyle name="Currency 4 3 3" xfId="49791" xr:uid="{F25FFBA2-948B-47D4-BCF7-4EA416E4557D}"/>
    <cellStyle name="Currency 4 4" xfId="15855" xr:uid="{1C92F343-B9AB-4873-9BCD-036B0272231C}"/>
    <cellStyle name="Currency 4 4 2" xfId="50011" xr:uid="{8DFA3020-FCDA-4304-837F-619C88B99363}"/>
    <cellStyle name="Currency 4 4 3" xfId="49816" xr:uid="{A3965FA9-3A7F-4022-B843-DCCE666F2099}"/>
    <cellStyle name="Currency 4 5" xfId="15389" xr:uid="{8FDB1A07-D774-44DA-AB33-E0B31C3A8D5C}"/>
    <cellStyle name="Currency 4 5 2" xfId="50055" xr:uid="{B1B500B6-D57F-4C3F-AF49-9FC050DAA474}"/>
    <cellStyle name="Currency 4 6" xfId="48441" xr:uid="{DDA8BED0-1831-4CCF-A0A4-E222572F1F7F}"/>
    <cellStyle name="Currency 4 6 2" xfId="49901" xr:uid="{D06E42FA-BC14-4FCF-889D-F00F7A9D9951}"/>
    <cellStyle name="Currency 4 7" xfId="4999" xr:uid="{9D4491DD-39D8-45F3-B0B3-D8AF91A2DCFF}"/>
    <cellStyle name="Currency 4 8" xfId="50405" xr:uid="{E335768C-9F63-4683-96FF-C44EBC70E31B}"/>
    <cellStyle name="Currency 5" xfId="5002" xr:uid="{0EFCFE7D-27B5-4ABC-BF77-C3520EF0E36E}"/>
    <cellStyle name="Currency 5 2" xfId="5003" xr:uid="{B213AB3D-4F47-4CE4-99C1-BEC4782D6627}"/>
    <cellStyle name="Currency 5 3" xfId="52400" xr:uid="{EC2D67F6-9994-4BE4-9570-ECC661C3654C}"/>
    <cellStyle name="Currency 6" xfId="5004" xr:uid="{42FBB3FE-303F-46E6-BA99-8F00F1B11512}"/>
    <cellStyle name="Currency 7" xfId="5005" xr:uid="{E2AC596F-4F2A-46AB-AE57-F274C56BD1B1}"/>
    <cellStyle name="Currency 8" xfId="5006" xr:uid="{6D81264D-ACED-48A5-81B1-DF90ABDCB24D}"/>
    <cellStyle name="Currency 9" xfId="5007" xr:uid="{1A5CCBD2-5A81-4DF9-BD83-DA66C311FC84}"/>
    <cellStyle name="Currency(RM)" xfId="48442" xr:uid="{BC78FA82-20AA-4FA2-AA7E-076D062C8C64}"/>
    <cellStyle name="Currency(RM) 2" xfId="49063" xr:uid="{A6795234-52BF-425D-93CB-73A12EF605CD}"/>
    <cellStyle name="Currency0" xfId="5008" xr:uid="{E64BF07E-522C-46D9-9FD3-A073F1B7D9D1}"/>
    <cellStyle name="Currency0 2" xfId="15856" xr:uid="{08109080-E67E-40AD-A867-C3D24050DB49}"/>
    <cellStyle name="Currency0 2 2" xfId="49064" xr:uid="{3895CF7C-5DA8-45AE-A1A8-98B21E5D75AB}"/>
    <cellStyle name="Currency0 3" xfId="15596" xr:uid="{FAD52819-B834-42CC-9EE3-98F1FCE9DEC6}"/>
    <cellStyle name="Currency0 4" xfId="48443" xr:uid="{A373F479-DFF7-48D5-8D1E-9C4F66E5A4EB}"/>
    <cellStyle name="Currency1" xfId="621" xr:uid="{69AC1A84-74F8-4A24-8198-4C8761054710}"/>
    <cellStyle name="Currency1 2" xfId="15857" xr:uid="{C2DFF958-4486-4458-AC1B-00ABBCCA4643}"/>
    <cellStyle name="Currency1 2 2" xfId="52402" xr:uid="{F265C67D-7769-437C-BF7B-742A752E5E12}"/>
    <cellStyle name="Currency1 3" xfId="15597" xr:uid="{B9FA8881-212B-4452-BB2B-4E1B7CE4CCD6}"/>
    <cellStyle name="Currency1 4" xfId="5009" xr:uid="{8F061830-3046-49CC-941B-F19427B12996}"/>
    <cellStyle name="Custom" xfId="5010" xr:uid="{C32EE43A-CF4B-4869-8AD5-54D3DF715F1E}"/>
    <cellStyle name="Custom - Style1" xfId="48444" xr:uid="{E1D6DB51-C765-47F3-83D4-59C599904B40}"/>
    <cellStyle name="Custom - Style8" xfId="15633" xr:uid="{6A5BAB68-3D23-417B-BEB6-8D75FFAC1741}"/>
    <cellStyle name="Custom - Style8 2" xfId="32728" xr:uid="{6CD7A290-F7F8-40FF-AA18-B1CFC43F7BF9}"/>
    <cellStyle name="Custom - Style8 2 2" xfId="49066" xr:uid="{25065130-05C9-40D2-92FF-A69DBEFC4103}"/>
    <cellStyle name="Custom - Style8 2 3" xfId="48446" xr:uid="{553B1E81-BD6F-44AB-A90C-D19AFF28C5E2}"/>
    <cellStyle name="Custom - Style8 3" xfId="48447" xr:uid="{8D6DA031-22A7-41B7-8FBD-AA3B69D9B962}"/>
    <cellStyle name="Custom - Style8 4" xfId="49065" xr:uid="{BE681610-49DC-4157-BE26-4B5C9F6EF2F8}"/>
    <cellStyle name="Custom - Style8 5" xfId="48445" xr:uid="{CA253E32-DFA6-4184-B5B5-B9E678432345}"/>
    <cellStyle name="Data   - Style2" xfId="48448" xr:uid="{AC46B9A0-BEBA-4176-AA96-332AAFD8B958}"/>
    <cellStyle name="DataPilot Category" xfId="5011" xr:uid="{DBD5EF07-9DD6-4D03-9E5F-245E3C6CB197}"/>
    <cellStyle name="DataPilot Corner" xfId="5012" xr:uid="{9FEDF4B6-999F-49B4-8A79-1A0790EDCE6D}"/>
    <cellStyle name="DataPilot Field" xfId="5013" xr:uid="{553220AE-1F97-4227-9D91-E613FC24732C}"/>
    <cellStyle name="DataPilot Result" xfId="5014" xr:uid="{D4E9F11D-FDBA-4507-BF9B-F6ADF3EBF5FB}"/>
    <cellStyle name="DataPilot Title" xfId="5015" xr:uid="{F5F8D081-77D2-495F-AE08-448D3A7A5B10}"/>
    <cellStyle name="DataPilot Value" xfId="5016" xr:uid="{94BBA2A9-F9BC-4066-9F29-C95D73B3AEBA}"/>
    <cellStyle name="Date" xfId="5017" xr:uid="{A4A1124A-2F84-4561-8E16-68F59C1B1035}"/>
    <cellStyle name="Date (4-Aug-93)" xfId="48449" xr:uid="{C1732A5B-44F5-4C3A-A327-3C22168ACC0D}"/>
    <cellStyle name="Date (8/4/93)" xfId="48450" xr:uid="{D5FD270C-4CBB-4E35-88FC-9FE67EC0E03C}"/>
    <cellStyle name="Date (Aug-93)" xfId="48451" xr:uid="{4546F7F7-A919-4B6F-B304-83150D4DFB8E}"/>
    <cellStyle name="Date [4-Aug-50]" xfId="48452" xr:uid="{EF00086F-6E0C-4984-9F66-99A99D4C23EE}"/>
    <cellStyle name="Date [8/4/50]" xfId="48453" xr:uid="{163421B2-B653-469A-AC0C-06D853D06B6D}"/>
    <cellStyle name="Date [Aug 4, 1950]" xfId="48454" xr:uid="{831DBFFC-36D8-4749-8126-D5B6D5DFE186}"/>
    <cellStyle name="Date [Aug-04]" xfId="48455" xr:uid="{C1454B37-C58E-45AF-A5E0-D8BD93B1FB30}"/>
    <cellStyle name="Date [Aug-50]" xfId="48456" xr:uid="{D43CC305-807D-422B-80F8-061FFB25B78B}"/>
    <cellStyle name="Date 10" xfId="49247" xr:uid="{CBAB0504-2356-4BE6-AFAC-84ED38D3027A}"/>
    <cellStyle name="Date 11" xfId="49190" xr:uid="{955D39CE-97E5-444E-BFA3-2B44F41D09CD}"/>
    <cellStyle name="Date 12" xfId="49233" xr:uid="{BEFF74C4-A250-4969-B86E-F0D240FF89A2}"/>
    <cellStyle name="Date 13" xfId="49203" xr:uid="{8D3D6EC1-5256-48C1-BCE7-08DC9809D2B1}"/>
    <cellStyle name="Date 14" xfId="49269" xr:uid="{CADB0BF9-5FDC-45BF-BE14-0227752370AA}"/>
    <cellStyle name="Date 15" xfId="49234" xr:uid="{EFCFDB80-2E36-4D09-B430-FB1B7212B7CE}"/>
    <cellStyle name="Date 16" xfId="49228" xr:uid="{8B5CB149-F16C-4B70-BAF8-F6F7704EE948}"/>
    <cellStyle name="Date 17" xfId="49216" xr:uid="{CF8CC0EC-2AFF-42B3-8FD7-F8293F17627E}"/>
    <cellStyle name="Date 18" xfId="49252" xr:uid="{F513C75D-51C7-4690-8831-69B1A3F50C05}"/>
    <cellStyle name="Date 19" xfId="48370" xr:uid="{8D72C3E7-CF0E-4835-96EE-4944F4BC942C}"/>
    <cellStyle name="Date 2" xfId="15858" xr:uid="{7EF6D870-A1A5-44C3-958A-E7A3999DF703}"/>
    <cellStyle name="Date 20" xfId="49237" xr:uid="{E7985C60-1277-4D4E-BD1B-7B3B72BFA24E}"/>
    <cellStyle name="Date 3" xfId="15598" xr:uid="{02B6D62D-7B89-4EA2-8336-70FAE9A6661D}"/>
    <cellStyle name="Date 4" xfId="49222" xr:uid="{6181DA3A-046F-4D21-8508-B70040D3F71B}"/>
    <cellStyle name="Date 5" xfId="49259" xr:uid="{094393B7-DAF7-4B3C-9BA2-E80D3D1D3E5A}"/>
    <cellStyle name="Date 6" xfId="49253" xr:uid="{98D2A4A8-7B3F-4D72-9975-F213C131F54A}"/>
    <cellStyle name="Date 7" xfId="49185" xr:uid="{DA2FA355-40E0-483D-9550-FA00A804F235}"/>
    <cellStyle name="Date 8" xfId="49272" xr:uid="{F9792F34-F40E-4359-A088-54B6DD5A1FE4}"/>
    <cellStyle name="Date 9" xfId="48572" xr:uid="{E45676E4-41CF-427D-916A-7E4383DDA4A0}"/>
    <cellStyle name="Date Short" xfId="48457" xr:uid="{5D4B5E8A-6225-40D9-9D5B-DA0960D687FC}"/>
    <cellStyle name="Date/Time (8/4/93 20:50)" xfId="48458" xr:uid="{39415B96-2B4C-45F6-8D5B-2C4253397551}"/>
    <cellStyle name="DCC" xfId="48459" xr:uid="{ECDFFDBD-77EC-468D-B2D7-9784724AD37D}"/>
    <cellStyle name="Debit" xfId="622" xr:uid="{C9316E33-A4E6-428A-B7A5-DA846340EE15}"/>
    <cellStyle name="Debit subtotal" xfId="623" xr:uid="{9D95399A-43C5-4CAA-8385-7A3A9F962448}"/>
    <cellStyle name="Debit subtotal 2" xfId="1263" xr:uid="{2CCD4033-1192-4881-A1B7-8F2F8F90640F}"/>
    <cellStyle name="Debit subtotal 2 2" xfId="1286" xr:uid="{094A1E02-B9BF-4227-B58A-A636E886FBFE}"/>
    <cellStyle name="Debit subtotal 2 2 2" xfId="52403" xr:uid="{D84F8137-2054-4B0B-98BA-C6E88BBC2A7A}"/>
    <cellStyle name="Debit subtotal 2 2 2 2" xfId="52404" xr:uid="{CA5642DC-938D-47CE-8806-6D96958D5FEB}"/>
    <cellStyle name="Debit subtotal 2 2 2 2 2" xfId="52405" xr:uid="{5662136D-90B5-4393-AA9C-8098EA028C74}"/>
    <cellStyle name="Debit subtotal 2 2 2 2 2 2" xfId="52406" xr:uid="{0787C857-573D-42FF-9DA9-9BE21FAF8A6A}"/>
    <cellStyle name="Debit subtotal 2 2 2 2 2 3" xfId="52407" xr:uid="{ECD5A527-8010-429D-912A-7E56C31194C9}"/>
    <cellStyle name="Debit subtotal 2 2 2 2 3" xfId="52408" xr:uid="{49F29E17-BE31-473D-84A7-8380E859436E}"/>
    <cellStyle name="Debit subtotal 2 2 2 2 4" xfId="52409" xr:uid="{682A977F-BD7C-4847-920E-C5F52A9E8AFA}"/>
    <cellStyle name="Debit subtotal 2 2 2 3" xfId="52410" xr:uid="{48E69B21-9A88-41C7-9372-119CD5ABF8BC}"/>
    <cellStyle name="Debit subtotal 2 2 2 3 2" xfId="52411" xr:uid="{EAB789AD-E2A8-486B-809F-AA505A16D086}"/>
    <cellStyle name="Debit subtotal 2 2 2 3 3" xfId="52412" xr:uid="{8F7F7459-D6B4-496B-87E9-30CF34EA64C8}"/>
    <cellStyle name="Debit subtotal 2 2 2 4" xfId="52413" xr:uid="{07C92DB6-4766-476E-8F8F-F05C764587DD}"/>
    <cellStyle name="Debit subtotal 2 2 2 5" xfId="52414" xr:uid="{661DA282-36B2-4A93-B5E4-A74606ADD2AC}"/>
    <cellStyle name="Debit subtotal 3" xfId="909" xr:uid="{DEF0ECF8-12E6-44FB-A7B5-8C8BE595AA2B}"/>
    <cellStyle name="Debit subtotal 3 2" xfId="52415" xr:uid="{A56617A6-F37B-4A35-B453-B2F67F2021F3}"/>
    <cellStyle name="Debit subtotal 3 2 2" xfId="52416" xr:uid="{06FD68CA-90CC-4142-977A-21C0C83DC026}"/>
    <cellStyle name="Debit subtotal 3 2 2 2" xfId="52417" xr:uid="{D0791E90-B514-42FC-92DC-DA16735C7E1D}"/>
    <cellStyle name="Debit subtotal 3 2 2 2 2" xfId="52418" xr:uid="{AB2887B5-63EF-4E6E-A369-629EA2FD809D}"/>
    <cellStyle name="Debit subtotal 3 2 2 2 2 2" xfId="52419" xr:uid="{5D709D79-7190-4E65-BF1E-AD2773544942}"/>
    <cellStyle name="Debit subtotal 3 2 2 2 2 3" xfId="52420" xr:uid="{F812383A-A050-48D4-97B7-3D2D70EAE790}"/>
    <cellStyle name="Debit subtotal 3 2 2 2 3" xfId="52421" xr:uid="{40665FAC-B272-470D-8E22-9508EC3740E6}"/>
    <cellStyle name="Debit subtotal 3 2 2 2 4" xfId="52422" xr:uid="{4D9482A1-224D-473F-9334-53ABCA69E6FB}"/>
    <cellStyle name="Debit subtotal 3 2 2 3" xfId="52423" xr:uid="{A0BAF4BC-D5A2-439F-B48E-BB6CED825530}"/>
    <cellStyle name="Debit subtotal 3 2 2 3 2" xfId="52424" xr:uid="{DFE9DCE5-B842-42E1-8FC3-598D5964817C}"/>
    <cellStyle name="Debit subtotal 3 2 2 3 3" xfId="52425" xr:uid="{9D7537BD-A8CA-4BB9-BE39-36F956B8D57B}"/>
    <cellStyle name="Debit subtotal 3 2 2 4" xfId="52426" xr:uid="{9479B8A2-5DC0-489A-975D-57389A7C411F}"/>
    <cellStyle name="Debit subtotal 3 2 2 5" xfId="52427" xr:uid="{EF917BA0-47E3-4BB4-BB5F-F0E6532ABD9F}"/>
    <cellStyle name="Debit subtotal 4" xfId="52428" xr:uid="{C022ED68-D7CE-49F2-B269-6085E7C8E3D5}"/>
    <cellStyle name="Debit subtotal 4 2" xfId="52429" xr:uid="{F42A4295-E0D3-4067-898D-54FC19AEDD8E}"/>
    <cellStyle name="Debit subtotal 4 2 2" xfId="52430" xr:uid="{7AA77F22-CAAC-449F-8FC5-2787B12D644C}"/>
    <cellStyle name="Debit subtotal 4 2 2 2" xfId="52431" xr:uid="{27DDB164-7D50-4C0A-8E15-66B75B347933}"/>
    <cellStyle name="Debit subtotal 4 2 2 2 2" xfId="52432" xr:uid="{B08627B6-FC95-4E8E-BDAD-38D823956C2B}"/>
    <cellStyle name="Debit subtotal 4 2 2 2 2 2" xfId="52433" xr:uid="{86A85BCB-BD10-4CD5-8CA8-A9F51B83B02E}"/>
    <cellStyle name="Debit subtotal 4 2 2 2 2 3" xfId="52434" xr:uid="{812331E6-41BC-4CE2-92AB-C9B06BD113D2}"/>
    <cellStyle name="Debit subtotal 4 2 2 2 3" xfId="52435" xr:uid="{BFA42B11-A8FE-465D-9F36-8C7FFA02008A}"/>
    <cellStyle name="Debit subtotal 4 2 2 2 4" xfId="52436" xr:uid="{88C47284-0AD7-43A2-9DF4-0D69B7DA61C8}"/>
    <cellStyle name="Debit subtotal 4 2 2 3" xfId="52437" xr:uid="{B4BC59F6-EB62-40ED-96A3-CD86AE78045E}"/>
    <cellStyle name="Debit subtotal 4 2 2 3 2" xfId="52438" xr:uid="{EC04F78C-581C-47C7-9C78-6C50E3530818}"/>
    <cellStyle name="Debit subtotal 4 2 2 3 3" xfId="52439" xr:uid="{18738951-E0E1-4D92-AA65-BED01DF733B2}"/>
    <cellStyle name="Debit subtotal 4 2 2 4" xfId="52440" xr:uid="{701DB358-05DD-4B80-963A-EC307E8614C6}"/>
    <cellStyle name="Debit subtotal 4 2 2 5" xfId="52441" xr:uid="{04BCE116-1C0D-434E-AE0B-6817E6B80B3C}"/>
    <cellStyle name="Debit subtotal 5" xfId="52442" xr:uid="{DEB09C55-69B9-435A-863B-E2FCCB9C99C7}"/>
    <cellStyle name="Debit subtotal 5 2" xfId="52443" xr:uid="{3A7182E6-D654-4F2B-BC5A-5689EE6091D1}"/>
    <cellStyle name="Debit subtotal 5 2 2" xfId="52444" xr:uid="{F46B312E-0607-4EEC-8CAF-267A1C6B1885}"/>
    <cellStyle name="Debit subtotal 5 2 2 2" xfId="52445" xr:uid="{853CE7CF-D9A7-4C96-949C-C3C9142008A9}"/>
    <cellStyle name="Debit subtotal 5 2 2 2 2" xfId="52446" xr:uid="{878C9809-BF30-4D70-B393-434F76B9D519}"/>
    <cellStyle name="Debit subtotal 5 2 2 2 2 2" xfId="52447" xr:uid="{13299DFF-6B75-4961-B124-67F486C64174}"/>
    <cellStyle name="Debit subtotal 5 2 2 2 2 3" xfId="52448" xr:uid="{89E96198-4D63-4BB0-913A-BDD4E4EA1106}"/>
    <cellStyle name="Debit subtotal 5 2 2 2 3" xfId="52449" xr:uid="{D63C3A17-1F7D-4A23-8154-A0BFF81CAA7A}"/>
    <cellStyle name="Debit subtotal 5 2 2 2 4" xfId="52450" xr:uid="{2B9B37AF-42A3-422A-B9BC-663F91CE64A8}"/>
    <cellStyle name="Debit subtotal 5 2 2 3" xfId="52451" xr:uid="{79F360FA-C208-4CAA-B3F9-F194C4812C96}"/>
    <cellStyle name="Debit subtotal 5 2 2 3 2" xfId="52452" xr:uid="{76964025-4FC6-43CE-8BC3-3D43F2907D3B}"/>
    <cellStyle name="Debit subtotal 5 2 2 3 3" xfId="52453" xr:uid="{FA52BED2-6BC1-401A-A6AA-96F08A0CBF37}"/>
    <cellStyle name="Debit subtotal 5 2 2 4" xfId="52454" xr:uid="{B7109D02-5A1D-4B0F-92C2-A03CA400123D}"/>
    <cellStyle name="Debit subtotal 5 2 2 5" xfId="52455" xr:uid="{FE5DE8B9-F32A-47B0-A569-FC342D015D45}"/>
    <cellStyle name="Debit subtotal 6" xfId="52456" xr:uid="{4868138D-0C32-4AAD-B180-1E79247AE1AF}"/>
    <cellStyle name="Debit subtotal 6 2" xfId="52457" xr:uid="{EF297D04-3E6A-4BC6-A699-5E59253CA2E4}"/>
    <cellStyle name="Debit subtotal 6 2 2" xfId="52458" xr:uid="{38FF119F-2B45-4939-965D-7E9FCE8A861D}"/>
    <cellStyle name="Debit subtotal 6 2 2 2" xfId="52459" xr:uid="{53BEF8CF-C5A2-48EC-8FFE-EB82E80853A7}"/>
    <cellStyle name="Debit subtotal 6 2 2 2 2" xfId="52460" xr:uid="{3F7DB0D6-E35B-4D8E-8CAD-A33132EF355B}"/>
    <cellStyle name="Debit subtotal 6 2 2 2 3" xfId="52461" xr:uid="{31EF6D4D-CB93-4647-8C47-A22FDB8D60A7}"/>
    <cellStyle name="Debit subtotal 6 2 2 3" xfId="52462" xr:uid="{EF28C15C-84EF-4202-86FF-897808D42E96}"/>
    <cellStyle name="Debit subtotal 6 2 2 4" xfId="52463" xr:uid="{7A60616B-1AD7-4314-88BD-9BE6CB7FCE98}"/>
    <cellStyle name="Debit subtotal 6 2 3" xfId="52464" xr:uid="{465A55EF-97FC-49BF-B6CE-B9EEA61359AE}"/>
    <cellStyle name="Debit subtotal 6 2 3 2" xfId="52465" xr:uid="{ED4ED711-80C9-4657-AEBC-66F720A59109}"/>
    <cellStyle name="Debit subtotal 6 2 3 3" xfId="52466" xr:uid="{1AE7F44B-3D05-4982-A47F-0F0470E46FE6}"/>
    <cellStyle name="Debit subtotal 6 2 4" xfId="52467" xr:uid="{6A55E874-B259-410A-BD11-2B34BCAD225C}"/>
    <cellStyle name="Debit subtotal 6 2 5" xfId="52468" xr:uid="{39F053AE-DCEF-4B55-80A2-20427298979D}"/>
    <cellStyle name="Debit Total" xfId="624" xr:uid="{755EA695-4D9C-4F77-983D-7A909E68B05A}"/>
    <cellStyle name="Debit Total 2" xfId="908" xr:uid="{B4043044-8DEA-4E75-BE42-AF406AC34A7E}"/>
    <cellStyle name="Debit Total 2 2" xfId="52469" xr:uid="{1A897FDC-4778-4241-9198-17577C54845F}"/>
    <cellStyle name="Debit Total 2 2 2" xfId="52470" xr:uid="{A622301C-514A-403F-82F0-8B72F9538C99}"/>
    <cellStyle name="Debit Total 2 2 3" xfId="52471" xr:uid="{BFED8481-FB9B-4522-BD0D-860381F93F62}"/>
    <cellStyle name="Debit Total 3" xfId="52472" xr:uid="{58893E75-82C9-4E62-B8B9-27594A3C0F8C}"/>
    <cellStyle name="Debit Total 3 2" xfId="52473" xr:uid="{317A8019-5582-43FF-9D8F-707F068B8068}"/>
    <cellStyle name="Debit Total 3 2 2" xfId="52474" xr:uid="{802DC5A0-B644-46CA-9AC2-672C82F826FC}"/>
    <cellStyle name="Debit Total 3 2 3" xfId="52475" xr:uid="{F2ED1DE8-912C-468C-95B7-C68651F1FEEE}"/>
    <cellStyle name="Debit Total 4" xfId="52476" xr:uid="{34292F32-F42F-4B1F-A471-DD6853D15BCB}"/>
    <cellStyle name="Debit Total 4 2" xfId="52477" xr:uid="{C9B607B2-3A46-4F5B-9C76-394F1CF3E6BA}"/>
    <cellStyle name="Debit Total 4 2 2" xfId="52478" xr:uid="{15F386DF-70B4-4562-8BB7-C4624F9DC62C}"/>
    <cellStyle name="Debit Total 4 2 3" xfId="52479" xr:uid="{939B20E0-EE9C-4210-A0DE-08CA5837D915}"/>
    <cellStyle name="Debit Total 5" xfId="52480" xr:uid="{D1B0F75C-45EE-452B-A38C-878EA47BD35E}"/>
    <cellStyle name="Debit Total 5 2" xfId="52481" xr:uid="{85058CF7-E573-49B2-B11B-DC0EC14B45BB}"/>
    <cellStyle name="Debit Total 5 3" xfId="52482" xr:uid="{9242A461-9FAB-4F88-966B-4ED97A0A9E57}"/>
    <cellStyle name="Define your own named style" xfId="48460" xr:uid="{79843219-B0F7-40CD-816C-7CEF524C5960}"/>
    <cellStyle name="Desing" xfId="50220" xr:uid="{9B2F7E71-D304-4A67-B968-4C492F59697E}"/>
    <cellStyle name="Dezimal [0]_AB_20neu" xfId="48461" xr:uid="{F9ADCCF3-B54E-43F3-A4F2-D73C1D3B5866}"/>
    <cellStyle name="Dezimal_AB_20neu" xfId="48462" xr:uid="{B07FAEFD-9A85-4189-B7CE-232FF5BEA473}"/>
    <cellStyle name="Dollar (zero dec)" xfId="625" xr:uid="{F9385694-6E71-41CB-99C6-3564D579246F}"/>
    <cellStyle name="Dollar (zero dec) 2" xfId="15859" xr:uid="{A5B5C02F-283F-4C70-9FC9-F73341B94F29}"/>
    <cellStyle name="Dollar (zero dec) 2 2" xfId="52483" xr:uid="{586D131E-1762-4C18-8F9D-A335868D8F91}"/>
    <cellStyle name="Dollar (zero dec) 3" xfId="15599" xr:uid="{FDAE86AC-DA88-43C0-8C33-00AF6E8ECC7F}"/>
    <cellStyle name="Dollar (zero dec) 4" xfId="5018" xr:uid="{49705F67-4963-4662-9456-2E43A57FFA6B}"/>
    <cellStyle name="Draw lines around data in range" xfId="48463" xr:uid="{ED979655-539D-4592-BCA5-F00539481531}"/>
    <cellStyle name="Draw shadow and lines within range" xfId="48464" xr:uid="{698DBDA8-4138-47D1-A284-1A7605B581E3}"/>
    <cellStyle name="E&amp;Y House" xfId="18" xr:uid="{00000000-0005-0000-0000-000019000000}"/>
    <cellStyle name="E&amp;Y House 2" xfId="251" xr:uid="{55819289-C7BA-4E84-B9F8-D303892243AD}"/>
    <cellStyle name="E&amp;Y House 2 2" xfId="1221" xr:uid="{249C4CD2-9D8F-48C3-84ED-B03C69E73D83}"/>
    <cellStyle name="E&amp;Y House 3" xfId="257" xr:uid="{53B1D559-6875-4530-9EAE-3F76D528A80A}"/>
    <cellStyle name="E&amp;Y House 3 2" xfId="5019" xr:uid="{E67E287B-81AF-4C22-A44F-B85979C79954}"/>
    <cellStyle name="Emphasis 1" xfId="626" xr:uid="{EE93214E-11AD-4358-B689-CC9D447BEAE2}"/>
    <cellStyle name="Emphasis 2" xfId="627" xr:uid="{9948CA35-1C87-4D1E-AFB7-C326032BBEB7}"/>
    <cellStyle name="Emphasis 3" xfId="628" xr:uid="{77C8E2A2-7F91-44E7-961E-3D01817FCCBA}"/>
    <cellStyle name="Enlarge title text, yellow on blue" xfId="48465" xr:uid="{00D5C4A4-7C54-4B68-9969-A005610FA600}"/>
    <cellStyle name="Enter Currency (0)" xfId="48466" xr:uid="{BD34C533-576A-41E2-BFEE-BF926665709C}"/>
    <cellStyle name="Enter Currency (0) 2" xfId="49067" xr:uid="{744B9733-7F90-4CC4-AD8A-967D36C53D45}"/>
    <cellStyle name="Enter Currency (2)" xfId="48467" xr:uid="{200473E2-261F-4419-9C7D-725FAE06E029}"/>
    <cellStyle name="Enter Currency (2) 2" xfId="49068" xr:uid="{9458547C-70C2-4E72-B6C9-36D1087358B2}"/>
    <cellStyle name="Enter Units (0)" xfId="48468" xr:uid="{5A991031-57D3-4590-B0FD-1C33C0E23C13}"/>
    <cellStyle name="Enter Units (0) 2" xfId="49069" xr:uid="{6519A0D9-DD89-44DA-BCEF-2A3FBC3B866D}"/>
    <cellStyle name="Enter Units (1)" xfId="48469" xr:uid="{D4604773-F0AC-4A12-A8C2-819EAE04B636}"/>
    <cellStyle name="Enter Units (1) 2" xfId="49070" xr:uid="{82218504-D0FC-4C40-A79A-53EE3B478323}"/>
    <cellStyle name="Enter Units (2)" xfId="48470" xr:uid="{2E86F32E-8351-4F46-B351-F8209E92668C}"/>
    <cellStyle name="Enter Units (2) 2" xfId="49071" xr:uid="{6CB127E1-1684-47DE-9D15-8151C15B3DA2}"/>
    <cellStyle name="Entered" xfId="48471" xr:uid="{2FCED034-3015-4C88-98C7-5B936D6FF450}"/>
    <cellStyle name="et of modifications to convert Standard Water-Cooled Air Compressor to Air-Cooled Model 24 KT compressors." xfId="48472" xr:uid="{A4D02478-98FE-4002-BBE5-8BA0393EB628}"/>
    <cellStyle name="Euro" xfId="629" xr:uid="{735FC7E2-48C1-46A9-B63D-65B1C5FFB394}"/>
    <cellStyle name="Euro 2" xfId="48473" xr:uid="{DDF689F7-2403-4397-A02E-907B7A83081B}"/>
    <cellStyle name="Euro 3" xfId="15537" xr:uid="{BA1F8EA6-3771-4BAB-BC8F-F4EFDA12DAFA}"/>
    <cellStyle name="Excel Built-in 40% - Accent6" xfId="5020" xr:uid="{E8F42EB1-BEDC-4BDF-9DAF-BE4A5F3FDDF5}"/>
    <cellStyle name="Excel Built-in Comma" xfId="5021" xr:uid="{C74A0542-2623-4B9F-8796-F4C0275F8917}"/>
    <cellStyle name="Excel Built-in Comma 2" xfId="5022" xr:uid="{FE4362A8-A4EE-4BC9-86E8-A77AE2D82D58}"/>
    <cellStyle name="Excel Built-in Normal" xfId="5023" xr:uid="{3E5E2971-ADD2-4F52-9549-EC46034B6175}"/>
    <cellStyle name="Excel Built-in Percent" xfId="5024" xr:uid="{851B32F7-65B8-4A44-B5C2-0D2216387F8F}"/>
    <cellStyle name="Explanatory Text 2" xfId="631" xr:uid="{B2FB8C80-1A32-4816-8F40-CC708CBFFFF7}"/>
    <cellStyle name="Explanatory Text 2 2" xfId="632" xr:uid="{1A705AFA-4869-478F-8948-2C8394F75EB4}"/>
    <cellStyle name="Explanatory Text 2 2 2" xfId="48476" xr:uid="{AFB35C1F-11B1-4AEA-9A92-8D5F9AAB36A8}"/>
    <cellStyle name="Explanatory Text 2 2 2 2" xfId="52485" xr:uid="{8C823FD5-358D-4B8A-B626-9A739A7BA912}"/>
    <cellStyle name="Explanatory Text 2 2 3" xfId="15860" xr:uid="{08F75A99-C978-4543-9FF2-82C638E0ECAC}"/>
    <cellStyle name="Explanatory Text 2 3" xfId="633" xr:uid="{E7309B53-E49E-4B69-A1C2-38E95DD9E936}"/>
    <cellStyle name="Explanatory Text 2 3 2" xfId="15454" xr:uid="{3A048F3E-9445-48D9-9714-455889CCA618}"/>
    <cellStyle name="Explanatory Text 2 3 3" xfId="52486" xr:uid="{F76C3EC3-3E4F-45A7-8441-88EC6B884AB0}"/>
    <cellStyle name="Explanatory Text 2 4" xfId="1205" xr:uid="{9E01548C-461C-4A31-8C75-A05E40764008}"/>
    <cellStyle name="Explanatory Text 2 4 2" xfId="48475" xr:uid="{C55F3B82-8D95-4871-827A-03D11C1AA332}"/>
    <cellStyle name="Explanatory Text 2 4 3" xfId="52484" xr:uid="{C86592FF-BB6E-4B05-B207-023D86F1B9F5}"/>
    <cellStyle name="Explanatory Text 2 5" xfId="49494" xr:uid="{CFB447AA-F311-46C2-A1D6-2BA2ADFCB8BB}"/>
    <cellStyle name="Explanatory Text 3" xfId="634" xr:uid="{38D3788D-ACEA-4A31-969E-34571C4FCF25}"/>
    <cellStyle name="Explanatory Text 3 2" xfId="635" xr:uid="{A8D03AB6-D50A-4C59-8666-F690A5AA5D40}"/>
    <cellStyle name="Explanatory Text 3 2 2" xfId="15861" xr:uid="{A5B61EE6-5ED3-4D05-BD16-9917AB1E9520}"/>
    <cellStyle name="Explanatory Text 3 2 2 2" xfId="52487" xr:uid="{4A7D0329-047D-4892-B29D-65095BA5789A}"/>
    <cellStyle name="Explanatory Text 3 3" xfId="636" xr:uid="{1225AF90-D112-4987-B108-E22325745053}"/>
    <cellStyle name="Explanatory Text 3 3 2" xfId="15600" xr:uid="{29586AF4-AB25-4361-9364-A1C7847C9E16}"/>
    <cellStyle name="Explanatory Text 3 3 3" xfId="52488" xr:uid="{89760368-1E7B-4066-80AB-D3E98EBA04FC}"/>
    <cellStyle name="Explanatory Text 3 4" xfId="48477" xr:uid="{24A25569-EB66-4ADA-A293-FE2892C912B4}"/>
    <cellStyle name="Explanatory Text 3 5" xfId="49557" xr:uid="{ECBBBD6B-EA5F-494A-B126-274586E65401}"/>
    <cellStyle name="Explanatory Text 4" xfId="630" xr:uid="{CCEF48B6-055E-41EB-BC4C-3170BB2663BF}"/>
    <cellStyle name="Explanatory Text 4 2" xfId="48474" xr:uid="{24941FB9-1C48-4B9A-9F4C-89D02CC9FDF5}"/>
    <cellStyle name="Explanatory Text 5" xfId="11707" xr:uid="{9554E2A6-CFDB-499B-AE09-E32477AC7281}"/>
    <cellStyle name="EY0dp" xfId="49495" xr:uid="{5F29DA3F-D3B8-4808-B2E1-47219FF68F8D}"/>
    <cellStyle name="EYCallUp" xfId="49496" xr:uid="{843AD2EE-357A-4105-8505-08119DA77652}"/>
    <cellStyle name="EYCurrency" xfId="49497" xr:uid="{80A36D3E-4564-4E6A-B0D6-CF3E01CBFE9A}"/>
    <cellStyle name="EYCurrency 2" xfId="49693" xr:uid="{AD812E1D-B635-4895-BF5A-BDBB06633319}"/>
    <cellStyle name="EYtext" xfId="27" xr:uid="{00000000-0005-0000-0000-00001A000000}"/>
    <cellStyle name="Fixe`" xfId="15601" xr:uid="{4047F342-1B12-4D8C-80B3-2B50D5B497CB}"/>
    <cellStyle name="Fixed" xfId="5025" xr:uid="{248A603A-CD6E-40A9-B06D-367CD91AB96A}"/>
    <cellStyle name="Fixed 2" xfId="15862" xr:uid="{F4366F3E-E92B-412F-858B-A4F9FFDD2CD0}"/>
    <cellStyle name="Fixed 3" xfId="15602" xr:uid="{889874C1-3912-467D-8B1F-9C3FDA3FC395}"/>
    <cellStyle name="Format a column of totals" xfId="48478" xr:uid="{91AB98E2-9E0C-4240-BF96-10566E0BCF6C}"/>
    <cellStyle name="Format a row of totals" xfId="48479" xr:uid="{FEC58EF8-9A54-41B7-BC7E-5814E1E55288}"/>
    <cellStyle name="Format text as bold, black on yellow" xfId="48480" xr:uid="{66E90602-A4A1-47C2-97CF-D01A8FEF0290}"/>
    <cellStyle name="Good 2" xfId="638" xr:uid="{A00D4F5B-3E80-4F9A-B6F2-7D8E77B9D9AA}"/>
    <cellStyle name="Good 2 2" xfId="639" xr:uid="{C419FBB9-A8AC-4479-B850-77138AFC8CA8}"/>
    <cellStyle name="Good 2 2 2" xfId="48483" xr:uid="{5E23D386-F184-40D3-8A50-2B47AF869994}"/>
    <cellStyle name="Good 2 2 2 2" xfId="52490" xr:uid="{3305A046-886B-4A56-8C93-5C92A0A2BB5E}"/>
    <cellStyle name="Good 2 2 3" xfId="15863" xr:uid="{6E70A3E4-C8B1-414C-8DDF-F6D289E6E3AC}"/>
    <cellStyle name="Good 2 3" xfId="640" xr:uid="{6BD7E38D-1FF0-4085-87B3-92983C575FC8}"/>
    <cellStyle name="Good 2 3 2" xfId="15444" xr:uid="{0EBDC779-7122-4A95-8E75-2D92C17CFB5D}"/>
    <cellStyle name="Good 2 3 3" xfId="52491" xr:uid="{9C2B6D96-65D1-44DF-B713-8E02F109D284}"/>
    <cellStyle name="Good 2 4" xfId="1206" xr:uid="{E375F625-4CC0-4B12-AB2C-B4D91D58B0FD}"/>
    <cellStyle name="Good 2 4 2" xfId="48482" xr:uid="{932FBC52-FA27-4BA6-9DFA-03B01717C536}"/>
    <cellStyle name="Good 2 4 3" xfId="52489" xr:uid="{DE95285E-74C9-490E-9925-C1970A093594}"/>
    <cellStyle name="Good 2 5" xfId="49498" xr:uid="{7A84E573-22EE-496A-AB58-B5ED108565D0}"/>
    <cellStyle name="Good 3" xfId="641" xr:uid="{1BF2BC72-FFDE-4989-A0C9-DDD9E04858EC}"/>
    <cellStyle name="Good 3 2" xfId="642" xr:uid="{5627B8EF-11C0-42D4-AA7C-BEC88EAAB728}"/>
    <cellStyle name="Good 3 2 2" xfId="15864" xr:uid="{FA0F8929-E7CC-45AB-A810-99AC8C2D82DA}"/>
    <cellStyle name="Good 3 2 2 2" xfId="52492" xr:uid="{F8EB6771-B155-4252-932A-2305E58CBDF4}"/>
    <cellStyle name="Good 3 3" xfId="643" xr:uid="{08FFC1D1-213E-41DC-A21F-FCF421FFD279}"/>
    <cellStyle name="Good 3 3 2" xfId="15603" xr:uid="{47F3A1FA-E667-479E-B2E3-3F3B8A35EE63}"/>
    <cellStyle name="Good 3 3 3" xfId="52493" xr:uid="{D478FBE3-0081-4E37-974F-8AC3D49F3730}"/>
    <cellStyle name="Good 3 4" xfId="48484" xr:uid="{1FE45736-4BB0-4B8E-9100-8BE42A37138D}"/>
    <cellStyle name="Good 3 5" xfId="49547" xr:uid="{3F807CC6-B02B-4DF9-B80E-F17EDBA47752}"/>
    <cellStyle name="Good 4" xfId="637" xr:uid="{B643B7DF-66AB-47B7-8A55-118C46D8D2FC}"/>
    <cellStyle name="Good 4 2" xfId="5026" xr:uid="{D11539D2-0608-4EC6-ACAD-431B7B4AF7C9}"/>
    <cellStyle name="Good 5" xfId="48481" xr:uid="{90BFD047-31E3-4C88-A211-A8F00A401F10}"/>
    <cellStyle name="Good 6" xfId="11723" xr:uid="{BFD3804A-CD51-49DF-997F-EF4C5F663A03}"/>
    <cellStyle name="Grey" xfId="644" xr:uid="{422E811F-EA18-4340-A2B7-9C3C58F87095}"/>
    <cellStyle name="Grey 2" xfId="32727" xr:uid="{C6A46F58-08B0-4271-9AB9-F1EF687E86BD}"/>
    <cellStyle name="Header" xfId="48485" xr:uid="{CCEA268B-8E8C-4359-A42E-7E280304AE3C}"/>
    <cellStyle name="Header - Style1" xfId="645" xr:uid="{A4FBD10F-79D6-4E36-A77A-C8F4FC5E3B16}"/>
    <cellStyle name="Header1" xfId="646" xr:uid="{75152E21-D8E5-407C-88E9-4CCC3AC959E5}"/>
    <cellStyle name="Header2" xfId="647" xr:uid="{4E2962D0-A70C-445E-861C-299DC81ED7A6}"/>
    <cellStyle name="Header2 10" xfId="21226" xr:uid="{A036D257-3544-46E7-8F38-01A0FCFCBD85}"/>
    <cellStyle name="Header2 10 2" xfId="39074" xr:uid="{17081E10-360E-417C-9E88-06B3C505FBCE}"/>
    <cellStyle name="Header2 11" xfId="21596" xr:uid="{220CD277-0260-4972-85D5-55BC421C267D}"/>
    <cellStyle name="Header2 11 2" xfId="39443" xr:uid="{B35C94FB-BC73-4D94-83EA-76A03777094F}"/>
    <cellStyle name="Header2 12" xfId="21971" xr:uid="{1400192A-2BE2-4D44-84ED-50A7237A516A}"/>
    <cellStyle name="Header2 12 2" xfId="39817" xr:uid="{9EB203EB-DE0F-4AB7-98DA-FA7946480EFB}"/>
    <cellStyle name="Header2 13" xfId="22342" xr:uid="{0546929C-049E-451C-96DD-B9BFE0AF4C10}"/>
    <cellStyle name="Header2 13 2" xfId="40187" xr:uid="{6B4DBB9D-8473-4C93-A946-BCA6CCEFFA5E}"/>
    <cellStyle name="Header2 14" xfId="22707" xr:uid="{3A4EC90D-BD20-44D0-B6EC-230812659B6E}"/>
    <cellStyle name="Header2 14 2" xfId="40551" xr:uid="{9933BE35-2A47-44ED-BE9C-7A0E88A2FED9}"/>
    <cellStyle name="Header2 15" xfId="23086" xr:uid="{3BEC3522-65D2-4739-938F-66F58624AFF5}"/>
    <cellStyle name="Header2 15 2" xfId="40929" xr:uid="{6BB92285-F43D-4882-A203-0F5219408970}"/>
    <cellStyle name="Header2 16" xfId="23421" xr:uid="{3D9AE376-D9C7-4321-B1F0-FF1A511CDF01}"/>
    <cellStyle name="Header2 16 2" xfId="41263" xr:uid="{0ED7673E-1122-4CC7-A7A2-87BE29126399}"/>
    <cellStyle name="Header2 17" xfId="23753" xr:uid="{BD1E77C4-FB3C-46E9-BF8F-1383E15B529A}"/>
    <cellStyle name="Header2 17 2" xfId="41594" xr:uid="{2D67E26F-413C-489B-8E39-2FABC649346F}"/>
    <cellStyle name="Header2 18" xfId="24067" xr:uid="{53854FFC-71A3-4A5E-92BD-AA92422E5F1E}"/>
    <cellStyle name="Header2 18 2" xfId="41907" xr:uid="{EEB1CF45-79F4-4BC8-B69B-2D6DDCFDE6CC}"/>
    <cellStyle name="Header2 19" xfId="24380" xr:uid="{3F38651C-0E4B-40A3-A6C3-B0539C2CE207}"/>
    <cellStyle name="Header2 19 2" xfId="42219" xr:uid="{26AC97EF-844A-45DD-92B5-0C34766E022A}"/>
    <cellStyle name="Header2 2" xfId="1264" xr:uid="{9EB7FCA6-7703-4247-97FD-BBDB49F5DA60}"/>
    <cellStyle name="Header2 2 2" xfId="1287" xr:uid="{2898FE64-5DBF-41DE-BE70-0E540DFBE303}"/>
    <cellStyle name="Header2 2 2 2" xfId="34199" xr:uid="{1485052E-589B-4774-8F0F-837208CC91B5}"/>
    <cellStyle name="Header2 2 2 2 2" xfId="52495" xr:uid="{2BAE5378-F9B3-4E86-9390-4668CC78A9A4}"/>
    <cellStyle name="Header2 2 2 2 2 2" xfId="52496" xr:uid="{A77965A8-6A12-4564-B3B6-2946ACF219DB}"/>
    <cellStyle name="Header2 2 2 2 2 2 2" xfId="52497" xr:uid="{671A3A72-30E1-40E5-AD08-F25D9C2526C6}"/>
    <cellStyle name="Header2 2 2 2 2 2 3" xfId="52498" xr:uid="{DB7BE852-9914-48D5-A096-070CC27EAD2F}"/>
    <cellStyle name="Header2 2 2 2 2 3" xfId="52499" xr:uid="{D8BD597A-52D2-43E9-8D7A-B731759FFB09}"/>
    <cellStyle name="Header2 2 2 2 2 4" xfId="52500" xr:uid="{89AE2CE9-3D92-4724-9562-55F56C0E018D}"/>
    <cellStyle name="Header2 2 2 2 3" xfId="52501" xr:uid="{EB75F3E2-265A-40EF-9B5E-86535E5DB1B7}"/>
    <cellStyle name="Header2 2 2 2 3 2" xfId="52502" xr:uid="{6926E1FA-EB31-4837-A23E-B9057F54DEDD}"/>
    <cellStyle name="Header2 2 2 2 3 3" xfId="52503" xr:uid="{35705C9E-55E1-4FEF-9805-D10E0B46645B}"/>
    <cellStyle name="Header2 2 2 2 4" xfId="52504" xr:uid="{E047FB44-EACC-4AA2-9955-9CD0202838C6}"/>
    <cellStyle name="Header2 2 2 2 5" xfId="52505" xr:uid="{1D09DD79-CCC4-4D3B-9D6B-D3A1370B60E7}"/>
    <cellStyle name="Header2 2 2 2 6" xfId="52494" xr:uid="{CF6FB034-C00D-4C57-A17F-0A24AADB1EF4}"/>
    <cellStyle name="Header2 20" xfId="24692" xr:uid="{7930F04A-DD64-4386-8CF2-FECEEFFAC9BA}"/>
    <cellStyle name="Header2 20 2" xfId="42531" xr:uid="{15EAC484-943A-474B-B675-829B777FD9A7}"/>
    <cellStyle name="Header2 21" xfId="28580" xr:uid="{1E39A4A8-518E-483E-8D4F-C8A9623FFF79}"/>
    <cellStyle name="Header2 21 2" xfId="43536" xr:uid="{60F44795-23E2-472F-9BF9-6EDEB24734F0}"/>
    <cellStyle name="Header2 22" xfId="29488" xr:uid="{4ACF4E10-6564-42D6-B3F9-0540CB99ECD9}"/>
    <cellStyle name="Header2 22 2" xfId="44439" xr:uid="{5043B2C2-23FC-4276-A7BB-FB0EF74941D2}"/>
    <cellStyle name="Header2 23" xfId="29951" xr:uid="{CA4ECF9F-F2C4-4AA2-A307-806D6707555B}"/>
    <cellStyle name="Header2 23 2" xfId="44901" xr:uid="{F2E546DA-D2FC-4233-9EAD-8ACD1E4BB3C3}"/>
    <cellStyle name="Header2 24" xfId="30289" xr:uid="{C5BE1F3A-0B60-42CD-8795-768842274E44}"/>
    <cellStyle name="Header2 24 2" xfId="45238" xr:uid="{25458B57-957B-4712-80B4-7FAF18660905}"/>
    <cellStyle name="Header2 25" xfId="30659" xr:uid="{87B7DA84-A2BA-4D4C-A089-1E523084E2CD}"/>
    <cellStyle name="Header2 25 2" xfId="45607" xr:uid="{4090DFD4-ADB1-428B-B4BF-CF61B5750582}"/>
    <cellStyle name="Header2 26" xfId="31090" xr:uid="{BC1FDE33-37D6-4A68-BDD1-5ABB4019FEF3}"/>
    <cellStyle name="Header2 26 2" xfId="46037" xr:uid="{ADD208B3-ADD1-4559-BB5C-F42D447003BA}"/>
    <cellStyle name="Header2 27" xfId="31422" xr:uid="{40C8296C-13AB-427E-A5CC-08745481D166}"/>
    <cellStyle name="Header2 27 2" xfId="46368" xr:uid="{B279DB35-A177-4855-A646-77C431FC059A}"/>
    <cellStyle name="Header2 28" xfId="31763" xr:uid="{AE37E871-F601-4C65-86DA-215125BDA696}"/>
    <cellStyle name="Header2 28 2" xfId="46708" xr:uid="{B3E71892-51E3-4811-9D97-4E28C80980DB}"/>
    <cellStyle name="Header2 29" xfId="32078" xr:uid="{054F7FB3-D3F0-499C-94AF-FC43B76CF6A7}"/>
    <cellStyle name="Header2 29 2" xfId="47022" xr:uid="{5FA2CFAA-5C22-497F-A63F-C3A4BD7355A7}"/>
    <cellStyle name="Header2 3" xfId="911" xr:uid="{A6952DF1-C788-4CE5-A8DA-D6720DBC1CAC}"/>
    <cellStyle name="Header2 3 2" xfId="36480" xr:uid="{CFFB2900-88AB-4B71-A3AF-03536716C3ED}"/>
    <cellStyle name="Header2 3 2 2" xfId="52508" xr:uid="{CE9B0641-15DE-41EE-948D-47C62F99E7F3}"/>
    <cellStyle name="Header2 3 2 2 2" xfId="52509" xr:uid="{F506A4A9-CCD5-4E35-8846-59137930C962}"/>
    <cellStyle name="Header2 3 2 2 2 2" xfId="52510" xr:uid="{1913F211-77D7-4E05-9371-88C66DC93FBC}"/>
    <cellStyle name="Header2 3 2 2 2 2 2" xfId="52511" xr:uid="{1F3165E1-2166-4245-ADFA-79DFA77DE1DA}"/>
    <cellStyle name="Header2 3 2 2 2 2 3" xfId="52512" xr:uid="{3328F45E-0738-49D8-AE44-DF7A7169AB5F}"/>
    <cellStyle name="Header2 3 2 2 2 3" xfId="52513" xr:uid="{2696E5A1-BA02-4B6A-87AD-020E0BDBD2C4}"/>
    <cellStyle name="Header2 3 2 2 2 4" xfId="52514" xr:uid="{7E2BCE17-8648-4B80-B64F-82194602D50B}"/>
    <cellStyle name="Header2 3 2 2 3" xfId="52515" xr:uid="{7FA03993-2865-4245-BE24-FF7B78103C56}"/>
    <cellStyle name="Header2 3 2 2 3 2" xfId="52516" xr:uid="{33FE70CD-4D33-43A3-9E3F-9274970ECD63}"/>
    <cellStyle name="Header2 3 2 2 3 3" xfId="52517" xr:uid="{5CF71AC6-5EEE-4287-968A-F086BE032BE5}"/>
    <cellStyle name="Header2 3 2 2 4" xfId="52518" xr:uid="{DF75F17A-6B3D-4658-A29C-8BEEEAD84A10}"/>
    <cellStyle name="Header2 3 2 2 5" xfId="52519" xr:uid="{FD27F408-1B4B-4B72-A152-FF02F99464AB}"/>
    <cellStyle name="Header2 3 2 3" xfId="52507" xr:uid="{AA10D2C4-31F3-4C39-A686-6738277E02B8}"/>
    <cellStyle name="Header2 3 3" xfId="52506" xr:uid="{59EFBB59-BA1E-461A-B78F-6040B8CF8718}"/>
    <cellStyle name="Header2 30" xfId="32391" xr:uid="{F6D93981-5DE1-4114-86D5-B8CC371D30A1}"/>
    <cellStyle name="Header2 30 2" xfId="47334" xr:uid="{6F8CB5CD-B420-487F-B6D9-AB55D1045755}"/>
    <cellStyle name="Header2 31" xfId="32703" xr:uid="{CBD72B41-C806-43B4-B82A-63CC92B6544F}"/>
    <cellStyle name="Header2 31 2" xfId="47646" xr:uid="{AEBF2338-3B54-4C78-8E7D-2873CEC15DEB}"/>
    <cellStyle name="Header2 32" xfId="33227" xr:uid="{4DF56189-5A1F-49F1-939A-FF4CFD88DC85}"/>
    <cellStyle name="Header2 4" xfId="906" xr:uid="{39C4E2C4-14C1-4E4C-A4E5-7F7F5980377A}"/>
    <cellStyle name="Header2 4 2" xfId="36850" xr:uid="{8EB79098-22E6-4749-BBEF-925CBAAB87FF}"/>
    <cellStyle name="Header2 4 2 2" xfId="52521" xr:uid="{85AF1A85-7C68-4073-B94C-1344C30CEB82}"/>
    <cellStyle name="Header2 4 2 2 2" xfId="52522" xr:uid="{1765A23B-85B6-4523-B244-569A9BEE57C8}"/>
    <cellStyle name="Header2 4 2 2 2 2" xfId="52523" xr:uid="{B719DD5C-B383-46CD-98BF-E17480400136}"/>
    <cellStyle name="Header2 4 2 2 2 2 2" xfId="52524" xr:uid="{1C457E2A-BDBC-4C83-8291-A2DD125B008F}"/>
    <cellStyle name="Header2 4 2 2 2 2 3" xfId="52525" xr:uid="{A4492200-BD72-4BCD-9F5C-C9AD4C04F2C6}"/>
    <cellStyle name="Header2 4 2 2 2 3" xfId="52526" xr:uid="{B3E32BCA-BD8A-4E2B-BDB2-47C43A60CA30}"/>
    <cellStyle name="Header2 4 2 2 2 4" xfId="52527" xr:uid="{B77D9292-3F8C-4B96-9C0D-8D64B9628FE2}"/>
    <cellStyle name="Header2 4 2 2 3" xfId="52528" xr:uid="{37B428A4-562A-4668-94AA-8EAC9CE2790B}"/>
    <cellStyle name="Header2 4 2 2 3 2" xfId="52529" xr:uid="{3CAEE3AD-CC3F-439F-B9BA-AF23BE446135}"/>
    <cellStyle name="Header2 4 2 2 3 3" xfId="52530" xr:uid="{06F96CE1-63AA-4B1F-960A-2123A9DB4FB1}"/>
    <cellStyle name="Header2 4 2 2 4" xfId="52531" xr:uid="{C054EF68-0FED-48A5-AC97-5BA63CCDF74E}"/>
    <cellStyle name="Header2 4 2 2 5" xfId="52532" xr:uid="{C47F00A3-2306-4294-8CC2-275F48AB4908}"/>
    <cellStyle name="Header2 4 2 3" xfId="52520" xr:uid="{C0886F0E-6875-404A-8848-A4E8CFCAB25F}"/>
    <cellStyle name="Header2 4 3" xfId="18999" xr:uid="{60992118-EEC8-49CE-AA9D-4C8A776B3720}"/>
    <cellStyle name="Header2 5" xfId="19369" xr:uid="{9E299D46-DEE6-4F29-B462-CDB86EFA0F33}"/>
    <cellStyle name="Header2 5 2" xfId="37220" xr:uid="{A7CD4D5E-BDCC-4124-9FA2-BBB9B09A9F09}"/>
    <cellStyle name="Header2 5 2 2" xfId="52535" xr:uid="{A1311716-AD19-49C1-897E-A59AF1B4DE65}"/>
    <cellStyle name="Header2 5 2 2 2" xfId="52536" xr:uid="{42BE9362-0E98-4F65-A57B-FA0EA5264929}"/>
    <cellStyle name="Header2 5 2 2 2 2" xfId="52537" xr:uid="{06322D94-D9B1-4CCD-B3D9-7ABEB1798820}"/>
    <cellStyle name="Header2 5 2 2 2 3" xfId="52538" xr:uid="{CAD3330D-8999-419C-A63B-D7C838A96418}"/>
    <cellStyle name="Header2 5 2 2 3" xfId="52539" xr:uid="{7C668A92-5D4A-4912-9EDC-58742EE684F1}"/>
    <cellStyle name="Header2 5 2 2 4" xfId="52540" xr:uid="{42BB74C0-8F69-4CD5-820F-B2404DDCF888}"/>
    <cellStyle name="Header2 5 2 3" xfId="52541" xr:uid="{7C66EA69-01C5-47D9-AFDE-CE5985822875}"/>
    <cellStyle name="Header2 5 2 3 2" xfId="52542" xr:uid="{C9A9746C-706E-46F4-B0DC-307A76F31B94}"/>
    <cellStyle name="Header2 5 2 3 3" xfId="52543" xr:uid="{A4180C53-D4DE-4356-8D5B-34F982BA82AC}"/>
    <cellStyle name="Header2 5 2 4" xfId="52544" xr:uid="{CCB55F1B-3A96-41C1-99C7-A02BD66EB65F}"/>
    <cellStyle name="Header2 5 2 5" xfId="52545" xr:uid="{CB8C920E-0F05-4DEE-A0C0-9529D0A9A2B3}"/>
    <cellStyle name="Header2 5 2 6" xfId="52534" xr:uid="{CB13516E-0BB7-47DF-9D30-1D6C2F938782}"/>
    <cellStyle name="Header2 5 3" xfId="52533" xr:uid="{74215779-9FE5-4198-84AC-9FA712AD4DB0}"/>
    <cellStyle name="Header2 6" xfId="19741" xr:uid="{0815351D-3C35-41EA-A3AB-7C2830703F6F}"/>
    <cellStyle name="Header2 6 2" xfId="37592" xr:uid="{7F0ED721-9078-4DCE-9CA0-9AE152518B1F}"/>
    <cellStyle name="Header2 7" xfId="20108" xr:uid="{55FE358E-7235-4C16-A5AC-807913566B21}"/>
    <cellStyle name="Header2 7 2" xfId="37959" xr:uid="{30C7AC7E-B722-4D83-B15D-4F40308FC4F2}"/>
    <cellStyle name="Header2 8" xfId="20483" xr:uid="{02DEF02A-B927-4DB8-83DF-C4DF7874B600}"/>
    <cellStyle name="Header2 8 2" xfId="38333" xr:uid="{84FC83D3-5A38-4BAD-B36A-ED70B6DCD5D8}"/>
    <cellStyle name="Header2 9" xfId="20853" xr:uid="{743BD5B5-7182-4767-8D17-97B339F75BE3}"/>
    <cellStyle name="Header2 9 2" xfId="38702" xr:uid="{B0462FE7-D726-4F75-9B72-733CE6BCAE60}"/>
    <cellStyle name="Heading" xfId="648" xr:uid="{BA563B93-21FF-40A3-B885-513C844BBFD9}"/>
    <cellStyle name="Heading 1 2" xfId="650" xr:uid="{F6E191B5-7BEB-4B97-B438-0BBC97F7424B}"/>
    <cellStyle name="Heading 1 2 2" xfId="651" xr:uid="{922211FC-974F-4110-8454-EF9C7596EED4}"/>
    <cellStyle name="Heading 1 2 2 2" xfId="15865" xr:uid="{74D94505-00FD-4A71-9F29-6338EAB53BCC}"/>
    <cellStyle name="Heading 1 2 3" xfId="652" xr:uid="{A789379A-F4BA-4DD1-9711-325216E53A2B}"/>
    <cellStyle name="Heading 1 2 3 2" xfId="15440" xr:uid="{BACA08B8-82E5-4378-8855-553C689F8A94}"/>
    <cellStyle name="Heading 1 2 3 3" xfId="52547" xr:uid="{031512E7-F4D3-4AD9-B4EF-8021AB25405D}"/>
    <cellStyle name="Heading 1 2 4" xfId="1207" xr:uid="{E74C1F94-2D0F-4164-9335-6B86E02DCA1E}"/>
    <cellStyle name="Heading 1 2 4 2" xfId="48487" xr:uid="{4550D4AF-12AB-4643-86E7-45D9F896AD52}"/>
    <cellStyle name="Heading 1 2 4 3" xfId="52546" xr:uid="{B9701100-3121-41B4-816E-F61CEFB3B796}"/>
    <cellStyle name="Heading 1 2 5" xfId="49499" xr:uid="{3DE0B949-244E-4D0A-A3A0-D54AD8EC5BCB}"/>
    <cellStyle name="Heading 1 3" xfId="653" xr:uid="{105FFB00-4165-46A8-82E7-64DD882B5E7C}"/>
    <cellStyle name="Heading 1 3 2" xfId="654" xr:uid="{4C4D865A-B02D-4167-8A11-4D34674744C6}"/>
    <cellStyle name="Heading 1 3 2 2" xfId="15866" xr:uid="{AC14C27D-ABA4-4036-8B98-E467E39AB930}"/>
    <cellStyle name="Heading 1 3 2 2 2" xfId="52548" xr:uid="{CD792B82-6D9A-4227-9F1E-E5E50D759BAC}"/>
    <cellStyle name="Heading 1 3 3" xfId="655" xr:uid="{E45E9906-DFB6-499E-A203-B163A106A9D6}"/>
    <cellStyle name="Heading 1 3 3 2" xfId="15604" xr:uid="{07D326FA-6F81-409B-AD25-906F54AE56F2}"/>
    <cellStyle name="Heading 1 3 3 3" xfId="52549" xr:uid="{EE4D637D-1B42-46FD-8FCC-C80305CC9EE2}"/>
    <cellStyle name="Heading 1 3 4" xfId="49543" xr:uid="{FADEF034-976B-40DF-9721-0DAD7DA1FA55}"/>
    <cellStyle name="Heading 1 4" xfId="649" xr:uid="{0BF93DC3-A74D-47B7-823E-16E47E9403AD}"/>
    <cellStyle name="Heading 1 5" xfId="11956" xr:uid="{4EFA216A-1C9E-481F-B53C-0F82344C0576}"/>
    <cellStyle name="Heading 2 2" xfId="657" xr:uid="{EA80927F-38E8-4754-A71C-78A6CCFF26F6}"/>
    <cellStyle name="Heading 2 2 2" xfId="658" xr:uid="{E37730E0-BDE9-427F-B986-16C0854DAD24}"/>
    <cellStyle name="Heading 2 2 2 2" xfId="15867" xr:uid="{DDD098F3-B731-481E-85D7-D58FD78D8CFE}"/>
    <cellStyle name="Heading 2 2 3" xfId="659" xr:uid="{092CFC83-A729-4A2E-B5D7-1B36C3239CB6}"/>
    <cellStyle name="Heading 2 2 3 2" xfId="15441" xr:uid="{3B5E177A-C38F-4C58-A376-B4282FE4CB7C}"/>
    <cellStyle name="Heading 2 2 3 3" xfId="52551" xr:uid="{EE4F9E4A-48FD-48B2-955B-FA998987E7FB}"/>
    <cellStyle name="Heading 2 2 4" xfId="1208" xr:uid="{C3EEA7F2-4F3B-416C-A9B8-4CEBBED80BF5}"/>
    <cellStyle name="Heading 2 2 4 2" xfId="48488" xr:uid="{EED15384-83AB-4E7B-96A5-D099A1891675}"/>
    <cellStyle name="Heading 2 2 4 3" xfId="52550" xr:uid="{4A630884-3EDA-4CDE-AB6A-41604843A802}"/>
    <cellStyle name="Heading 2 2 5" xfId="49500" xr:uid="{140D79CF-0D03-44BB-BFAB-02A9BC027C0E}"/>
    <cellStyle name="Heading 2 3" xfId="660" xr:uid="{F9601166-257C-48DF-A6E0-8F907F8FAA06}"/>
    <cellStyle name="Heading 2 3 2" xfId="661" xr:uid="{594E323D-186B-4C53-996C-34A2B8722356}"/>
    <cellStyle name="Heading 2 3 2 2" xfId="15868" xr:uid="{090B4590-7399-4828-BC49-EC38186FEF78}"/>
    <cellStyle name="Heading 2 3 2 2 2" xfId="52552" xr:uid="{B9E8DCC3-8133-4017-9190-925639DAAC90}"/>
    <cellStyle name="Heading 2 3 3" xfId="662" xr:uid="{AD4EAFF3-798F-4F8D-8EB7-53F2B98F49EC}"/>
    <cellStyle name="Heading 2 3 3 2" xfId="15605" xr:uid="{6060088F-AF98-4ABD-B378-4779CF851DA5}"/>
    <cellStyle name="Heading 2 3 3 3" xfId="52553" xr:uid="{166EB605-0499-4ECF-B695-C248DAA8E9A7}"/>
    <cellStyle name="Heading 2 3 4" xfId="49544" xr:uid="{368F1C13-C157-49AB-8EBA-EE5447F8828F}"/>
    <cellStyle name="Heading 2 4" xfId="656" xr:uid="{E370FD5B-C2A1-4B37-A097-2385B929E358}"/>
    <cellStyle name="Heading 2 5" xfId="11957" xr:uid="{7600F978-78BC-4239-BF87-5F5CA80DEC11}"/>
    <cellStyle name="Heading 3 2" xfId="664" xr:uid="{FE50BE00-4D55-407C-8045-213AF0DA8B3A}"/>
    <cellStyle name="Heading 3 2 2" xfId="665" xr:uid="{53D5567C-E426-4AFB-BEF0-EAC1ADDDF670}"/>
    <cellStyle name="Heading 3 2 2 2" xfId="15869" xr:uid="{C200AEF4-DD78-418A-B641-4F7CEE4A61ED}"/>
    <cellStyle name="Heading 3 2 3" xfId="666" xr:uid="{852EC06B-0533-4B50-B4D5-C66DF9567095}"/>
    <cellStyle name="Heading 3 2 3 2" xfId="15442" xr:uid="{A99FDC94-A80B-4182-AC12-D14A28126EEB}"/>
    <cellStyle name="Heading 3 2 3 3" xfId="52555" xr:uid="{25DE18F7-494C-49A8-8B39-7F9FCA28A644}"/>
    <cellStyle name="Heading 3 2 4" xfId="1209" xr:uid="{9158CF6F-C2B0-44F8-9C44-A13A36629795}"/>
    <cellStyle name="Heading 3 2 4 2" xfId="48489" xr:uid="{19826A76-D8BB-4087-8303-0E454743D1C8}"/>
    <cellStyle name="Heading 3 2 4 3" xfId="52554" xr:uid="{89685EED-CD9E-4ED7-95F4-066411CED0DD}"/>
    <cellStyle name="Heading 3 2 5" xfId="49501" xr:uid="{BAB9C54F-433D-4408-82C0-647D4D2579E5}"/>
    <cellStyle name="Heading 3 3" xfId="667" xr:uid="{50984F35-2090-4C5D-A44D-27CD1A9572BA}"/>
    <cellStyle name="Heading 3 3 2" xfId="668" xr:uid="{D20D074E-A8A0-4463-9371-37F896C8B4E6}"/>
    <cellStyle name="Heading 3 3 2 2" xfId="15870" xr:uid="{416F72E0-203B-4CB7-BB65-0769B4160B9E}"/>
    <cellStyle name="Heading 3 3 2 2 2" xfId="52556" xr:uid="{DB56547D-EDF2-4A56-8DEE-663538D1A5D6}"/>
    <cellStyle name="Heading 3 3 3" xfId="669" xr:uid="{137D5D60-9F8E-4597-963F-DDF1A4437B48}"/>
    <cellStyle name="Heading 3 3 3 2" xfId="15606" xr:uid="{48F8A4E9-4C72-4956-A84E-0EE26008D77E}"/>
    <cellStyle name="Heading 3 3 3 3" xfId="52557" xr:uid="{36EAF286-BCEC-4C33-AC88-A1757A9852DD}"/>
    <cellStyle name="Heading 3 3 4" xfId="49545" xr:uid="{7379C133-4C80-4C8F-A544-27A720CD6E32}"/>
    <cellStyle name="Heading 3 4" xfId="663" xr:uid="{6FAFB099-50B7-4B41-A970-CDAB77866DCB}"/>
    <cellStyle name="Heading 3 5" xfId="11958" xr:uid="{FA2C0E19-3D76-4528-8DC3-C744A072734F}"/>
    <cellStyle name="Heading 4 2" xfId="671" xr:uid="{37698F2C-00FB-4F26-8C6E-F1A2E1FE1CBE}"/>
    <cellStyle name="Heading 4 2 2" xfId="672" xr:uid="{A28B08DC-9423-4CF7-915C-D0310DBE9241}"/>
    <cellStyle name="Heading 4 2 2 2" xfId="15871" xr:uid="{E0728B8A-C733-4022-A352-60A40708E6AD}"/>
    <cellStyle name="Heading 4 2 3" xfId="673" xr:uid="{099856D4-8506-465F-B581-5484B8D9F634}"/>
    <cellStyle name="Heading 4 2 3 2" xfId="15443" xr:uid="{633E745D-1BE4-40FF-9947-B51A297C7C83}"/>
    <cellStyle name="Heading 4 2 3 3" xfId="52559" xr:uid="{2D17E6D5-C1FA-45F8-A60C-5ECD8D3CF000}"/>
    <cellStyle name="Heading 4 2 4" xfId="1210" xr:uid="{B7CD473A-AC74-40CE-8F1B-E559FE914AB4}"/>
    <cellStyle name="Heading 4 2 4 2" xfId="48490" xr:uid="{259D365A-F9E0-4321-A0BF-ABF7C1CA1B04}"/>
    <cellStyle name="Heading 4 2 4 3" xfId="52558" xr:uid="{452AA8B2-7934-4D39-9AA1-35F1AE25CA5E}"/>
    <cellStyle name="Heading 4 2 5" xfId="49502" xr:uid="{D3BF263A-A106-4B85-85CF-F81DA60A5A39}"/>
    <cellStyle name="Heading 4 3" xfId="674" xr:uid="{75328B5F-63E2-46F3-A9B0-9679F2057194}"/>
    <cellStyle name="Heading 4 3 2" xfId="675" xr:uid="{DEA6F308-C141-44E2-B7DD-41E30B5B1B85}"/>
    <cellStyle name="Heading 4 3 2 2" xfId="15872" xr:uid="{9D1B2CDF-B8E7-482D-9017-DE294CF78652}"/>
    <cellStyle name="Heading 4 3 2 2 2" xfId="52560" xr:uid="{0E1122D7-47F0-4DE0-807F-793042A35821}"/>
    <cellStyle name="Heading 4 3 3" xfId="676" xr:uid="{272A1FEC-F305-43B3-B474-1242300048C7}"/>
    <cellStyle name="Heading 4 3 3 2" xfId="15607" xr:uid="{1261F9BE-2477-41D8-AC9F-ABDE833FD535}"/>
    <cellStyle name="Heading 4 3 3 3" xfId="52561" xr:uid="{85B0F459-FC8D-4DCD-B36F-D74CF664EE71}"/>
    <cellStyle name="Heading 4 3 4" xfId="49546" xr:uid="{39131E38-D218-4387-9475-B07EB952B6E8}"/>
    <cellStyle name="Heading 4 4" xfId="670" xr:uid="{4FD327FE-9233-478C-A895-70223234088B}"/>
    <cellStyle name="Heading 4 5" xfId="11959" xr:uid="{FD53ACE9-1F4C-4422-9884-86FD9B7B9072}"/>
    <cellStyle name="Heading 5" xfId="48486" xr:uid="{B62F126B-D008-420C-9C9A-AE5ABA0CD1D0}"/>
    <cellStyle name="HEADING1" xfId="15608" xr:uid="{EEC7A3F5-6159-4902-ADFE-320E87140711}"/>
    <cellStyle name="HEADING2" xfId="15609" xr:uid="{3CCD0A74-A433-4438-AB2C-F4E2ED1A028F}"/>
    <cellStyle name="Heading3" xfId="48491" xr:uid="{2EC37258-8BF6-44CF-AFBC-7D0B305259B8}"/>
    <cellStyle name="Heading3 2" xfId="49072" xr:uid="{036DBCD3-6327-4352-8E84-60408FDE6046}"/>
    <cellStyle name="Heading4" xfId="48492" xr:uid="{4A904EA6-2636-4ACD-B6C7-48B3EDC95887}"/>
    <cellStyle name="HEADINGS" xfId="48493" xr:uid="{F723F5AB-5C37-4ABC-BAAB-2D7B7476F8B1}"/>
    <cellStyle name="HEADINGSTOP" xfId="48494" xr:uid="{88FD41F8-C5BB-4A9B-8470-6CD720BA586E}"/>
    <cellStyle name="HELV" xfId="48495" xr:uid="{57606E95-C48A-4C35-B565-17F6D70265DB}"/>
    <cellStyle name="HELV8BLUE" xfId="48496" xr:uid="{251AA811-83B3-4F58-B070-EF6A952FBBDC}"/>
    <cellStyle name="Hyperlink 2" xfId="306" xr:uid="{194B0392-9C71-4A1B-90C0-0068F8D56875}"/>
    <cellStyle name="Hyperlink 2 2" xfId="1222" xr:uid="{C2586A60-852C-4FB0-98FC-C18DB156F3D6}"/>
    <cellStyle name="Hyperlink 2 2 2" xfId="15874" xr:uid="{C09E5847-71E7-4954-B6C0-E422786D9D3D}"/>
    <cellStyle name="Hyperlink 2 2 2 2" xfId="55149" xr:uid="{9798007F-3ED7-4665-BD31-1ED794705EE8}"/>
    <cellStyle name="Hyperlink 2 2 3" xfId="15394" xr:uid="{D44AA838-BE0B-46CF-9F02-BAA60A5E7BA6}"/>
    <cellStyle name="Hyperlink 2 2 4" xfId="5029" xr:uid="{9BF60758-2FBD-47AD-85B6-47282CDBEF6F}"/>
    <cellStyle name="Hyperlink 2 2 5" xfId="50221" xr:uid="{6D322F54-E4C7-4FA2-B0D2-EB5DC2912E89}"/>
    <cellStyle name="Hyperlink 2 3" xfId="677" xr:uid="{53C96E75-31CC-4A14-98C8-FF8AD9AD485F}"/>
    <cellStyle name="Hyperlink 2 3 2" xfId="16348" xr:uid="{AEC94ECA-3093-4A79-9BED-B5EA27EE9648}"/>
    <cellStyle name="Hyperlink 2 3 3" xfId="15536" xr:uid="{4EC4CD1D-9E08-40EE-A6AB-59865EBC844D}"/>
    <cellStyle name="Hyperlink 2 3 4" xfId="11988" xr:uid="{8EF61741-949D-461A-B42E-3C6FFE28238E}"/>
    <cellStyle name="Hyperlink 2 3 5" xfId="50387" xr:uid="{C90A532B-84F6-4267-B4C8-D336F56900EE}"/>
    <cellStyle name="Hyperlink 2 4" xfId="15873" xr:uid="{0447B5F0-0B18-4CCC-B2FC-006FE6540508}"/>
    <cellStyle name="Hyperlink 2 4 2" xfId="50399" xr:uid="{7DEAA53C-BBE8-4A47-9EB8-6B3E3B8A2A97}"/>
    <cellStyle name="Hyperlink 2 5" xfId="15385" xr:uid="{AE10AF25-8A80-4D92-88E3-C16028D9F94B}"/>
    <cellStyle name="Hyperlink 2 5 2" xfId="50366" xr:uid="{777E4653-E9C0-48D5-94DE-FA9479F21556}"/>
    <cellStyle name="Hyperlink 2 6" xfId="5028" xr:uid="{69F96706-5DF4-4CC0-A5D8-B751AC60EFCC}"/>
    <cellStyle name="Hyperlink 2 6 2" xfId="52562" xr:uid="{9E3299B4-F1F9-44A9-8332-B5D339670CBC}"/>
    <cellStyle name="Hyperlink 2 7" xfId="49208" xr:uid="{0B8D2524-92D7-4FA1-AA42-0A3B0C20A505}"/>
    <cellStyle name="Hyperlink 2 8" xfId="1983" xr:uid="{87D2942B-F203-4BD1-A034-86A7534AD0BA}"/>
    <cellStyle name="Hyperlink 3" xfId="678" xr:uid="{86634F86-EDD1-4610-8888-CAB2342BC2FF}"/>
    <cellStyle name="Hyperlink 3 2" xfId="15427" xr:uid="{9E3255F3-B4D8-48F9-B9DD-3F6D3D82AA3D}"/>
    <cellStyle name="Hyperlink 3 2 2" xfId="15546" xr:uid="{2086409F-FA0F-4481-961F-ADC858AD2705}"/>
    <cellStyle name="Hyperlink 3 3" xfId="15875" xr:uid="{CA50C1A3-473D-42BC-A8B5-A90E8B5035E7}"/>
    <cellStyle name="Hyperlink 3 4" xfId="15390" xr:uid="{0E01CCD7-7D86-42D1-80B1-AA595C546662}"/>
    <cellStyle name="Hyperlink 3 5" xfId="32909" xr:uid="{2490A572-9024-47A7-9ECA-23ACE65F2A5D}"/>
    <cellStyle name="Hyperlink 3 6" xfId="5030" xr:uid="{3D6BCA1B-02D4-419B-839F-12E2726C29E5}"/>
    <cellStyle name="Hyperlink 4" xfId="1899" xr:uid="{0CE3A075-D75C-4056-8730-3668FBEE88B0}"/>
    <cellStyle name="Hyperlink 4 2" xfId="15876" xr:uid="{FDEE468B-4C85-4EB2-83D2-699D3CD4A7D3}"/>
    <cellStyle name="Hyperlink 4 3" xfId="15433" xr:uid="{D3808141-984A-41D1-A413-C3C91485A900}"/>
    <cellStyle name="Hyperlink 4 4" xfId="5031" xr:uid="{482DBAAE-306C-4820-9975-FB7DAF488922}"/>
    <cellStyle name="Hyperlink 5" xfId="11975" xr:uid="{35580CDA-7EDA-47A9-B088-D7A736342E27}"/>
    <cellStyle name="Hyperlink 5 2" xfId="16342" xr:uid="{6BED2DFF-ACAE-4D2A-8612-821FE5F9A307}"/>
    <cellStyle name="Hyperlink 5 3" xfId="15494" xr:uid="{91212AE1-C330-4D00-BD16-5B3A482D4ADB}"/>
    <cellStyle name="Hyperlink 6" xfId="5027" xr:uid="{3390C4AD-B05B-4DC9-BD53-407F252584B4}"/>
    <cellStyle name="Hyperlink 7" xfId="15638" xr:uid="{703ED67F-C1AD-4FE2-8F11-38B0EFF62AEE}"/>
    <cellStyle name="Hyperlink 8" xfId="49202" xr:uid="{69FBAF7B-0CD8-4D38-B200-45F03EA217EB}"/>
    <cellStyle name="ï[_x0003_Ðï[_x0003_äï[_x0003_$E[_x0003_+" xfId="48497" xr:uid="{BF3EFB4E-6DD0-4D0A-B07E-9476D907DC25}"/>
    <cellStyle name="ï[_x0003_Ðï[_x0003_äï[_x0003_$E[_x0003_+ 2" xfId="49073" xr:uid="{735285C7-F159-4579-A0C0-5898FECB3D60}"/>
    <cellStyle name="Input [yellow]" xfId="680" xr:uid="{3F914E70-58AC-45B9-890A-943C7B85EFDA}"/>
    <cellStyle name="Input [yellow] 2" xfId="1266" xr:uid="{6485E829-FF42-4652-BA85-5FA16606BEA3}"/>
    <cellStyle name="Input [yellow] 2 2" xfId="1288" xr:uid="{7035DCE4-C82E-4CE6-B7D9-D5D6F468A531}"/>
    <cellStyle name="Input [yellow] 2 2 2" xfId="5032" xr:uid="{C7DFCE11-2BEA-4A31-9C22-63BD3D513DA5}"/>
    <cellStyle name="Input [yellow] 2 2 2 2" xfId="5033" xr:uid="{4EAE0970-781A-4BD4-A3DF-CA1909115A48}"/>
    <cellStyle name="Input [yellow] 2 2 2 2 2" xfId="52563" xr:uid="{71777387-C4F1-400A-8FA9-09A7A27DEA87}"/>
    <cellStyle name="Input [yellow] 2 2 2 2 3" xfId="52564" xr:uid="{BA5C745A-FCC7-4CB3-80D3-0EF1E684E696}"/>
    <cellStyle name="Input [yellow] 2 2 2 3" xfId="52565" xr:uid="{D0DBF364-1DD0-47C3-8AC6-68C7C34B3333}"/>
    <cellStyle name="Input [yellow] 2 2 2 4" xfId="52566" xr:uid="{536F7ADE-39BB-4DA5-AD66-CC03FBC3708A}"/>
    <cellStyle name="Input [yellow] 2 2 3" xfId="5034" xr:uid="{39B1B602-744E-45B8-B2F5-B7264F8CFB2B}"/>
    <cellStyle name="Input [yellow] 2 2 3 2" xfId="5035" xr:uid="{D5CACFD2-AE0D-4ED6-8104-0060D325C031}"/>
    <cellStyle name="Input [yellow] 2 2 3 2 2" xfId="52567" xr:uid="{8EF6256C-D99C-48AC-A6F7-365A008C5E0D}"/>
    <cellStyle name="Input [yellow] 2 2 3 2 3" xfId="52568" xr:uid="{134C48D0-79B5-4E9A-AC0F-28C24102EF29}"/>
    <cellStyle name="Input [yellow] 2 2 3 3" xfId="52569" xr:uid="{24D4BF0C-C72B-47ED-B77C-D52F699F640C}"/>
    <cellStyle name="Input [yellow] 2 2 3 4" xfId="52570" xr:uid="{2BBC9E84-B18E-412C-81BC-48A604CEC2BD}"/>
    <cellStyle name="Input [yellow] 2 2 4" xfId="5036" xr:uid="{FF1B51A8-C303-4818-984C-671467930B64}"/>
    <cellStyle name="Input [yellow] 2 3" xfId="5037" xr:uid="{E6136431-A6F1-44CE-939E-9C0B280B7E5B}"/>
    <cellStyle name="Input [yellow] 2 3 2" xfId="5038" xr:uid="{44A0EFA1-4DA6-4799-B812-84F6A1B842F7}"/>
    <cellStyle name="Input [yellow] 2 3 2 2" xfId="52571" xr:uid="{1AD054ED-DB60-4D95-9825-F72B6F0BF26F}"/>
    <cellStyle name="Input [yellow] 2 3 2 3" xfId="52572" xr:uid="{B91ECC7E-5864-4D3B-A53E-5FA918A204AE}"/>
    <cellStyle name="Input [yellow] 2 3 3" xfId="52573" xr:uid="{1E7E570A-03B6-450E-8E53-1E3727BE6565}"/>
    <cellStyle name="Input [yellow] 2 3 4" xfId="52574" xr:uid="{5D5CFDBD-3A12-47A5-A287-07A27F716841}"/>
    <cellStyle name="Input [yellow] 2 4" xfId="5039" xr:uid="{435C0454-4CC8-4DA9-B08F-A6C6174DE77E}"/>
    <cellStyle name="Input [yellow] 2 4 2" xfId="5040" xr:uid="{ED90D170-AF96-455B-8001-DE43C3738E89}"/>
    <cellStyle name="Input [yellow] 2 4 2 2" xfId="52575" xr:uid="{8D2E93DD-7972-4958-B784-4CFCA27790C4}"/>
    <cellStyle name="Input [yellow] 2 4 2 3" xfId="52576" xr:uid="{FD56E1EF-769B-4508-862F-27151CAE4034}"/>
    <cellStyle name="Input [yellow] 2 4 3" xfId="52577" xr:uid="{19B9B744-695B-4F00-8DBB-B10373C4A5D3}"/>
    <cellStyle name="Input [yellow] 2 4 4" xfId="52578" xr:uid="{6FAB8F1D-EB38-47E8-9255-F14FEF693370}"/>
    <cellStyle name="Input [yellow] 2 5" xfId="5041" xr:uid="{B63EF4DF-C6C8-4046-BDB1-1FAA14391BC7}"/>
    <cellStyle name="Input [yellow] 2 6" xfId="5042" xr:uid="{66099E8F-9C43-43E1-B76C-FD33AD160DD4}"/>
    <cellStyle name="Input [yellow] 3" xfId="5043" xr:uid="{C7AB8105-C52F-482E-A919-E9106845933D}"/>
    <cellStyle name="Input [yellow] 3 2" xfId="5044" xr:uid="{6B8B5A60-C951-4F70-8052-715ADC883B95}"/>
    <cellStyle name="Input [yellow] 3 2 2" xfId="5045" xr:uid="{F333162D-4F1E-4C0D-94D2-E4FA29DFF461}"/>
    <cellStyle name="Input [yellow] 3 2 2 2" xfId="52579" xr:uid="{6477AAC1-3896-4C3B-AD44-39A1DABF2EBA}"/>
    <cellStyle name="Input [yellow] 3 2 2 2 2" xfId="52580" xr:uid="{13147632-D25D-4905-951B-AEB3310BB7AB}"/>
    <cellStyle name="Input [yellow] 3 2 2 2 3" xfId="52581" xr:uid="{153E249D-FA76-45DA-B4EB-60A27C9FECA5}"/>
    <cellStyle name="Input [yellow] 3 2 2 3" xfId="52582" xr:uid="{5EDB0CB3-F11A-4B20-9FFE-D4965098723F}"/>
    <cellStyle name="Input [yellow] 3 2 2 4" xfId="52583" xr:uid="{F197BD93-1E3A-43C2-BDD3-4155738D8D4B}"/>
    <cellStyle name="Input [yellow] 3 2 3" xfId="52584" xr:uid="{674F3113-A3EF-48DF-BD3C-B2C45A87A74B}"/>
    <cellStyle name="Input [yellow] 3 2 3 2" xfId="52585" xr:uid="{83BFD017-1D0C-4E65-8A8A-EB1A84F23270}"/>
    <cellStyle name="Input [yellow] 3 2 3 2 2" xfId="52586" xr:uid="{5929B7A3-0C6C-41D9-BBF8-26CCC3242E98}"/>
    <cellStyle name="Input [yellow] 3 2 3 2 3" xfId="52587" xr:uid="{EFBDCD4C-059A-4A4B-BE16-501FDB641812}"/>
    <cellStyle name="Input [yellow] 3 2 3 3" xfId="52588" xr:uid="{E263733B-272F-4502-88F7-5FE4C349F6FA}"/>
    <cellStyle name="Input [yellow] 3 2 3 4" xfId="52589" xr:uid="{9514ABC8-5950-4CC0-B33C-2231E64CBBA5}"/>
    <cellStyle name="Input [yellow] 3 3" xfId="5046" xr:uid="{E6F2584C-2149-469F-9810-27A727A8C6BA}"/>
    <cellStyle name="Input [yellow] 3 3 2" xfId="5047" xr:uid="{2612D7F4-5C95-45B0-A5D6-62547A7D0787}"/>
    <cellStyle name="Input [yellow] 3 3 2 2" xfId="52590" xr:uid="{18AC9F2E-FE09-4E8A-85C6-1B324E9ED7F6}"/>
    <cellStyle name="Input [yellow] 3 3 2 3" xfId="52591" xr:uid="{2B77EB50-A418-42E5-92CD-666B26884E21}"/>
    <cellStyle name="Input [yellow] 3 3 3" xfId="52592" xr:uid="{D61EC608-15A7-4FAC-A0DC-9B0091FB0C3A}"/>
    <cellStyle name="Input [yellow] 3 3 4" xfId="52593" xr:uid="{8A0D8C88-A17B-46F9-8A31-DDE622BAA8BA}"/>
    <cellStyle name="Input [yellow] 3 4" xfId="5048" xr:uid="{C301ACC4-CFC7-49E7-B781-29402ADB506C}"/>
    <cellStyle name="Input [yellow] 3 4 2" xfId="52594" xr:uid="{476DA288-40EE-48FC-9E7E-E4F33CE3363C}"/>
    <cellStyle name="Input [yellow] 3 4 2 2" xfId="52595" xr:uid="{B8C5CE18-66AB-4901-B7DC-BFF75E5B1E94}"/>
    <cellStyle name="Input [yellow] 3 4 2 3" xfId="52596" xr:uid="{835C313D-C65D-4FBE-BEED-0CE40328D04D}"/>
    <cellStyle name="Input [yellow] 3 4 3" xfId="52597" xr:uid="{BA885B91-A37D-43C6-B1A6-CFB002A0A759}"/>
    <cellStyle name="Input [yellow] 3 4 4" xfId="52598" xr:uid="{9CC919D3-E148-4B8E-B52E-4E5544D3E11A}"/>
    <cellStyle name="Input [yellow] 4" xfId="5049" xr:uid="{DD5C21B1-BC98-40D7-87E6-4D00BEB819AF}"/>
    <cellStyle name="Input [yellow] 4 2" xfId="5050" xr:uid="{9E873EB1-879D-48EE-AF88-1871475EB371}"/>
    <cellStyle name="Input [yellow] 4 2 2" xfId="52599" xr:uid="{439C0ECE-1031-4026-BF50-58EFCCBCDF55}"/>
    <cellStyle name="Input [yellow] 4 2 2 2" xfId="52600" xr:uid="{E8FC0886-C66F-456F-9B0E-6F3ED1FEFCED}"/>
    <cellStyle name="Input [yellow] 4 2 2 2 2" xfId="52601" xr:uid="{9A413388-A671-432F-BB91-193C21CD5A6A}"/>
    <cellStyle name="Input [yellow] 4 2 2 2 3" xfId="52602" xr:uid="{EDF715BF-1282-45D8-AD60-6D5FE7B2D481}"/>
    <cellStyle name="Input [yellow] 4 2 2 3" xfId="52603" xr:uid="{880C3930-CB6F-4E4C-9D76-DDCF9B220C28}"/>
    <cellStyle name="Input [yellow] 4 2 2 4" xfId="52604" xr:uid="{CB617E9B-4382-4470-A627-025F021A7F46}"/>
    <cellStyle name="Input [yellow] 4 2 3" xfId="52605" xr:uid="{97AD257E-FAE3-431C-A765-C6E2F545F8DD}"/>
    <cellStyle name="Input [yellow] 4 2 3 2" xfId="52606" xr:uid="{CD572B2A-C957-47DB-A5CE-41492D28AA4F}"/>
    <cellStyle name="Input [yellow] 4 2 3 2 2" xfId="52607" xr:uid="{A9CA84DD-A9ED-412B-99A9-DA153A9ADB69}"/>
    <cellStyle name="Input [yellow] 4 2 3 2 3" xfId="52608" xr:uid="{181AFC9D-8EF1-4721-A8A4-864412C18765}"/>
    <cellStyle name="Input [yellow] 4 2 3 3" xfId="52609" xr:uid="{9D9F6029-471D-4851-8329-77EFB56C1F85}"/>
    <cellStyle name="Input [yellow] 4 2 3 4" xfId="52610" xr:uid="{FDF58393-CBD6-4C7B-8F5E-38609F5543C1}"/>
    <cellStyle name="Input [yellow] 4 3" xfId="52611" xr:uid="{1F7F7167-10CA-4185-9F9E-59EEDD36113F}"/>
    <cellStyle name="Input [yellow] 4 3 2" xfId="52612" xr:uid="{4D080B19-B418-415F-8207-8F7F18F9EF51}"/>
    <cellStyle name="Input [yellow] 4 3 2 2" xfId="52613" xr:uid="{16694CA5-859D-4B54-B213-D90F28FB5E31}"/>
    <cellStyle name="Input [yellow] 4 3 2 3" xfId="52614" xr:uid="{5771676F-C34F-4D32-BC10-D43C9B4AE0FD}"/>
    <cellStyle name="Input [yellow] 4 3 3" xfId="52615" xr:uid="{18DF7548-8E97-43B8-BDAB-B2EC223B935A}"/>
    <cellStyle name="Input [yellow] 4 3 4" xfId="52616" xr:uid="{7968A6E4-3459-463D-8BB5-C22987A3618D}"/>
    <cellStyle name="Input [yellow] 4 4" xfId="52617" xr:uid="{34C423F2-36F8-4516-A1A2-AEED1C2E1FC9}"/>
    <cellStyle name="Input [yellow] 4 4 2" xfId="52618" xr:uid="{CAF39009-6701-4A98-A874-7718C922A814}"/>
    <cellStyle name="Input [yellow] 4 4 2 2" xfId="52619" xr:uid="{361DC3BE-24D6-401F-8D4F-A0308A82F38D}"/>
    <cellStyle name="Input [yellow] 4 4 2 3" xfId="52620" xr:uid="{55421126-E178-4B1C-8AD6-D5014DD18AF2}"/>
    <cellStyle name="Input [yellow] 4 4 3" xfId="52621" xr:uid="{AE1E0B71-E72B-465B-BDB7-56816B405742}"/>
    <cellStyle name="Input [yellow] 4 4 4" xfId="52622" xr:uid="{83E259A2-CAFD-49C2-9E4D-730FD3E93CD1}"/>
    <cellStyle name="Input [yellow] 5" xfId="5051" xr:uid="{9044E818-E09D-457D-80BD-0A070211F9E4}"/>
    <cellStyle name="Input [yellow] 5 2" xfId="5052" xr:uid="{FC3DB920-A391-4C17-B8C2-5C4131B3D7FC}"/>
    <cellStyle name="Input [yellow] 5 2 2" xfId="52623" xr:uid="{C491DF36-0BFD-4281-A665-9C605C3A29E6}"/>
    <cellStyle name="Input [yellow] 5 2 2 2" xfId="52624" xr:uid="{24D8CE71-6FED-43DF-89EB-73BB0589D01F}"/>
    <cellStyle name="Input [yellow] 5 2 2 3" xfId="52625" xr:uid="{F65BD0A0-4613-492B-A41E-EA2513B3778E}"/>
    <cellStyle name="Input [yellow] 5 2 3" xfId="52626" xr:uid="{6ABD1AB5-31AF-44FF-8F8C-BA073354CD0D}"/>
    <cellStyle name="Input [yellow] 5 2 4" xfId="52627" xr:uid="{59A7BF4D-AB47-4275-BFA5-B89E9E0637F8}"/>
    <cellStyle name="Input [yellow] 5 3" xfId="52628" xr:uid="{2501F5E8-7BAD-47C8-9FBD-73306B431335}"/>
    <cellStyle name="Input [yellow] 5 3 2" xfId="52629" xr:uid="{AD324A15-C575-41BB-8884-087D31D29119}"/>
    <cellStyle name="Input [yellow] 5 3 2 2" xfId="52630" xr:uid="{38D1812C-730B-4145-AF7D-A930C1DBE3D8}"/>
    <cellStyle name="Input [yellow] 5 3 2 3" xfId="52631" xr:uid="{E554859A-BDA5-47C2-B075-AC1920112E08}"/>
    <cellStyle name="Input [yellow] 5 3 3" xfId="52632" xr:uid="{1FAD268C-8107-4145-94AF-538342F86AE2}"/>
    <cellStyle name="Input [yellow] 5 3 4" xfId="52633" xr:uid="{2DD4D9F3-956F-4C42-B4D3-ED8703E0D0AE}"/>
    <cellStyle name="Input [yellow] 6" xfId="5053" xr:uid="{3F562711-77A8-4AE3-B30C-323E76476EFB}"/>
    <cellStyle name="Input [yellow] 6 2" xfId="52634" xr:uid="{50C11DC3-8628-47D2-93E6-B2026E20B69B}"/>
    <cellStyle name="Input [yellow] 6 2 2" xfId="52635" xr:uid="{2483E55B-D2F7-4997-8489-7E30CDC18E0C}"/>
    <cellStyle name="Input [yellow] 6 2 3" xfId="52636" xr:uid="{7012851D-96A6-4478-97D7-17656438EB1A}"/>
    <cellStyle name="Input [yellow] 6 3" xfId="52637" xr:uid="{1D888902-6286-4CAE-8A58-CA1184B4E2E7}"/>
    <cellStyle name="Input [yellow] 6 4" xfId="52638" xr:uid="{30CA82D1-59F6-4047-8048-691583778EEF}"/>
    <cellStyle name="Input [yellow] 7" xfId="5054" xr:uid="{68CDF7C7-3331-4FFF-8074-C1C10EA9FB27}"/>
    <cellStyle name="Input [yellow] 7 2" xfId="52639" xr:uid="{8436E609-E73A-42DE-A8FC-25A03D428F14}"/>
    <cellStyle name="Input [yellow] 7 2 2" xfId="52640" xr:uid="{8F5FEEF3-9036-4671-B955-10B894A2187A}"/>
    <cellStyle name="Input [yellow] 7 2 3" xfId="52641" xr:uid="{0B47A876-3A0C-4163-847A-C1AEED4E5BE8}"/>
    <cellStyle name="Input [yellow] 7 3" xfId="52642" xr:uid="{27D67D12-12AF-4A91-9A35-5A823A1C666A}"/>
    <cellStyle name="Input [yellow] 7 4" xfId="52643" xr:uid="{E2FB5016-4CEE-4259-843C-1BF0DC9577E8}"/>
    <cellStyle name="Input 10" xfId="49244" xr:uid="{AA2A2410-5FE2-44B7-817B-8233A08DBF53}"/>
    <cellStyle name="Input 10 2" xfId="52644" xr:uid="{CA209021-8767-4D81-A8CF-4CFC8D133560}"/>
    <cellStyle name="Input 10 3" xfId="51502" xr:uid="{253837A5-1B3F-4181-BDDD-9DE8CEAC1B71}"/>
    <cellStyle name="Input 11" xfId="49194" xr:uid="{BD85E20F-7C03-49A9-93C4-34A1DD277767}"/>
    <cellStyle name="Input 11 2" xfId="52645" xr:uid="{72D5B481-BEAC-4220-B571-98E475CE8FAB}"/>
    <cellStyle name="Input 11 3" xfId="51500" xr:uid="{B817A8A6-563A-4767-B350-CF14B41855A5}"/>
    <cellStyle name="Input 12" xfId="49229" xr:uid="{2948F970-9342-4242-9F7B-6EF945536CAA}"/>
    <cellStyle name="Input 12 2" xfId="52646" xr:uid="{46713D09-8411-489D-A325-F9B6AFA69F8B}"/>
    <cellStyle name="Input 12 3" xfId="51504" xr:uid="{D7BF8396-2849-4447-802E-A5B3B40C9048}"/>
    <cellStyle name="Input 13" xfId="49207" xr:uid="{BE81C7CA-7ABF-4E4D-BF03-EE47815C3C9A}"/>
    <cellStyle name="Input 13 2" xfId="52647" xr:uid="{35687CA0-148B-4A17-8277-CBF8247C97C9}"/>
    <cellStyle name="Input 13 3" xfId="51499" xr:uid="{014F5A55-51C1-4D4E-9F11-4286F3E67849}"/>
    <cellStyle name="Input 14" xfId="49221" xr:uid="{51D49E98-E59F-444B-9FBF-73ACD1A620EF}"/>
    <cellStyle name="Input 14 2" xfId="52648" xr:uid="{F8AEDA9A-E162-4BEB-AD67-146E438F6788}"/>
    <cellStyle name="Input 14 3" xfId="51501" xr:uid="{24BAFA0F-3F47-4D38-AF20-155DB271C62D}"/>
    <cellStyle name="Input 15" xfId="49215" xr:uid="{24E70DDB-0601-43D9-A962-A9EE03A461E3}"/>
    <cellStyle name="Input 15 2" xfId="52649" xr:uid="{F04DE733-74CE-429C-8280-C012F43A457C}"/>
    <cellStyle name="Input 15 3" xfId="51498" xr:uid="{161D56C2-B060-4AA3-9FA4-5516B7B7E472}"/>
    <cellStyle name="Input 16" xfId="49191" xr:uid="{05391936-B56B-40C7-9109-C24FAA7BB40A}"/>
    <cellStyle name="Input 16 2" xfId="52650" xr:uid="{018A3149-4738-447A-86A4-8D3E91DF4D78}"/>
    <cellStyle name="Input 16 3" xfId="51507" xr:uid="{244882BB-1E37-401C-ACC2-03009CA02562}"/>
    <cellStyle name="Input 17" xfId="49180" xr:uid="{57ED5A19-F87D-473E-B008-2E368F444BAF}"/>
    <cellStyle name="Input 17 2" xfId="52651" xr:uid="{65F80918-27BE-42EE-8293-5D6CE79712A0}"/>
    <cellStyle name="Input 17 3" xfId="51511" xr:uid="{A8FE1D1A-B161-4582-A415-395411D77C6E}"/>
    <cellStyle name="Input 18" xfId="49241" xr:uid="{387D5DF6-5900-4104-8F58-444DA9F55F44}"/>
    <cellStyle name="Input 18 2" xfId="52652" xr:uid="{E28B7BDC-D6C6-4817-B551-AC9FC94547E0}"/>
    <cellStyle name="Input 18 3" xfId="51510" xr:uid="{1C117E63-9771-47FB-BD92-3E22F259E958}"/>
    <cellStyle name="Input 19" xfId="49275" xr:uid="{DD154830-2C70-4317-8A1F-900682EB769E}"/>
    <cellStyle name="Input 19 2" xfId="52653" xr:uid="{54181CF6-A8D9-42D9-8749-0459F4A648A9}"/>
    <cellStyle name="Input 19 3" xfId="51514" xr:uid="{BADD8426-A4A9-4622-B8C7-AB4639AEABA0}"/>
    <cellStyle name="Input 2" xfId="681" xr:uid="{29D8C8B9-8E6B-4F37-9C7C-CCB8B79FF31D}"/>
    <cellStyle name="Input 2 2" xfId="682" xr:uid="{DF7D25DC-7B1C-4603-B537-F0DA49465D7D}"/>
    <cellStyle name="Input 2 2 10" xfId="20370" xr:uid="{FD53F03D-683F-412B-ADE8-9CB7FD3BA9BF}"/>
    <cellStyle name="Input 2 2 10 2" xfId="38221" xr:uid="{97FE4229-BAAD-47DF-AB97-B3AE10B572AD}"/>
    <cellStyle name="Input 2 2 11" xfId="21224" xr:uid="{E119177A-1B24-47B8-B56F-35A9EE19C549}"/>
    <cellStyle name="Input 2 2 11 2" xfId="39072" xr:uid="{CB3E8892-F3A3-4C31-83AF-A01CD363FC68}"/>
    <cellStyle name="Input 2 2 12" xfId="20480" xr:uid="{DF050C37-F37C-4C32-B554-6E582083BF1A}"/>
    <cellStyle name="Input 2 2 12 2" xfId="38330" xr:uid="{8B39C2D0-8784-4373-BD63-F8EA4C1DB63B}"/>
    <cellStyle name="Input 2 2 13" xfId="17316" xr:uid="{22EE1582-0650-40DB-A643-533FC17CD8A9}"/>
    <cellStyle name="Input 2 2 13 2" xfId="35166" xr:uid="{0A5332DB-1D97-4B00-87E5-DD47DA1AC51B}"/>
    <cellStyle name="Input 2 2 14" xfId="21968" xr:uid="{AEFEC8C2-630A-4087-B6BB-71F69F5E20FB}"/>
    <cellStyle name="Input 2 2 14 2" xfId="39814" xr:uid="{E24F320A-5D4A-4E67-B5DC-9FF38FA902B5}"/>
    <cellStyle name="Input 2 2 15" xfId="21482" xr:uid="{0859EF59-F225-44FF-99B1-C5BCDE6914AC}"/>
    <cellStyle name="Input 2 2 15 2" xfId="39330" xr:uid="{FD7E2251-3ACB-4C54-8DFB-581222901169}"/>
    <cellStyle name="Input 2 2 16" xfId="21966" xr:uid="{63A4FD80-EB7F-4C5E-8DB7-E44DD5BDFC58}"/>
    <cellStyle name="Input 2 2 16 2" xfId="39813" xr:uid="{AF042888-C485-46CD-92BF-928A3E025B4B}"/>
    <cellStyle name="Input 2 2 17" xfId="22705" xr:uid="{8E8E3578-CCBA-4704-8AD8-5BE99B823AED}"/>
    <cellStyle name="Input 2 2 17 2" xfId="40549" xr:uid="{6E63C2A5-4B91-4EC7-B9DA-454307A5BEE6}"/>
    <cellStyle name="Input 2 2 18" xfId="17315" xr:uid="{A589DF13-9C6A-4BC5-986E-8A212D8C6A19}"/>
    <cellStyle name="Input 2 2 18 2" xfId="35165" xr:uid="{D0A29C2D-40A2-49CF-82E9-B8AC2159BE27}"/>
    <cellStyle name="Input 2 2 19" xfId="21593" xr:uid="{D595E4A8-E2F7-4CC0-8C6B-A651DE937737}"/>
    <cellStyle name="Input 2 2 19 2" xfId="39440" xr:uid="{DDECEAC6-3D41-4A73-BCC3-91ABAACBCB71}"/>
    <cellStyle name="Input 2 2 2" xfId="1261" xr:uid="{441B6B7B-7680-4A94-8028-6F02D0EC1B95}"/>
    <cellStyle name="Input 2 2 2 2" xfId="1285" xr:uid="{8FAFC5CD-8F81-4C17-9B04-A91631A318C6}"/>
    <cellStyle name="Input 2 2 2 2 2" xfId="35162" xr:uid="{684E2D6B-AA4D-4FD3-BAA5-DAABCA525C61}"/>
    <cellStyle name="Input 2 2 2 2 2 2" xfId="52656" xr:uid="{88F65D55-20D4-48D4-9776-486EC887BE28}"/>
    <cellStyle name="Input 2 2 2 2 2 2 2" xfId="52657" xr:uid="{0B434017-261F-49AC-B7AE-153E81D23818}"/>
    <cellStyle name="Input 2 2 2 2 2 2 2 2" xfId="52658" xr:uid="{99243027-54A0-49D2-89F0-03E26A3E38B0}"/>
    <cellStyle name="Input 2 2 2 2 2 2 2 3" xfId="52659" xr:uid="{73ACC782-B639-4628-A01D-03D69E6BF837}"/>
    <cellStyle name="Input 2 2 2 2 2 2 3" xfId="52660" xr:uid="{F1906A66-CA7F-44BA-B471-36379D0DE92C}"/>
    <cellStyle name="Input 2 2 2 2 2 2 4" xfId="52661" xr:uid="{96427DF1-3FF3-4128-B553-17371E1DD2C2}"/>
    <cellStyle name="Input 2 2 2 2 2 3" xfId="52662" xr:uid="{6C9E2B78-E2F6-40F3-834F-B4BA3BBFE267}"/>
    <cellStyle name="Input 2 2 2 2 2 3 2" xfId="52663" xr:uid="{7DD4E125-8134-4585-92C8-B0CDB48523B3}"/>
    <cellStyle name="Input 2 2 2 2 2 3 3" xfId="52664" xr:uid="{6C1BAFD2-5643-407E-96B1-47B955EF2D07}"/>
    <cellStyle name="Input 2 2 2 2 2 4" xfId="52665" xr:uid="{FD850597-8AE5-46CC-9318-686ED51BFBC5}"/>
    <cellStyle name="Input 2 2 2 2 2 5" xfId="52666" xr:uid="{E86E51FA-CA60-4CBC-BC38-4C45FC4A2306}"/>
    <cellStyle name="Input 2 2 2 2 2 6" xfId="52655" xr:uid="{8834B36E-B5B7-4ED4-8DAE-ABCFAB89096F}"/>
    <cellStyle name="Input 2 2 2 3" xfId="17312" xr:uid="{10794A38-5171-4B15-B7E5-612E871EBE65}"/>
    <cellStyle name="Input 2 2 20" xfId="27612" xr:uid="{00DDDB8F-F4B4-477C-A3F3-08865EBDEC1C}"/>
    <cellStyle name="Input 2 2 20 2" xfId="42583" xr:uid="{7C440D35-60BD-41F9-8BC2-8239A869B135}"/>
    <cellStyle name="Input 2 2 21" xfId="27616" xr:uid="{BBF9A8F5-3DC2-44BB-B6A4-E083F6E81D43}"/>
    <cellStyle name="Input 2 2 21 2" xfId="42587" xr:uid="{77E15772-F15E-4ECE-A09D-C73DFC8870CE}"/>
    <cellStyle name="Input 2 2 22" xfId="27614" xr:uid="{93584D30-E6A0-4FAB-A509-FE7A66DA8DDB}"/>
    <cellStyle name="Input 2 2 22 2" xfId="42585" xr:uid="{2CDB7B0C-97DE-4585-9BB8-BD2DCD8642DF}"/>
    <cellStyle name="Input 2 2 23" xfId="27619" xr:uid="{98412FC7-84C5-49DD-8DAD-BF6CBB1AEA5D}"/>
    <cellStyle name="Input 2 2 23 2" xfId="42590" xr:uid="{FF77DFF5-8CDA-4B6E-B243-CAFBC412FD37}"/>
    <cellStyle name="Input 2 2 24" xfId="27615" xr:uid="{CF5A3A02-B2AD-404A-9F48-AE3AE9CDAB75}"/>
    <cellStyle name="Input 2 2 24 2" xfId="42586" xr:uid="{3F5C7F2D-ECD3-455F-AA05-38426B07A08D}"/>
    <cellStyle name="Input 2 2 25" xfId="27618" xr:uid="{A9F2A6CA-CEA4-402A-9064-6C0343FD39AD}"/>
    <cellStyle name="Input 2 2 25 2" xfId="42589" xr:uid="{98F54A12-2F12-4405-A094-54366FB9675E}"/>
    <cellStyle name="Input 2 2 26" xfId="27613" xr:uid="{6B53794E-3E99-4203-90BF-07FCA6C3D002}"/>
    <cellStyle name="Input 2 2 26 2" xfId="42584" xr:uid="{FA2FAF5C-B01F-4144-8178-627CE267334D}"/>
    <cellStyle name="Input 2 2 27" xfId="27617" xr:uid="{CD16AF04-403D-4426-B65A-5AA6FFEB34EC}"/>
    <cellStyle name="Input 2 2 27 2" xfId="42588" xr:uid="{95CBD4F2-B0D7-4292-A65F-1204DF85FC3E}"/>
    <cellStyle name="Input 2 2 28" xfId="29166" xr:uid="{FD550218-1C44-44FE-A00B-FA5B31E1E92B}"/>
    <cellStyle name="Input 2 2 28 2" xfId="44121" xr:uid="{41EBF16E-96EC-4CDB-937E-D3C784FF8BC5}"/>
    <cellStyle name="Input 2 2 29" xfId="31419" xr:uid="{78C88E70-2207-4E2F-A0FB-460A341F4670}"/>
    <cellStyle name="Input 2 2 29 2" xfId="46365" xr:uid="{1C808100-2148-49FD-9ACA-0C470754B394}"/>
    <cellStyle name="Input 2 2 3" xfId="904" xr:uid="{FB3802E4-2421-4D8C-80CB-322612FC75BC}"/>
    <cellStyle name="Input 2 2 3 2" xfId="35169" xr:uid="{D51DE85E-B3EB-49AB-A05E-367F4025BD6E}"/>
    <cellStyle name="Input 2 2 3 2 2" xfId="52668" xr:uid="{699D14BC-C026-40C6-816D-1343D41B50AE}"/>
    <cellStyle name="Input 2 2 3 2 2 2" xfId="52669" xr:uid="{11BD04A3-18AA-49FA-A4B9-03B54722EB73}"/>
    <cellStyle name="Input 2 2 3 2 2 2 2" xfId="52670" xr:uid="{52880E21-84C9-4697-AF93-059178E108B1}"/>
    <cellStyle name="Input 2 2 3 2 2 2 2 2" xfId="52671" xr:uid="{4040B5CB-FDD7-41BA-8F82-FE34965432C9}"/>
    <cellStyle name="Input 2 2 3 2 2 2 2 3" xfId="52672" xr:uid="{B67E19A9-1987-41D9-8166-B3D56E3394CE}"/>
    <cellStyle name="Input 2 2 3 2 2 2 3" xfId="52673" xr:uid="{13763145-83D6-43FC-8304-2AC63E2426C0}"/>
    <cellStyle name="Input 2 2 3 2 2 2 4" xfId="52674" xr:uid="{BDFF14CA-0476-4DE9-991F-3A0F82A731BF}"/>
    <cellStyle name="Input 2 2 3 2 2 3" xfId="52675" xr:uid="{4285A5C1-304C-4176-AA7F-DE8DE4C4D725}"/>
    <cellStyle name="Input 2 2 3 2 2 3 2" xfId="52676" xr:uid="{C87F18AF-8F8C-4687-A439-9CB6CD744303}"/>
    <cellStyle name="Input 2 2 3 2 2 3 3" xfId="52677" xr:uid="{44BC6B25-6603-466D-8A81-DA495FF28A0C}"/>
    <cellStyle name="Input 2 2 3 2 2 4" xfId="52678" xr:uid="{5F540BBD-BB09-4267-A2FB-C8C75E850268}"/>
    <cellStyle name="Input 2 2 3 2 2 5" xfId="52679" xr:uid="{A782BC9E-1C06-426F-8B46-A07576C763C1}"/>
    <cellStyle name="Input 2 2 3 2 3" xfId="52667" xr:uid="{D36D2993-D780-44D9-A0CD-C204BF3C06AD}"/>
    <cellStyle name="Input 2 2 3 3" xfId="17319" xr:uid="{259D3D3E-D435-4567-90AF-CD040E17A614}"/>
    <cellStyle name="Input 2 2 30" xfId="30978" xr:uid="{2BB22977-659F-4E91-A15A-1009F7274554}"/>
    <cellStyle name="Input 2 2 30 2" xfId="45926" xr:uid="{A7C287E2-8CF9-4720-A2FE-FBCD019EDB29}"/>
    <cellStyle name="Input 2 2 31" xfId="15878" xr:uid="{A4EE9F67-B895-4095-8348-2DEACC911E02}"/>
    <cellStyle name="Input 2 2 31 2" xfId="33782" xr:uid="{F3FE20BA-82F4-4993-9DFF-0C4126B4CB9C}"/>
    <cellStyle name="Input 2 2 32" xfId="14924" xr:uid="{97A4B986-C775-454B-B44D-4B8B002309CF}"/>
    <cellStyle name="Input 2 2 32 2" xfId="33279" xr:uid="{12773F53-399F-40E9-A4AE-9C7F9BFE4D09}"/>
    <cellStyle name="Input 2 2 33" xfId="32783" xr:uid="{ADED5A8C-F3F7-4E27-BC94-470F8071BD7B}"/>
    <cellStyle name="Input 2 2 34" xfId="48500" xr:uid="{123DAC34-56E9-461B-B4BF-B66517A39D2A}"/>
    <cellStyle name="Input 2 2 35" xfId="5055" xr:uid="{A87A9109-C22A-4293-B60A-483701687DA4}"/>
    <cellStyle name="Input 2 2 36" xfId="3464" xr:uid="{86A68903-F4E1-40AB-A412-28F198644B1A}"/>
    <cellStyle name="Input 2 2 4" xfId="17313" xr:uid="{60218B47-4019-4521-A4F0-C6039A53EADF}"/>
    <cellStyle name="Input 2 2 4 2" xfId="35163" xr:uid="{1F9BCE00-5EC6-4AF3-84EE-A98950B5DCAE}"/>
    <cellStyle name="Input 2 2 4 2 2" xfId="52682" xr:uid="{5EBF24C2-7E0E-47D3-BC04-58A4BE44F8FF}"/>
    <cellStyle name="Input 2 2 4 2 2 2" xfId="52683" xr:uid="{74D08D4A-2E90-404A-B060-C85A31B6C59A}"/>
    <cellStyle name="Input 2 2 4 2 2 2 2" xfId="52684" xr:uid="{DB8B3D44-6B63-40D0-8616-BA8AF7981187}"/>
    <cellStyle name="Input 2 2 4 2 2 2 2 2" xfId="52685" xr:uid="{C8DD8D1F-E40B-498A-A67A-0EDBDDDCA12F}"/>
    <cellStyle name="Input 2 2 4 2 2 2 2 3" xfId="52686" xr:uid="{B8C30C1C-1D2E-4137-883C-C76DCC7BA920}"/>
    <cellStyle name="Input 2 2 4 2 2 2 3" xfId="52687" xr:uid="{088DF0D9-5FEB-4AAE-BB57-7BE5C98D069C}"/>
    <cellStyle name="Input 2 2 4 2 2 2 4" xfId="52688" xr:uid="{5A1890C2-69BF-41AC-B50C-BD449DF855E1}"/>
    <cellStyle name="Input 2 2 4 2 2 3" xfId="52689" xr:uid="{DD084672-916D-4728-80E0-E32A0E149834}"/>
    <cellStyle name="Input 2 2 4 2 2 3 2" xfId="52690" xr:uid="{65980FCB-E53A-4E0D-9E5A-5B0BA46829FE}"/>
    <cellStyle name="Input 2 2 4 2 2 3 3" xfId="52691" xr:uid="{5F151604-257A-40C2-88E3-7B52990668D4}"/>
    <cellStyle name="Input 2 2 4 2 2 4" xfId="52692" xr:uid="{FECB61A6-0E67-4AF3-92A1-6A929EFA49A7}"/>
    <cellStyle name="Input 2 2 4 2 2 5" xfId="52693" xr:uid="{50E2416D-4128-411F-B1A3-79382ECD9502}"/>
    <cellStyle name="Input 2 2 4 2 3" xfId="52681" xr:uid="{8DEAFA50-4D5A-408C-8046-9BB77192AB58}"/>
    <cellStyle name="Input 2 2 4 3" xfId="52680" xr:uid="{09C9C7B9-E3CD-4AA0-B594-F95961797C3C}"/>
    <cellStyle name="Input 2 2 5" xfId="17318" xr:uid="{EB8AC2EC-E497-453A-B82E-CB7971E814EF}"/>
    <cellStyle name="Input 2 2 5 2" xfId="35168" xr:uid="{6F14923F-4292-47D8-B610-EC77DBD2136A}"/>
    <cellStyle name="Input 2 2 5 2 2" xfId="52696" xr:uid="{C3F15D1F-0608-4F09-9CE9-8653D9C53D74}"/>
    <cellStyle name="Input 2 2 5 2 2 2" xfId="52697" xr:uid="{A8044CD3-4933-46DC-A70D-0B7927536A5F}"/>
    <cellStyle name="Input 2 2 5 2 2 2 2" xfId="52698" xr:uid="{18AA9616-13E0-4D3A-8D65-4317926393D6}"/>
    <cellStyle name="Input 2 2 5 2 2 2 2 2" xfId="52699" xr:uid="{F3338CF3-F59A-450E-99FD-E5390C11811E}"/>
    <cellStyle name="Input 2 2 5 2 2 2 2 3" xfId="52700" xr:uid="{94A797C0-EE09-4A09-B53D-15CB9B13918E}"/>
    <cellStyle name="Input 2 2 5 2 2 2 3" xfId="52701" xr:uid="{1C1473C4-1E89-46CE-A544-38C1F65FFAAF}"/>
    <cellStyle name="Input 2 2 5 2 2 2 4" xfId="52702" xr:uid="{8D572E9A-A690-4CEF-B3FC-FC7D09864ED4}"/>
    <cellStyle name="Input 2 2 5 2 2 3" xfId="52703" xr:uid="{9DEB281E-B6B7-468F-8EB2-DEFB82638301}"/>
    <cellStyle name="Input 2 2 5 2 2 3 2" xfId="52704" xr:uid="{9F287F6B-AE74-4095-BE5B-C08BD175D90E}"/>
    <cellStyle name="Input 2 2 5 2 2 3 3" xfId="52705" xr:uid="{84C9284E-09BD-4BF9-957A-9D4A9A693135}"/>
    <cellStyle name="Input 2 2 5 2 2 4" xfId="52706" xr:uid="{8D052B89-B09F-49E2-BD93-FAB55B2A4D99}"/>
    <cellStyle name="Input 2 2 5 2 2 5" xfId="52707" xr:uid="{01EE66D1-F53F-4A7B-BD37-E5F176BD8AE5}"/>
    <cellStyle name="Input 2 2 5 2 3" xfId="52695" xr:uid="{C9D84C85-E8C4-47E7-BA56-14A568A43432}"/>
    <cellStyle name="Input 2 2 5 3" xfId="52694" xr:uid="{5CE17FCA-93D5-43E6-B87A-6FF4C0E969F9}"/>
    <cellStyle name="Input 2 2 6" xfId="17314" xr:uid="{4F48F4F9-475E-4EC5-94E9-D2E3257311A8}"/>
    <cellStyle name="Input 2 2 6 2" xfId="35164" xr:uid="{43871A89-3D2C-47AE-B717-483975D1CDF4}"/>
    <cellStyle name="Input 2 2 6 2 2" xfId="52710" xr:uid="{34C33E7C-3F17-461E-9990-1A2EEC8D9DB8}"/>
    <cellStyle name="Input 2 2 6 2 2 2" xfId="52711" xr:uid="{D645BC5F-06C2-48ED-9DB0-27F4C93DB72E}"/>
    <cellStyle name="Input 2 2 6 2 2 2 2" xfId="52712" xr:uid="{00D7E444-3D5C-4EAB-ABFF-E8EFFE27DE72}"/>
    <cellStyle name="Input 2 2 6 2 2 2 3" xfId="52713" xr:uid="{C43EE7BB-C6CE-4A78-841C-21F6E2D670FB}"/>
    <cellStyle name="Input 2 2 6 2 2 3" xfId="52714" xr:uid="{D4DC32C8-F06D-411E-882B-667D73880A5E}"/>
    <cellStyle name="Input 2 2 6 2 2 4" xfId="52715" xr:uid="{2544DB4B-E63B-4330-8595-5E7C5D705355}"/>
    <cellStyle name="Input 2 2 6 2 3" xfId="52716" xr:uid="{60F71615-45CE-4B98-8045-9AADF825E732}"/>
    <cellStyle name="Input 2 2 6 2 3 2" xfId="52717" xr:uid="{87950B01-E8B0-4E03-96F6-3BD4F57DA1BD}"/>
    <cellStyle name="Input 2 2 6 2 3 3" xfId="52718" xr:uid="{D1B75582-21C9-4818-84E6-9DA62F1E499C}"/>
    <cellStyle name="Input 2 2 6 2 4" xfId="52719" xr:uid="{83F1E54B-92F7-4ABE-B80C-821B86A32D34}"/>
    <cellStyle name="Input 2 2 6 2 5" xfId="52720" xr:uid="{37CAEDBA-58D3-4D4C-B19A-C47FC9080CC9}"/>
    <cellStyle name="Input 2 2 6 2 6" xfId="52709" xr:uid="{725D24E2-108B-4E20-98B1-60D0867DB8BF}"/>
    <cellStyle name="Input 2 2 6 3" xfId="52708" xr:uid="{C909FE59-BC80-49B2-9EEA-E9EBD330EA99}"/>
    <cellStyle name="Input 2 2 7" xfId="17317" xr:uid="{FAED6279-A564-48B0-A671-EF61B84341F5}"/>
    <cellStyle name="Input 2 2 7 2" xfId="35167" xr:uid="{2F80BD69-539F-4CE7-8695-76B5F5A96188}"/>
    <cellStyle name="Input 2 2 7 3" xfId="52721" xr:uid="{C25D8375-DA27-4458-907C-4593B1638C32}"/>
    <cellStyle name="Input 2 2 8" xfId="15643" xr:uid="{EDB3EEE1-F0E5-4510-936F-938984FD3840}"/>
    <cellStyle name="Input 2 2 8 2" xfId="33704" xr:uid="{A1D1639B-9252-4811-A253-86051A7943B1}"/>
    <cellStyle name="Input 2 2 9" xfId="18627" xr:uid="{3B508601-42AD-4E58-9F09-FC56281A3850}"/>
    <cellStyle name="Input 2 2 9 2" xfId="36477" xr:uid="{FE052DD9-8AC5-4A34-A2A4-DC29C66D2B8D}"/>
    <cellStyle name="Input 2 3" xfId="683" xr:uid="{F39B22E4-3BB5-4D0B-99B9-60129A812965}"/>
    <cellStyle name="Input 2 3 2" xfId="15877" xr:uid="{2869564D-B5C8-47FA-8B6B-63660D5F2D05}"/>
    <cellStyle name="Input 2 3 3" xfId="52722" xr:uid="{D438D434-A0FA-4DE8-91D6-66A33AD608BC}"/>
    <cellStyle name="Input 2 4" xfId="1211" xr:uid="{440B1C41-2482-40BD-AF61-90DB0B46E4AB}"/>
    <cellStyle name="Input 2 4 2" xfId="15447" xr:uid="{34CBE6BF-78A0-4048-8AF0-440A2FEEE224}"/>
    <cellStyle name="Input 2 4 3" xfId="52654" xr:uid="{89DBD40F-6A99-402B-BD66-91493EA96158}"/>
    <cellStyle name="Input 2 5" xfId="48499" xr:uid="{DCA08D2A-6F0C-4B27-9CEC-4957E559CBAF}"/>
    <cellStyle name="Input 2 6" xfId="49503" xr:uid="{AA7F1C75-9430-48EF-B298-08B1136B3CF6}"/>
    <cellStyle name="Input 20" xfId="49227" xr:uid="{E8929F76-D0B3-44F7-A6AF-6FC2A53222B4}"/>
    <cellStyle name="Input 20 2" xfId="52723" xr:uid="{A96939A9-4B4C-4F1A-B7CB-4C8B5C21EF4B}"/>
    <cellStyle name="Input 20 3" xfId="51513" xr:uid="{E4FE1248-B806-4B4E-B5ED-30D895A15BD2}"/>
    <cellStyle name="Input 21" xfId="49188" xr:uid="{5F019E70-0E91-4BEE-987E-2787AF7FC7A4}"/>
    <cellStyle name="Input 21 2" xfId="52724" xr:uid="{533F92E8-2E97-444F-91FB-AF895AD6EFDA}"/>
    <cellStyle name="Input 22" xfId="49193" xr:uid="{DD8B96D7-923E-49CC-9AED-284A35EB5E82}"/>
    <cellStyle name="Input 22 2" xfId="52725" xr:uid="{D19CB82D-0729-4782-8F2C-DD212B9772A9}"/>
    <cellStyle name="Input 23" xfId="52726" xr:uid="{989B398F-01FF-41F6-B7CB-E44DAA31E0D2}"/>
    <cellStyle name="Input 24" xfId="52727" xr:uid="{0244888A-E421-44F4-A75A-3326657722EC}"/>
    <cellStyle name="Input 25" xfId="52728" xr:uid="{E7BF894A-307E-4C94-86DD-222472F7E1D7}"/>
    <cellStyle name="Input 26" xfId="52729" xr:uid="{8D57F831-71AA-4EB8-A865-6C7C540CF4AC}"/>
    <cellStyle name="Input 27" xfId="52730" xr:uid="{798480BF-643C-4E75-90F9-6BB01393A7D6}"/>
    <cellStyle name="Input 28" xfId="52731" xr:uid="{9E5C081D-C637-4413-B50D-314A5233A744}"/>
    <cellStyle name="Input 29" xfId="52732" xr:uid="{32E86301-2BE9-4D18-9E42-6EBBA8B8ED42}"/>
    <cellStyle name="Input 3" xfId="684" xr:uid="{F3B0D231-1AF9-4D1E-86C2-88B1BE7079C4}"/>
    <cellStyle name="Input 3 2" xfId="685" xr:uid="{D1692D87-D3F4-4155-B5F0-546916352567}"/>
    <cellStyle name="Input 3 2 2" xfId="1260" xr:uid="{11FB3A8E-B473-487C-A02E-0C759E8275CB}"/>
    <cellStyle name="Input 3 2 2 2" xfId="1284" xr:uid="{D69D2D3A-1FCE-436B-8F0C-23E413D62EEF}"/>
    <cellStyle name="Input 3 2 2 2 2" xfId="52733" xr:uid="{64BEB6EA-2D45-41C5-9985-3A4A139BF8E2}"/>
    <cellStyle name="Input 3 2 2 2 2 2" xfId="52734" xr:uid="{4F7C545A-3121-4224-906E-5B336E0393E4}"/>
    <cellStyle name="Input 3 2 2 2 2 2 2" xfId="52735" xr:uid="{9CC576CE-9D53-45ED-86F0-71E5C33F5F6B}"/>
    <cellStyle name="Input 3 2 2 2 2 2 2 2" xfId="52736" xr:uid="{445F694A-3CC6-4492-855C-4A36B2E79EC9}"/>
    <cellStyle name="Input 3 2 2 2 2 2 2 3" xfId="52737" xr:uid="{6B2FF387-3842-4395-9F2D-8634D95F618D}"/>
    <cellStyle name="Input 3 2 2 2 2 2 3" xfId="52738" xr:uid="{B9D8A0BC-1370-4BC4-AEC2-F088821DC9D2}"/>
    <cellStyle name="Input 3 2 2 2 2 2 4" xfId="52739" xr:uid="{B5E88A5D-A150-4F13-8EEB-CA9F2BC6951B}"/>
    <cellStyle name="Input 3 2 2 2 2 3" xfId="52740" xr:uid="{97E1187E-8544-492E-883D-C3BE916679EC}"/>
    <cellStyle name="Input 3 2 2 2 2 3 2" xfId="52741" xr:uid="{218CEDDE-9683-4D0C-86D0-E591758FFA90}"/>
    <cellStyle name="Input 3 2 2 2 2 3 3" xfId="52742" xr:uid="{B1952E96-3ECB-429C-B2F4-DDDCE3EBED62}"/>
    <cellStyle name="Input 3 2 2 2 2 4" xfId="52743" xr:uid="{ED298335-AFDE-422F-89F4-3169351EAB70}"/>
    <cellStyle name="Input 3 2 2 2 2 5" xfId="52744" xr:uid="{C64C1C55-1B83-4C34-BCBA-347EBB1DFFF5}"/>
    <cellStyle name="Input 3 2 3" xfId="903" xr:uid="{539EAD65-0E9D-4F66-844D-81CA03F2049D}"/>
    <cellStyle name="Input 3 2 3 2" xfId="52745" xr:uid="{675441AB-6AA3-49F3-84F2-2710F3691EF3}"/>
    <cellStyle name="Input 3 2 3 2 2" xfId="52746" xr:uid="{1B7C70DB-A875-4803-957F-147ECD975166}"/>
    <cellStyle name="Input 3 2 3 2 2 2" xfId="52747" xr:uid="{A97E1521-4150-45B4-AB0F-F29C74A0A9D7}"/>
    <cellStyle name="Input 3 2 3 2 2 2 2" xfId="52748" xr:uid="{6AA993D1-99A6-4C4F-8A7C-23CDDAF032BC}"/>
    <cellStyle name="Input 3 2 3 2 2 2 2 2" xfId="52749" xr:uid="{EC9DFF27-F87E-48B1-A252-4C2B419C5FE3}"/>
    <cellStyle name="Input 3 2 3 2 2 2 2 3" xfId="52750" xr:uid="{0E81592A-2258-4F96-B754-8135AAC68F1E}"/>
    <cellStyle name="Input 3 2 3 2 2 2 3" xfId="52751" xr:uid="{D9E5D167-7FB8-42F5-9DAE-619ACBEE9F8B}"/>
    <cellStyle name="Input 3 2 3 2 2 2 4" xfId="52752" xr:uid="{905C540C-09D8-4890-8F26-E1657DE6247A}"/>
    <cellStyle name="Input 3 2 3 2 2 3" xfId="52753" xr:uid="{A2A09059-922C-47F7-842E-3BB2A29ED893}"/>
    <cellStyle name="Input 3 2 3 2 2 3 2" xfId="52754" xr:uid="{86F2B5F7-03CE-40C2-B75C-6B2F885D5675}"/>
    <cellStyle name="Input 3 2 3 2 2 3 3" xfId="52755" xr:uid="{0AAFB937-9424-465F-AD0B-D8C6ABCAB879}"/>
    <cellStyle name="Input 3 2 3 2 2 4" xfId="52756" xr:uid="{B2CD740D-57B3-4620-8492-BA6DFD21B7E6}"/>
    <cellStyle name="Input 3 2 3 2 2 5" xfId="52757" xr:uid="{61134EFF-55EC-4F99-A3C3-0ABDBB80C092}"/>
    <cellStyle name="Input 3 2 4" xfId="15879" xr:uid="{C723B122-AE81-4A04-88FA-95A5D46F807D}"/>
    <cellStyle name="Input 3 2 4 2" xfId="52759" xr:uid="{179C6AE0-4636-41D3-9462-1B2A030BFCAF}"/>
    <cellStyle name="Input 3 2 4 2 2" xfId="52760" xr:uid="{E8D46CB4-BE27-436C-8D1D-6BEC3845E71C}"/>
    <cellStyle name="Input 3 2 4 2 2 2" xfId="52761" xr:uid="{5C9ED46C-B47C-4599-9FB7-F83E8A698E35}"/>
    <cellStyle name="Input 3 2 4 2 2 2 2" xfId="52762" xr:uid="{BA64E00D-9F5E-494B-B86D-E1BC887A4BD4}"/>
    <cellStyle name="Input 3 2 4 2 2 2 2 2" xfId="52763" xr:uid="{948EC3C9-BEF7-4755-8F1F-003058838E82}"/>
    <cellStyle name="Input 3 2 4 2 2 2 2 3" xfId="52764" xr:uid="{6525DB2C-07E2-4A91-A734-E82E42849AF8}"/>
    <cellStyle name="Input 3 2 4 2 2 2 3" xfId="52765" xr:uid="{69C79227-0165-421C-AEF2-D101BA010DA2}"/>
    <cellStyle name="Input 3 2 4 2 2 2 4" xfId="52766" xr:uid="{E66B9EDB-1ED2-4D86-A831-2DE09F37AA6A}"/>
    <cellStyle name="Input 3 2 4 2 2 3" xfId="52767" xr:uid="{E51FA504-6BBE-4904-8104-E39914FC566C}"/>
    <cellStyle name="Input 3 2 4 2 2 3 2" xfId="52768" xr:uid="{CFB4C0C4-51A8-49C5-9490-204C72D04C86}"/>
    <cellStyle name="Input 3 2 4 2 2 3 3" xfId="52769" xr:uid="{437F7384-45BA-466F-8A82-88B9EFFD5EFA}"/>
    <cellStyle name="Input 3 2 4 2 2 4" xfId="52770" xr:uid="{69B8BA63-744B-45F3-84B7-C40F315BC1BE}"/>
    <cellStyle name="Input 3 2 4 2 2 5" xfId="52771" xr:uid="{155E8263-7E6F-4A3E-BA2B-AC772DE1E1D9}"/>
    <cellStyle name="Input 3 2 4 3" xfId="52758" xr:uid="{34BE6ADB-1F4C-44FD-BCC3-EF1B66F7831F}"/>
    <cellStyle name="Input 3 2 5" xfId="52772" xr:uid="{51533912-B0C2-4F1B-A0AB-744AB1829AD3}"/>
    <cellStyle name="Input 3 2 5 2" xfId="52773" xr:uid="{775CF501-6B25-4274-91F3-35E9179FFFE2}"/>
    <cellStyle name="Input 3 2 5 2 2" xfId="52774" xr:uid="{1D6C52C4-228B-4657-9EDB-607F6BED4F0C}"/>
    <cellStyle name="Input 3 2 5 2 2 2" xfId="52775" xr:uid="{4BCAB55E-7E5F-4F05-AE3F-45DB8A0860A1}"/>
    <cellStyle name="Input 3 2 5 2 2 2 2" xfId="52776" xr:uid="{32092AF4-9D97-476A-B64E-51A58766080B}"/>
    <cellStyle name="Input 3 2 5 2 2 2 2 2" xfId="52777" xr:uid="{F0F7F7AA-9687-445A-A246-9D90406E28B6}"/>
    <cellStyle name="Input 3 2 5 2 2 2 2 3" xfId="52778" xr:uid="{9AF34924-849D-473D-AD36-33827360C2D7}"/>
    <cellStyle name="Input 3 2 5 2 2 2 3" xfId="52779" xr:uid="{3297CBCE-FE09-4E71-BF6F-5456306332AF}"/>
    <cellStyle name="Input 3 2 5 2 2 2 4" xfId="52780" xr:uid="{FAAA26FC-0652-4655-8254-5B5552D79BB6}"/>
    <cellStyle name="Input 3 2 5 2 2 3" xfId="52781" xr:uid="{DB845A87-2167-4FF7-974B-D82F6C227886}"/>
    <cellStyle name="Input 3 2 5 2 2 3 2" xfId="52782" xr:uid="{D0C0F414-BD30-4A39-9B2A-454167A377EA}"/>
    <cellStyle name="Input 3 2 5 2 2 3 3" xfId="52783" xr:uid="{A25552EB-90E2-494C-AC28-0C67DE41160C}"/>
    <cellStyle name="Input 3 2 5 2 2 4" xfId="52784" xr:uid="{CFAACE7B-AD40-4C0C-B2DD-E9FA3BBE643B}"/>
    <cellStyle name="Input 3 2 5 2 2 5" xfId="52785" xr:uid="{0F49EAB4-4B49-41EF-ABF6-BDE708795ECC}"/>
    <cellStyle name="Input 3 2 6" xfId="52786" xr:uid="{6E013267-067C-4840-B6B4-D2F54F6026A2}"/>
    <cellStyle name="Input 3 2 6 2" xfId="52787" xr:uid="{46E0A8FC-C0F1-4E2A-BEC2-4D706927A724}"/>
    <cellStyle name="Input 3 2 6 2 2" xfId="52788" xr:uid="{AE33BD8D-A6FF-434F-82CF-C1B75D05D979}"/>
    <cellStyle name="Input 3 2 6 2 2 2" xfId="52789" xr:uid="{CA1A4017-E3BF-44AF-9582-696A481C85E6}"/>
    <cellStyle name="Input 3 2 6 2 2 2 2" xfId="52790" xr:uid="{4CA1E1F0-B6DF-483C-97FE-DBED50F26B98}"/>
    <cellStyle name="Input 3 2 6 2 2 2 3" xfId="52791" xr:uid="{FC901A36-07CE-42F0-9E6F-DD053A8B47CC}"/>
    <cellStyle name="Input 3 2 6 2 2 3" xfId="52792" xr:uid="{611F0EFC-854E-4232-B0DB-BF7116CB4D9C}"/>
    <cellStyle name="Input 3 2 6 2 2 4" xfId="52793" xr:uid="{5EE62777-2968-418E-AE1B-0D197315B328}"/>
    <cellStyle name="Input 3 2 6 2 3" xfId="52794" xr:uid="{6D3B8D08-C0CD-4E64-8DD6-F2090B5234E3}"/>
    <cellStyle name="Input 3 2 6 2 3 2" xfId="52795" xr:uid="{24A26DC2-BF94-417E-8106-2E552D3A043A}"/>
    <cellStyle name="Input 3 2 6 2 3 3" xfId="52796" xr:uid="{88453373-ACC5-48AC-980B-0ECD0FCDD909}"/>
    <cellStyle name="Input 3 2 6 2 4" xfId="52797" xr:uid="{CE239D94-0A10-47E5-8968-667D990A2C62}"/>
    <cellStyle name="Input 3 2 6 2 5" xfId="52798" xr:uid="{AA42B2EF-C9B0-49DF-92B5-5BCC5AE82CFD}"/>
    <cellStyle name="Input 3 2 7" xfId="52799" xr:uid="{F628C716-F8B3-45D8-B9BB-BC253B89B8B2}"/>
    <cellStyle name="Input 3 3" xfId="686" xr:uid="{C9E0D5F7-5496-4F47-BC77-3B92835FBACE}"/>
    <cellStyle name="Input 3 3 2" xfId="33693" xr:uid="{EB0D2AB6-84AF-41CD-985C-76D992AFA13B}"/>
    <cellStyle name="Input 3 3 3" xfId="15610" xr:uid="{E57C7248-99D1-458B-8F68-8123CDC9C856}"/>
    <cellStyle name="Input 3 3 4" xfId="52800" xr:uid="{0C64AF51-98D4-49FB-AB15-F9C2C0F806FF}"/>
    <cellStyle name="Input 3 4" xfId="48501" xr:uid="{CC01CA74-052C-45B6-9C3B-FD8B39599329}"/>
    <cellStyle name="Input 3 5" xfId="49550" xr:uid="{BEF17378-5490-466D-9212-381FD71AC601}"/>
    <cellStyle name="Input 30" xfId="52801" xr:uid="{1AB450DD-AAC0-4754-A84B-BD211B163E5F}"/>
    <cellStyle name="Input 31" xfId="52802" xr:uid="{64A9E376-2E9D-49D0-B065-AF1103EF0912}"/>
    <cellStyle name="Input 32" xfId="52803" xr:uid="{53179727-E85A-48CE-8CB3-AC2ADF0485A6}"/>
    <cellStyle name="Input 33" xfId="52804" xr:uid="{9179B249-849E-49AD-8F10-D86C422D65B1}"/>
    <cellStyle name="Input 34" xfId="52805" xr:uid="{83B51856-D1E5-4266-B856-86B13643F3D0}"/>
    <cellStyle name="Input 35" xfId="52806" xr:uid="{34082B71-7E98-4BD1-99AB-B84893F604C6}"/>
    <cellStyle name="Input 36" xfId="52807" xr:uid="{0A8326CC-E062-4F5C-8288-D74D03D50459}"/>
    <cellStyle name="Input 37" xfId="52808" xr:uid="{500EFD43-010C-4F57-A110-6F93BC6631F2}"/>
    <cellStyle name="Input 38" xfId="52809" xr:uid="{B085C0E8-7D6F-478F-8ABC-5FF46BE26204}"/>
    <cellStyle name="Input 39" xfId="52810" xr:uid="{5E51C9F3-872C-44B1-8CCF-4E9726EEFCB6}"/>
    <cellStyle name="Input 4" xfId="679" xr:uid="{3A39BF0B-E798-43EE-B72C-D0FD547BEC21}"/>
    <cellStyle name="Input 4 2" xfId="5056" xr:uid="{7003886B-030C-4DE3-A273-67497F2906B5}"/>
    <cellStyle name="Input 4 2 2" xfId="52811" xr:uid="{A5A3BEEE-1DDA-4FBA-B505-E4F0C90DEB16}"/>
    <cellStyle name="Input 4 3" xfId="50404" xr:uid="{48549FCE-C020-42BA-843F-998A8D924057}"/>
    <cellStyle name="Input 40" xfId="52812" xr:uid="{7BB9B201-AFFA-45E6-ABA1-EA3336746F6E}"/>
    <cellStyle name="Input 41" xfId="52813" xr:uid="{03F8598E-7B37-4A8E-B902-DA804E3524B8}"/>
    <cellStyle name="Input 42" xfId="52814" xr:uid="{E453C84A-4C8C-489D-A400-3B65522E4A07}"/>
    <cellStyle name="Input 43" xfId="52815" xr:uid="{086EB38D-442C-42BD-817C-694DBA615BE6}"/>
    <cellStyle name="Input 44" xfId="52816" xr:uid="{95B8C2CB-63A4-4EA6-BE6D-2E3C8B4D2B90}"/>
    <cellStyle name="Input 45" xfId="52817" xr:uid="{4EA3186C-74DE-4CC8-A2F6-F71159FF804B}"/>
    <cellStyle name="Input 46" xfId="52818" xr:uid="{46360BD1-CAD4-4E35-87D3-26B3CD2FA87C}"/>
    <cellStyle name="Input 47" xfId="52819" xr:uid="{C5DC3AA0-FD16-406C-A9E6-0B189419F970}"/>
    <cellStyle name="Input 48" xfId="52820" xr:uid="{B26DD7FD-9362-46EB-AFC6-6443BB46624B}"/>
    <cellStyle name="Input 49" xfId="53835" xr:uid="{D4835632-AEFF-4FF7-95BE-6365D00D6455}"/>
    <cellStyle name="Input 5" xfId="1178" xr:uid="{6F29A1E4-002B-4996-9858-D897413F38B6}"/>
    <cellStyle name="Input 5 2" xfId="48498" xr:uid="{B37E1277-BEB0-4D13-A5A0-C1EC828C5A55}"/>
    <cellStyle name="Input 5 2 2" xfId="52821" xr:uid="{BA7002B9-115A-4F8B-A33F-F27DDAA5C6BA}"/>
    <cellStyle name="Input 50" xfId="11736" xr:uid="{B79F89CB-BD3E-46A0-A2D4-7E0A57FC8AC2}"/>
    <cellStyle name="Input 6" xfId="1265" xr:uid="{55D95AFB-49C0-4781-A951-CF3D3EA6F3DE}"/>
    <cellStyle name="Input 6 2" xfId="49226" xr:uid="{4D26EECA-9530-4D46-BFF3-DCC3D20BC889}"/>
    <cellStyle name="Input 6 2 2" xfId="52822" xr:uid="{E1961B4A-D13A-4F67-947F-4F963514E060}"/>
    <cellStyle name="Input 6 3" xfId="51503" xr:uid="{C6926390-95A7-4F0F-851B-976C7D67AF9D}"/>
    <cellStyle name="Input 7" xfId="1262" xr:uid="{41B11858-7583-4AC8-8BB1-D91A28395C11}"/>
    <cellStyle name="Input 7 2" xfId="49210" xr:uid="{2C42E01F-C137-4150-B687-FD1856472E2E}"/>
    <cellStyle name="Input 7 2 2" xfId="52823" xr:uid="{5B0F787D-F9D8-46CD-9C4B-30B967ED01EE}"/>
    <cellStyle name="Input 7 3" xfId="50788" xr:uid="{5B0146E4-E262-475E-8015-12B4830DE419}"/>
    <cellStyle name="Input 8" xfId="49268" xr:uid="{869ABCEF-04C3-409C-8B33-F94CCA2A463F}"/>
    <cellStyle name="Input 8 2" xfId="52824" xr:uid="{4E728DE4-00F3-4FE1-9C08-0DF414BD3571}"/>
    <cellStyle name="Input 8 3" xfId="51505" xr:uid="{D510FBD2-54D4-4DC3-AC8C-BABCA4921830}"/>
    <cellStyle name="Input 9" xfId="49007" xr:uid="{39A08D29-59E0-4665-8187-44074E795749}"/>
    <cellStyle name="Input 9 2" xfId="52825" xr:uid="{B3B9A451-09FE-4E0C-AF35-8F1F8A05332D}"/>
    <cellStyle name="Input 9 3" xfId="51506" xr:uid="{F78D1F24-FC95-439C-824D-B55AF54E1900}"/>
    <cellStyle name="inters\163.184.21.33" xfId="48502" xr:uid="{771096C9-05D5-42D7-9794-43E778BDEE9B}"/>
    <cellStyle name="inters\163.184.21.33 2" xfId="49074" xr:uid="{CB0633F7-543C-4C4D-A15F-248B8557E6B4}"/>
    <cellStyle name="Kho" xfId="11984" xr:uid="{172E3689-45F6-4F80-824B-3B366C74799E}"/>
    <cellStyle name="k's Printer" xfId="48503" xr:uid="{A5D3DE67-49FC-4BC1-AA0A-6C910A5882B7}"/>
    <cellStyle name="l" xfId="48504" xr:uid="{B5DA96C0-0170-47DE-BBFB-DB76CCFF1960}"/>
    <cellStyle name="l 2" xfId="49075" xr:uid="{941327CE-5560-44E5-BFB5-3B3B6860A200}"/>
    <cellStyle name="l|" xfId="48505" xr:uid="{58D74AC3-769F-4701-8FE6-40C7FC43FCAD}"/>
    <cellStyle name="L5MS" xfId="48506" xr:uid="{EBE214C1-679F-4CC7-BD13-B3CF7F87B3E7}"/>
    <cellStyle name="Labels - Style3" xfId="48507" xr:uid="{AED69ABF-D25E-41E9-8121-F16341C9AD39}"/>
    <cellStyle name="LBORDER" xfId="48508" xr:uid="{CC69428D-1A62-404B-BB20-F77194F425F3}"/>
    <cellStyle name="Ledger 17 x 11 in" xfId="48509" xr:uid="{C344E2D0-944A-4107-BD74-55C3F14F7A74}"/>
    <cellStyle name="Ledger 17 x 11 in 2" xfId="48510" xr:uid="{43ECF420-0CBE-42F6-A26F-077678219D58}"/>
    <cellStyle name="Link Currency (0)" xfId="48511" xr:uid="{9973C029-6D57-4B10-8A27-9BF789B3914D}"/>
    <cellStyle name="Link Currency (0) 2" xfId="49076" xr:uid="{FB19C44B-1649-4DFF-8910-8D1028778916}"/>
    <cellStyle name="Link Currency (2)" xfId="48512" xr:uid="{EB6DE3E3-D356-4E4F-9113-5B49DC75C09F}"/>
    <cellStyle name="Link Currency (2) 2" xfId="49077" xr:uid="{1B7B0C92-E0B6-404C-8FED-409BD0F418F6}"/>
    <cellStyle name="Link Units (0)" xfId="48513" xr:uid="{E0CB710B-987D-41D0-B454-449DD43BB636}"/>
    <cellStyle name="Link Units (0) 2" xfId="49078" xr:uid="{4BD5A37D-12DD-41C8-80DE-65EF4856FD63}"/>
    <cellStyle name="Link Units (1)" xfId="48514" xr:uid="{62FFF1E8-2BFE-4FD5-A9E2-74F725897D2F}"/>
    <cellStyle name="Link Units (1) 2" xfId="49079" xr:uid="{18239070-0DAD-443A-A627-64E15A6E93F5}"/>
    <cellStyle name="Link Units (2)" xfId="48515" xr:uid="{17D37A3E-33CA-4321-9B28-C7822954E38A}"/>
    <cellStyle name="Link Units (2) 2" xfId="49080" xr:uid="{E8F9B7CD-3B89-49DC-A0EE-1352FC5716CD}"/>
    <cellStyle name="Linked Cell" xfId="64" builtinId="24" customBuiltin="1"/>
    <cellStyle name="Linked Cell 2" xfId="688" xr:uid="{C1AAECAE-E5FB-4453-A794-0C4BB7B9D3C4}"/>
    <cellStyle name="Linked Cell 2 2" xfId="689" xr:uid="{759C3444-18CC-40FD-87E3-345A7EE5DE04}"/>
    <cellStyle name="Linked Cell 2 2 2" xfId="48518" xr:uid="{7DC7AF0E-F503-4B5A-9BA1-83D3B51C0D6B}"/>
    <cellStyle name="Linked Cell 2 2 2 2" xfId="52827" xr:uid="{22A49C2E-6E05-44A2-AAF6-1938122AD298}"/>
    <cellStyle name="Linked Cell 2 2 3" xfId="15880" xr:uid="{3454B13D-BBD8-4601-82ED-E550E38240C8}"/>
    <cellStyle name="Linked Cell 2 3" xfId="690" xr:uid="{1718A620-BA14-4E2C-9161-CF937F5CEA71}"/>
    <cellStyle name="Linked Cell 2 3 2" xfId="15450" xr:uid="{82A5E8D4-D32D-4762-9771-74F737770BDC}"/>
    <cellStyle name="Linked Cell 2 3 3" xfId="52828" xr:uid="{483E3B96-C1EF-4697-9130-9B0273D9D59E}"/>
    <cellStyle name="Linked Cell 2 4" xfId="1212" xr:uid="{CC47F19D-9348-437A-B15A-EA9324559A52}"/>
    <cellStyle name="Linked Cell 2 4 2" xfId="48517" xr:uid="{293E8B35-0270-4602-83E0-B456295228E4}"/>
    <cellStyle name="Linked Cell 2 4 3" xfId="52826" xr:uid="{5BFBA1FB-00E3-4D34-BB9A-A4697A6D3D98}"/>
    <cellStyle name="Linked Cell 2 5" xfId="49504" xr:uid="{4DDD073E-652B-4BB9-A01A-579D261D862D}"/>
    <cellStyle name="Linked Cell 3" xfId="691" xr:uid="{A408A28F-ECB5-4ABA-9BD2-37C3D5F2C6A1}"/>
    <cellStyle name="Linked Cell 3 2" xfId="692" xr:uid="{3F8D46DB-7BE6-4B23-8954-25D3B0EB1B89}"/>
    <cellStyle name="Linked Cell 3 2 2" xfId="15881" xr:uid="{BC76269C-5E8E-41DA-B669-7CE4A4ED9706}"/>
    <cellStyle name="Linked Cell 3 2 2 2" xfId="52829" xr:uid="{673DD2F6-3477-4EBF-81B7-CFE4D9A756EF}"/>
    <cellStyle name="Linked Cell 3 3" xfId="693" xr:uid="{43994438-3864-4138-AE3B-AB8D9A623330}"/>
    <cellStyle name="Linked Cell 3 3 2" xfId="15611" xr:uid="{FDC106A4-3CDA-4FFC-9749-0B787EB1EF22}"/>
    <cellStyle name="Linked Cell 3 3 3" xfId="52830" xr:uid="{3FEC94CD-C242-4E96-BBAF-4C08ED31FC99}"/>
    <cellStyle name="Linked Cell 3 4" xfId="48519" xr:uid="{C78BDDD3-500A-4FA0-A457-4F24CE03EBEA}"/>
    <cellStyle name="Linked Cell 3 5" xfId="49553" xr:uid="{8455E441-9C6E-42E2-9959-DC1860117C5D}"/>
    <cellStyle name="Linked Cell 4" xfId="687" xr:uid="{67D93679-FFAF-4DEB-B7CC-316D599269F4}"/>
    <cellStyle name="Linked Cell 4 2" xfId="48516" xr:uid="{6F32C358-0D63-486D-9360-2C1C394DB050}"/>
    <cellStyle name="M" xfId="48520" xr:uid="{BA57BD11-CABC-4A89-BBA4-8DF13E1F7E41}"/>
    <cellStyle name="Migliaia (0)_Foglio1" xfId="48521" xr:uid="{88348F38-1A45-4FC1-90F2-0D27F1CCEB52}"/>
    <cellStyle name="Millares [0]_ANALISIS" xfId="48522" xr:uid="{33124DD6-ED20-4ADA-AE57-AB1014F3928F}"/>
    <cellStyle name="Millares_ANALISIS" xfId="48523" xr:uid="{D3516A85-0DEA-4F92-9EB0-F87D1E7057A0}"/>
    <cellStyle name="Milliers [0]_!!!GO" xfId="15612" xr:uid="{A8502B85-AD7F-4585-BD4B-6FA9A30A1376}"/>
    <cellStyle name="Milliers_!!!GO" xfId="15613" xr:uid="{4FDA9EBB-E3D3-4A9D-B068-57D3683D6579}"/>
    <cellStyle name="Millions [0.0]" xfId="48524" xr:uid="{4113601E-DA87-4697-8421-BD6A3EBFDD38}"/>
    <cellStyle name="Millions [0.00]" xfId="48525" xr:uid="{D690FD80-8AA6-43C4-B35C-A5CBCEC2807D}"/>
    <cellStyle name="Millions [0]" xfId="48526" xr:uid="{45F8A6A6-840C-4320-A8FC-1692D4F8FD15}"/>
    <cellStyle name="Millions-$ [0.0]" xfId="48527" xr:uid="{00264067-9326-4940-A905-24CA62E29E6F}"/>
    <cellStyle name="Millions-$ [0.00]" xfId="48528" xr:uid="{935CD9F0-0C8C-4BCD-A08E-3A9CE7823BF8}"/>
    <cellStyle name="Millions-$ [0]" xfId="48529" xr:uid="{E547ED43-820B-4B7C-AB35-2704495F6ECC}"/>
    <cellStyle name="Moneda [0]_ANALISIS" xfId="48530" xr:uid="{B96AF7EE-57C3-40CA-A8B4-8E85CECF7D3E}"/>
    <cellStyle name="Moneda_ANALISIS" xfId="48531" xr:uid="{7F3792CD-1843-4EAE-9D90-93BA821D28B1}"/>
    <cellStyle name="Monétaire [0]_!!!GO" xfId="15614" xr:uid="{2BF34040-C4AE-40D3-BEB4-485C10DD5D66}"/>
    <cellStyle name="Monétaire_!!!GO" xfId="15615" xr:uid="{9BAE966F-5B28-43A1-9BE5-B277EA61E52E}"/>
    <cellStyle name="MS_Arabic" xfId="48532" xr:uid="{A141D2AB-3FEF-45C9-A468-529F82126DAE}"/>
    <cellStyle name="Neutral 2" xfId="695" xr:uid="{876C3D31-9C98-4E43-8A9B-E95FCCFFD91C}"/>
    <cellStyle name="Neutral 2 2" xfId="696" xr:uid="{00BC2740-563C-442B-952E-797474755880}"/>
    <cellStyle name="Neutral 2 2 2" xfId="1916" xr:uid="{7EAB4146-F75C-44A9-8940-3A7B36A2EEB6}"/>
    <cellStyle name="Neutral 2 3" xfId="697" xr:uid="{F7EEDFB8-D402-4AEF-B983-D11450D69DF9}"/>
    <cellStyle name="Neutral 2 3 2" xfId="48534" xr:uid="{1C9A00B8-D448-4833-82CB-19E2861092EE}"/>
    <cellStyle name="Neutral 2 3 3" xfId="52832" xr:uid="{B69C0F2B-461E-4C74-89C1-375EF36FFD3D}"/>
    <cellStyle name="Neutral 2 4" xfId="1213" xr:uid="{4F0A6957-405F-4CE4-8B1A-47FC2BA106A6}"/>
    <cellStyle name="Neutral 2 4 2" xfId="52831" xr:uid="{A7CF30E8-FDF3-4056-A752-5E3BCBF85680}"/>
    <cellStyle name="Neutral 3" xfId="698" xr:uid="{44C4168B-3FF5-402A-AA78-5A63B3D3E9B5}"/>
    <cellStyle name="Neutral 3 2" xfId="699" xr:uid="{A2811284-D1E9-4635-8090-8AD145B05659}"/>
    <cellStyle name="Neutral 3 2 2" xfId="15882" xr:uid="{47533263-2E71-49A0-8D8B-A1D2C955D8E3}"/>
    <cellStyle name="Neutral 3 2 2 2" xfId="52833" xr:uid="{98991E99-056F-40C8-90C3-09FB838DE58A}"/>
    <cellStyle name="Neutral 3 3" xfId="700" xr:uid="{873BD2C8-599A-440F-A13F-5B842AC71C0E}"/>
    <cellStyle name="Neutral 3 3 2" xfId="15446" xr:uid="{ECB9AB1A-73E6-46E4-B4B3-F923B4CE036C}"/>
    <cellStyle name="Neutral 3 3 3" xfId="52834" xr:uid="{EF4BDA22-8368-4381-BB56-2284CF952CDE}"/>
    <cellStyle name="Neutral 3 4" xfId="48535" xr:uid="{71327AAA-C7C6-43C8-91B2-EC8ED10F98B0}"/>
    <cellStyle name="Neutral 3 5" xfId="49549" xr:uid="{D7B1DE0C-4AAC-4624-AB74-E1216E28908A}"/>
    <cellStyle name="Neutral 4" xfId="694" xr:uid="{9C235637-CEA6-474F-AECA-17666B2AE008}"/>
    <cellStyle name="Neutral 4 2" xfId="15616" xr:uid="{AFE3740B-495B-451E-93F2-10B96A8FFB11}"/>
    <cellStyle name="Neutral 5" xfId="48533" xr:uid="{4B7AAF75-00F4-4059-9F8F-31618F6B3303}"/>
    <cellStyle name="Neutral 6" xfId="11788" xr:uid="{2A2383E8-DC69-43C6-B71D-9337DF66E16E}"/>
    <cellStyle name="Nɯrmal_Consulting" xfId="48536" xr:uid="{C08746CC-8274-4155-914F-5B3C2C9C3DE0}"/>
    <cellStyle name="no dec" xfId="701" xr:uid="{689061F9-A2CF-494F-A0F1-17A729E81006}"/>
    <cellStyle name="no dec 2" xfId="14927" xr:uid="{4439CC09-F2CE-4A56-947A-C7D6646E3383}"/>
    <cellStyle name="Normal" xfId="0" builtinId="0"/>
    <cellStyle name="Normal - Style1" xfId="702" xr:uid="{CADA4F20-F23D-4C40-BC60-F2B1497DA209}"/>
    <cellStyle name="Normal - Style1 2" xfId="703" xr:uid="{A5A105D5-FFB8-42CC-BD84-6B60B501FC86}"/>
    <cellStyle name="Normal - Style1 2 2" xfId="15883" xr:uid="{5E1F54BE-DBB6-4042-A753-1262D9F1550A}"/>
    <cellStyle name="Normal - Style1 2 3" xfId="57231" xr:uid="{96996536-68B4-4501-B9A5-6AB16BCB78F2}"/>
    <cellStyle name="Normal - Style1 3" xfId="15617" xr:uid="{224F00C6-0D2B-47B8-9AD3-1D3815EE41FB}"/>
    <cellStyle name="Normal - Style1 4" xfId="48537" xr:uid="{A420D30A-571A-417D-8530-54FFF7DC20EA}"/>
    <cellStyle name="Normal - Style1 5" xfId="5057" xr:uid="{64BDDB92-D7DD-4911-8886-EB17A22513E9}"/>
    <cellStyle name="Normal - Style2" xfId="48538" xr:uid="{EC6585E9-0C7A-4275-BEED-323AC3E8A753}"/>
    <cellStyle name="Normal - Style3" xfId="48539" xr:uid="{6BC349E1-8E5A-40C6-854C-A92CE154F936}"/>
    <cellStyle name="Normal - Style4" xfId="48540" xr:uid="{5EE6C861-E844-42DA-850A-72B2FA7C7C83}"/>
    <cellStyle name="Normal - Style5" xfId="48541" xr:uid="{DF4CED84-497C-425F-BB3D-4B569CBED57C}"/>
    <cellStyle name="Normal - Style6" xfId="48542" xr:uid="{D22E8C87-5634-46A2-8BFE-C5DFC17C4C06}"/>
    <cellStyle name="Normal - Style7" xfId="48543" xr:uid="{85D33D1A-024B-44BA-B1E1-783EB3D9FFEB}"/>
    <cellStyle name="Normal - Style8" xfId="48544" xr:uid="{D3D97E80-AE31-4AD0-8081-62AB59852C68}"/>
    <cellStyle name="Normal 10" xfId="17" xr:uid="{00000000-0005-0000-0000-00001C000000}"/>
    <cellStyle name="Normal 10 10" xfId="57277" xr:uid="{5F439A6D-7563-4C5F-9B47-EB68647CD34B}"/>
    <cellStyle name="Normal 10 12" xfId="119" xr:uid="{B0BD8F46-E679-44C2-B859-7F1921F36126}"/>
    <cellStyle name="Normal 10 2" xfId="93" xr:uid="{34480B4B-7F2A-45F4-B725-5BE1179020A5}"/>
    <cellStyle name="Normal 10 2 2" xfId="209" xr:uid="{D741B2A5-B67F-4C5E-B7BC-0813564B7DAD}"/>
    <cellStyle name="Normal 10 2 2 2" xfId="1240" xr:uid="{2993BD45-EE48-4F7D-9349-7DAF28FD9A70}"/>
    <cellStyle name="Normal 10 2 2 2 2" xfId="5059" xr:uid="{895BBF01-D57B-438C-BD1A-553CD4D9B5B9}"/>
    <cellStyle name="Normal 10 2 3" xfId="1327" xr:uid="{708206C7-A31E-4E1B-B3B5-ED2446B0AFC0}"/>
    <cellStyle name="Normal 10 2 3 2" xfId="49676" xr:uid="{9C27549B-25E8-481B-9F83-52E28CAC9864}"/>
    <cellStyle name="Normal 10 2 3 3" xfId="5060" xr:uid="{CBF4BA71-BEF7-41B9-ADDC-29343BEEE2CC}"/>
    <cellStyle name="Normal 10 2 4" xfId="49322" xr:uid="{83D476BB-D665-4410-A827-7DCAF874BF48}"/>
    <cellStyle name="Normal 10 2 4 2" xfId="49692" xr:uid="{E1920B0B-4F2F-44AC-884C-934799C75544}"/>
    <cellStyle name="Normal 10 2 4 3" xfId="49603" xr:uid="{C4D3C63D-DA7A-4772-9E48-B633F4387FF3}"/>
    <cellStyle name="Normal 10 2 5" xfId="49586" xr:uid="{3E49514D-E0DC-44AE-86D3-226A666B5CC7}"/>
    <cellStyle name="Normal 10 2 5 2" xfId="49970" xr:uid="{80DBA181-4037-4A00-B191-F9B57EF8BAC7}"/>
    <cellStyle name="Normal 10 2 6" xfId="5058" xr:uid="{BD5134FD-4093-40F0-BDFE-4F8484F3B880}"/>
    <cellStyle name="Normal 10 2 6 2" xfId="50008" xr:uid="{BFC142BE-F661-488B-94B1-67E9A1CC2D63}"/>
    <cellStyle name="Normal 10 2 7" xfId="49852" xr:uid="{4257380D-D161-4ECA-94AF-B3FE839AACC1}"/>
    <cellStyle name="Normal 10 2 7 2" xfId="50053" xr:uid="{93CFB1BF-42F6-4E98-911A-857DF2F0F2F6}"/>
    <cellStyle name="Normal 10 2 8" xfId="49880" xr:uid="{F91B27E1-289A-4F2A-B14E-A3155678E4BE}"/>
    <cellStyle name="Normal 10 3" xfId="261" xr:uid="{FC12EDD6-14E5-45C9-952A-D3B4B06A8AB2}"/>
    <cellStyle name="Normal 10 3 10" xfId="5062" xr:uid="{66675160-4F7E-4E85-9724-48C7AB6F7815}"/>
    <cellStyle name="Normal 10 3 10 2" xfId="5063" xr:uid="{A3188BB0-53AC-452A-9EF4-F57E55B4A5B6}"/>
    <cellStyle name="Normal 10 3 11" xfId="5064" xr:uid="{D5B336D6-C873-488E-B8EE-660D307EFCC0}"/>
    <cellStyle name="Normal 10 3 12" xfId="15885" xr:uid="{4F7629C3-D3BB-427A-A4E6-5ED39F5E646F}"/>
    <cellStyle name="Normal 10 3 13" xfId="15544" xr:uid="{1292DF2C-8E09-478A-8372-D01888D3776D}"/>
    <cellStyle name="Normal 10 3 14" xfId="48545" xr:uid="{D9911E96-1AC6-4CE7-9D65-4B58DDAB06CB}"/>
    <cellStyle name="Normal 10 3 15" xfId="5061" xr:uid="{6CB4BCB7-C4C5-4EBC-ADF0-84C1D1864F2F}"/>
    <cellStyle name="Normal 10 3 16" xfId="50222" xr:uid="{5505FA59-E04F-441A-8D15-1C9A373094B6}"/>
    <cellStyle name="Normal 10 3 2" xfId="1300" xr:uid="{7E50B432-86B4-4959-80D0-0A29CA736291}"/>
    <cellStyle name="Normal 10 3 2 2" xfId="5066" xr:uid="{DFB89288-18D0-43D3-BE6F-94EC88580ECA}"/>
    <cellStyle name="Normal 10 3 2 2 2" xfId="5067" xr:uid="{B9FDC19D-58E1-42AF-9932-7DFB0B987869}"/>
    <cellStyle name="Normal 10 3 2 2 2 2" xfId="5068" xr:uid="{27A87CCB-B1BF-4FE9-BF58-D8A7FA0876C4}"/>
    <cellStyle name="Normal 10 3 2 2 2 2 2" xfId="5069" xr:uid="{785999EA-7799-4F8E-8A97-D8284B81F59B}"/>
    <cellStyle name="Normal 10 3 2 2 2 2 2 2" xfId="5070" xr:uid="{FCA41D48-841C-415B-A1BE-50B1887F74D5}"/>
    <cellStyle name="Normal 10 3 2 2 2 2 3" xfId="5071" xr:uid="{ACCE217D-F05D-4376-880B-80BDA44DD70F}"/>
    <cellStyle name="Normal 10 3 2 2 2 3" xfId="5072" xr:uid="{37EA94B1-8A1F-4E15-89CB-1B5151D0F70E}"/>
    <cellStyle name="Normal 10 3 2 2 2 3 2" xfId="5073" xr:uid="{46CC533A-1332-49F8-B0AB-BAEEC7BB5302}"/>
    <cellStyle name="Normal 10 3 2 2 2 4" xfId="5074" xr:uid="{3119EDD3-D700-420A-A111-FD0C4A786BFA}"/>
    <cellStyle name="Normal 10 3 2 2 3" xfId="5075" xr:uid="{55E79EAC-22E3-446B-8A78-F1A4A2D0322F}"/>
    <cellStyle name="Normal 10 3 2 2 3 2" xfId="5076" xr:uid="{A0476BC3-1AFD-4890-AC7A-8CF34081AED7}"/>
    <cellStyle name="Normal 10 3 2 2 3 2 2" xfId="5077" xr:uid="{42BF0F3D-62F6-4A0C-A8E8-96996B63EAA0}"/>
    <cellStyle name="Normal 10 3 2 2 3 3" xfId="5078" xr:uid="{1C3D9D7B-E3B8-440F-9DC7-3E51B6F377D5}"/>
    <cellStyle name="Normal 10 3 2 2 4" xfId="5079" xr:uid="{A4A6A848-A4A7-41E8-AD0D-8A947DF2AA50}"/>
    <cellStyle name="Normal 10 3 2 2 4 2" xfId="5080" xr:uid="{CC66796E-1E18-4231-8F5C-D7A08A6ED8C0}"/>
    <cellStyle name="Normal 10 3 2 2 5" xfId="5081" xr:uid="{6343FE50-4CC4-403F-A938-05ADD4BF5A18}"/>
    <cellStyle name="Normal 10 3 2 2 6" xfId="52836" xr:uid="{70BDF34C-7561-42E6-9D3C-53219AFDBFDA}"/>
    <cellStyle name="Normal 10 3 2 3" xfId="5082" xr:uid="{D3A44E6D-EBDE-47BC-AB00-2D122D841894}"/>
    <cellStyle name="Normal 10 3 2 3 2" xfId="5083" xr:uid="{EF9504C6-125B-43AD-BA66-76A005430F23}"/>
    <cellStyle name="Normal 10 3 2 3 2 2" xfId="5084" xr:uid="{F54E240C-D72C-4856-BAE9-974F8B25DB87}"/>
    <cellStyle name="Normal 10 3 2 3 2 2 2" xfId="5085" xr:uid="{E91BEDA8-B801-4F95-BFAB-142D6DC52779}"/>
    <cellStyle name="Normal 10 3 2 3 2 2 2 2" xfId="5086" xr:uid="{E9F5A128-6D62-4638-832D-CEABAEABC310}"/>
    <cellStyle name="Normal 10 3 2 3 2 2 3" xfId="5087" xr:uid="{4565959F-0912-4832-9D60-E0E591BBE4AA}"/>
    <cellStyle name="Normal 10 3 2 3 2 3" xfId="5088" xr:uid="{86D59FFA-BE41-412C-B708-9D0318D22B66}"/>
    <cellStyle name="Normal 10 3 2 3 2 3 2" xfId="5089" xr:uid="{5923B4A3-7F94-42FD-A596-DE166F16E485}"/>
    <cellStyle name="Normal 10 3 2 3 2 4" xfId="5090" xr:uid="{5E719A4C-781E-47AD-ACBD-1535717B7B1F}"/>
    <cellStyle name="Normal 10 3 2 3 3" xfId="5091" xr:uid="{47570C97-7BE2-4977-B142-5D801FA7514A}"/>
    <cellStyle name="Normal 10 3 2 3 3 2" xfId="5092" xr:uid="{6F23A458-5847-4D72-BB2B-A7DE048F9627}"/>
    <cellStyle name="Normal 10 3 2 3 3 2 2" xfId="5093" xr:uid="{AD6CD7DC-DFD5-403F-8F74-2780542F141C}"/>
    <cellStyle name="Normal 10 3 2 3 3 3" xfId="5094" xr:uid="{03C75FBB-57D4-43EB-9C5E-F7E935043EB8}"/>
    <cellStyle name="Normal 10 3 2 3 4" xfId="5095" xr:uid="{CE3A591D-546F-4E61-9A80-ED022A336F14}"/>
    <cellStyle name="Normal 10 3 2 3 4 2" xfId="5096" xr:uid="{9DF4F6CF-E600-4CA0-B4AE-A230708AD9FF}"/>
    <cellStyle name="Normal 10 3 2 3 5" xfId="5097" xr:uid="{DA3FE75E-6A27-48C0-9D34-B8F60DEF908B}"/>
    <cellStyle name="Normal 10 3 2 3 6" xfId="52835" xr:uid="{EEA57141-F1F8-4871-8904-D83F600BF487}"/>
    <cellStyle name="Normal 10 3 2 4" xfId="5098" xr:uid="{36BE8E9B-E526-45F7-A154-A8D362352CF4}"/>
    <cellStyle name="Normal 10 3 2 4 2" xfId="5099" xr:uid="{ADB02A5D-FEBC-457F-9C24-DF2A92A41007}"/>
    <cellStyle name="Normal 10 3 2 4 2 2" xfId="5100" xr:uid="{757062B5-2C7C-4B87-8528-3BC37E0B98F1}"/>
    <cellStyle name="Normal 10 3 2 4 2 2 2" xfId="5101" xr:uid="{5F309727-3461-4F5D-A284-F79BD84AA69D}"/>
    <cellStyle name="Normal 10 3 2 4 2 3" xfId="5102" xr:uid="{EA06E683-5628-40A1-8171-17F1B24BAE3C}"/>
    <cellStyle name="Normal 10 3 2 4 3" xfId="5103" xr:uid="{27FA02B4-7BDE-4168-B1B0-118D1C29A51B}"/>
    <cellStyle name="Normal 10 3 2 4 3 2" xfId="5104" xr:uid="{98C1A2AE-0AE4-424D-8C75-2A6AE1E69D29}"/>
    <cellStyle name="Normal 10 3 2 4 4" xfId="5105" xr:uid="{C759AA54-E1B9-4BFF-901A-9F336DB6E70D}"/>
    <cellStyle name="Normal 10 3 2 5" xfId="5106" xr:uid="{03CACC68-F841-43B6-9664-3F9222C58B91}"/>
    <cellStyle name="Normal 10 3 2 5 2" xfId="5107" xr:uid="{AAF3EF7A-C754-44B2-9B63-0087ED0F4C9D}"/>
    <cellStyle name="Normal 10 3 2 5 2 2" xfId="5108" xr:uid="{2B94F776-F85D-4F9F-A701-61088F0616CD}"/>
    <cellStyle name="Normal 10 3 2 5 3" xfId="5109" xr:uid="{DDCB5335-D3BE-44BC-8614-420F46CAF750}"/>
    <cellStyle name="Normal 10 3 2 6" xfId="5110" xr:uid="{096F6A3E-D78D-4FD5-9512-33B2349311E4}"/>
    <cellStyle name="Normal 10 3 2 6 2" xfId="5111" xr:uid="{00146A44-258B-4298-BC06-6F1B58CD581A}"/>
    <cellStyle name="Normal 10 3 2 7" xfId="5112" xr:uid="{10E36149-1B02-4824-A4A8-7C437F3C23C1}"/>
    <cellStyle name="Normal 10 3 2 8" xfId="5065" xr:uid="{3D5B5C5E-515B-4643-94F3-8530DBD45201}"/>
    <cellStyle name="Normal 10 3 2 9" xfId="50389" xr:uid="{2B4E5A2D-37A4-40B4-B49D-1B5283F78BD3}"/>
    <cellStyle name="Normal 10 3 3" xfId="5113" xr:uid="{0F482B92-23CD-4C69-A0C0-7903AFDC920C}"/>
    <cellStyle name="Normal 10 3 3 2" xfId="5114" xr:uid="{9EBD5D8C-1BC2-4321-82C5-2799ECCB9E98}"/>
    <cellStyle name="Normal 10 3 3 2 2" xfId="5115" xr:uid="{66491A71-90C2-4E86-A099-6F9465F15BE8}"/>
    <cellStyle name="Normal 10 3 3 2 2 2" xfId="5116" xr:uid="{62662920-A591-4F98-A2C3-11E3FC5F0F74}"/>
    <cellStyle name="Normal 10 3 3 2 2 2 2" xfId="5117" xr:uid="{F41911BA-F759-498E-A3E2-CDFB6BE0F544}"/>
    <cellStyle name="Normal 10 3 3 2 2 3" xfId="5118" xr:uid="{9F30CAE9-FB2A-481E-8171-E8BA4607AE9D}"/>
    <cellStyle name="Normal 10 3 3 2 3" xfId="5119" xr:uid="{F705EC10-9372-4307-970D-4473260ACEC7}"/>
    <cellStyle name="Normal 10 3 3 2 3 2" xfId="5120" xr:uid="{0148D982-E874-4E7C-88B7-5345E5282F0D}"/>
    <cellStyle name="Normal 10 3 3 2 4" xfId="5121" xr:uid="{4BE7134E-AE9C-4601-AE36-433137DC7CE1}"/>
    <cellStyle name="Normal 10 3 3 3" xfId="5122" xr:uid="{9145AC7E-5F31-4C68-92A3-C182D7429E1C}"/>
    <cellStyle name="Normal 10 3 3 3 2" xfId="5123" xr:uid="{30375BB8-F701-4DF4-92B7-1550241A825A}"/>
    <cellStyle name="Normal 10 3 3 3 2 2" xfId="5124" xr:uid="{F929089A-F97D-4EF7-8AE1-71F6D82ED847}"/>
    <cellStyle name="Normal 10 3 3 3 3" xfId="5125" xr:uid="{069445D7-294B-4010-B9D4-E02814F54416}"/>
    <cellStyle name="Normal 10 3 3 4" xfId="5126" xr:uid="{2D20AC20-3266-44E7-854B-BE38C866EDC3}"/>
    <cellStyle name="Normal 10 3 3 4 2" xfId="5127" xr:uid="{1D82EB67-6F71-46D9-9B73-1706735F98FD}"/>
    <cellStyle name="Normal 10 3 3 5" xfId="5128" xr:uid="{9284FD30-6C66-4FAC-ABAD-2C44B18586DD}"/>
    <cellStyle name="Normal 10 3 3 6" xfId="50368" xr:uid="{BF14AEF4-AAA4-4B34-B763-E17B784634C2}"/>
    <cellStyle name="Normal 10 3 4" xfId="5129" xr:uid="{53560A18-FDCD-451B-9503-7E55ED30480D}"/>
    <cellStyle name="Normal 10 3 4 2" xfId="5130" xr:uid="{7C0D8ECE-FB32-4114-AD11-20444E5FFF08}"/>
    <cellStyle name="Normal 10 3 4 2 2" xfId="5131" xr:uid="{D315018C-DEA7-4856-A52D-DAFF1A55DD85}"/>
    <cellStyle name="Normal 10 3 4 2 2 2" xfId="5132" xr:uid="{54A9EB02-ACD3-4566-8DCF-43B4B78665A2}"/>
    <cellStyle name="Normal 10 3 4 2 2 2 2" xfId="5133" xr:uid="{E0BC104A-DD5B-4D2E-A14E-A607863EC98D}"/>
    <cellStyle name="Normal 10 3 4 2 2 3" xfId="5134" xr:uid="{85EB80A3-8913-458F-9C89-1A48F99D7B3F}"/>
    <cellStyle name="Normal 10 3 4 2 3" xfId="5135" xr:uid="{DE7A9B8C-639B-46D4-855B-FA77BBD33506}"/>
    <cellStyle name="Normal 10 3 4 2 3 2" xfId="5136" xr:uid="{A21669D0-4E13-4F05-A1EE-540CC08A2E25}"/>
    <cellStyle name="Normal 10 3 4 2 4" xfId="5137" xr:uid="{44B9DCCF-9E5D-4722-B3CE-0A4A0934EA27}"/>
    <cellStyle name="Normal 10 3 4 3" xfId="5138" xr:uid="{E216025D-5B8F-41CE-89A1-175DB2B904E7}"/>
    <cellStyle name="Normal 10 3 4 3 2" xfId="5139" xr:uid="{892D3175-9DDD-4E1D-A65E-56DE91304C46}"/>
    <cellStyle name="Normal 10 3 4 3 2 2" xfId="5140" xr:uid="{A3B5CC56-61E2-4DBC-A974-73CEE190066D}"/>
    <cellStyle name="Normal 10 3 4 3 3" xfId="5141" xr:uid="{03864354-BFAA-46D8-81CF-6E8664152611}"/>
    <cellStyle name="Normal 10 3 4 4" xfId="5142" xr:uid="{C63227E9-D5CA-415D-B571-69CAE1D007B0}"/>
    <cellStyle name="Normal 10 3 4 4 2" xfId="5143" xr:uid="{4E45D02A-6EF0-4921-9171-7A20DBF58C59}"/>
    <cellStyle name="Normal 10 3 4 5" xfId="5144" xr:uid="{5D6CF9AE-D20C-4DA2-8D12-56FFB35A0E9F}"/>
    <cellStyle name="Normal 10 3 5" xfId="5145" xr:uid="{1ADFB379-FA4C-42FD-8B57-4D20D0F886D1}"/>
    <cellStyle name="Normal 10 3 5 2" xfId="5146" xr:uid="{139E9061-FB20-4F6C-AB10-343E03A26E81}"/>
    <cellStyle name="Normal 10 3 5 2 2" xfId="5147" xr:uid="{5BC076F7-DEE4-424F-A773-04B8F8B13007}"/>
    <cellStyle name="Normal 10 3 5 2 2 2" xfId="5148" xr:uid="{749F6F86-744A-4BBC-99CA-FF0078F8F903}"/>
    <cellStyle name="Normal 10 3 5 2 3" xfId="5149" xr:uid="{B29D762C-4284-4A8A-9693-F2D91189A42D}"/>
    <cellStyle name="Normal 10 3 5 3" xfId="5150" xr:uid="{5FD681DB-AF40-49BE-A515-CA76D1153035}"/>
    <cellStyle name="Normal 10 3 5 3 2" xfId="5151" xr:uid="{A8D1F19F-7DD7-456F-8387-E54ED879E1D7}"/>
    <cellStyle name="Normal 10 3 5 4" xfId="5152" xr:uid="{F919024E-44C2-4EC4-A7F0-0A0CD6B6918F}"/>
    <cellStyle name="Normal 10 3 6" xfId="5153" xr:uid="{82DFC17D-706C-4276-9C3F-C251D22791F1}"/>
    <cellStyle name="Normal 10 3 6 2" xfId="5154" xr:uid="{9B9F26EF-41EE-495E-B8DD-D4F03473A445}"/>
    <cellStyle name="Normal 10 3 6 2 2" xfId="5155" xr:uid="{F290220A-6B22-41CA-ABC3-692D1DD360B0}"/>
    <cellStyle name="Normal 10 3 6 3" xfId="5156" xr:uid="{784AFC73-3815-40CA-AEAC-0D3383181D27}"/>
    <cellStyle name="Normal 10 3 6 3 2" xfId="5157" xr:uid="{AFDBFAF6-D103-4ECD-8396-8894AF60B8BA}"/>
    <cellStyle name="Normal 10 3 6 4" xfId="5158" xr:uid="{1BFC2A5B-D2C0-40E1-B341-EEB7ED2F4727}"/>
    <cellStyle name="Normal 10 3 7" xfId="5159" xr:uid="{F1BFDC0B-DE0A-4726-95D2-3D5DF769858E}"/>
    <cellStyle name="Normal 10 3 7 2" xfId="5160" xr:uid="{4082EC2B-626C-4BE6-B37D-9014FF47B3C7}"/>
    <cellStyle name="Normal 10 3 7 2 2" xfId="5161" xr:uid="{71B5F370-0FEF-4C16-B32F-C7329C715902}"/>
    <cellStyle name="Normal 10 3 7 3" xfId="5162" xr:uid="{CF771F4B-51C5-46D9-B5DA-A6DCADDA3AE9}"/>
    <cellStyle name="Normal 10 3 8" xfId="5163" xr:uid="{7102769D-518A-4699-9C1C-65C906143DC1}"/>
    <cellStyle name="Normal 10 3 8 2" xfId="5164" xr:uid="{0B57638D-F4E1-4F48-B3A0-E8AD62D71AFC}"/>
    <cellStyle name="Normal 10 3 9" xfId="5165" xr:uid="{51896CD1-9144-4622-A88B-7E7E3C6C4AB3}"/>
    <cellStyle name="Normal 10 3 9 2" xfId="5166" xr:uid="{75ED0866-A759-484D-8EF7-73FA4F47103F}"/>
    <cellStyle name="Normal 10 4" xfId="927" xr:uid="{17F39A8C-9C79-496B-9AF0-93974CA54ED6}"/>
    <cellStyle name="Normal 10 4 10" xfId="49081" xr:uid="{647D2514-AE54-435F-921C-4A11EF180F1F}"/>
    <cellStyle name="Normal 10 4 11" xfId="5167" xr:uid="{97C25300-E992-466D-B3E9-57F72D0D69AA}"/>
    <cellStyle name="Normal 10 4 2" xfId="5168" xr:uid="{A61BE1E7-125D-4A2C-A1BB-71CCBF6B7D0D}"/>
    <cellStyle name="Normal 10 4 2 2" xfId="5169" xr:uid="{EAB0F565-7008-4DD5-8F9E-F378AF91E27D}"/>
    <cellStyle name="Normal 10 4 2 2 2" xfId="5170" xr:uid="{F64C50A2-D961-481A-A613-6F7A236D2E6A}"/>
    <cellStyle name="Normal 10 4 2 2 2 2" xfId="5171" xr:uid="{0BA82947-349D-4B3C-8C52-DF0470F64420}"/>
    <cellStyle name="Normal 10 4 2 2 2 2 2" xfId="5172" xr:uid="{B6B6FB17-84F9-4E75-859A-0C513C84DF70}"/>
    <cellStyle name="Normal 10 4 2 2 2 2 2 2" xfId="5173" xr:uid="{641A0117-819A-4D06-9098-A7B212DA3EAA}"/>
    <cellStyle name="Normal 10 4 2 2 2 2 3" xfId="5174" xr:uid="{13DE0EB8-EE70-4CDF-BCEE-DD0EE94FA524}"/>
    <cellStyle name="Normal 10 4 2 2 2 3" xfId="5175" xr:uid="{4AD6DC58-6253-4F46-96EE-15B238AD7B67}"/>
    <cellStyle name="Normal 10 4 2 2 2 3 2" xfId="5176" xr:uid="{61A3B7EB-5418-4C74-BF4E-E6158108463D}"/>
    <cellStyle name="Normal 10 4 2 2 2 4" xfId="5177" xr:uid="{B444CEA3-3C14-405A-8843-9A4BA5ED1737}"/>
    <cellStyle name="Normal 10 4 2 2 3" xfId="5178" xr:uid="{041CF6E0-71D1-41CE-AD75-2DFB19CA87B8}"/>
    <cellStyle name="Normal 10 4 2 2 3 2" xfId="5179" xr:uid="{FC9C29B5-1A11-47E3-A0DD-EC82B91C45AD}"/>
    <cellStyle name="Normal 10 4 2 2 3 2 2" xfId="5180" xr:uid="{93EA8648-32D9-418A-9E26-88701F7EBABC}"/>
    <cellStyle name="Normal 10 4 2 2 3 3" xfId="5181" xr:uid="{80E431A5-C1C5-4409-ABB7-EDE9B0AFA21E}"/>
    <cellStyle name="Normal 10 4 2 2 4" xfId="5182" xr:uid="{D1609602-C070-4550-9396-E3530D7E6643}"/>
    <cellStyle name="Normal 10 4 2 2 4 2" xfId="5183" xr:uid="{0A76A56B-4C91-47D7-B959-D73C3C02D373}"/>
    <cellStyle name="Normal 10 4 2 2 5" xfId="5184" xr:uid="{C501A115-6844-40AC-868B-9F9740E69933}"/>
    <cellStyle name="Normal 10 4 2 2 6" xfId="52839" xr:uid="{490BAD91-C481-4CF7-9752-0F247C90AE64}"/>
    <cellStyle name="Normal 10 4 2 3" xfId="5185" xr:uid="{25DB0C7C-09A9-47A8-BFE9-201B1A10E134}"/>
    <cellStyle name="Normal 10 4 2 3 2" xfId="5186" xr:uid="{7F70203F-287F-4DC4-B4CD-F7303E832379}"/>
    <cellStyle name="Normal 10 4 2 3 2 2" xfId="5187" xr:uid="{C7AFE36F-7FE6-453C-BD58-3CDC337DB203}"/>
    <cellStyle name="Normal 10 4 2 3 2 2 2" xfId="5188" xr:uid="{59DED6EF-CA62-4951-8C65-D3A500B07A57}"/>
    <cellStyle name="Normal 10 4 2 3 2 2 2 2" xfId="5189" xr:uid="{A8484763-3043-4595-8DF9-36D29E21AEF5}"/>
    <cellStyle name="Normal 10 4 2 3 2 2 3" xfId="5190" xr:uid="{9606D7C8-F489-4281-B0D0-4AE3E59BA238}"/>
    <cellStyle name="Normal 10 4 2 3 2 3" xfId="5191" xr:uid="{2154F9B6-C721-4F13-B422-BA82BB740B15}"/>
    <cellStyle name="Normal 10 4 2 3 2 3 2" xfId="5192" xr:uid="{C143EF4A-FA63-475B-8484-44EF58A7A6DD}"/>
    <cellStyle name="Normal 10 4 2 3 2 4" xfId="5193" xr:uid="{EAE3E977-1F04-42EE-A8C3-923CD3F6F2C1}"/>
    <cellStyle name="Normal 10 4 2 3 3" xfId="5194" xr:uid="{AC0AA802-2BA9-4261-87CB-DAD43F685D91}"/>
    <cellStyle name="Normal 10 4 2 3 3 2" xfId="5195" xr:uid="{40E3054F-C07C-42C3-B2ED-B22325FCA461}"/>
    <cellStyle name="Normal 10 4 2 3 3 2 2" xfId="5196" xr:uid="{7BE0B4A7-4F10-4B1E-9C64-E185A9FEC1DE}"/>
    <cellStyle name="Normal 10 4 2 3 3 3" xfId="5197" xr:uid="{4CF9D4BD-1359-4526-8C54-8F0774F1B084}"/>
    <cellStyle name="Normal 10 4 2 3 4" xfId="5198" xr:uid="{C2D81684-386F-4C01-8D4E-81C01FCB88E5}"/>
    <cellStyle name="Normal 10 4 2 3 4 2" xfId="5199" xr:uid="{C032CC4C-BB68-430E-ADF7-D4B722BD3B90}"/>
    <cellStyle name="Normal 10 4 2 3 5" xfId="5200" xr:uid="{D06F1100-57E5-40B0-AAB2-C45794B05393}"/>
    <cellStyle name="Normal 10 4 2 4" xfId="5201" xr:uid="{B23CE46D-5C84-48C9-A58E-32F02CFECE6E}"/>
    <cellStyle name="Normal 10 4 2 4 2" xfId="5202" xr:uid="{C2C59D4B-F390-4D23-B86B-77ED77D5BB26}"/>
    <cellStyle name="Normal 10 4 2 4 2 2" xfId="5203" xr:uid="{413D73C1-880E-41E0-8325-3868BAB8AFEE}"/>
    <cellStyle name="Normal 10 4 2 4 2 2 2" xfId="5204" xr:uid="{6A210BC8-687E-4DF8-97EB-5395C59E1397}"/>
    <cellStyle name="Normal 10 4 2 4 2 3" xfId="5205" xr:uid="{31E512B9-7FF2-43B8-9AEA-8081BA92770F}"/>
    <cellStyle name="Normal 10 4 2 4 3" xfId="5206" xr:uid="{D3D9BC62-16C7-48F8-BDB9-673552F78511}"/>
    <cellStyle name="Normal 10 4 2 4 3 2" xfId="5207" xr:uid="{06E2C63A-63F6-46B1-981C-879AFBE134CD}"/>
    <cellStyle name="Normal 10 4 2 4 4" xfId="5208" xr:uid="{368D5BFA-B733-46BB-922B-AF4B6773C601}"/>
    <cellStyle name="Normal 10 4 2 5" xfId="5209" xr:uid="{901310F9-6DE0-4ADE-A7A3-56AF6FFDFCBF}"/>
    <cellStyle name="Normal 10 4 2 5 2" xfId="5210" xr:uid="{A898E1C1-C51C-4D93-AAB2-F776FEE62118}"/>
    <cellStyle name="Normal 10 4 2 5 2 2" xfId="5211" xr:uid="{5A1CEC32-42BF-4A54-9D5F-AC0DABF32AF7}"/>
    <cellStyle name="Normal 10 4 2 5 3" xfId="5212" xr:uid="{8A755A77-4CD1-42D9-9B0C-4AB405022AC7}"/>
    <cellStyle name="Normal 10 4 2 6" xfId="5213" xr:uid="{CC66BE00-623B-4343-B203-E18DEB65DC54}"/>
    <cellStyle name="Normal 10 4 2 6 2" xfId="5214" xr:uid="{C36BEE3A-53A7-4F06-8FDB-5DB84F102CD4}"/>
    <cellStyle name="Normal 10 4 2 7" xfId="5215" xr:uid="{B1A6B00A-7917-4625-A0C1-7396893B9EAA}"/>
    <cellStyle name="Normal 10 4 2 8" xfId="52838" xr:uid="{E6893A5A-DA46-4146-8091-CFC9F869E6A9}"/>
    <cellStyle name="Normal 10 4 3" xfId="5216" xr:uid="{5C3F55FC-CAA8-41F8-A3AA-8AAB31E1757F}"/>
    <cellStyle name="Normal 10 4 3 2" xfId="5217" xr:uid="{791B3B8A-4B6A-40C7-AE1E-6E750E8AEF59}"/>
    <cellStyle name="Normal 10 4 3 2 2" xfId="5218" xr:uid="{06B0D0A1-36CA-463A-B6AF-1AA6473EF530}"/>
    <cellStyle name="Normal 10 4 3 2 2 2" xfId="5219" xr:uid="{BEE20881-CA94-43BF-8841-6A8C90E069E9}"/>
    <cellStyle name="Normal 10 4 3 2 2 2 2" xfId="5220" xr:uid="{4C0CA60A-9ADF-4B97-9CB8-B2A933F7A4E1}"/>
    <cellStyle name="Normal 10 4 3 2 2 3" xfId="5221" xr:uid="{AB9AC351-25D3-4977-BCDC-112562399572}"/>
    <cellStyle name="Normal 10 4 3 2 3" xfId="5222" xr:uid="{0B857CE9-EC37-4E4C-8EF2-796D3D37754C}"/>
    <cellStyle name="Normal 10 4 3 2 3 2" xfId="5223" xr:uid="{2442B0BC-0D42-4976-A9D8-72A64B14F649}"/>
    <cellStyle name="Normal 10 4 3 2 4" xfId="5224" xr:uid="{DD35F095-B040-41EB-82AB-1DF110ADF9B1}"/>
    <cellStyle name="Normal 10 4 3 3" xfId="5225" xr:uid="{DAEF42CE-BEFE-4E70-BF2D-C3F2665A2E2B}"/>
    <cellStyle name="Normal 10 4 3 3 2" xfId="5226" xr:uid="{78935F30-FBD0-43D9-A30B-F027D856EEF0}"/>
    <cellStyle name="Normal 10 4 3 3 2 2" xfId="5227" xr:uid="{2CCEDBF6-3251-47D1-ADCF-E45A80462EC2}"/>
    <cellStyle name="Normal 10 4 3 3 3" xfId="5228" xr:uid="{82B02396-1BBF-4252-B2B6-0579BD800F99}"/>
    <cellStyle name="Normal 10 4 3 4" xfId="5229" xr:uid="{8203D188-72B3-4C76-833D-EDB573A49838}"/>
    <cellStyle name="Normal 10 4 3 4 2" xfId="5230" xr:uid="{86076FB4-6706-4F84-B0E7-C0118373B739}"/>
    <cellStyle name="Normal 10 4 3 5" xfId="5231" xr:uid="{7B7A8131-71B6-415D-A698-93634C3A281C}"/>
    <cellStyle name="Normal 10 4 3 6" xfId="52840" xr:uid="{85FB7F86-0596-4446-BCBC-04846D8125F2}"/>
    <cellStyle name="Normal 10 4 4" xfId="5232" xr:uid="{B969643B-3EAE-46E7-B72B-FB8FAB92A710}"/>
    <cellStyle name="Normal 10 4 4 2" xfId="5233" xr:uid="{784A5BA3-7379-4A8C-85B4-2A2CB63880D3}"/>
    <cellStyle name="Normal 10 4 4 2 2" xfId="5234" xr:uid="{00A052FC-C8C4-49C4-B7D6-A4C8FFC31B58}"/>
    <cellStyle name="Normal 10 4 4 2 2 2" xfId="5235" xr:uid="{B90A34B6-0DD7-480A-A955-34F673F36A3F}"/>
    <cellStyle name="Normal 10 4 4 2 2 2 2" xfId="5236" xr:uid="{2936430F-3C44-4978-AB9D-6F2401FF7393}"/>
    <cellStyle name="Normal 10 4 4 2 2 3" xfId="5237" xr:uid="{BB2C8A28-6A78-466F-84DF-4E58D91B7621}"/>
    <cellStyle name="Normal 10 4 4 2 3" xfId="5238" xr:uid="{B830AF89-9244-4179-9155-61FD0A6425B0}"/>
    <cellStyle name="Normal 10 4 4 2 3 2" xfId="5239" xr:uid="{A5C0947D-E602-48DD-8527-438A3D789844}"/>
    <cellStyle name="Normal 10 4 4 2 4" xfId="5240" xr:uid="{8D6FBF07-0FB7-430C-9C33-FF8B282B245E}"/>
    <cellStyle name="Normal 10 4 4 3" xfId="5241" xr:uid="{97C28D89-78A6-4B3B-9FE7-27069E52BAF6}"/>
    <cellStyle name="Normal 10 4 4 3 2" xfId="5242" xr:uid="{BED531E9-6C24-4C68-B06B-D117D3B903CF}"/>
    <cellStyle name="Normal 10 4 4 3 2 2" xfId="5243" xr:uid="{03C0A960-88A1-41C9-9EBE-202FF56FAD4E}"/>
    <cellStyle name="Normal 10 4 4 3 3" xfId="5244" xr:uid="{B0F515F9-79AD-4BFC-BF9C-9BB6F34B5754}"/>
    <cellStyle name="Normal 10 4 4 4" xfId="5245" xr:uid="{F2D53816-6D39-4987-B399-9DA174C047E6}"/>
    <cellStyle name="Normal 10 4 4 4 2" xfId="5246" xr:uid="{647113F0-063A-4DB2-8926-0C29C2263C93}"/>
    <cellStyle name="Normal 10 4 4 5" xfId="5247" xr:uid="{00D90EB9-C288-4823-A25D-B9E55EF2161D}"/>
    <cellStyle name="Normal 10 4 4 6" xfId="52837" xr:uid="{85DD30F3-3E1E-4DE6-A942-C98400593F4B}"/>
    <cellStyle name="Normal 10 4 5" xfId="5248" xr:uid="{ADE0433B-B0A3-4375-BA13-46236187B4A9}"/>
    <cellStyle name="Normal 10 4 5 2" xfId="5249" xr:uid="{2D3EB18E-732F-4080-B6C5-9B7EC0EEA7D1}"/>
    <cellStyle name="Normal 10 4 5 2 2" xfId="5250" xr:uid="{F989A5B2-B137-4BC2-B1C5-7C194D16D589}"/>
    <cellStyle name="Normal 10 4 5 2 2 2" xfId="5251" xr:uid="{9E4B119D-7425-4126-8C87-B8E1B0097CCF}"/>
    <cellStyle name="Normal 10 4 5 2 3" xfId="5252" xr:uid="{0CEE1DC3-2525-44FC-A336-D857CE15AF46}"/>
    <cellStyle name="Normal 10 4 5 3" xfId="5253" xr:uid="{43586F00-87EF-4211-870D-658C6307A0BC}"/>
    <cellStyle name="Normal 10 4 5 3 2" xfId="5254" xr:uid="{BBE7442C-D813-4554-AB81-83FBB2F157F9}"/>
    <cellStyle name="Normal 10 4 5 4" xfId="5255" xr:uid="{441AD0ED-C222-4576-8E8B-8E03B06E2466}"/>
    <cellStyle name="Normal 10 4 6" xfId="5256" xr:uid="{4FCF2483-DD00-4646-A4FE-534E86481078}"/>
    <cellStyle name="Normal 10 4 6 2" xfId="5257" xr:uid="{4849B803-F069-4DAC-BE9C-6302A30DFA12}"/>
    <cellStyle name="Normal 10 4 6 2 2" xfId="5258" xr:uid="{7873D3D7-BDF5-484B-83DF-9AC99CEFB0F9}"/>
    <cellStyle name="Normal 10 4 6 3" xfId="5259" xr:uid="{E5897CBE-B47B-4DBA-B0C8-8AB2E8B6F82E}"/>
    <cellStyle name="Normal 10 4 7" xfId="5260" xr:uid="{43273104-354D-465F-B1AA-ABF90496C25C}"/>
    <cellStyle name="Normal 10 4 7 2" xfId="5261" xr:uid="{E06E0A73-335A-498D-94C2-7FF7A266D126}"/>
    <cellStyle name="Normal 10 4 8" xfId="5262" xr:uid="{44A88F9E-CF2A-46A0-986C-9DCF8355B18E}"/>
    <cellStyle name="Normal 10 4 9" xfId="5263" xr:uid="{838AC3D6-748E-4A7B-8B12-13993955281D}"/>
    <cellStyle name="Normal 10 5" xfId="1239" xr:uid="{3E888E0C-A65E-41C0-B44D-9A96BE878961}"/>
    <cellStyle name="Normal 10 5 2" xfId="5264" xr:uid="{165A5022-1344-44F5-863F-946D7C38B500}"/>
    <cellStyle name="Normal 10 5 2 2" xfId="5265" xr:uid="{396752BD-82BF-4705-81BD-186B3E0844C4}"/>
    <cellStyle name="Normal 10 5 2 2 2" xfId="5266" xr:uid="{FFD8D812-35B1-4EFC-84D5-49F90DDD97DB}"/>
    <cellStyle name="Normal 10 5 2 3" xfId="5267" xr:uid="{E637C0BE-D480-4920-9CE8-F220365CD56D}"/>
    <cellStyle name="Normal 10 5 2 4" xfId="52841" xr:uid="{6EE9ECEF-0B70-4DFD-B46B-0776CFF538A8}"/>
    <cellStyle name="Normal 10 5 3" xfId="5268" xr:uid="{2389A2BB-770D-4D22-BC57-64425BA1AFAE}"/>
    <cellStyle name="Normal 10 5 3 2" xfId="5269" xr:uid="{45B91999-C7A6-4364-8DFF-74767D8A5209}"/>
    <cellStyle name="Normal 10 5 3 3" xfId="49505" xr:uid="{51B7BAAC-161A-4192-BB1B-884E64E1C1CB}"/>
    <cellStyle name="Normal 10 5 4" xfId="5270" xr:uid="{9BD6D7FB-CDC9-41EB-BEAB-36CF55A0D3C9}"/>
    <cellStyle name="Normal 10 5 4 2" xfId="5271" xr:uid="{96DD8E43-4532-4774-B276-DB79FDA57902}"/>
    <cellStyle name="Normal 10 5 5" xfId="5272" xr:uid="{6FB7BEA7-5C79-4D99-AFDF-0C7CF9EC9A57}"/>
    <cellStyle name="Normal 10 5 6" xfId="50380" xr:uid="{EB7CB8B4-91B1-4973-9EDF-DC7245AAC1CB}"/>
    <cellStyle name="Normal 10 6" xfId="704" xr:uid="{20461796-35B8-4B5A-BB1B-E22D6C054E37}"/>
    <cellStyle name="Normal 10 6 2" xfId="5274" xr:uid="{E83089C4-3490-4D20-AB42-7C112EAB5AC1}"/>
    <cellStyle name="Normal 10 6 2 2" xfId="5275" xr:uid="{D4B1514E-EB41-4EBD-BA72-108AC4B4C0A7}"/>
    <cellStyle name="Normal 10 6 2 2 2" xfId="5276" xr:uid="{F96EAFB0-DFED-4FD2-AFBC-8BA4566B343B}"/>
    <cellStyle name="Normal 10 6 2 3" xfId="5277" xr:uid="{259ADAF0-D4D6-4FD8-919B-24F316A3D4F0}"/>
    <cellStyle name="Normal 10 6 2 4" xfId="52842" xr:uid="{66B88130-A29C-418C-9C1C-094F9FC9D702}"/>
    <cellStyle name="Normal 10 6 3" xfId="5278" xr:uid="{3666D681-7E26-4435-9CCD-9BA32D727213}"/>
    <cellStyle name="Normal 10 6 3 2" xfId="5279" xr:uid="{4D11FB11-9594-48F4-8713-DB9C4126E939}"/>
    <cellStyle name="Normal 10 6 4" xfId="5280" xr:uid="{F5A8E15A-EDC5-4895-8190-510D111EC2DF}"/>
    <cellStyle name="Normal 10 6 4 2" xfId="5281" xr:uid="{F516B3A3-59B2-4DE6-B68A-1A62CF75C28A}"/>
    <cellStyle name="Normal 10 6 5" xfId="5282" xr:uid="{500045C0-44FF-43CA-BD9D-D4E2C31902FF}"/>
    <cellStyle name="Normal 10 6 6" xfId="5273" xr:uid="{63D8DF81-01F0-4774-A5F9-B99E16CA6BB4}"/>
    <cellStyle name="Normal 10 6 7" xfId="50367" xr:uid="{FD2B6385-1C2A-4405-8CFC-17BDB9E5464E}"/>
    <cellStyle name="Normal 10 7" xfId="5283" xr:uid="{E8F96C49-3E97-46C1-B53B-4851AF367029}"/>
    <cellStyle name="Normal 10 7 2" xfId="52843" xr:uid="{F33D2FAF-5AD4-4939-A4A3-805ABFA52299}"/>
    <cellStyle name="Normal 10 8" xfId="15884" xr:uid="{BAC01263-9589-4978-9F13-72E1E41AFC01}"/>
    <cellStyle name="Normal 10 8 2" xfId="54328" xr:uid="{C8E5947B-6837-4DED-A679-1125041CD947}"/>
    <cellStyle name="Normal 10 9" xfId="15439" xr:uid="{2E32CC6F-FFCE-42F3-B6E2-94679BBAF7BC}"/>
    <cellStyle name="Normal 100" xfId="1082" xr:uid="{94FEA6F2-1E82-433D-9173-C28402FDA97D}"/>
    <cellStyle name="Normal 100 2" xfId="307" xr:uid="{5DF2D5A1-35C7-4C8F-9C4E-4E97EE61942F}"/>
    <cellStyle name="Normal 100 2 2" xfId="49506" xr:uid="{FD3FE84E-2360-4F36-800B-F9F2F57214B8}"/>
    <cellStyle name="Normal 100 2 2 2" xfId="54055" xr:uid="{07D6606E-A951-4EA4-B1EB-5090B0BF3BDC}"/>
    <cellStyle name="Normal 100 2 2 3" xfId="57244" xr:uid="{02499DAF-5515-4011-BEE3-096DDD96ED0C}"/>
    <cellStyle name="Normal 100 3" xfId="54715" xr:uid="{3C66775E-7F0E-4CC3-AA04-3D5A44A65C80}"/>
    <cellStyle name="Normal 100 4" xfId="52844" xr:uid="{4B4D8524-CBA1-44B3-9428-EF2523DABD1A}"/>
    <cellStyle name="Normal 101" xfId="1083" xr:uid="{6EDEE08B-AB91-40E8-8048-316747DF7474}"/>
    <cellStyle name="Normal 101 2" xfId="49507" xr:uid="{4CD37B0A-22A6-4335-8408-810977F952F1}"/>
    <cellStyle name="Normal 101 2 2" xfId="54056" xr:uid="{B0DBA8FF-306A-4C01-B858-0F8B63C72718}"/>
    <cellStyle name="Normal 101 3" xfId="54716" xr:uid="{5CD8BA74-9019-4BC2-8B1A-68EAD38E21FF}"/>
    <cellStyle name="Normal 101 4" xfId="52845" xr:uid="{521DD6F5-F6E0-4364-8A69-F44D377022D8}"/>
    <cellStyle name="Normal 102" xfId="1084" xr:uid="{AAF2E859-73BF-436B-ADC9-4B24DD43C825}"/>
    <cellStyle name="Normal 102 2" xfId="49254" xr:uid="{5DB5D2D9-04FB-4A14-B168-D5BBC60A7D68}"/>
    <cellStyle name="Normal 103" xfId="1085" xr:uid="{6C8D6D7F-1C4E-4555-B496-B0E8DEFEA2F9}"/>
    <cellStyle name="Normal 103 2" xfId="48638" xr:uid="{83FE6050-0F65-405B-B29F-B84B396C4A3A}"/>
    <cellStyle name="Normal 103 2 2" xfId="54057" xr:uid="{FD4117F5-8C9B-48FF-8EBA-896C60D32E7C}"/>
    <cellStyle name="Normal 103 3" xfId="54717" xr:uid="{ECDD5412-57B7-44FA-AFC2-F428C984018E}"/>
    <cellStyle name="Normal 103 4" xfId="52846" xr:uid="{A628F514-366E-426A-8640-7319D4A05D69}"/>
    <cellStyle name="Normal 104" xfId="1086" xr:uid="{D814128D-5BA6-4785-BFDF-9C83E4D2CAC8}"/>
    <cellStyle name="Normal 104 2" xfId="49283" xr:uid="{23AB4B82-FC15-4E65-ABC8-00A4DD9FB791}"/>
    <cellStyle name="Normal 104 2 2" xfId="54058" xr:uid="{6EB40F63-5C76-454B-8204-2FC39D796D53}"/>
    <cellStyle name="Normal 104 3" xfId="54718" xr:uid="{9185F3EF-68D1-45CC-AD15-2223AD33CAB5}"/>
    <cellStyle name="Normal 104 4" xfId="52847" xr:uid="{084FC4A8-196F-4B0D-A7AB-1CBD10ED640F}"/>
    <cellStyle name="Normal 105" xfId="1087" xr:uid="{AD579BE7-441E-4712-9954-E0EBD33B835A}"/>
    <cellStyle name="Normal 105 2" xfId="49285" xr:uid="{DC6E513D-80A8-4339-8D10-F2606B7013FC}"/>
    <cellStyle name="Normal 105 2 2" xfId="54059" xr:uid="{0961F9D0-EA72-4C97-9BE9-834BA3778833}"/>
    <cellStyle name="Normal 105 3" xfId="54719" xr:uid="{BFF55FF5-08B6-4FAF-A5B5-3D678828908C}"/>
    <cellStyle name="Normal 105 4" xfId="52848" xr:uid="{2DFDEAD6-CA8B-4302-8C04-66630C989076}"/>
    <cellStyle name="Normal 106" xfId="196" xr:uid="{970C9394-83F5-4F42-9717-A7EA17F212A2}"/>
    <cellStyle name="Normal 106 2" xfId="49286" xr:uid="{832ABA24-E9A7-418D-8ACD-437F7E5F3270}"/>
    <cellStyle name="Normal 106 2 2" xfId="54060" xr:uid="{19EA0FD5-E382-42A5-8838-605DBC19F40B}"/>
    <cellStyle name="Normal 106 3" xfId="52849" xr:uid="{5890DA2F-8DC8-4882-B154-C34810D2B201}"/>
    <cellStyle name="Normal 107" xfId="1088" xr:uid="{F9AB31EE-92D9-446E-8AD3-0B7762A16539}"/>
    <cellStyle name="Normal 107 2" xfId="49289" xr:uid="{4EEA5F0E-0431-45BE-A6E6-0F7BEB5FDB0F}"/>
    <cellStyle name="Normal 107 2 2" xfId="54061" xr:uid="{5FB275F2-1A4A-4818-9EB3-739584FD4E7A}"/>
    <cellStyle name="Normal 107 3" xfId="54720" xr:uid="{AFEC6E94-79CC-4E86-A564-10CD05C24441}"/>
    <cellStyle name="Normal 107 4" xfId="52850" xr:uid="{5B3B33BD-D65A-42E3-8FF7-D2F11B30BE24}"/>
    <cellStyle name="Normal 108" xfId="1089" xr:uid="{5CDFA67D-531B-44DB-8841-E6272C2940A0}"/>
    <cellStyle name="Normal 108 2" xfId="49292" xr:uid="{9B0DFB56-346F-4EF2-AA0F-964E6DA3D09B}"/>
    <cellStyle name="Normal 108 2 2" xfId="54062" xr:uid="{17186222-8CA5-47B9-A06F-5CFA1979C7DD}"/>
    <cellStyle name="Normal 108 3" xfId="52851" xr:uid="{1FB6941C-A9AA-43CF-93C3-63560F76A206}"/>
    <cellStyle name="Normal 109" xfId="201" xr:uid="{EBF8BDAB-E8C3-4C71-BBA4-EF98C918EC6D}"/>
    <cellStyle name="Normal 109 2" xfId="49508" xr:uid="{28A5F74D-50E1-43F7-93AB-05B7E4CDC3F2}"/>
    <cellStyle name="Normal 109 2 2" xfId="54721" xr:uid="{41F5BEA0-B42A-43B5-8F35-2562652E3677}"/>
    <cellStyle name="Normal 109 2 3" xfId="50338" xr:uid="{EFE7A972-604E-4474-937B-DBEDB775EA0D}"/>
    <cellStyle name="Normal 109 3" xfId="49294" xr:uid="{C210EFF3-92F5-48D5-ADFD-B2F65ACB4DFA}"/>
    <cellStyle name="Normal 11" xfId="19" xr:uid="{00000000-0005-0000-0000-00001D000000}"/>
    <cellStyle name="Normal 11 10" xfId="48546" xr:uid="{8D5E3982-33DC-45F8-8B1F-A0631E8B30AE}"/>
    <cellStyle name="Normal 11 11" xfId="49509" xr:uid="{61F1F99A-8636-4EA3-AE53-4323DEE93BBD}"/>
    <cellStyle name="Normal 11 2" xfId="36" xr:uid="{00000000-0005-0000-0000-00001E000000}"/>
    <cellStyle name="Normal 11 2 10" xfId="5284" xr:uid="{B6965D60-A819-4A3E-BF00-E4B0037D37C5}"/>
    <cellStyle name="Normal 11 2 11" xfId="48547" xr:uid="{BBF6AA07-AC37-4848-9FC1-9C5A59DCFDBC}"/>
    <cellStyle name="Normal 11 2 12" xfId="57283" xr:uid="{397ED42E-7C1D-4438-9C27-105483D4454D}"/>
    <cellStyle name="Normal 11 2 13" xfId="57335" xr:uid="{94042130-C195-46B0-9C9C-B851F9BA5405}"/>
    <cellStyle name="Normal 11 2 2" xfId="47" xr:uid="{00000000-0005-0000-0000-00001F000000}"/>
    <cellStyle name="Normal 11 2 2 10" xfId="49083" xr:uid="{2BF682CD-1C81-42CA-A7F6-2F1C0DD97E6C}"/>
    <cellStyle name="Normal 11 2 2 11" xfId="52852" xr:uid="{180188DB-E6C6-4A22-A331-97FE81CAD967}"/>
    <cellStyle name="Normal 11 2 2 12" xfId="57344" xr:uid="{0BB11C92-CEB8-4E74-BFFD-AE0B2E54D563}"/>
    <cellStyle name="Normal 11 2 2 2" xfId="5285" xr:uid="{BE32B349-7846-4AB3-A306-D052B61816A9}"/>
    <cellStyle name="Normal 11 2 2 2 2" xfId="5286" xr:uid="{486D3FA3-0DD0-4C63-9794-8FD1C6FBF2BD}"/>
    <cellStyle name="Normal 11 2 2 2 2 2" xfId="5287" xr:uid="{A9576468-8E64-4C4C-B962-C3A1E28F853F}"/>
    <cellStyle name="Normal 11 2 2 2 2 2 2" xfId="5288" xr:uid="{276D8CC3-8257-4CC0-AFB6-563C2CA987F9}"/>
    <cellStyle name="Normal 11 2 2 2 2 2 2 2" xfId="5289" xr:uid="{42E48068-3AEE-409A-ABA8-04228717417F}"/>
    <cellStyle name="Normal 11 2 2 2 2 2 2 2 2" xfId="5290" xr:uid="{473CDEB3-FB36-4008-80BF-838809CC66E1}"/>
    <cellStyle name="Normal 11 2 2 2 2 2 2 3" xfId="5291" xr:uid="{BC1B4A12-D92F-4323-9CE2-E16287C4538D}"/>
    <cellStyle name="Normal 11 2 2 2 2 2 3" xfId="5292" xr:uid="{DA5C18B6-C4D5-4DA5-B1B0-E562D7854D8E}"/>
    <cellStyle name="Normal 11 2 2 2 2 2 3 2" xfId="5293" xr:uid="{E39CA76A-DC00-49C3-B29F-177FA5F39F1B}"/>
    <cellStyle name="Normal 11 2 2 2 2 2 4" xfId="5294" xr:uid="{572D9F8F-DA86-4E7B-AA83-9C6961AEBE5E}"/>
    <cellStyle name="Normal 11 2 2 2 2 3" xfId="5295" xr:uid="{E893E3D8-ACA5-47B9-B667-CE1371205992}"/>
    <cellStyle name="Normal 11 2 2 2 2 3 2" xfId="5296" xr:uid="{98A7E978-60D8-432A-AD2A-15FDB8D888EC}"/>
    <cellStyle name="Normal 11 2 2 2 2 3 2 2" xfId="5297" xr:uid="{273C91E3-10B2-482A-B8E0-08C550058145}"/>
    <cellStyle name="Normal 11 2 2 2 2 3 3" xfId="5298" xr:uid="{D47ECD55-95B4-43D4-A5E7-CC9DBD7892BC}"/>
    <cellStyle name="Normal 11 2 2 2 2 4" xfId="5299" xr:uid="{53A7259D-CC75-4C44-97F7-54D781B77747}"/>
    <cellStyle name="Normal 11 2 2 2 2 4 2" xfId="5300" xr:uid="{4765BD14-2C5C-4067-B480-A3D62C3DFD73}"/>
    <cellStyle name="Normal 11 2 2 2 2 5" xfId="5301" xr:uid="{FF1D5F06-DA51-43BA-9E52-8534B6B0A22A}"/>
    <cellStyle name="Normal 11 2 2 2 3" xfId="5302" xr:uid="{8D3EA5D7-19EE-4B3A-9FE5-1E7D547E5F72}"/>
    <cellStyle name="Normal 11 2 2 2 3 2" xfId="5303" xr:uid="{77C88EDF-1C94-4B43-87B1-1889368D8D05}"/>
    <cellStyle name="Normal 11 2 2 2 3 2 2" xfId="5304" xr:uid="{45C8988B-CC7D-4A28-A552-AE9DEA49A583}"/>
    <cellStyle name="Normal 11 2 2 2 3 2 2 2" xfId="5305" xr:uid="{51A77B6B-D472-4E87-92CF-B03885F5C95A}"/>
    <cellStyle name="Normal 11 2 2 2 3 2 2 2 2" xfId="5306" xr:uid="{AE3EB51B-E0E8-41ED-B6F3-DBF02A608CCB}"/>
    <cellStyle name="Normal 11 2 2 2 3 2 2 3" xfId="5307" xr:uid="{BA673DC6-CE3A-4FD1-A663-89FD80D246A4}"/>
    <cellStyle name="Normal 11 2 2 2 3 2 3" xfId="5308" xr:uid="{EB2326AF-546C-46E3-9962-FD16C716660A}"/>
    <cellStyle name="Normal 11 2 2 2 3 2 3 2" xfId="5309" xr:uid="{088661AA-F5F2-458F-9C22-F1473CCF200A}"/>
    <cellStyle name="Normal 11 2 2 2 3 2 4" xfId="5310" xr:uid="{BF5EDC56-9D65-42E7-8E4B-E477C0A0434E}"/>
    <cellStyle name="Normal 11 2 2 2 3 3" xfId="5311" xr:uid="{7B42817C-EE63-458B-BC2F-E5B6A30EBC9F}"/>
    <cellStyle name="Normal 11 2 2 2 3 3 2" xfId="5312" xr:uid="{1E72FCED-5F86-4B01-9A9B-4687BF0A0A30}"/>
    <cellStyle name="Normal 11 2 2 2 3 3 2 2" xfId="5313" xr:uid="{1CE2D637-C787-43E8-8D25-C0D4A66DD3BF}"/>
    <cellStyle name="Normal 11 2 2 2 3 3 3" xfId="5314" xr:uid="{7300A12B-06A7-4C8D-A0A8-61ABDBA97E9F}"/>
    <cellStyle name="Normal 11 2 2 2 3 4" xfId="5315" xr:uid="{EF42F259-A513-479C-8C09-F5EBC9C3A545}"/>
    <cellStyle name="Normal 11 2 2 2 3 4 2" xfId="5316" xr:uid="{27E7AEEE-4AB3-4EC4-AF0A-FC41FD526CC7}"/>
    <cellStyle name="Normal 11 2 2 2 3 5" xfId="5317" xr:uid="{2401843E-D7C8-402A-8257-7E4178BC37F5}"/>
    <cellStyle name="Normal 11 2 2 2 4" xfId="5318" xr:uid="{DF28D73E-9ACD-4D0F-B9DF-E67A52A9F109}"/>
    <cellStyle name="Normal 11 2 2 2 4 2" xfId="5319" xr:uid="{92F2F335-AA34-4585-BC3D-2A3691758C48}"/>
    <cellStyle name="Normal 11 2 2 2 4 2 2" xfId="5320" xr:uid="{C546A3D6-8CFC-470E-8761-57DE82388FBA}"/>
    <cellStyle name="Normal 11 2 2 2 4 2 2 2" xfId="5321" xr:uid="{7C9B53A4-AB59-4E81-B3C2-11F02F4D57A0}"/>
    <cellStyle name="Normal 11 2 2 2 4 2 3" xfId="5322" xr:uid="{89772E75-5E16-4844-955D-159F65694750}"/>
    <cellStyle name="Normal 11 2 2 2 4 3" xfId="5323" xr:uid="{BA2CD6BA-4FE7-4359-B18D-81286B2C00C1}"/>
    <cellStyle name="Normal 11 2 2 2 4 3 2" xfId="5324" xr:uid="{0F0C3392-C01C-42B7-B832-A6FA62458407}"/>
    <cellStyle name="Normal 11 2 2 2 4 4" xfId="5325" xr:uid="{24F4D0FE-3143-4B06-86E6-276E285815AE}"/>
    <cellStyle name="Normal 11 2 2 2 5" xfId="5326" xr:uid="{00D910A6-1D47-49DA-8EAB-61EEA98F3AEE}"/>
    <cellStyle name="Normal 11 2 2 2 5 2" xfId="5327" xr:uid="{A2AEA8A2-A8FB-417A-BBEC-BA8553F225F8}"/>
    <cellStyle name="Normal 11 2 2 2 5 2 2" xfId="5328" xr:uid="{755842C2-8DC5-4218-98D1-6A467427A8CB}"/>
    <cellStyle name="Normal 11 2 2 2 5 3" xfId="5329" xr:uid="{8D3E41B8-44C0-43CE-8A27-1C97361F23FF}"/>
    <cellStyle name="Normal 11 2 2 2 6" xfId="5330" xr:uid="{BA5FFD25-6C29-440F-88EF-E7EC1EBFB6E7}"/>
    <cellStyle name="Normal 11 2 2 2 6 2" xfId="5331" xr:uid="{B9B449B5-EA65-4B64-95CF-F857F1F22796}"/>
    <cellStyle name="Normal 11 2 2 2 7" xfId="5332" xr:uid="{C6782C85-D097-4F13-9EF9-2D2E1389919E}"/>
    <cellStyle name="Normal 11 2 2 3" xfId="5333" xr:uid="{0A098A58-802E-44A8-8072-B07D70D7F013}"/>
    <cellStyle name="Normal 11 2 2 3 2" xfId="5334" xr:uid="{75ABEE2E-820C-473E-BAB0-53CE9AF7E2D0}"/>
    <cellStyle name="Normal 11 2 2 3 2 2" xfId="5335" xr:uid="{05BE2705-C8B7-40A2-928F-F420F0B51045}"/>
    <cellStyle name="Normal 11 2 2 3 2 2 2" xfId="5336" xr:uid="{D0255893-CB33-41BC-A2F0-51B5EA6F65C7}"/>
    <cellStyle name="Normal 11 2 2 3 2 2 2 2" xfId="5337" xr:uid="{4D8E554B-2073-4E34-B33E-E86AB00CE633}"/>
    <cellStyle name="Normal 11 2 2 3 2 2 3" xfId="5338" xr:uid="{CCD2B434-0A45-40B9-9BD0-4EE9B596CE00}"/>
    <cellStyle name="Normal 11 2 2 3 2 3" xfId="5339" xr:uid="{1A6129F9-0F57-437E-851F-551D9B9BDA66}"/>
    <cellStyle name="Normal 11 2 2 3 2 3 2" xfId="5340" xr:uid="{A16452F6-922F-431D-BFB1-FD0E6CE20100}"/>
    <cellStyle name="Normal 11 2 2 3 2 4" xfId="5341" xr:uid="{6CAFC468-5FC7-4252-923C-59FB1E6A338B}"/>
    <cellStyle name="Normal 11 2 2 3 3" xfId="5342" xr:uid="{C6262CB4-1FEC-42BD-8FA2-14E640F05D50}"/>
    <cellStyle name="Normal 11 2 2 3 3 2" xfId="5343" xr:uid="{BA1B8516-4499-4596-A24F-76D95DFED090}"/>
    <cellStyle name="Normal 11 2 2 3 3 2 2" xfId="5344" xr:uid="{CF71FA09-D864-46DE-828E-E53AA9968339}"/>
    <cellStyle name="Normal 11 2 2 3 3 3" xfId="5345" xr:uid="{19B8C698-4C34-40E9-BD16-E66931108FAB}"/>
    <cellStyle name="Normal 11 2 2 3 4" xfId="5346" xr:uid="{10970935-D590-45F8-A0C1-FB28E585D317}"/>
    <cellStyle name="Normal 11 2 2 3 4 2" xfId="5347" xr:uid="{241DDF5E-7A59-4FCD-9DD9-72138DADC00A}"/>
    <cellStyle name="Normal 11 2 2 3 5" xfId="5348" xr:uid="{B2E46736-C2A9-4076-9C4F-0EFE6F447D0D}"/>
    <cellStyle name="Normal 11 2 2 4" xfId="5349" xr:uid="{F795154D-64BD-4858-A6F4-BE91B129FCAD}"/>
    <cellStyle name="Normal 11 2 2 4 2" xfId="5350" xr:uid="{08541F01-4043-4F08-B101-50E20851A0C5}"/>
    <cellStyle name="Normal 11 2 2 4 2 2" xfId="5351" xr:uid="{22DA267F-9506-486D-A54F-4E6E5933A3F9}"/>
    <cellStyle name="Normal 11 2 2 4 2 2 2" xfId="5352" xr:uid="{F699B9D1-84A9-41D7-81E6-38A80C61243F}"/>
    <cellStyle name="Normal 11 2 2 4 2 2 2 2" xfId="5353" xr:uid="{F688EC70-8B62-4F59-970B-3C295AD6E45F}"/>
    <cellStyle name="Normal 11 2 2 4 2 2 3" xfId="5354" xr:uid="{3512ADE4-8D69-4979-BC0B-B247CC912896}"/>
    <cellStyle name="Normal 11 2 2 4 2 3" xfId="5355" xr:uid="{C4DCAD2C-B3BE-427D-BEEE-2EC89E2C4C8E}"/>
    <cellStyle name="Normal 11 2 2 4 2 3 2" xfId="5356" xr:uid="{5ACFD409-6310-4799-A1DC-039FF80AE92F}"/>
    <cellStyle name="Normal 11 2 2 4 2 4" xfId="5357" xr:uid="{34AA7368-5808-4758-92E2-4611A373D96A}"/>
    <cellStyle name="Normal 11 2 2 4 3" xfId="5358" xr:uid="{D889F52C-4BAC-45CA-90F5-8BE86B341400}"/>
    <cellStyle name="Normal 11 2 2 4 3 2" xfId="5359" xr:uid="{180E1D45-103D-4DE4-BC0F-812BD48CA274}"/>
    <cellStyle name="Normal 11 2 2 4 3 2 2" xfId="5360" xr:uid="{C38FEEF1-95B7-40DE-BFA9-349FA84450CE}"/>
    <cellStyle name="Normal 11 2 2 4 3 3" xfId="5361" xr:uid="{BF3AD162-CD67-426F-9014-929005D970F9}"/>
    <cellStyle name="Normal 11 2 2 4 4" xfId="5362" xr:uid="{785B0CA5-2DA0-45BE-845D-D87AD2902BCE}"/>
    <cellStyle name="Normal 11 2 2 4 4 2" xfId="5363" xr:uid="{FDBA5342-1A85-4B9F-9B98-F00399018AE4}"/>
    <cellStyle name="Normal 11 2 2 4 5" xfId="5364" xr:uid="{96BD8FE8-7AC2-4BE6-8444-43F1B9303BA7}"/>
    <cellStyle name="Normal 11 2 2 5" xfId="5365" xr:uid="{15D64181-42C4-49D7-A50A-EEBF6A19562F}"/>
    <cellStyle name="Normal 11 2 2 5 2" xfId="5366" xr:uid="{A5CDE9E3-EB35-425E-85D9-A0D35C36B2D2}"/>
    <cellStyle name="Normal 11 2 2 5 2 2" xfId="5367" xr:uid="{68A62B78-7C2A-48FA-9872-B10F2DE7F53D}"/>
    <cellStyle name="Normal 11 2 2 5 2 2 2" xfId="5368" xr:uid="{95EFDD7E-36B2-4C83-B19B-B845AF1C7340}"/>
    <cellStyle name="Normal 11 2 2 5 2 3" xfId="5369" xr:uid="{1F52AAA2-D905-4141-AD24-451B99C3AD15}"/>
    <cellStyle name="Normal 11 2 2 5 3" xfId="5370" xr:uid="{35D46F67-16A0-45D3-AF8C-5FD04C02581A}"/>
    <cellStyle name="Normal 11 2 2 5 3 2" xfId="5371" xr:uid="{F4552F63-58C7-4F8C-B2ED-8F4B0CA46B00}"/>
    <cellStyle name="Normal 11 2 2 5 4" xfId="5372" xr:uid="{D3E98C63-6AD8-46AE-AAFD-986F8E334825}"/>
    <cellStyle name="Normal 11 2 2 6" xfId="5373" xr:uid="{B2C7DB0E-93F9-4BC6-8CE4-C9E560E0DA42}"/>
    <cellStyle name="Normal 11 2 2 6 2" xfId="5374" xr:uid="{ECBD24FA-CD40-4FCB-814A-C18A4C6F8293}"/>
    <cellStyle name="Normal 11 2 2 6 2 2" xfId="5375" xr:uid="{755C96AA-FD75-46B0-A331-CCD8C54DB284}"/>
    <cellStyle name="Normal 11 2 2 6 3" xfId="5376" xr:uid="{EEF12DE8-F860-4E18-ABDF-E9BAAF822FBB}"/>
    <cellStyle name="Normal 11 2 2 7" xfId="5377" xr:uid="{B6466FF2-230E-4EC7-B9E5-22D6B469CD2A}"/>
    <cellStyle name="Normal 11 2 2 7 2" xfId="5378" xr:uid="{6B0051EB-B854-4B1F-8152-2A93045E1EE3}"/>
    <cellStyle name="Normal 11 2 2 8" xfId="5379" xr:uid="{7D0BE2BC-C341-4947-9009-C4BBC36E8134}"/>
    <cellStyle name="Normal 11 2 2 9" xfId="5380" xr:uid="{E4BA261E-76FE-448F-A787-F0AA546ADAED}"/>
    <cellStyle name="Normal 11 2 3" xfId="706" xr:uid="{F2CB2440-C0E0-4651-B726-5791B699D62B}"/>
    <cellStyle name="Normal 11 2 3 10" xfId="54723" xr:uid="{78826377-ABBF-45AA-A080-1A55856BB673}"/>
    <cellStyle name="Normal 11 2 3 2" xfId="1891" xr:uid="{66BF065B-F5A6-4019-B38F-9BE9E284AFC6}"/>
    <cellStyle name="Normal 11 2 3 2 2" xfId="5381" xr:uid="{273ADFD6-BF96-4FF4-9A96-4254AAC0F254}"/>
    <cellStyle name="Normal 11 2 3 2 2 2" xfId="5382" xr:uid="{472167A2-A82D-4000-BA29-FF8AC1DF3043}"/>
    <cellStyle name="Normal 11 2 3 2 2 2 2" xfId="5383" xr:uid="{DCEEF033-4DC4-4D9C-AFFC-E535F23AC41F}"/>
    <cellStyle name="Normal 11 2 3 2 2 2 2 2" xfId="5384" xr:uid="{7ACB24E1-3259-4BD0-A467-F98D6BB053F0}"/>
    <cellStyle name="Normal 11 2 3 2 2 2 3" xfId="5385" xr:uid="{C5AEF258-A5F0-4591-B678-935A1F147640}"/>
    <cellStyle name="Normal 11 2 3 2 2 3" xfId="5386" xr:uid="{8D5756A5-E042-4672-BF8F-AAB95BA1D30E}"/>
    <cellStyle name="Normal 11 2 3 2 2 3 2" xfId="5387" xr:uid="{684ECBE2-4EA3-41F5-A26F-FB81D25E0FAE}"/>
    <cellStyle name="Normal 11 2 3 2 2 4" xfId="5388" xr:uid="{8B2BD941-576A-4217-8C53-DB9AA6544AB3}"/>
    <cellStyle name="Normal 11 2 3 2 3" xfId="5389" xr:uid="{6DFAD3EA-8127-4E18-9C69-0B49F2F2D787}"/>
    <cellStyle name="Normal 11 2 3 2 3 2" xfId="5390" xr:uid="{5DE837E8-ADE9-4634-A87F-071E5C25E703}"/>
    <cellStyle name="Normal 11 2 3 2 3 2 2" xfId="5391" xr:uid="{56DB8467-ACDD-458B-8E14-B257175F12B1}"/>
    <cellStyle name="Normal 11 2 3 2 3 3" xfId="5392" xr:uid="{62CD31DE-9620-4EAB-B97A-302F562CC18A}"/>
    <cellStyle name="Normal 11 2 3 2 4" xfId="5393" xr:uid="{2F442A6A-9CBA-4745-A8C1-6E8DB102A80A}"/>
    <cellStyle name="Normal 11 2 3 2 4 2" xfId="5394" xr:uid="{1A06E4F8-6EC7-4B08-895F-9DE6E469FE17}"/>
    <cellStyle name="Normal 11 2 3 2 5" xfId="5395" xr:uid="{A7EF2C1C-5B59-487E-A703-7803A828AD65}"/>
    <cellStyle name="Normal 11 2 3 3" xfId="5396" xr:uid="{020A0346-EC68-4316-BE70-ED68EDB5A2AC}"/>
    <cellStyle name="Normal 11 2 3 3 2" xfId="5397" xr:uid="{5F25EF5D-13C2-4109-B43C-5BA5AA082741}"/>
    <cellStyle name="Normal 11 2 3 3 2 2" xfId="5398" xr:uid="{7DB4D03B-B9A9-431C-AD23-DF04026C733F}"/>
    <cellStyle name="Normal 11 2 3 3 2 2 2" xfId="5399" xr:uid="{B07F6ADB-4C12-4894-A82E-9F3BBDBE4EE4}"/>
    <cellStyle name="Normal 11 2 3 3 2 2 2 2" xfId="5400" xr:uid="{73D9BEED-5C0C-43DE-A347-32BEE291E680}"/>
    <cellStyle name="Normal 11 2 3 3 2 2 3" xfId="5401" xr:uid="{A092D86A-5CC4-40FD-9913-6265F1F37088}"/>
    <cellStyle name="Normal 11 2 3 3 2 3" xfId="5402" xr:uid="{DFB3A686-37BC-4896-8089-E3FE76D90E0F}"/>
    <cellStyle name="Normal 11 2 3 3 2 3 2" xfId="5403" xr:uid="{8C1FB397-A1BF-4BE2-8696-629985B3FEBF}"/>
    <cellStyle name="Normal 11 2 3 3 2 4" xfId="5404" xr:uid="{FEFCD17B-5CA1-444E-A410-4CB1B9298D2D}"/>
    <cellStyle name="Normal 11 2 3 3 3" xfId="5405" xr:uid="{1DFFB24E-F9E2-4957-B7EF-C93887266511}"/>
    <cellStyle name="Normal 11 2 3 3 3 2" xfId="5406" xr:uid="{8199209C-81BF-4141-A9AE-6AABB0F523D8}"/>
    <cellStyle name="Normal 11 2 3 3 3 2 2" xfId="5407" xr:uid="{BD76B7B8-A286-42AF-B768-220EA1F50425}"/>
    <cellStyle name="Normal 11 2 3 3 3 3" xfId="5408" xr:uid="{8AC0CC67-0C46-4AB1-AC1A-FAF16D713992}"/>
    <cellStyle name="Normal 11 2 3 3 4" xfId="5409" xr:uid="{445DCDE5-A275-42F0-A0BF-942B78122496}"/>
    <cellStyle name="Normal 11 2 3 3 4 2" xfId="5410" xr:uid="{F0D6CF8F-93A4-41C8-A280-38392949C0A4}"/>
    <cellStyle name="Normal 11 2 3 3 5" xfId="5411" xr:uid="{FEE2CD84-0AE4-4E41-B1A0-79E541640EAF}"/>
    <cellStyle name="Normal 11 2 3 4" xfId="5412" xr:uid="{37BF0369-CCFC-49F3-A1F8-697190EA9FFC}"/>
    <cellStyle name="Normal 11 2 3 4 2" xfId="5413" xr:uid="{5A6A280D-88AB-4114-838E-066397084D9C}"/>
    <cellStyle name="Normal 11 2 3 4 2 2" xfId="5414" xr:uid="{3CC7075A-DE9C-4084-8F4C-89E66ECF172D}"/>
    <cellStyle name="Normal 11 2 3 4 2 2 2" xfId="5415" xr:uid="{0EA09B4A-3C3A-4B50-862B-76E4C278C3F4}"/>
    <cellStyle name="Normal 11 2 3 4 2 3" xfId="5416" xr:uid="{DB775FF2-2A26-4BCB-A9BD-2B9023FFC597}"/>
    <cellStyle name="Normal 11 2 3 4 3" xfId="5417" xr:uid="{2CCB1ED6-1F04-4F72-9282-C764F974921F}"/>
    <cellStyle name="Normal 11 2 3 4 3 2" xfId="5418" xr:uid="{97922EFF-7AC2-40A3-944F-B1028A5CA83C}"/>
    <cellStyle name="Normal 11 2 3 4 4" xfId="5419" xr:uid="{7068306F-DA4D-4B2F-98F3-44C263D637D4}"/>
    <cellStyle name="Normal 11 2 3 5" xfId="5420" xr:uid="{4EAC7B33-294A-47B0-A1D6-B47610E5E17D}"/>
    <cellStyle name="Normal 11 2 3 5 2" xfId="5421" xr:uid="{5D80C581-D9DA-4964-94AE-6802A64A4284}"/>
    <cellStyle name="Normal 11 2 3 5 2 2" xfId="5422" xr:uid="{E7D8EB60-D866-4D78-8D0B-D71B2AE05DCC}"/>
    <cellStyle name="Normal 11 2 3 5 2 2 2" xfId="5423" xr:uid="{325C85A2-08BE-4522-9186-4E585A127DA4}"/>
    <cellStyle name="Normal 11 2 3 5 2 3" xfId="5424" xr:uid="{9801927D-3DF7-471F-BD8A-796DAD80D3A8}"/>
    <cellStyle name="Normal 11 2 3 5 3" xfId="5425" xr:uid="{BD9F491C-5236-4AF6-AEC2-F0A3E554763F}"/>
    <cellStyle name="Normal 11 2 3 5 3 2" xfId="5426" xr:uid="{C3F8699E-AEE2-4AFC-A007-569F1F77BDF6}"/>
    <cellStyle name="Normal 11 2 3 5 4" xfId="5427" xr:uid="{3C5F4111-1BB4-4890-ADD3-9A52E99043E0}"/>
    <cellStyle name="Normal 11 2 3 6" xfId="5428" xr:uid="{AABACFAD-1FD3-47CF-9085-4EC115D6C853}"/>
    <cellStyle name="Normal 11 2 3 6 2" xfId="5429" xr:uid="{8E30BC91-EDF3-41DC-80DD-D6F922B8C9D7}"/>
    <cellStyle name="Normal 11 2 3 6 2 2" xfId="5430" xr:uid="{7DE819FF-CDB7-435C-AAE1-4CD4CDF4BA5C}"/>
    <cellStyle name="Normal 11 2 3 6 3" xfId="5431" xr:uid="{3E52C818-6DFC-4D6B-BFBD-D646925E575F}"/>
    <cellStyle name="Normal 11 2 3 7" xfId="5432" xr:uid="{D7FFDBAF-9143-4E43-9926-DCADDD3C6D5C}"/>
    <cellStyle name="Normal 11 2 3 7 2" xfId="5433" xr:uid="{AC2C51DC-A828-4B8A-874A-41DFE040AFE2}"/>
    <cellStyle name="Normal 11 2 3 8" xfId="5434" xr:uid="{8E0F689E-6C41-4FFE-A70B-36DE7581136B}"/>
    <cellStyle name="Normal 11 2 3 9" xfId="5435" xr:uid="{205164FE-BC44-4498-8393-96BF81211460}"/>
    <cellStyle name="Normal 11 2 4" xfId="5436" xr:uid="{33C57E23-F754-4EE4-A6D4-DEE85E63EFB5}"/>
    <cellStyle name="Normal 11 2 4 2" xfId="5437" xr:uid="{11F5E667-6C37-4837-A1C7-B78E057DF6E3}"/>
    <cellStyle name="Normal 11 2 4 2 2" xfId="5438" xr:uid="{0B966C02-D76F-4781-975B-CFEB9FB20465}"/>
    <cellStyle name="Normal 11 2 4 2 2 2" xfId="5439" xr:uid="{C777849E-4EC8-44F1-9BD2-B857D1E9159F}"/>
    <cellStyle name="Normal 11 2 4 2 2 2 2" xfId="5440" xr:uid="{58A68150-96F0-4BE7-9FCD-846AE957A966}"/>
    <cellStyle name="Normal 11 2 4 2 2 3" xfId="5441" xr:uid="{DAD2FD60-1BC7-4E63-B6E2-870F6F2E62E7}"/>
    <cellStyle name="Normal 11 2 4 2 3" xfId="5442" xr:uid="{E08CBCD1-1BF9-4742-8A62-E83BFE56617B}"/>
    <cellStyle name="Normal 11 2 4 2 3 2" xfId="5443" xr:uid="{F40BFB3B-0FD2-40BD-8D2B-82860EAF3A53}"/>
    <cellStyle name="Normal 11 2 4 2 4" xfId="5444" xr:uid="{061281B5-2D3C-4E6A-BA0E-1A5A029A55E0}"/>
    <cellStyle name="Normal 11 2 4 3" xfId="5445" xr:uid="{E0C9E4F0-2AA2-470A-8D52-F2D7A262FFBD}"/>
    <cellStyle name="Normal 11 2 4 3 2" xfId="5446" xr:uid="{800625A7-A8E0-46BF-92F3-1830A18A4100}"/>
    <cellStyle name="Normal 11 2 4 3 2 2" xfId="5447" xr:uid="{80D279BA-3E9A-4737-896B-53CFFFE41C70}"/>
    <cellStyle name="Normal 11 2 4 3 3" xfId="5448" xr:uid="{7046E072-9697-4CD1-912B-00579D49CE06}"/>
    <cellStyle name="Normal 11 2 4 4" xfId="5449" xr:uid="{12A66926-C361-4531-92A2-AC640522B84D}"/>
    <cellStyle name="Normal 11 2 4 4 2" xfId="5450" xr:uid="{9EEAE7A9-2924-4C96-B11F-3B8DE320047F}"/>
    <cellStyle name="Normal 11 2 4 5" xfId="5451" xr:uid="{88F19BC1-A96A-470B-862B-DB2E82ABEB7A}"/>
    <cellStyle name="Normal 11 2 5" xfId="5452" xr:uid="{0276D031-B80E-4EE0-8797-5D45861D59EB}"/>
    <cellStyle name="Normal 11 2 5 2" xfId="5453" xr:uid="{292D1989-218A-4F73-9158-B09C91A628C6}"/>
    <cellStyle name="Normal 11 2 5 2 2" xfId="5454" xr:uid="{E4956F9D-6F64-4E97-A313-5963886ABEAC}"/>
    <cellStyle name="Normal 11 2 5 2 2 2" xfId="5455" xr:uid="{E038F209-B6DF-455B-8C2E-69CF6E86E807}"/>
    <cellStyle name="Normal 11 2 5 2 2 2 2" xfId="5456" xr:uid="{BEFBEAE8-A67F-489E-9D1E-405D4DBA63BF}"/>
    <cellStyle name="Normal 11 2 5 2 2 3" xfId="5457" xr:uid="{A6E50772-ED3A-4B64-B756-1D770617C606}"/>
    <cellStyle name="Normal 11 2 5 2 3" xfId="5458" xr:uid="{1BC40408-AC31-4DE6-9A58-C73CCB669E95}"/>
    <cellStyle name="Normal 11 2 5 2 3 2" xfId="5459" xr:uid="{5F3939DB-BD27-4498-90BC-C4DE83452A99}"/>
    <cellStyle name="Normal 11 2 5 2 4" xfId="5460" xr:uid="{D546FD58-1C56-4508-ACCB-B3BDC95F9330}"/>
    <cellStyle name="Normal 11 2 5 3" xfId="5461" xr:uid="{1B39D3A3-6E82-4BAD-918B-3556365AA0C6}"/>
    <cellStyle name="Normal 11 2 5 3 2" xfId="5462" xr:uid="{58B83F13-EAC2-4C22-8045-07AFFAC2CEFE}"/>
    <cellStyle name="Normal 11 2 5 3 2 2" xfId="5463" xr:uid="{2DE846EC-9CC8-4391-9DEA-DCF4E90058AA}"/>
    <cellStyle name="Normal 11 2 5 3 3" xfId="5464" xr:uid="{3EA03301-C6F5-4D32-8B45-269FF0E546C7}"/>
    <cellStyle name="Normal 11 2 5 4" xfId="5465" xr:uid="{98A90912-FB95-4F96-94F1-E737DB95605C}"/>
    <cellStyle name="Normal 11 2 5 4 2" xfId="5466" xr:uid="{6032E9E1-C0B3-49BC-B7B2-DFEC0E5AA8BF}"/>
    <cellStyle name="Normal 11 2 5 5" xfId="5467" xr:uid="{F04A023B-38F9-405C-881D-AEC732E17065}"/>
    <cellStyle name="Normal 11 2 6" xfId="5468" xr:uid="{B7E6F5AF-BB26-4615-96CE-5ECD89714048}"/>
    <cellStyle name="Normal 11 2 6 2" xfId="5469" xr:uid="{C8FACDCF-A581-47AC-9110-178DD19047C7}"/>
    <cellStyle name="Normal 11 2 6 2 2" xfId="5470" xr:uid="{47A09496-ACBB-433B-9155-38B9B7C4C39C}"/>
    <cellStyle name="Normal 11 2 6 2 2 2" xfId="5471" xr:uid="{9E0E9311-7B1B-4FC1-AE84-266B29EA4A85}"/>
    <cellStyle name="Normal 11 2 6 2 3" xfId="5472" xr:uid="{69EBA1BC-D869-49BD-A6D6-D0DB67D3E161}"/>
    <cellStyle name="Normal 11 2 6 3" xfId="5473" xr:uid="{B91EAA78-3DA3-465D-AA04-CFD1BCC26789}"/>
    <cellStyle name="Normal 11 2 6 3 2" xfId="5474" xr:uid="{0CDF3969-8FBC-4413-844D-71EDAD426FA5}"/>
    <cellStyle name="Normal 11 2 6 4" xfId="5475" xr:uid="{A7F3BA5B-0E51-4BCF-A8E6-5816E3E6DBC9}"/>
    <cellStyle name="Normal 11 2 7" xfId="5476" xr:uid="{A6CDCE6A-BBDD-4555-946D-0F2BC9DCFBF5}"/>
    <cellStyle name="Normal 11 2 7 2" xfId="5477" xr:uid="{9AB622CA-5973-4FAF-B607-3D26C6A5C02A}"/>
    <cellStyle name="Normal 11 2 7 2 2" xfId="5478" xr:uid="{F5E38EE3-3496-4D3A-98D0-609BCB8953F9}"/>
    <cellStyle name="Normal 11 2 7 3" xfId="5479" xr:uid="{B3047832-1665-4A23-B2F2-4613262E0C03}"/>
    <cellStyle name="Normal 11 2 7 4" xfId="5480" xr:uid="{BA1990C7-24A5-4D32-94E0-A8EE87E470BC}"/>
    <cellStyle name="Normal 11 2 8" xfId="5481" xr:uid="{40067F31-7E11-4064-B6F7-24D397082ACF}"/>
    <cellStyle name="Normal 11 2 8 2" xfId="5482" xr:uid="{4CEB5E11-8939-4A12-8D49-19B5AA5D2A11}"/>
    <cellStyle name="Normal 11 2 9" xfId="5483" xr:uid="{052CE7AD-7DFA-4E06-B559-4B6DBB1CD1D4}"/>
    <cellStyle name="Normal 11 2 9 2" xfId="5484" xr:uid="{1F88F200-30BB-4655-851A-99817326AC22}"/>
    <cellStyle name="Normal 11 3" xfId="89" xr:uid="{2681758C-899A-4C54-B63E-9AF0DAAD68C9}"/>
    <cellStyle name="Normal 11 3 10" xfId="5485" xr:uid="{50AB9070-83A6-4F66-BAAA-4FCE9F5FF36B}"/>
    <cellStyle name="Normal 11 3 11" xfId="49082" xr:uid="{6C00BC4C-F193-492D-B9DA-F94DFE3BEF85}"/>
    <cellStyle name="Normal 11 3 12" xfId="50224" xr:uid="{3CC6AD9C-8361-48A5-9824-851B1B2A3F80}"/>
    <cellStyle name="Normal 11 3 2" xfId="1779" xr:uid="{08C3A9B8-DAF1-4512-962D-B7C6F24FC597}"/>
    <cellStyle name="Normal 11 3 2 10" xfId="52854" xr:uid="{CF3EE99F-4067-4E09-A300-B671F53BDAA9}"/>
    <cellStyle name="Normal 11 3 2 2" xfId="5486" xr:uid="{6C26A49C-88ED-48CB-8AEB-58303C893A54}"/>
    <cellStyle name="Normal 11 3 2 2 2" xfId="5487" xr:uid="{747CBE41-AD8B-44E7-9DE6-29B54EEAB60A}"/>
    <cellStyle name="Normal 11 3 2 2 2 2" xfId="5488" xr:uid="{852070DD-FBD6-48DE-B004-4BCC0C40D358}"/>
    <cellStyle name="Normal 11 3 2 2 2 2 2" xfId="5489" xr:uid="{3F02A07F-D1D8-4A40-B12D-8B00E3C7E2F6}"/>
    <cellStyle name="Normal 11 3 2 2 2 2 2 2" xfId="5490" xr:uid="{DE0498C4-BC9D-4E4C-8040-E71E1D751FBD}"/>
    <cellStyle name="Normal 11 3 2 2 2 2 2 2 2" xfId="5491" xr:uid="{7D3A1417-0977-42FE-B057-53C2CA7BA675}"/>
    <cellStyle name="Normal 11 3 2 2 2 2 2 3" xfId="5492" xr:uid="{BEF71D4B-939E-4B07-A16B-CE222130A658}"/>
    <cellStyle name="Normal 11 3 2 2 2 2 3" xfId="5493" xr:uid="{9B5AD89D-CD7F-4197-8D46-B7E4214BA35D}"/>
    <cellStyle name="Normal 11 3 2 2 2 2 3 2" xfId="5494" xr:uid="{C5988CC5-08C9-4C15-B602-A14CC23F2577}"/>
    <cellStyle name="Normal 11 3 2 2 2 2 4" xfId="5495" xr:uid="{633CC152-06FF-46E0-98B1-728A91B57A70}"/>
    <cellStyle name="Normal 11 3 2 2 2 3" xfId="5496" xr:uid="{85522566-A355-4202-A68A-788E237F2848}"/>
    <cellStyle name="Normal 11 3 2 2 2 3 2" xfId="5497" xr:uid="{A7393C48-BC57-468B-9800-20BE6C034F0F}"/>
    <cellStyle name="Normal 11 3 2 2 2 3 2 2" xfId="5498" xr:uid="{BDC9F6AA-A3FD-4F20-97C2-713EF981D2A1}"/>
    <cellStyle name="Normal 11 3 2 2 2 3 3" xfId="5499" xr:uid="{D92E7A58-03AA-43EE-A409-AF7BE393E292}"/>
    <cellStyle name="Normal 11 3 2 2 2 4" xfId="5500" xr:uid="{C77A090A-05DF-4C7F-8824-046B30DB02C8}"/>
    <cellStyle name="Normal 11 3 2 2 2 4 2" xfId="5501" xr:uid="{9C82F86B-4D50-45A5-AEF0-396266C4AEE8}"/>
    <cellStyle name="Normal 11 3 2 2 2 5" xfId="5502" xr:uid="{6BA819FA-2CB0-43A6-B372-AEA10963E78E}"/>
    <cellStyle name="Normal 11 3 2 2 3" xfId="5503" xr:uid="{B9479B8C-C8B1-47F6-9572-DA530085FC2F}"/>
    <cellStyle name="Normal 11 3 2 2 3 2" xfId="5504" xr:uid="{F173650B-A870-48BB-995C-F87C89B8A2A5}"/>
    <cellStyle name="Normal 11 3 2 2 3 2 2" xfId="5505" xr:uid="{7B1F05DF-5E3F-408A-8AFF-512B20EB1921}"/>
    <cellStyle name="Normal 11 3 2 2 3 2 2 2" xfId="5506" xr:uid="{3FC07560-7EDF-445B-98BA-B414C2BD82EB}"/>
    <cellStyle name="Normal 11 3 2 2 3 2 2 2 2" xfId="5507" xr:uid="{53BBE5CA-EB8B-4135-8B7F-FDBA6DB753CB}"/>
    <cellStyle name="Normal 11 3 2 2 3 2 2 3" xfId="5508" xr:uid="{64DCB883-CF5B-44EE-BF71-0FE2946A316D}"/>
    <cellStyle name="Normal 11 3 2 2 3 2 3" xfId="5509" xr:uid="{82098BCA-BD77-422B-B5DF-2C0AC10EB0DF}"/>
    <cellStyle name="Normal 11 3 2 2 3 2 3 2" xfId="5510" xr:uid="{12191AA0-4553-4A3B-906D-BBDF6A07EE7B}"/>
    <cellStyle name="Normal 11 3 2 2 3 2 4" xfId="5511" xr:uid="{FACB41DF-633F-4136-8128-6B0B424A5A91}"/>
    <cellStyle name="Normal 11 3 2 2 3 3" xfId="5512" xr:uid="{DF9D9F2D-88B9-4B78-BE0F-1C28DDA3952D}"/>
    <cellStyle name="Normal 11 3 2 2 3 3 2" xfId="5513" xr:uid="{0DF3205E-1562-4B6D-94E2-3C5DDADD98F3}"/>
    <cellStyle name="Normal 11 3 2 2 3 3 2 2" xfId="5514" xr:uid="{73EF8AE8-8FB9-46DC-9919-70C655FBE306}"/>
    <cellStyle name="Normal 11 3 2 2 3 3 3" xfId="5515" xr:uid="{EFAE945E-7359-4ED9-927B-11BB845AAAE9}"/>
    <cellStyle name="Normal 11 3 2 2 3 4" xfId="5516" xr:uid="{BAD7F677-2DA2-498A-96DE-6D1632861FA3}"/>
    <cellStyle name="Normal 11 3 2 2 3 4 2" xfId="5517" xr:uid="{1F6A1ABF-82BD-40D4-AB88-0C89A86FB5D7}"/>
    <cellStyle name="Normal 11 3 2 2 3 5" xfId="5518" xr:uid="{4DFE85AF-6A8A-4193-8F09-4514B06A6105}"/>
    <cellStyle name="Normal 11 3 2 2 4" xfId="5519" xr:uid="{415FC864-8917-4331-AF0C-B494C0A7F72A}"/>
    <cellStyle name="Normal 11 3 2 2 4 2" xfId="5520" xr:uid="{769282C6-53AA-40D5-8C5A-EA4008B50606}"/>
    <cellStyle name="Normal 11 3 2 2 4 2 2" xfId="5521" xr:uid="{4DF8799A-7269-4C36-BB3E-0DE028A8991B}"/>
    <cellStyle name="Normal 11 3 2 2 4 2 2 2" xfId="5522" xr:uid="{5E328F7D-AE9F-4549-8960-67B33F207F48}"/>
    <cellStyle name="Normal 11 3 2 2 4 2 3" xfId="5523" xr:uid="{1CA13B72-6AAF-4EEB-9A32-19350C9371E8}"/>
    <cellStyle name="Normal 11 3 2 2 4 3" xfId="5524" xr:uid="{2FFF5C81-0A90-4933-A0A2-D6F3D3CE2CD3}"/>
    <cellStyle name="Normal 11 3 2 2 4 3 2" xfId="5525" xr:uid="{9E685B9F-8107-4307-BC1B-591FE5F02C42}"/>
    <cellStyle name="Normal 11 3 2 2 4 4" xfId="5526" xr:uid="{DE73E085-379E-49BC-B268-0ABE82D89F2D}"/>
    <cellStyle name="Normal 11 3 2 2 5" xfId="5527" xr:uid="{1E49B932-6D08-4067-8455-EA633E1D4053}"/>
    <cellStyle name="Normal 11 3 2 2 5 2" xfId="5528" xr:uid="{2A3CF0D2-74EB-4F40-ADBD-A30B497C3B03}"/>
    <cellStyle name="Normal 11 3 2 2 5 2 2" xfId="5529" xr:uid="{5DE0CDB2-0FE3-441F-86C6-6B1402E27FEB}"/>
    <cellStyle name="Normal 11 3 2 2 5 3" xfId="5530" xr:uid="{C81EFF3E-F28B-4580-A0F7-A8FE8FF32DFC}"/>
    <cellStyle name="Normal 11 3 2 2 6" xfId="5531" xr:uid="{6EE0AF45-6716-4410-BA86-391948923A99}"/>
    <cellStyle name="Normal 11 3 2 2 6 2" xfId="5532" xr:uid="{C3208602-EE64-405A-9826-B00A93D0619A}"/>
    <cellStyle name="Normal 11 3 2 2 7" xfId="5533" xr:uid="{B6C699EC-C280-4B39-ABE2-53AC5FC6EECC}"/>
    <cellStyle name="Normal 11 3 2 2 8" xfId="52855" xr:uid="{83E04A43-E820-4A34-ADF4-E9616B1FEC08}"/>
    <cellStyle name="Normal 11 3 2 3" xfId="5534" xr:uid="{0F89F5B6-BAD7-4CC9-AF68-EFD5E4623BF7}"/>
    <cellStyle name="Normal 11 3 2 3 2" xfId="5535" xr:uid="{45DFD508-EC99-48FF-8216-226182BD3984}"/>
    <cellStyle name="Normal 11 3 2 3 2 2" xfId="5536" xr:uid="{C9EE60F4-3DDA-4351-B977-F47D65BA6AFB}"/>
    <cellStyle name="Normal 11 3 2 3 2 2 2" xfId="5537" xr:uid="{5E49E46D-1BF4-48D5-A1E0-B5D3F430FFCC}"/>
    <cellStyle name="Normal 11 3 2 3 2 2 2 2" xfId="5538" xr:uid="{3A480E2F-C6A2-4094-B38C-CD021DCED2EB}"/>
    <cellStyle name="Normal 11 3 2 3 2 2 3" xfId="5539" xr:uid="{6D4CB58D-F26F-4A6C-892D-2E61732DCA35}"/>
    <cellStyle name="Normal 11 3 2 3 2 3" xfId="5540" xr:uid="{B2343649-C766-4CE9-BC0F-1FB342364997}"/>
    <cellStyle name="Normal 11 3 2 3 2 3 2" xfId="5541" xr:uid="{26562129-FFF8-4E37-877B-CDE976AE6068}"/>
    <cellStyle name="Normal 11 3 2 3 2 4" xfId="5542" xr:uid="{13E78EA6-D375-4050-B7E8-6895AAEB24B6}"/>
    <cellStyle name="Normal 11 3 2 3 3" xfId="5543" xr:uid="{4D05FFEC-E3E0-4045-A250-A69CF3BC1EEE}"/>
    <cellStyle name="Normal 11 3 2 3 3 2" xfId="5544" xr:uid="{314840FF-6FD4-49D6-9E4F-5A0BE3BD0A24}"/>
    <cellStyle name="Normal 11 3 2 3 3 2 2" xfId="5545" xr:uid="{21CD18FF-C8EC-4261-87FF-BD4C59CEDBD9}"/>
    <cellStyle name="Normal 11 3 2 3 3 3" xfId="5546" xr:uid="{F20A91C5-7973-47FF-9BF7-11688EABDCCF}"/>
    <cellStyle name="Normal 11 3 2 3 4" xfId="5547" xr:uid="{14887F01-DEC9-468F-82C5-D0606071D0AA}"/>
    <cellStyle name="Normal 11 3 2 3 4 2" xfId="5548" xr:uid="{577549AE-AFEF-4C45-88B3-2FEDBEA7A176}"/>
    <cellStyle name="Normal 11 3 2 3 5" xfId="5549" xr:uid="{FF5B01E4-76DE-4501-8777-03C51FE1C086}"/>
    <cellStyle name="Normal 11 3 2 4" xfId="5550" xr:uid="{03E0197D-A775-4FAB-BB10-94C02F061CBC}"/>
    <cellStyle name="Normal 11 3 2 4 2" xfId="5551" xr:uid="{2B5700D9-AC71-40FE-BBC4-2F8C99185106}"/>
    <cellStyle name="Normal 11 3 2 4 2 2" xfId="5552" xr:uid="{B1EE085F-F1E1-4685-BDBE-CF5D29797603}"/>
    <cellStyle name="Normal 11 3 2 4 2 2 2" xfId="5553" xr:uid="{A076E603-8B37-49DF-BC85-22E80335B419}"/>
    <cellStyle name="Normal 11 3 2 4 2 2 2 2" xfId="5554" xr:uid="{00AAC411-913F-4FFD-B553-856B5AF47DB2}"/>
    <cellStyle name="Normal 11 3 2 4 2 2 3" xfId="5555" xr:uid="{8D1C7423-EB56-409B-AA0D-53246ECB3DD7}"/>
    <cellStyle name="Normal 11 3 2 4 2 3" xfId="5556" xr:uid="{D19BAC7D-2E83-4B13-AD8F-9A6DADD2C843}"/>
    <cellStyle name="Normal 11 3 2 4 2 3 2" xfId="5557" xr:uid="{83332487-809D-4049-915D-0B36F69EF75A}"/>
    <cellStyle name="Normal 11 3 2 4 2 4" xfId="5558" xr:uid="{A2E8DAC7-5862-4268-AD65-D7B57B8B4C6E}"/>
    <cellStyle name="Normal 11 3 2 4 3" xfId="5559" xr:uid="{2F992C22-C69F-459A-9AFD-571C47528962}"/>
    <cellStyle name="Normal 11 3 2 4 3 2" xfId="5560" xr:uid="{8EF6A89B-B8C9-4F2E-9053-80004FE96C0E}"/>
    <cellStyle name="Normal 11 3 2 4 3 2 2" xfId="5561" xr:uid="{84E22DE9-C505-4814-BDDD-3C555DF6A0B9}"/>
    <cellStyle name="Normal 11 3 2 4 3 3" xfId="5562" xr:uid="{6DED77C9-BB7D-472A-8841-17BE1D0F0599}"/>
    <cellStyle name="Normal 11 3 2 4 4" xfId="5563" xr:uid="{0B81D22B-73D2-4506-BF14-AAB3C8F4D3CD}"/>
    <cellStyle name="Normal 11 3 2 4 4 2" xfId="5564" xr:uid="{0239EC24-F2F0-4E45-86BE-4EB7911B9EC5}"/>
    <cellStyle name="Normal 11 3 2 4 5" xfId="5565" xr:uid="{0A331A8E-A951-4E45-A44D-0C2D2FA43AC5}"/>
    <cellStyle name="Normal 11 3 2 5" xfId="5566" xr:uid="{E07189C3-3CCD-4849-B1DC-96B1550B488A}"/>
    <cellStyle name="Normal 11 3 2 5 2" xfId="5567" xr:uid="{A3B893EF-1E2E-46A4-9D18-33C57D514D94}"/>
    <cellStyle name="Normal 11 3 2 5 2 2" xfId="5568" xr:uid="{11FE2680-146F-49BB-8C3D-A1688A11FC7C}"/>
    <cellStyle name="Normal 11 3 2 5 2 2 2" xfId="5569" xr:uid="{E42C6F63-1156-44B6-AD84-82E40AA2ABED}"/>
    <cellStyle name="Normal 11 3 2 5 2 3" xfId="5570" xr:uid="{50E79FF9-940C-4B67-8FAE-E266CB21C387}"/>
    <cellStyle name="Normal 11 3 2 5 3" xfId="5571" xr:uid="{60C0CA05-65E8-4DA8-822C-B667A8602185}"/>
    <cellStyle name="Normal 11 3 2 5 3 2" xfId="5572" xr:uid="{02E265F1-CD0A-4434-9004-66A6E6F28457}"/>
    <cellStyle name="Normal 11 3 2 5 4" xfId="5573" xr:uid="{A34D03CA-ED9D-44E5-ABC6-255C356E2C2F}"/>
    <cellStyle name="Normal 11 3 2 6" xfId="5574" xr:uid="{63A8303B-230F-4DE0-88ED-56903A4049FD}"/>
    <cellStyle name="Normal 11 3 2 6 2" xfId="5575" xr:uid="{861B2141-D3CF-4060-988B-9939DD57238B}"/>
    <cellStyle name="Normal 11 3 2 6 2 2" xfId="5576" xr:uid="{48CF93F1-23EB-42D6-A437-6F1854808A2C}"/>
    <cellStyle name="Normal 11 3 2 6 3" xfId="5577" xr:uid="{04AD7901-CDA9-4061-9C6C-B5EE46ACA273}"/>
    <cellStyle name="Normal 11 3 2 7" xfId="5578" xr:uid="{1B61B549-A8EC-4C4D-A123-F39CDA7B292B}"/>
    <cellStyle name="Normal 11 3 2 7 2" xfId="5579" xr:uid="{916FCB40-24B0-4DBE-9020-22D729E5CC71}"/>
    <cellStyle name="Normal 11 3 2 8" xfId="5580" xr:uid="{F4C1F7F1-F6A0-498C-8B2F-DFD0CE657402}"/>
    <cellStyle name="Normal 11 3 2 9" xfId="5581" xr:uid="{14D9A3BD-8F07-444C-8DDF-63E4D4C88052}"/>
    <cellStyle name="Normal 11 3 3" xfId="1328" xr:uid="{02B1E644-C679-45E2-8DC6-003696EEC90B}"/>
    <cellStyle name="Normal 11 3 3 2" xfId="5582" xr:uid="{C89C406C-AAE3-449A-A4C4-A3612EB66340}"/>
    <cellStyle name="Normal 11 3 3 2 2" xfId="5583" xr:uid="{63E50F73-9AA0-44C0-AB4A-63176C84E645}"/>
    <cellStyle name="Normal 11 3 3 2 2 2" xfId="5584" xr:uid="{C2C36E68-71C9-49D8-A1FA-0409CE1AC79F}"/>
    <cellStyle name="Normal 11 3 3 2 2 2 2" xfId="5585" xr:uid="{56608585-DE17-4BB5-848D-D91673C0AFE8}"/>
    <cellStyle name="Normal 11 3 3 2 2 2 2 2" xfId="5586" xr:uid="{87785C14-80F7-4B05-8F6A-529D66D5B229}"/>
    <cellStyle name="Normal 11 3 3 2 2 2 3" xfId="5587" xr:uid="{45482D59-6F5E-46BA-91A5-D05347524F76}"/>
    <cellStyle name="Normal 11 3 3 2 2 3" xfId="5588" xr:uid="{25A8678F-4A52-4A8C-8304-ACF4C3575071}"/>
    <cellStyle name="Normal 11 3 3 2 2 3 2" xfId="5589" xr:uid="{8630B6D7-FA00-42D2-B20F-B772F6E04697}"/>
    <cellStyle name="Normal 11 3 3 2 2 4" xfId="5590" xr:uid="{ACA71C0E-EE6A-4AA4-A23D-68E89B24CE3F}"/>
    <cellStyle name="Normal 11 3 3 2 3" xfId="5591" xr:uid="{8F1054B8-CBFE-4FCD-A790-6DBC37838B2F}"/>
    <cellStyle name="Normal 11 3 3 2 3 2" xfId="5592" xr:uid="{F9479289-6117-4673-957B-FDE914ACE1BA}"/>
    <cellStyle name="Normal 11 3 3 2 3 2 2" xfId="5593" xr:uid="{FAFE5682-02DF-423C-9C36-CA01A3D6964A}"/>
    <cellStyle name="Normal 11 3 3 2 3 3" xfId="5594" xr:uid="{0A10A9AF-44E9-46BB-BA88-0EA3D504E5FF}"/>
    <cellStyle name="Normal 11 3 3 2 4" xfId="5595" xr:uid="{12C72200-D8A4-4527-A945-F8BF26FC7196}"/>
    <cellStyle name="Normal 11 3 3 2 4 2" xfId="5596" xr:uid="{D0239C39-05B7-4D09-B530-AA87368CCE75}"/>
    <cellStyle name="Normal 11 3 3 2 5" xfId="5597" xr:uid="{54C1AB89-22B6-45AF-A88F-31F2CBAFA7CD}"/>
    <cellStyle name="Normal 11 3 3 3" xfId="5598" xr:uid="{AAA7CCFD-0410-4D31-9020-EE633FF644A6}"/>
    <cellStyle name="Normal 11 3 3 3 2" xfId="5599" xr:uid="{7AEF518B-05B5-46FF-9C55-E12F9317DB6D}"/>
    <cellStyle name="Normal 11 3 3 3 2 2" xfId="5600" xr:uid="{7D74454E-8D26-4890-A17C-DEC8AA532464}"/>
    <cellStyle name="Normal 11 3 3 3 2 2 2" xfId="5601" xr:uid="{948686EA-E1D7-48EF-997F-CC9F16745D33}"/>
    <cellStyle name="Normal 11 3 3 3 2 2 2 2" xfId="5602" xr:uid="{BA3E57D3-FD35-4E3D-A980-1A66D857736B}"/>
    <cellStyle name="Normal 11 3 3 3 2 2 3" xfId="5603" xr:uid="{54A6D125-38AB-4825-B449-F6C5F5DE81A9}"/>
    <cellStyle name="Normal 11 3 3 3 2 3" xfId="5604" xr:uid="{62ADA1EC-3D38-4A2E-AC7F-5537536322F8}"/>
    <cellStyle name="Normal 11 3 3 3 2 3 2" xfId="5605" xr:uid="{C75D3F41-9AF3-4654-B44A-14B64C1EC81B}"/>
    <cellStyle name="Normal 11 3 3 3 2 4" xfId="5606" xr:uid="{D78C1446-21AF-4EC3-81B3-A2A95F103792}"/>
    <cellStyle name="Normal 11 3 3 3 3" xfId="5607" xr:uid="{91BC1972-773E-4F9D-8773-0BDBE9F7DE8D}"/>
    <cellStyle name="Normal 11 3 3 3 3 2" xfId="5608" xr:uid="{737BB31B-1573-4374-AF31-3C8A6EA1BEF6}"/>
    <cellStyle name="Normal 11 3 3 3 3 2 2" xfId="5609" xr:uid="{E2817848-F852-410D-8B21-88D3823340D0}"/>
    <cellStyle name="Normal 11 3 3 3 3 3" xfId="5610" xr:uid="{D50CBD19-A32B-47DC-BAEA-A97F7BEA181C}"/>
    <cellStyle name="Normal 11 3 3 3 4" xfId="5611" xr:uid="{483B2C51-277A-44A4-93F2-80B646663C01}"/>
    <cellStyle name="Normal 11 3 3 3 4 2" xfId="5612" xr:uid="{B2CA0E04-5B7E-4194-A3A8-D0F43C3A86B0}"/>
    <cellStyle name="Normal 11 3 3 3 5" xfId="5613" xr:uid="{55E83BF0-8AE5-42DF-872B-A586DBC41AB7}"/>
    <cellStyle name="Normal 11 3 3 4" xfId="5614" xr:uid="{222242FF-22D8-4425-B563-4DF77BC47D21}"/>
    <cellStyle name="Normal 11 3 3 4 2" xfId="5615" xr:uid="{751F5EF2-F084-4182-933B-AF6611124853}"/>
    <cellStyle name="Normal 11 3 3 4 2 2" xfId="5616" xr:uid="{E7D2226E-B456-4DD5-84BD-8305C6197A7C}"/>
    <cellStyle name="Normal 11 3 3 4 2 2 2" xfId="5617" xr:uid="{2335569B-8C47-490A-A7DA-04375D39950D}"/>
    <cellStyle name="Normal 11 3 3 4 2 3" xfId="5618" xr:uid="{EAA9A72F-5EC0-4805-A823-3F07496ED1A7}"/>
    <cellStyle name="Normal 11 3 3 4 3" xfId="5619" xr:uid="{D3287F39-B65B-4068-AC76-24AECDC8A439}"/>
    <cellStyle name="Normal 11 3 3 4 3 2" xfId="5620" xr:uid="{15D7CCFF-8AD7-4EAF-922B-B5C484783521}"/>
    <cellStyle name="Normal 11 3 3 4 4" xfId="5621" xr:uid="{4B641599-BF53-4A14-8632-BBD405E79138}"/>
    <cellStyle name="Normal 11 3 3 5" xfId="5622" xr:uid="{9C246424-2BDB-45CC-BE58-19D54DC3A9F7}"/>
    <cellStyle name="Normal 11 3 3 5 2" xfId="5623" xr:uid="{368A608A-6967-47D7-811E-264CCBCD0772}"/>
    <cellStyle name="Normal 11 3 3 5 2 2" xfId="5624" xr:uid="{194A7D15-0E8B-42E4-8F25-E443FD40A4D3}"/>
    <cellStyle name="Normal 11 3 3 5 3" xfId="5625" xr:uid="{1C372F7E-E9C5-4DEC-B1FE-330170A16B66}"/>
    <cellStyle name="Normal 11 3 3 6" xfId="5626" xr:uid="{F172CE83-60CC-458A-8395-CBCFC2F560D5}"/>
    <cellStyle name="Normal 11 3 3 6 2" xfId="5627" xr:uid="{EC594852-1856-47D3-AB72-9370ECC42617}"/>
    <cellStyle name="Normal 11 3 3 7" xfId="5628" xr:uid="{5555255C-3680-408D-8057-391E70B24412}"/>
    <cellStyle name="Normal 11 3 3 8" xfId="5629" xr:uid="{056E45E0-4771-4301-9D0D-01997EDB5178}"/>
    <cellStyle name="Normal 11 3 3 9" xfId="52856" xr:uid="{EB54A72B-2C4A-4A08-A702-712F11672C7A}"/>
    <cellStyle name="Normal 11 3 4" xfId="5630" xr:uid="{77FC88DD-E56F-4AC5-B24F-A0FF3424B59F}"/>
    <cellStyle name="Normal 11 3 4 2" xfId="5631" xr:uid="{052DB18B-CAC0-42A1-A0CC-1DFB83A68F35}"/>
    <cellStyle name="Normal 11 3 4 2 2" xfId="5632" xr:uid="{69B7C822-9FE9-4367-974C-13896FCABD84}"/>
    <cellStyle name="Normal 11 3 4 2 2 2" xfId="5633" xr:uid="{BA6496FA-489A-4906-8AB7-ED1D45C5CB90}"/>
    <cellStyle name="Normal 11 3 4 2 2 2 2" xfId="5634" xr:uid="{56D89FBB-70AF-45BF-834D-FC1EACDC27BA}"/>
    <cellStyle name="Normal 11 3 4 2 2 3" xfId="5635" xr:uid="{DB05CBB1-5B3C-4033-8C95-3832739D6C34}"/>
    <cellStyle name="Normal 11 3 4 2 3" xfId="5636" xr:uid="{4905DC73-D452-454D-AB68-DB20D86FED78}"/>
    <cellStyle name="Normal 11 3 4 2 3 2" xfId="5637" xr:uid="{190396C9-95B1-4235-9C98-EC6236A2F99D}"/>
    <cellStyle name="Normal 11 3 4 2 4" xfId="5638" xr:uid="{D6EE1C81-B199-4F1D-A140-3D5FEA3BE649}"/>
    <cellStyle name="Normal 11 3 4 3" xfId="5639" xr:uid="{B4B6EF82-7283-45B2-9401-C37385BA07CC}"/>
    <cellStyle name="Normal 11 3 4 3 2" xfId="5640" xr:uid="{CF59640A-589B-4D91-A0F0-125A8789506C}"/>
    <cellStyle name="Normal 11 3 4 3 2 2" xfId="5641" xr:uid="{AB3E5BC6-51D6-4F3B-A757-BD4E58340665}"/>
    <cellStyle name="Normal 11 3 4 3 3" xfId="5642" xr:uid="{F5E36EF2-8060-4788-97C2-FF48EE0B644C}"/>
    <cellStyle name="Normal 11 3 4 4" xfId="5643" xr:uid="{EF05C0BA-2F73-4440-8F4F-50061A947AA1}"/>
    <cellStyle name="Normal 11 3 4 4 2" xfId="5644" xr:uid="{1F0854D9-0BE2-4F69-8F30-C986B1AB879B}"/>
    <cellStyle name="Normal 11 3 4 5" xfId="5645" xr:uid="{C00830E7-10F9-44AD-A820-63E1E68F5B50}"/>
    <cellStyle name="Normal 11 3 4 6" xfId="52853" xr:uid="{0BED545A-C442-42AF-9C48-D6537BB999A7}"/>
    <cellStyle name="Normal 11 3 5" xfId="5646" xr:uid="{510A5BAF-81D5-46B9-844A-60DB65DB3285}"/>
    <cellStyle name="Normal 11 3 5 2" xfId="5647" xr:uid="{9EC47D57-4FB6-42C5-B29C-9CDC58BD6FC4}"/>
    <cellStyle name="Normal 11 3 5 2 2" xfId="5648" xr:uid="{DFF54FE6-0E6F-451F-BE52-5D7DEA212025}"/>
    <cellStyle name="Normal 11 3 5 2 2 2" xfId="5649" xr:uid="{0A5D3080-2540-48E4-A4D8-4C0F1183565A}"/>
    <cellStyle name="Normal 11 3 5 2 2 2 2" xfId="5650" xr:uid="{0D74953D-7382-4F2C-B414-4241D453C50E}"/>
    <cellStyle name="Normal 11 3 5 2 2 3" xfId="5651" xr:uid="{AB368EB4-7423-4956-8E6D-6BD4865E4B8C}"/>
    <cellStyle name="Normal 11 3 5 2 3" xfId="5652" xr:uid="{D20539D9-F728-4DDC-AEA6-42F655ABE941}"/>
    <cellStyle name="Normal 11 3 5 2 3 2" xfId="5653" xr:uid="{C01C1F0F-9A7B-4639-AFCE-DA2176AAECE1}"/>
    <cellStyle name="Normal 11 3 5 2 4" xfId="5654" xr:uid="{3D8252EA-D213-4AE7-B998-83CEDBDEF968}"/>
    <cellStyle name="Normal 11 3 5 3" xfId="5655" xr:uid="{CF2FC281-B858-41B2-A508-876559F92F5A}"/>
    <cellStyle name="Normal 11 3 5 3 2" xfId="5656" xr:uid="{45FA2396-3AAB-4B12-9F3A-56E1BE1B50A7}"/>
    <cellStyle name="Normal 11 3 5 3 2 2" xfId="5657" xr:uid="{A2B9210C-5608-4F78-9E39-20F73AEB818A}"/>
    <cellStyle name="Normal 11 3 5 3 3" xfId="5658" xr:uid="{6D5AE1DD-60DB-43E3-B74E-ECDDAE177CE1}"/>
    <cellStyle name="Normal 11 3 5 4" xfId="5659" xr:uid="{D4EEB6CD-8CBB-47D6-9ACF-F8540ED9A1E7}"/>
    <cellStyle name="Normal 11 3 5 4 2" xfId="5660" xr:uid="{271FD901-FDD6-428A-ADA9-F655B7A7D31E}"/>
    <cellStyle name="Normal 11 3 5 5" xfId="5661" xr:uid="{12852733-43CE-403D-930C-7D66AC8BCC97}"/>
    <cellStyle name="Normal 11 3 6" xfId="5662" xr:uid="{584E0E21-466D-43C4-BD13-956C320B21A7}"/>
    <cellStyle name="Normal 11 3 6 2" xfId="5663" xr:uid="{178B5D15-F946-4F46-89AF-3608355F2655}"/>
    <cellStyle name="Normal 11 3 6 2 2" xfId="5664" xr:uid="{1A2A7B4A-BECA-4228-86F0-77220889A3B1}"/>
    <cellStyle name="Normal 11 3 6 2 2 2" xfId="5665" xr:uid="{76CE3D22-C1D5-4131-8712-66E1D1CA35C9}"/>
    <cellStyle name="Normal 11 3 6 2 3" xfId="5666" xr:uid="{D2C2F76C-9895-41B3-8064-997F10979031}"/>
    <cellStyle name="Normal 11 3 6 3" xfId="5667" xr:uid="{94642D0E-909D-4FFB-8B2A-EBC47E270123}"/>
    <cellStyle name="Normal 11 3 6 3 2" xfId="5668" xr:uid="{ACE64815-4CF3-4B1C-AD40-390B632262EF}"/>
    <cellStyle name="Normal 11 3 6 4" xfId="5669" xr:uid="{65F3E601-F02A-4FE7-943D-40EF6D9D7649}"/>
    <cellStyle name="Normal 11 3 7" xfId="5670" xr:uid="{FEB075A0-DB85-4B6B-A804-0E611BF5AC61}"/>
    <cellStyle name="Normal 11 3 7 2" xfId="5671" xr:uid="{7FC391AD-8461-4EB3-8066-5A3924158782}"/>
    <cellStyle name="Normal 11 3 7 2 2" xfId="5672" xr:uid="{6060FB77-E336-491E-B691-422FAC9EED65}"/>
    <cellStyle name="Normal 11 3 7 3" xfId="5673" xr:uid="{47487C5B-1364-42EC-8891-E8945DD266DC}"/>
    <cellStyle name="Normal 11 3 8" xfId="5674" xr:uid="{F6B289F0-83CC-4888-B617-CFA0089C2767}"/>
    <cellStyle name="Normal 11 3 8 2" xfId="5675" xr:uid="{27932910-D0D2-452F-A680-5A9D5488B774}"/>
    <cellStyle name="Normal 11 3 9" xfId="5676" xr:uid="{A12854F9-BF3E-4D3E-9F09-4BFEA3CF7EC4}"/>
    <cellStyle name="Normal 11 4" xfId="268" xr:uid="{0375BB85-8086-4B15-BC7A-8BAB573FAD71}"/>
    <cellStyle name="Normal 11 4 10" xfId="50223" xr:uid="{B1C8ACDA-5C21-488D-84C9-04560E03DB5A}"/>
    <cellStyle name="Normal 11 4 11" xfId="57236" xr:uid="{D384935D-4C70-433A-8048-BF63A6319A34}"/>
    <cellStyle name="Normal 11 4 2" xfId="1090" xr:uid="{437B87C2-7A24-4AF3-8876-67D25BF945AC}"/>
    <cellStyle name="Normal 11 4 2 2" xfId="1780" xr:uid="{06A3BA11-BB53-4707-A0D1-99155AEA7AE2}"/>
    <cellStyle name="Normal 11 4 2 2 2" xfId="5677" xr:uid="{4EB4A794-AA28-4BB4-9D4E-7E33F78EB947}"/>
    <cellStyle name="Normal 11 4 2 2 2 2" xfId="5678" xr:uid="{5824F8B9-7C66-446A-A122-389B2FF4EF5A}"/>
    <cellStyle name="Normal 11 4 2 2 2 2 2" xfId="5679" xr:uid="{9F23C6B7-88AC-4608-BD25-3DD23D3D5560}"/>
    <cellStyle name="Normal 11 4 2 2 2 2 2 2" xfId="5680" xr:uid="{BAE2DF37-95E7-4922-9478-FE374CE9AF2A}"/>
    <cellStyle name="Normal 11 4 2 2 2 2 3" xfId="5681" xr:uid="{90CCC9F5-A1B4-4F45-AE54-7E1CA3FB9250}"/>
    <cellStyle name="Normal 11 4 2 2 2 3" xfId="5682" xr:uid="{22A6DAA8-3760-482B-8227-D493531383E0}"/>
    <cellStyle name="Normal 11 4 2 2 2 3 2" xfId="5683" xr:uid="{720FABE3-28A6-46DC-963E-3FC32AE71294}"/>
    <cellStyle name="Normal 11 4 2 2 2 4" xfId="5684" xr:uid="{254CCA3D-ACF2-4DBD-8592-A86F95273E0C}"/>
    <cellStyle name="Normal 11 4 2 2 3" xfId="5685" xr:uid="{A68D105D-55A9-48F0-A1ED-190EC4D0EFDA}"/>
    <cellStyle name="Normal 11 4 2 2 3 2" xfId="5686" xr:uid="{2C25A010-C015-4201-B969-6F9B6FCDE046}"/>
    <cellStyle name="Normal 11 4 2 2 3 2 2" xfId="5687" xr:uid="{D9779308-B92B-434E-8B9E-2BF4456D7C52}"/>
    <cellStyle name="Normal 11 4 2 2 3 3" xfId="5688" xr:uid="{6F5CA652-B30C-40F6-8AB6-FF50A91CF3EE}"/>
    <cellStyle name="Normal 11 4 2 2 4" xfId="5689" xr:uid="{8969A10D-2EFF-44A5-990D-7947D1E59717}"/>
    <cellStyle name="Normal 11 4 2 2 4 2" xfId="5690" xr:uid="{47024A83-A204-4378-AC1C-0BD48A4FC8F9}"/>
    <cellStyle name="Normal 11 4 2 2 5" xfId="5691" xr:uid="{F85C5855-D669-4F82-A663-8CC1AA41B399}"/>
    <cellStyle name="Normal 11 4 2 2 6" xfId="52859" xr:uid="{5290B1B1-3351-4296-AEDB-457814FF2EDA}"/>
    <cellStyle name="Normal 11 4 2 3" xfId="5692" xr:uid="{D6E6042E-07E3-4B44-9323-50E29DBF4D16}"/>
    <cellStyle name="Normal 11 4 2 3 2" xfId="5693" xr:uid="{3E80F99E-1847-4F5D-83FF-E5DED7A77A16}"/>
    <cellStyle name="Normal 11 4 2 3 2 2" xfId="5694" xr:uid="{A2AFCE04-A200-4671-97AC-6C3FA716538F}"/>
    <cellStyle name="Normal 11 4 2 3 2 2 2" xfId="5695" xr:uid="{285A84CE-C0A3-41C9-9D69-EE9811A4E3EC}"/>
    <cellStyle name="Normal 11 4 2 3 2 2 2 2" xfId="5696" xr:uid="{2C78E3B1-6B09-474B-AADD-135CC3AE3368}"/>
    <cellStyle name="Normal 11 4 2 3 2 2 3" xfId="5697" xr:uid="{36DA8193-B7C7-4778-9455-4DF1346A6E2E}"/>
    <cellStyle name="Normal 11 4 2 3 2 3" xfId="5698" xr:uid="{CE3CC6F3-E8DB-43B2-B7A3-6896FE1255C3}"/>
    <cellStyle name="Normal 11 4 2 3 2 3 2" xfId="5699" xr:uid="{FDE69ADA-E5AD-46F3-804A-910D6D6A4547}"/>
    <cellStyle name="Normal 11 4 2 3 2 4" xfId="5700" xr:uid="{80BEFFB0-5533-44D4-AE0D-E979A5724101}"/>
    <cellStyle name="Normal 11 4 2 3 3" xfId="5701" xr:uid="{2051A4B8-867A-40D6-9930-142D7D3F3CB9}"/>
    <cellStyle name="Normal 11 4 2 3 3 2" xfId="5702" xr:uid="{1E43EA97-7EF8-4AF2-AD5D-D64478DF926E}"/>
    <cellStyle name="Normal 11 4 2 3 3 2 2" xfId="5703" xr:uid="{A63CDA53-428A-4D71-BA7C-E68E87354913}"/>
    <cellStyle name="Normal 11 4 2 3 3 3" xfId="5704" xr:uid="{4B30765B-EF05-4E30-A162-6F744057D0A6}"/>
    <cellStyle name="Normal 11 4 2 3 4" xfId="5705" xr:uid="{C4E8810F-9EEB-4E24-B8DC-9CB643ADD021}"/>
    <cellStyle name="Normal 11 4 2 3 4 2" xfId="5706" xr:uid="{98752B88-DBFF-474E-9478-AFC8A1E0915E}"/>
    <cellStyle name="Normal 11 4 2 3 5" xfId="5707" xr:uid="{D27CC195-0207-4106-A893-882ED4706C9A}"/>
    <cellStyle name="Normal 11 4 2 4" xfId="5708" xr:uid="{A4A099D7-6393-48F3-B1E9-239CC3EE88EE}"/>
    <cellStyle name="Normal 11 4 2 4 2" xfId="5709" xr:uid="{3984CE6F-27C1-4527-8977-02F3AC92D271}"/>
    <cellStyle name="Normal 11 4 2 4 2 2" xfId="5710" xr:uid="{E232D557-5B7E-4B80-9FB1-05AD80207928}"/>
    <cellStyle name="Normal 11 4 2 4 2 2 2" xfId="5711" xr:uid="{DFAECFCA-C24C-402F-8021-FA587F68E80F}"/>
    <cellStyle name="Normal 11 4 2 4 2 3" xfId="5712" xr:uid="{1835860E-6E82-4401-A50B-3032FC38A0C6}"/>
    <cellStyle name="Normal 11 4 2 4 3" xfId="5713" xr:uid="{BCC55D77-81DE-4567-9E04-D000AA11A06D}"/>
    <cellStyle name="Normal 11 4 2 4 3 2" xfId="5714" xr:uid="{5BE6BBB3-9E80-4EBA-833F-1CB60F84B448}"/>
    <cellStyle name="Normal 11 4 2 4 4" xfId="5715" xr:uid="{02FD6608-08D0-4FBB-A8A3-2F524F430019}"/>
    <cellStyle name="Normal 11 4 2 5" xfId="5716" xr:uid="{3359324A-BC9D-4711-A15F-CE8A6D69DE43}"/>
    <cellStyle name="Normal 11 4 2 5 2" xfId="5717" xr:uid="{204325AE-545E-4508-BE8A-C0E4C3A83B8B}"/>
    <cellStyle name="Normal 11 4 2 5 2 2" xfId="5718" xr:uid="{50FEC315-0A69-40C7-8D7D-7BB9BE7F7D10}"/>
    <cellStyle name="Normal 11 4 2 5 3" xfId="5719" xr:uid="{806F1D4C-3AF8-42EB-AD3D-E7CE2D5AF0DB}"/>
    <cellStyle name="Normal 11 4 2 6" xfId="5720" xr:uid="{82FAB7C5-743B-4549-8A5C-49C8D768AD2C}"/>
    <cellStyle name="Normal 11 4 2 6 2" xfId="5721" xr:uid="{6092B799-52AD-405D-ABE7-F86D50DE6FDE}"/>
    <cellStyle name="Normal 11 4 2 7" xfId="5722" xr:uid="{AC10F00E-270B-46F2-887E-87A153CBBB4D}"/>
    <cellStyle name="Normal 11 4 2 8" xfId="52858" xr:uid="{A14BC150-21DB-48AE-9ADC-E3D51EDAB679}"/>
    <cellStyle name="Normal 11 4 2 9" xfId="57265" xr:uid="{1C75FFFB-FB9C-4425-B8E0-DDF5C326482A}"/>
    <cellStyle name="Normal 11 4 3" xfId="1315" xr:uid="{E873C413-D3C6-487B-AB0A-6F7EB54B566F}"/>
    <cellStyle name="Normal 11 4 3 2" xfId="5724" xr:uid="{E7531B12-86BD-4306-B2EE-EB7721AD3516}"/>
    <cellStyle name="Normal 11 4 3 2 2" xfId="5725" xr:uid="{3C41A341-55A6-48DD-9F46-8E079A70791E}"/>
    <cellStyle name="Normal 11 4 3 2 2 2" xfId="5726" xr:uid="{FBC55E68-BEF4-43BF-9EDE-BBE669BE0011}"/>
    <cellStyle name="Normal 11 4 3 2 2 2 2" xfId="5727" xr:uid="{D0A4EA1B-8B3C-419F-98E1-3E4AC2221912}"/>
    <cellStyle name="Normal 11 4 3 2 2 3" xfId="5728" xr:uid="{20B60570-EE3E-4AD3-838E-F1571413DB12}"/>
    <cellStyle name="Normal 11 4 3 2 3" xfId="5729" xr:uid="{C687812E-6309-4DF8-ABD2-791A56E10196}"/>
    <cellStyle name="Normal 11 4 3 2 3 2" xfId="5730" xr:uid="{428CBD8B-FAF7-4E1A-8203-42FC8B2A5E04}"/>
    <cellStyle name="Normal 11 4 3 2 4" xfId="5731" xr:uid="{9278C215-3064-496B-BB6A-5B740EF652B8}"/>
    <cellStyle name="Normal 11 4 3 3" xfId="5732" xr:uid="{4B3849A4-DE9A-4F45-A956-CAE819F4592A}"/>
    <cellStyle name="Normal 11 4 3 3 2" xfId="5733" xr:uid="{B2885E5D-B0D1-4DFE-8443-0047B095B2E7}"/>
    <cellStyle name="Normal 11 4 3 3 2 2" xfId="5734" xr:uid="{7F08C923-0779-4D21-944D-0D336D30C9E5}"/>
    <cellStyle name="Normal 11 4 3 3 3" xfId="5735" xr:uid="{D9F116AA-CFAB-4C4D-82C2-43E4849A1FE0}"/>
    <cellStyle name="Normal 11 4 3 4" xfId="5736" xr:uid="{B99262F3-7669-46CC-B599-4F43E01A93FE}"/>
    <cellStyle name="Normal 11 4 3 4 2" xfId="5737" xr:uid="{5EB4BC22-C653-4A3E-B0B7-A5B356AE79A9}"/>
    <cellStyle name="Normal 11 4 3 5" xfId="5738" xr:uid="{86F0B275-8196-47E3-9442-D1C5A7292FDB}"/>
    <cellStyle name="Normal 11 4 3 6" xfId="5723" xr:uid="{11A3F35A-E6F3-4E40-AF0E-6309469A783A}"/>
    <cellStyle name="Normal 11 4 4" xfId="5739" xr:uid="{4C294050-C1D8-4E3B-922F-8882186C9C7E}"/>
    <cellStyle name="Normal 11 4 4 2" xfId="5740" xr:uid="{598E97E8-F343-48D0-BBEE-05C8EB81C3F4}"/>
    <cellStyle name="Normal 11 4 4 2 2" xfId="5741" xr:uid="{F9129340-2123-49DD-B3D5-62D74835F928}"/>
    <cellStyle name="Normal 11 4 4 2 2 2" xfId="5742" xr:uid="{C055217F-80BA-4AFF-A688-B7FD0BD9D660}"/>
    <cellStyle name="Normal 11 4 4 2 2 2 2" xfId="5743" xr:uid="{093DF053-F045-4053-8580-428F302B9567}"/>
    <cellStyle name="Normal 11 4 4 2 2 3" xfId="5744" xr:uid="{DEF3CC7D-3482-4497-9E5F-314A0C17AF54}"/>
    <cellStyle name="Normal 11 4 4 2 3" xfId="5745" xr:uid="{29B2F758-EF53-4A4A-BD6E-932132253353}"/>
    <cellStyle name="Normal 11 4 4 2 3 2" xfId="5746" xr:uid="{1F4D7FF3-3E14-4C7E-B4A8-DA07130065E0}"/>
    <cellStyle name="Normal 11 4 4 2 4" xfId="5747" xr:uid="{219ACA98-7D33-4F32-98BA-0951E72F18F9}"/>
    <cellStyle name="Normal 11 4 4 3" xfId="5748" xr:uid="{8DA9AD75-8A9F-4152-B389-51B7D21445FB}"/>
    <cellStyle name="Normal 11 4 4 3 2" xfId="5749" xr:uid="{135DBBE1-8DF3-4D48-AFE7-1BAE766AF065}"/>
    <cellStyle name="Normal 11 4 4 3 2 2" xfId="5750" xr:uid="{681994AF-F400-4577-824F-ED810E7AD459}"/>
    <cellStyle name="Normal 11 4 4 3 3" xfId="5751" xr:uid="{B94A7C62-0757-4ED7-A73A-78CDA7C5DE45}"/>
    <cellStyle name="Normal 11 4 4 4" xfId="5752" xr:uid="{F2402264-B8B3-49F8-AB86-087EC4D5F10D}"/>
    <cellStyle name="Normal 11 4 4 4 2" xfId="5753" xr:uid="{84CB95F2-87CF-4E88-9EA9-BCFE028C44B6}"/>
    <cellStyle name="Normal 11 4 4 5" xfId="5754" xr:uid="{2B31F674-CB04-48F3-BB5E-5F4B9BAE9D4B}"/>
    <cellStyle name="Normal 11 4 4 6" xfId="52857" xr:uid="{649B2717-19E2-42CF-883E-7E8F0DD85067}"/>
    <cellStyle name="Normal 11 4 5" xfId="5755" xr:uid="{0AE3D951-C66A-437C-B520-5F908E10DC77}"/>
    <cellStyle name="Normal 11 4 5 2" xfId="5756" xr:uid="{F112D7CA-3AB6-405F-B41D-8C601D75AAB5}"/>
    <cellStyle name="Normal 11 4 5 2 2" xfId="5757" xr:uid="{6515C3D6-3385-43A0-BA78-3F0164A6B5D4}"/>
    <cellStyle name="Normal 11 4 5 2 2 2" xfId="5758" xr:uid="{A948B668-9452-4462-B90C-68D5C47AAC35}"/>
    <cellStyle name="Normal 11 4 5 2 3" xfId="5759" xr:uid="{122EA705-ADCC-4C5F-9A5F-95DD441857EA}"/>
    <cellStyle name="Normal 11 4 5 3" xfId="5760" xr:uid="{F7CD96D4-91A5-4135-A6FA-6D053565FB1B}"/>
    <cellStyle name="Normal 11 4 5 3 2" xfId="5761" xr:uid="{C10BE028-A7D3-4513-A578-49B7BADFC292}"/>
    <cellStyle name="Normal 11 4 5 4" xfId="5762" xr:uid="{354304C6-C101-4CFD-976C-AA422FDB0A97}"/>
    <cellStyle name="Normal 11 4 6" xfId="5763" xr:uid="{11B0877A-1C33-4296-ACE8-7F3DCF7712C7}"/>
    <cellStyle name="Normal 11 4 6 2" xfId="5764" xr:uid="{06823482-94EC-402F-A631-8BCF97943B50}"/>
    <cellStyle name="Normal 11 4 6 2 2" xfId="5765" xr:uid="{903F6DA6-3F00-44CF-AD53-CA7FDBF14FB8}"/>
    <cellStyle name="Normal 11 4 6 3" xfId="5766" xr:uid="{240BE9E2-0F0F-4F73-8779-CD2E2878F370}"/>
    <cellStyle name="Normal 11 4 7" xfId="5767" xr:uid="{1A40C0D7-DD01-4457-A030-79F6B3AAD6F9}"/>
    <cellStyle name="Normal 11 4 7 2" xfId="5768" xr:uid="{DE2E0330-1779-429B-A708-C64740C8341E}"/>
    <cellStyle name="Normal 11 4 8" xfId="5769" xr:uid="{E52EF911-D07B-4B6E-BBBB-452F6851FE7C}"/>
    <cellStyle name="Normal 11 4 9" xfId="5770" xr:uid="{43819EE3-CFF6-4921-8003-64259E7260B3}"/>
    <cellStyle name="Normal 11 5" xfId="1244" xr:uid="{276B17B7-BF4C-42A5-896E-5B441012BE4C}"/>
    <cellStyle name="Normal 11 5 2" xfId="1883" xr:uid="{3F448A75-1BE3-45D3-9CA8-B8B3D54720B7}"/>
    <cellStyle name="Normal 11 5 2 2" xfId="5771" xr:uid="{A5E8F864-F4A7-484D-B215-DED894DA5AE7}"/>
    <cellStyle name="Normal 11 5 2 2 2" xfId="5772" xr:uid="{A8D9EE8A-4475-4C09-87B6-6216A1525B89}"/>
    <cellStyle name="Normal 11 5 2 2 2 2" xfId="5773" xr:uid="{87C8A937-5C82-4578-B0A9-639F098C9D8D}"/>
    <cellStyle name="Normal 11 5 2 2 2 2 2" xfId="5774" xr:uid="{374D848A-FC12-425D-8FEF-A149363F8789}"/>
    <cellStyle name="Normal 11 5 2 2 2 3" xfId="5775" xr:uid="{867534F6-AB74-4359-937D-7C0AE86E541B}"/>
    <cellStyle name="Normal 11 5 2 2 3" xfId="5776" xr:uid="{43D2DE39-23FD-4149-ACD8-A96960DA5EAB}"/>
    <cellStyle name="Normal 11 5 2 2 3 2" xfId="5777" xr:uid="{759C47B4-1754-46E5-ABB9-574FCC1A7E9C}"/>
    <cellStyle name="Normal 11 5 2 2 4" xfId="5778" xr:uid="{6B5EC7D8-2EE0-4910-9A86-02C6F9F00026}"/>
    <cellStyle name="Normal 11 5 2 3" xfId="5779" xr:uid="{B8285A3F-E5A3-4D39-BB38-9112FFA3BB22}"/>
    <cellStyle name="Normal 11 5 2 3 2" xfId="5780" xr:uid="{EA3A727C-BD25-4D13-9BD1-1BBFE3CC98B5}"/>
    <cellStyle name="Normal 11 5 2 3 2 2" xfId="5781" xr:uid="{1C5A2EDC-E38A-4332-A76C-20F0E2B26352}"/>
    <cellStyle name="Normal 11 5 2 3 3" xfId="5782" xr:uid="{3C5E98AB-CF1E-4F7A-A175-FB31FA4B36F1}"/>
    <cellStyle name="Normal 11 5 2 4" xfId="5783" xr:uid="{388EA10A-448F-40CA-ADA5-DDEEBF379C43}"/>
    <cellStyle name="Normal 11 5 2 4 2" xfId="5784" xr:uid="{CEBD676F-FADC-4672-9CC5-B128885D9079}"/>
    <cellStyle name="Normal 11 5 2 5" xfId="5785" xr:uid="{28F795B6-DECF-4F4B-9D12-4C6583E89BF4}"/>
    <cellStyle name="Normal 11 5 2 6" xfId="52861" xr:uid="{B18F40A8-84AC-459C-9B94-A99C40620483}"/>
    <cellStyle name="Normal 11 5 3" xfId="5786" xr:uid="{631FCE08-452F-4F9C-B137-29F5187C422A}"/>
    <cellStyle name="Normal 11 5 3 2" xfId="5787" xr:uid="{03054ABD-F589-44AC-8F2E-D5F7F3EA9B50}"/>
    <cellStyle name="Normal 11 5 3 2 2" xfId="5788" xr:uid="{AFC1B928-0DB5-486C-928E-F1FE245CD2B7}"/>
    <cellStyle name="Normal 11 5 3 2 2 2" xfId="5789" xr:uid="{5D970A0A-18F5-42A3-8E3E-F211BEF597CF}"/>
    <cellStyle name="Normal 11 5 3 2 2 2 2" xfId="5790" xr:uid="{20DF572E-3307-42B1-8B59-4E32325566FF}"/>
    <cellStyle name="Normal 11 5 3 2 2 3" xfId="5791" xr:uid="{892265DB-A953-45C2-9112-EC96D70632C3}"/>
    <cellStyle name="Normal 11 5 3 2 3" xfId="5792" xr:uid="{F742EFE6-5529-45D7-8C26-C050EA9661C1}"/>
    <cellStyle name="Normal 11 5 3 2 3 2" xfId="5793" xr:uid="{172C876F-649F-41C2-ADCA-1A65D5C06C13}"/>
    <cellStyle name="Normal 11 5 3 2 4" xfId="5794" xr:uid="{CAFA3557-A9C8-489D-AE67-5102E59B4E10}"/>
    <cellStyle name="Normal 11 5 3 3" xfId="5795" xr:uid="{B85EF4A8-B093-4666-8490-57A10F3EC74C}"/>
    <cellStyle name="Normal 11 5 3 3 2" xfId="5796" xr:uid="{A718B69A-E53C-470E-8392-3FA3298E21E2}"/>
    <cellStyle name="Normal 11 5 3 3 2 2" xfId="5797" xr:uid="{9E767586-00DD-4AF3-89BF-98098BB1AEAE}"/>
    <cellStyle name="Normal 11 5 3 3 3" xfId="5798" xr:uid="{91AAC7ED-766C-441B-AE5D-2FCDA427976E}"/>
    <cellStyle name="Normal 11 5 3 4" xfId="5799" xr:uid="{D7C104A8-0C67-43E8-8EE0-0AB7837A1DB9}"/>
    <cellStyle name="Normal 11 5 3 4 2" xfId="5800" xr:uid="{9DB00E38-2515-464C-A023-578E02627BB6}"/>
    <cellStyle name="Normal 11 5 3 5" xfId="5801" xr:uid="{F48403C3-1F89-4D31-847A-74CA084E59EE}"/>
    <cellStyle name="Normal 11 5 3 6" xfId="52860" xr:uid="{8369427D-B235-4D65-B693-DB5B451A5745}"/>
    <cellStyle name="Normal 11 5 4" xfId="5802" xr:uid="{9B865A60-C5F0-4BC8-9982-020E44746B65}"/>
    <cellStyle name="Normal 11 5 4 2" xfId="5803" xr:uid="{41009BDA-23F6-4C58-AEE7-2E4174AB69BE}"/>
    <cellStyle name="Normal 11 5 4 2 2" xfId="5804" xr:uid="{2C1782A5-636D-4A50-AEEB-B594A5891CFB}"/>
    <cellStyle name="Normal 11 5 4 2 2 2" xfId="5805" xr:uid="{8AC54A6F-DDF2-4BF9-B9AB-14837DA186C8}"/>
    <cellStyle name="Normal 11 5 4 2 3" xfId="5806" xr:uid="{AD05A157-0C91-44AB-8EE7-303A4A3268AD}"/>
    <cellStyle name="Normal 11 5 4 3" xfId="5807" xr:uid="{4FEE79BB-4862-41FB-9D4E-BFD80F33760A}"/>
    <cellStyle name="Normal 11 5 4 3 2" xfId="5808" xr:uid="{1A18484D-01C9-4169-9C60-D0AEFD098B75}"/>
    <cellStyle name="Normal 11 5 4 4" xfId="5809" xr:uid="{67B4B19B-F81B-4BAD-A3AC-03BC3D8058FA}"/>
    <cellStyle name="Normal 11 5 5" xfId="5810" xr:uid="{B95EB67E-0BEC-41F1-AD27-552E827D3F9D}"/>
    <cellStyle name="Normal 11 5 5 2" xfId="5811" xr:uid="{7038B335-F2FC-496F-A173-E78B3913640A}"/>
    <cellStyle name="Normal 11 5 5 2 2" xfId="5812" xr:uid="{86B46BEB-77C1-43C6-A8D8-AF4CFB08E625}"/>
    <cellStyle name="Normal 11 5 5 3" xfId="5813" xr:uid="{C49EB87A-4D92-4A30-B96E-10589AD2DAE4}"/>
    <cellStyle name="Normal 11 5 6" xfId="5814" xr:uid="{854E70F4-C1D1-4C13-A1E5-1A17FED08966}"/>
    <cellStyle name="Normal 11 5 6 2" xfId="5815" xr:uid="{EE0C8045-A791-4DB6-8F52-8F09CFC1E946}"/>
    <cellStyle name="Normal 11 5 7" xfId="5816" xr:uid="{2B6AA086-6072-4DED-B68B-1CD819E2475B}"/>
    <cellStyle name="Normal 11 5 8" xfId="5817" xr:uid="{F6AE88CB-076D-4F4D-868F-6A02FD30CAAA}"/>
    <cellStyle name="Normal 11 5 9" xfId="50382" xr:uid="{C69E66F5-AEA7-4200-9237-BA88332997A1}"/>
    <cellStyle name="Normal 11 6" xfId="705" xr:uid="{58B062D4-7B24-4C06-83EF-C57EF17DD1AA}"/>
    <cellStyle name="Normal 11 6 2" xfId="5818" xr:uid="{C02E078F-A9AA-4AEC-A759-30EB6DF5646F}"/>
    <cellStyle name="Normal 11 6 2 2" xfId="54724" xr:uid="{F3572877-AF50-4F2E-9051-CBA32F2ED4E6}"/>
    <cellStyle name="Normal 11 6 3" xfId="50369" xr:uid="{4F8BE1AD-31AC-46E3-A2C4-CE504C304C0C}"/>
    <cellStyle name="Normal 11 7" xfId="5819" xr:uid="{EA9207E3-79CC-4792-8C10-8FCCCC62F86B}"/>
    <cellStyle name="Normal 11 7 2" xfId="54722" xr:uid="{62439729-9F38-4A15-8AFE-9A99738C830F}"/>
    <cellStyle name="Normal 11 8" xfId="15886" xr:uid="{0B0196A7-9EF6-40B1-A5FD-1A02FA94310F}"/>
    <cellStyle name="Normal 11 9" xfId="15538" xr:uid="{8506256B-6D84-4C6F-BAB9-382E14AAAB85}"/>
    <cellStyle name="Normal 110" xfId="49296" xr:uid="{8B1E2148-F0A0-46A4-9C2C-AE88005CC086}"/>
    <cellStyle name="Normal 110 2" xfId="54128" xr:uid="{146B12C9-88CA-4BE3-8AE4-0E3483DD4BAE}"/>
    <cellStyle name="Normal 110 3" xfId="53796" xr:uid="{F1E083AD-8484-4C46-9631-F70A2129A62D}"/>
    <cellStyle name="Normal 110 4" xfId="50347" xr:uid="{CB17EE3F-9FED-46CB-AFBA-7601FDDE5ADD}"/>
    <cellStyle name="Normal 111" xfId="202" xr:uid="{90EE671D-6321-4379-87BF-1F9DF95408B6}"/>
    <cellStyle name="Normal 111 2" xfId="49373" xr:uid="{B4E51752-7C48-4FA2-BF53-F66EB9270422}"/>
    <cellStyle name="Normal 111 2 2" xfId="54725" xr:uid="{A8C3ED2E-3C1B-4DB8-9043-5C1FEFAFE28C}"/>
    <cellStyle name="Normal 111 2 3" xfId="54129" xr:uid="{EA5ABA94-8F13-4567-80A1-1B31897F176E}"/>
    <cellStyle name="Normal 112" xfId="2246" xr:uid="{0F7BF92F-DB1A-4002-A669-FC6BDAFF65A4}"/>
    <cellStyle name="Normal 112 2" xfId="54130" xr:uid="{09AA2E7A-4906-4FFF-94B6-6B7C0AAC842F}"/>
    <cellStyle name="Normal 112 3" xfId="54726" xr:uid="{E17B2CBD-8FA9-46FC-B639-6AB84338CA16}"/>
    <cellStyle name="Normal 112 4" xfId="53797" xr:uid="{3E86A157-1253-419D-AB76-A34112E8CEFC}"/>
    <cellStyle name="Normal 113" xfId="49440" xr:uid="{3DAA166F-43E2-4BE5-84A3-28AD11A8E740}"/>
    <cellStyle name="Normal 113 2" xfId="54131" xr:uid="{30D2612B-EDE1-483A-A707-D7C601C960F7}"/>
    <cellStyle name="Normal 113 3" xfId="54727" xr:uid="{4718721A-87EC-4D05-8BC4-3F7562D37663}"/>
    <cellStyle name="Normal 113 4" xfId="53798" xr:uid="{4C9862FD-E3A4-4F99-A664-F7458B2C84A9}"/>
    <cellStyle name="Normal 114" xfId="49732" xr:uid="{AE9AD15E-D031-4854-8ADB-F4A2678313FB}"/>
    <cellStyle name="Normal 114 2" xfId="54132" xr:uid="{F4A4B79E-AAD3-4AE1-A78D-54C2FAEA0D0B}"/>
    <cellStyle name="Normal 114 3" xfId="54728" xr:uid="{6482C306-140F-4D4F-801B-9549F2DA3709}"/>
    <cellStyle name="Normal 114 4" xfId="53799" xr:uid="{7DF70F7A-9C65-4C87-9BA8-79F94A16B8CA}"/>
    <cellStyle name="Normal 115" xfId="203" xr:uid="{2FAAE21E-8679-474F-9986-2D68B8D5394A}"/>
    <cellStyle name="Normal 115 2" xfId="49734" xr:uid="{D995B331-E77D-4E39-9F49-8F7AAFE2F0A1}"/>
    <cellStyle name="Normal 115 2 2" xfId="54133" xr:uid="{9DA652AE-DF64-43CF-93FC-D5CB46E393F3}"/>
    <cellStyle name="Normal 115 3" xfId="53800" xr:uid="{E178F248-00B6-450B-B717-C583DD436455}"/>
    <cellStyle name="Normal 116" xfId="204" xr:uid="{9D18AC31-4472-4D17-90BC-2D1D2AC0D573}"/>
    <cellStyle name="Normal 116 2" xfId="49744" xr:uid="{AF1ACDC0-3B6D-4006-8A22-255998929FF8}"/>
    <cellStyle name="Normal 116 2 2" xfId="54134" xr:uid="{C1DC9661-E8BD-48A0-A038-BA2B96D072D4}"/>
    <cellStyle name="Normal 116 3" xfId="53801" xr:uid="{AFC33868-1BE9-44DA-9500-0560E74A3674}"/>
    <cellStyle name="Normal 117" xfId="198" xr:uid="{73009816-B868-4BB4-A216-8EA776404A8B}"/>
    <cellStyle name="Normal 117 2" xfId="49745" xr:uid="{769A70BE-7CB5-43D3-AF0E-040D35CDA953}"/>
    <cellStyle name="Normal 117 2 2" xfId="54135" xr:uid="{105EF59E-7138-4E66-A734-5502D8459B2F}"/>
    <cellStyle name="Normal 117 3" xfId="53802" xr:uid="{9D8E990E-AA56-468A-9DEE-0C3C20F1460F}"/>
    <cellStyle name="Normal 118" xfId="205" xr:uid="{35955352-6485-42E8-AA5D-79B97064FFA9}"/>
    <cellStyle name="Normal 118 2" xfId="49746" xr:uid="{D7F84B9A-7120-4DF3-BE1C-795D9595767A}"/>
    <cellStyle name="Normal 118 2 2" xfId="54136" xr:uid="{53CCF85D-1511-40DC-AF5F-6B506AA41385}"/>
    <cellStyle name="Normal 118 3" xfId="53803" xr:uid="{C0FAC9B5-33F4-48C4-B17C-D6CF55675474}"/>
    <cellStyle name="Normal 119" xfId="1091" xr:uid="{10D4DBE4-ED45-4A3D-A118-FE4747E1CEA5}"/>
    <cellStyle name="Normal 119 2" xfId="54137" xr:uid="{9A5721A6-E06A-4BEB-B288-2B94FA08768A}"/>
    <cellStyle name="Normal 119 3" xfId="53804" xr:uid="{EF823A49-3270-4779-8560-B08E34F92B6C}"/>
    <cellStyle name="Normal 12" xfId="80" xr:uid="{E5971F75-C477-4A18-B4CA-2254A7429261}"/>
    <cellStyle name="Normal 12 10" xfId="15512" xr:uid="{BAF3AA32-A00F-4BAA-A6EA-E6916FA58207}"/>
    <cellStyle name="Normal 12 11" xfId="48548" xr:uid="{0F3D3CDF-25D9-4CE1-AE60-52C37E234780}"/>
    <cellStyle name="Normal 12 12" xfId="49510" xr:uid="{7BD71967-D590-41C3-9C2A-B98214417189}"/>
    <cellStyle name="Normal 12 13" xfId="5820" xr:uid="{DCC4F121-0088-443A-B691-F4000D07E91E}"/>
    <cellStyle name="Normal 12 14" xfId="57230" xr:uid="{205B3A0F-7AFB-4BA8-AFF8-4D26BFFC930D}"/>
    <cellStyle name="Normal 12 2" xfId="127" xr:uid="{A5A009F0-36EE-440B-B817-FB45F0DC5A85}"/>
    <cellStyle name="Normal 12 2 10" xfId="5821" xr:uid="{170FCC3D-70BA-4A55-BC68-E2D71B53A9AA}"/>
    <cellStyle name="Normal 12 2 11" xfId="49591" xr:uid="{BDA438B2-E1B1-48FE-BE11-A917217FB542}"/>
    <cellStyle name="Normal 12 2 12" xfId="50225" xr:uid="{C4ACAFAB-EF51-4EEC-A41E-398322A93DC0}"/>
    <cellStyle name="Normal 12 2 13" xfId="57235" xr:uid="{BEB08196-A24F-48EB-A942-820A6F798B3F}"/>
    <cellStyle name="Normal 12 2 2" xfId="709" xr:uid="{A32B77DD-7BE7-4FAF-98B2-7921D2578879}"/>
    <cellStyle name="Normal 12 2 2 2" xfId="1781" xr:uid="{86E7929A-EF49-46A1-B7FE-62B615D89089}"/>
    <cellStyle name="Normal 12 2 2 2 2" xfId="5822" xr:uid="{E396B284-FCBB-440D-8FC7-EDCFE6335BC9}"/>
    <cellStyle name="Normal 12 2 2 2 2 2" xfId="5823" xr:uid="{5907F6A0-2EEB-4657-BCF9-259C66F55C81}"/>
    <cellStyle name="Normal 12 2 2 2 2 2 2" xfId="5824" xr:uid="{C4313E6A-18D8-4117-8993-8A9CE87E5C0E}"/>
    <cellStyle name="Normal 12 2 2 2 2 2 2 2" xfId="5825" xr:uid="{9453054A-A871-4EB3-85D7-048D1BD495FF}"/>
    <cellStyle name="Normal 12 2 2 2 2 2 3" xfId="5826" xr:uid="{0182233B-DDAA-45ED-B5EF-AC1B57B1C5AF}"/>
    <cellStyle name="Normal 12 2 2 2 2 3" xfId="5827" xr:uid="{80C4EC9C-C21B-49C6-AADA-95766EC4CAEB}"/>
    <cellStyle name="Normal 12 2 2 2 2 3 2" xfId="5828" xr:uid="{3EF3BD01-3521-4D48-9105-CC34C0BFDB7E}"/>
    <cellStyle name="Normal 12 2 2 2 2 4" xfId="5829" xr:uid="{992D9E44-5271-40D1-AB46-34668CA627BF}"/>
    <cellStyle name="Normal 12 2 2 2 3" xfId="5830" xr:uid="{967EBADC-E363-44AD-8AE4-DB53C0D07250}"/>
    <cellStyle name="Normal 12 2 2 2 3 2" xfId="5831" xr:uid="{51C86C25-8564-45C2-93C7-433F4C752D82}"/>
    <cellStyle name="Normal 12 2 2 2 3 2 2" xfId="5832" xr:uid="{067995FB-8B29-4B66-B3E3-3CDCE7D946E7}"/>
    <cellStyle name="Normal 12 2 2 2 3 3" xfId="5833" xr:uid="{7E37C6F8-A408-431F-B7C8-977D1ECAB251}"/>
    <cellStyle name="Normal 12 2 2 2 4" xfId="5834" xr:uid="{148F34C5-E387-4DFB-A96B-825357BE0FEA}"/>
    <cellStyle name="Normal 12 2 2 2 4 2" xfId="5835" xr:uid="{FBD83C7F-EBB7-4311-9F31-C52DD403BA05}"/>
    <cellStyle name="Normal 12 2 2 2 5" xfId="5836" xr:uid="{3429F0D7-1E80-45E9-8331-5E609D438AC2}"/>
    <cellStyle name="Normal 12 2 2 2 6" xfId="49687" xr:uid="{BED98CB3-947F-4776-89CA-1F20FED85492}"/>
    <cellStyle name="Normal 12 2 2 3" xfId="5837" xr:uid="{12BDED93-DFB4-4D07-ABB9-3435C984D4A7}"/>
    <cellStyle name="Normal 12 2 2 3 2" xfId="5838" xr:uid="{937E73C7-DEE1-4485-B2C9-668716CE69AC}"/>
    <cellStyle name="Normal 12 2 2 3 2 2" xfId="5839" xr:uid="{0A2F8E42-ED20-4FE6-92FE-027C1543F1DB}"/>
    <cellStyle name="Normal 12 2 2 3 2 2 2" xfId="5840" xr:uid="{CB49810F-69DF-49CE-B92E-8310AD6F072A}"/>
    <cellStyle name="Normal 12 2 2 3 2 2 2 2" xfId="5841" xr:uid="{CD52FFAB-CB3A-410B-8BBD-BB4B6A21BE23}"/>
    <cellStyle name="Normal 12 2 2 3 2 2 3" xfId="5842" xr:uid="{21395DAD-C2A6-497F-AAB3-23B2AB9166AD}"/>
    <cellStyle name="Normal 12 2 2 3 2 3" xfId="5843" xr:uid="{CC8A74E3-2D77-47F5-85A9-369F91201AF2}"/>
    <cellStyle name="Normal 12 2 2 3 2 3 2" xfId="5844" xr:uid="{C3562128-7258-4CA2-B801-7E64B2A40A99}"/>
    <cellStyle name="Normal 12 2 2 3 2 4" xfId="5845" xr:uid="{AC561055-1DA5-4B5C-973B-5B3D03D0E0E3}"/>
    <cellStyle name="Normal 12 2 2 3 3" xfId="5846" xr:uid="{CAFDAE56-ABC4-41E5-92ED-9B5F94389896}"/>
    <cellStyle name="Normal 12 2 2 3 3 2" xfId="5847" xr:uid="{391777AA-402D-49BB-966F-3890A6C5250E}"/>
    <cellStyle name="Normal 12 2 2 3 3 2 2" xfId="5848" xr:uid="{079FEA9E-34A1-415A-B9C0-4CF5B1FCE117}"/>
    <cellStyle name="Normal 12 2 2 3 3 3" xfId="5849" xr:uid="{04E4CA8E-A274-4F62-BF8E-FE2D09B52D49}"/>
    <cellStyle name="Normal 12 2 2 3 4" xfId="5850" xr:uid="{8633799F-496B-4728-BB32-917A5D0F9E8D}"/>
    <cellStyle name="Normal 12 2 2 3 4 2" xfId="5851" xr:uid="{706FD663-090B-4D9F-9C56-73DBE56FF03D}"/>
    <cellStyle name="Normal 12 2 2 3 5" xfId="5852" xr:uid="{5A210C5F-C614-40EC-AFD1-CAABAF165E97}"/>
    <cellStyle name="Normal 12 2 2 4" xfId="5853" xr:uid="{9AE02F5C-95FA-4185-A880-D885DF56FA12}"/>
    <cellStyle name="Normal 12 2 2 4 2" xfId="5854" xr:uid="{A1A6ABFE-08AF-41DB-851D-0E294BA06C4F}"/>
    <cellStyle name="Normal 12 2 2 4 2 2" xfId="5855" xr:uid="{CE29088D-8F2F-4CB5-91B6-DD337B9949C0}"/>
    <cellStyle name="Normal 12 2 2 4 2 2 2" xfId="5856" xr:uid="{AFD1D3F3-0F15-4F0B-AB54-3214AEA50E53}"/>
    <cellStyle name="Normal 12 2 2 4 2 3" xfId="5857" xr:uid="{A776B97F-5D1E-45A1-8919-7CABAB1201F2}"/>
    <cellStyle name="Normal 12 2 2 4 3" xfId="5858" xr:uid="{BEFAB77A-EB06-4455-8233-9A5C12A75E72}"/>
    <cellStyle name="Normal 12 2 2 4 3 2" xfId="5859" xr:uid="{2E74F7B6-B0CE-4B5D-A002-C759F6DA3AF2}"/>
    <cellStyle name="Normal 12 2 2 4 4" xfId="5860" xr:uid="{E39A648E-66F7-41DC-9031-C68387FCE125}"/>
    <cellStyle name="Normal 12 2 2 4 5" xfId="55132" xr:uid="{9DE46A16-917E-4357-90EB-9FAB4B75C44E}"/>
    <cellStyle name="Normal 12 2 2 5" xfId="5861" xr:uid="{ED2B53DF-89AB-4ADE-A4C0-2794B2165EB1}"/>
    <cellStyle name="Normal 12 2 2 5 2" xfId="5862" xr:uid="{DCAA488C-2A92-4D86-B91C-F12DAD105661}"/>
    <cellStyle name="Normal 12 2 2 5 2 2" xfId="5863" xr:uid="{A3C38A05-FA40-4544-B90D-49EC7F5E705F}"/>
    <cellStyle name="Normal 12 2 2 5 3" xfId="5864" xr:uid="{515E9E41-7F18-4513-A384-E53323C9DE2C}"/>
    <cellStyle name="Normal 12 2 2 5 4" xfId="54365" xr:uid="{9A2BC15A-8277-4F0C-9938-D781A025EE61}"/>
    <cellStyle name="Normal 12 2 2 6" xfId="5865" xr:uid="{D6F8F60E-DBEE-459F-ABB7-E8426D1CA1F5}"/>
    <cellStyle name="Normal 12 2 2 6 2" xfId="5866" xr:uid="{51C496CB-3C10-4659-AE9B-778F3CA2C779}"/>
    <cellStyle name="Normal 12 2 2 7" xfId="5867" xr:uid="{651B2BDC-5D3D-40DB-8385-1D08B2F12084}"/>
    <cellStyle name="Normal 12 2 2 8" xfId="49598" xr:uid="{91E31D28-10C2-4371-A2A2-8034DE6EC65C}"/>
    <cellStyle name="Normal 12 2 2 9" xfId="57241" xr:uid="{72260587-7371-42B4-B215-9FF61D781A95}"/>
    <cellStyle name="Normal 12 2 3" xfId="708" xr:uid="{38E398BD-F146-472A-A5CB-57AF705A615F}"/>
    <cellStyle name="Normal 12 2 3 2" xfId="5869" xr:uid="{E2954017-2172-4433-85F5-B81408295BCA}"/>
    <cellStyle name="Normal 12 2 3 2 2" xfId="5870" xr:uid="{1B4CA3FC-DE9A-48E3-9F54-74EA43EC6E3E}"/>
    <cellStyle name="Normal 12 2 3 2 2 2" xfId="5871" xr:uid="{6FEBEE02-8680-42A0-B2C1-8C10D02C6347}"/>
    <cellStyle name="Normal 12 2 3 2 2 2 2" xfId="5872" xr:uid="{AA4DF6E3-A9C2-42B6-91F6-30A11DCFFEFA}"/>
    <cellStyle name="Normal 12 2 3 2 2 3" xfId="5873" xr:uid="{8AF498A8-3C89-4F88-9847-16096685EBFA}"/>
    <cellStyle name="Normal 12 2 3 2 3" xfId="5874" xr:uid="{176B4FCA-40AF-450A-A539-B7D514511359}"/>
    <cellStyle name="Normal 12 2 3 2 3 2" xfId="5875" xr:uid="{21FCC14E-4A38-4FE6-BC0A-DD339CED14D7}"/>
    <cellStyle name="Normal 12 2 3 2 4" xfId="5876" xr:uid="{B17C564D-2808-457B-A5D0-88CFB4E07FF5}"/>
    <cellStyle name="Normal 12 2 3 3" xfId="5877" xr:uid="{48DDCDB5-4F0B-4523-B7A4-CE3779EAD261}"/>
    <cellStyle name="Normal 12 2 3 3 2" xfId="5878" xr:uid="{660BBDDA-ED60-4387-9FB1-C141390862DC}"/>
    <cellStyle name="Normal 12 2 3 3 2 2" xfId="5879" xr:uid="{6DD41783-A766-48F7-84CB-DA17BEE57370}"/>
    <cellStyle name="Normal 12 2 3 3 3" xfId="5880" xr:uid="{11FF49CE-2BDE-4853-AC6B-259BC8583C13}"/>
    <cellStyle name="Normal 12 2 3 4" xfId="5881" xr:uid="{9EE36BDD-A420-46AC-BCBF-864EF62921D0}"/>
    <cellStyle name="Normal 12 2 3 4 2" xfId="5882" xr:uid="{09A69B0E-E32C-4AAA-BBA0-626A548317A7}"/>
    <cellStyle name="Normal 12 2 3 5" xfId="5883" xr:uid="{B3481BF5-489F-4F02-BBEC-A266F433C273}"/>
    <cellStyle name="Normal 12 2 3 6" xfId="49680" xr:uid="{956CAB98-7557-461B-B722-03A136D5D70D}"/>
    <cellStyle name="Normal 12 2 3 7" xfId="5868" xr:uid="{C98F0DF4-CAA1-4057-B1D8-4956D36D3ED0}"/>
    <cellStyle name="Normal 12 2 4" xfId="1323" xr:uid="{F9DC5FF8-718F-4696-87B3-1401D5407653}"/>
    <cellStyle name="Normal 12 2 4 2" xfId="5885" xr:uid="{6DD0E261-7609-459B-8A17-192075061B95}"/>
    <cellStyle name="Normal 12 2 4 2 2" xfId="5886" xr:uid="{F7EFCD15-818F-4EFD-972E-FDADB80C445B}"/>
    <cellStyle name="Normal 12 2 4 2 2 2" xfId="5887" xr:uid="{30CF1A03-EBE2-49DA-86D5-2C350981C346}"/>
    <cellStyle name="Normal 12 2 4 2 2 2 2" xfId="5888" xr:uid="{99D3218D-6F7E-4662-A766-1396F11EA85A}"/>
    <cellStyle name="Normal 12 2 4 2 2 3" xfId="5889" xr:uid="{5A16086A-E11B-4E59-9289-8C15BBBEE174}"/>
    <cellStyle name="Normal 12 2 4 2 3" xfId="5890" xr:uid="{7B749EA1-AC0D-4038-A80D-7748E9E0A226}"/>
    <cellStyle name="Normal 12 2 4 2 3 2" xfId="5891" xr:uid="{39884D6E-DF74-47CA-8BAA-B90C4A02B5BB}"/>
    <cellStyle name="Normal 12 2 4 2 4" xfId="5892" xr:uid="{53B2028D-32C1-46BE-92C6-3799171677B3}"/>
    <cellStyle name="Normal 12 2 4 3" xfId="5893" xr:uid="{51CD91ED-DDF5-4BAF-A874-629878B54A71}"/>
    <cellStyle name="Normal 12 2 4 3 2" xfId="5894" xr:uid="{C4BE47D7-69E0-405C-8C8C-CACABC5B0ED4}"/>
    <cellStyle name="Normal 12 2 4 3 2 2" xfId="5895" xr:uid="{CEFAC5DA-A13B-4503-8E70-B232CBEFDA4F}"/>
    <cellStyle name="Normal 12 2 4 3 3" xfId="5896" xr:uid="{76987097-8A12-4A69-B59A-AEC8C366EFE8}"/>
    <cellStyle name="Normal 12 2 4 4" xfId="5897" xr:uid="{0DA1617E-831B-4416-8F34-FCA86559F964}"/>
    <cellStyle name="Normal 12 2 4 4 2" xfId="5898" xr:uid="{A6AA773B-90FF-4303-977B-1224C504EBD8}"/>
    <cellStyle name="Normal 12 2 4 5" xfId="5899" xr:uid="{04116FA5-05B3-4D00-8005-2DD5A313EBD7}"/>
    <cellStyle name="Normal 12 2 4 6" xfId="5884" xr:uid="{927BF329-8DFE-481F-9D41-6F15E2D09DC9}"/>
    <cellStyle name="Normal 12 2 5" xfId="5900" xr:uid="{4B3B330B-337F-48F5-A895-BAB88655DE0F}"/>
    <cellStyle name="Normal 12 2 5 2" xfId="5901" xr:uid="{944D7931-8E16-43DD-A4E1-3FB7C3E610EB}"/>
    <cellStyle name="Normal 12 2 5 2 2" xfId="5902" xr:uid="{BA1E4259-AD59-430F-8D61-ED24E37D6957}"/>
    <cellStyle name="Normal 12 2 5 2 2 2" xfId="5903" xr:uid="{7BB31A02-00B0-43DE-826C-92DFA5B43EE7}"/>
    <cellStyle name="Normal 12 2 5 2 3" xfId="5904" xr:uid="{62F6D402-614D-415B-AEAF-68F77EB97452}"/>
    <cellStyle name="Normal 12 2 5 3" xfId="5905" xr:uid="{7A1A84E4-61B3-43F0-A68D-0EB2229B6631}"/>
    <cellStyle name="Normal 12 2 5 3 2" xfId="5906" xr:uid="{0CAEBBBA-0253-4956-B6EC-B90F61546057}"/>
    <cellStyle name="Normal 12 2 5 4" xfId="5907" xr:uid="{85449404-8404-45BA-A802-6756B1E58B03}"/>
    <cellStyle name="Normal 12 2 5 5" xfId="54362" xr:uid="{AEF0DBFE-55A5-41CC-8984-32A519D67C0B}"/>
    <cellStyle name="Normal 12 2 6" xfId="5908" xr:uid="{C077E2F3-8A9A-4607-B5C9-0982E3DB277E}"/>
    <cellStyle name="Normal 12 2 6 2" xfId="5909" xr:uid="{6B75F7E3-48DA-4F4B-912D-EA908EFEC983}"/>
    <cellStyle name="Normal 12 2 6 2 2" xfId="5910" xr:uid="{3F892254-B94B-4F1E-81CA-C2EBFAD83264}"/>
    <cellStyle name="Normal 12 2 6 3" xfId="5911" xr:uid="{4C44FC27-8C55-47ED-AE53-08DA935E7B66}"/>
    <cellStyle name="Normal 12 2 7" xfId="5912" xr:uid="{A7CFF8FA-B0BB-48E7-BF8F-C72BDB12ED74}"/>
    <cellStyle name="Normal 12 2 7 2" xfId="5913" xr:uid="{26ED9D99-8424-433F-9F37-2889D96B3B09}"/>
    <cellStyle name="Normal 12 2 8" xfId="5914" xr:uid="{2F37F9D4-644C-4706-9DB7-3801DEF756F7}"/>
    <cellStyle name="Normal 12 2 9" xfId="5915" xr:uid="{4E60AF56-4CC3-48F0-9559-26EAA9BB8B1C}"/>
    <cellStyle name="Normal 12 3" xfId="710" xr:uid="{785BD0BE-2972-48DB-A335-29492F4ED5B0}"/>
    <cellStyle name="Normal 12 3 10" xfId="5916" xr:uid="{730A9DA7-20BC-4B08-8991-0F770EE3D34C}"/>
    <cellStyle name="Normal 12 3 11" xfId="50378" xr:uid="{CAFB5815-B5B5-4F78-A1AC-1B90138F2CCE}"/>
    <cellStyle name="Normal 12 3 2" xfId="1317" xr:uid="{871B5839-598A-4074-BB4F-1F0EB41CEEA4}"/>
    <cellStyle name="Normal 12 3 2 2" xfId="5918" xr:uid="{2CAE8890-4BF5-4CB3-AA3E-2BE82A6CEC54}"/>
    <cellStyle name="Normal 12 3 2 2 2" xfId="5919" xr:uid="{0ACA248E-0928-45B7-A8CA-0047BB07FC83}"/>
    <cellStyle name="Normal 12 3 2 2 2 2" xfId="5920" xr:uid="{81123944-3787-4F8D-9DE4-CC4AF6DA98E2}"/>
    <cellStyle name="Normal 12 3 2 2 2 2 2" xfId="5921" xr:uid="{48F2400E-7002-43E4-B3BF-C81ACE59DC57}"/>
    <cellStyle name="Normal 12 3 2 2 2 3" xfId="5922" xr:uid="{A78D04B9-3402-467F-8393-C4D92692E2CF}"/>
    <cellStyle name="Normal 12 3 2 2 3" xfId="5923" xr:uid="{C1037F35-D837-4586-800F-D57D410040CC}"/>
    <cellStyle name="Normal 12 3 2 2 3 2" xfId="5924" xr:uid="{B6270CBE-0733-4560-9ECE-6CF2E41F52D7}"/>
    <cellStyle name="Normal 12 3 2 2 4" xfId="5925" xr:uid="{706F6549-04DA-4402-9AAA-3812BBA83F29}"/>
    <cellStyle name="Normal 12 3 2 3" xfId="5926" xr:uid="{73F5A7EB-2D73-4DA6-B568-28AFBFF88033}"/>
    <cellStyle name="Normal 12 3 2 3 2" xfId="5927" xr:uid="{F316DE22-6F88-4255-9A7F-809226649B84}"/>
    <cellStyle name="Normal 12 3 2 3 2 2" xfId="5928" xr:uid="{DA82F5D5-0403-4809-9DDF-BB26E35ED6D0}"/>
    <cellStyle name="Normal 12 3 2 3 3" xfId="5929" xr:uid="{A9C1DA8D-5880-4F55-82DC-BB09840C5539}"/>
    <cellStyle name="Normal 12 3 2 4" xfId="5930" xr:uid="{583791B4-AF32-40F4-A697-6ADD44A78948}"/>
    <cellStyle name="Normal 12 3 2 4 2" xfId="5931" xr:uid="{69651003-2545-40F3-B302-591BF2B121F3}"/>
    <cellStyle name="Normal 12 3 2 5" xfId="5932" xr:uid="{DAF47EA5-AD52-4A90-BF56-FF242C476E18}"/>
    <cellStyle name="Normal 12 3 2 6" xfId="5917" xr:uid="{91896740-172E-424C-AA4F-D752BBD94C30}"/>
    <cellStyle name="Normal 12 3 2 7" xfId="52862" xr:uid="{967EB2BB-1F83-4273-B773-3AE822593653}"/>
    <cellStyle name="Normal 12 3 3" xfId="5933" xr:uid="{4C266351-664B-458E-9AC3-0CA2D55FB164}"/>
    <cellStyle name="Normal 12 3 3 2" xfId="5934" xr:uid="{61E770E2-0350-4E1A-BC7A-0F2488E73F7A}"/>
    <cellStyle name="Normal 12 3 3 2 2" xfId="5935" xr:uid="{39302816-F6B4-4DAC-ABFD-392E842E6CBF}"/>
    <cellStyle name="Normal 12 3 3 2 2 2" xfId="5936" xr:uid="{99048BE9-C2AD-4E98-949F-60488CA2F070}"/>
    <cellStyle name="Normal 12 3 3 2 2 2 2" xfId="5937" xr:uid="{59BE0C7D-E939-4F63-AB6C-7D38CD72BA39}"/>
    <cellStyle name="Normal 12 3 3 2 2 3" xfId="5938" xr:uid="{784A3E74-8FFF-46DF-B4F0-7550873F938C}"/>
    <cellStyle name="Normal 12 3 3 2 3" xfId="5939" xr:uid="{9EAAE153-2FE9-4931-98A3-05EAD6063795}"/>
    <cellStyle name="Normal 12 3 3 2 3 2" xfId="5940" xr:uid="{7CFC989D-D246-4F46-B6AF-1A698B889DBF}"/>
    <cellStyle name="Normal 12 3 3 2 4" xfId="5941" xr:uid="{3F758029-48CE-47AD-AB45-04CA808A1814}"/>
    <cellStyle name="Normal 12 3 3 3" xfId="5942" xr:uid="{321CF3B7-1268-4C46-A865-CFE3C36112BD}"/>
    <cellStyle name="Normal 12 3 3 3 2" xfId="5943" xr:uid="{EB4F78D8-F556-4DAF-84F4-E985CC5A6712}"/>
    <cellStyle name="Normal 12 3 3 3 2 2" xfId="5944" xr:uid="{B8FBF00A-3B96-4277-9EC1-A8259D18FBCA}"/>
    <cellStyle name="Normal 12 3 3 3 3" xfId="5945" xr:uid="{59FC5776-F0E1-498E-92C4-76891EFFBACD}"/>
    <cellStyle name="Normal 12 3 3 4" xfId="5946" xr:uid="{7E4867DD-1C88-44F0-8588-B66A125F4001}"/>
    <cellStyle name="Normal 12 3 3 4 2" xfId="5947" xr:uid="{3CDF344F-8CC4-4F9C-84BC-499E41BA615D}"/>
    <cellStyle name="Normal 12 3 3 5" xfId="5948" xr:uid="{0110CBA3-5405-40BB-A442-81C906E03E04}"/>
    <cellStyle name="Normal 12 3 4" xfId="5949" xr:uid="{4FFEFE92-472A-4A41-AF5F-418018983B9F}"/>
    <cellStyle name="Normal 12 3 4 2" xfId="5950" xr:uid="{C3F457C1-A28C-4438-A1A9-31D1592F98B0}"/>
    <cellStyle name="Normal 12 3 4 2 2" xfId="5951" xr:uid="{BA9B85F2-2027-4534-B7F8-227A55770317}"/>
    <cellStyle name="Normal 12 3 4 2 2 2" xfId="5952" xr:uid="{2D046CF0-45F3-4E9C-8E7A-913E7E9E5F23}"/>
    <cellStyle name="Normal 12 3 4 2 3" xfId="5953" xr:uid="{3526C021-0E31-4620-A1F5-DB2824F96FB9}"/>
    <cellStyle name="Normal 12 3 4 3" xfId="5954" xr:uid="{7700B83F-3675-41B0-B191-403D1F1463E6}"/>
    <cellStyle name="Normal 12 3 4 3 2" xfId="5955" xr:uid="{AAF5CB17-E9B2-4301-B5CF-1CD59E22D47F}"/>
    <cellStyle name="Normal 12 3 4 4" xfId="5956" xr:uid="{FC7BFBC1-08F8-4721-8C2C-F14573203B11}"/>
    <cellStyle name="Normal 12 3 5" xfId="5957" xr:uid="{4CDA820B-7AB8-4FA3-81AC-2C08D99D62DE}"/>
    <cellStyle name="Normal 12 3 5 2" xfId="5958" xr:uid="{42C03A01-4268-40B4-993C-760E12F476CA}"/>
    <cellStyle name="Normal 12 3 5 2 2" xfId="5959" xr:uid="{D51D4D58-224B-42D1-BD2F-926729A578B1}"/>
    <cellStyle name="Normal 12 3 5 3" xfId="5960" xr:uid="{771C50A6-545B-48A2-80C4-B9A92A727D94}"/>
    <cellStyle name="Normal 12 3 6" xfId="5961" xr:uid="{3FC17BC2-53CB-442A-A240-26E0A3C39078}"/>
    <cellStyle name="Normal 12 3 6 2" xfId="5962" xr:uid="{93263DDD-F94C-413C-8CEC-7E38AB8F4942}"/>
    <cellStyle name="Normal 12 3 7" xfId="5963" xr:uid="{FC9F8A0A-D99F-44F2-B258-3557DDC99E29}"/>
    <cellStyle name="Normal 12 3 8" xfId="5964" xr:uid="{C72BDA11-BE85-49DB-9286-BA8F0FD2F343}"/>
    <cellStyle name="Normal 12 3 9" xfId="49639" xr:uid="{31081F7F-38F6-4805-B7CA-27D2ED450B50}"/>
    <cellStyle name="Normal 12 4" xfId="711" xr:uid="{E40DF7FC-235A-450E-8BC0-0DF2983D982E}"/>
    <cellStyle name="Normal 12 4 2" xfId="1540" xr:uid="{78DE3011-0EC6-43BA-82D9-37AAD9D6474A}"/>
    <cellStyle name="Normal 12 4 2 2" xfId="5965" xr:uid="{E8E28D0E-7AE3-4D3D-B928-9491A430EA72}"/>
    <cellStyle name="Normal 12 4 2 2 2" xfId="5966" xr:uid="{B022CC54-E172-490B-A307-BBA4147A6530}"/>
    <cellStyle name="Normal 12 4 2 2 3" xfId="52864" xr:uid="{B9BAA9A6-F85D-4980-8A8F-4186FA4B53C6}"/>
    <cellStyle name="Normal 12 4 2 3" xfId="5967" xr:uid="{D84B1C58-BCF0-4EAF-A088-00E6EF8DDD8F}"/>
    <cellStyle name="Normal 12 4 2 4" xfId="49986" xr:uid="{2E41DBE4-3536-40AA-9F2A-2900A189B603}"/>
    <cellStyle name="Normal 12 4 3" xfId="5968" xr:uid="{F2063A98-3696-4CC4-BD24-4D5BBAE4E646}"/>
    <cellStyle name="Normal 12 4 3 2" xfId="5969" xr:uid="{FC264999-ECDD-43CD-89E1-F7258ECEADDF}"/>
    <cellStyle name="Normal 12 4 3 3" xfId="52865" xr:uid="{ED3CEDA8-797E-48C5-8AD0-B5F82AA00081}"/>
    <cellStyle name="Normal 12 4 4" xfId="5970" xr:uid="{6B9DDB5D-3125-4D1E-937B-2F95ECC5A9C2}"/>
    <cellStyle name="Normal 12 4 4 2" xfId="52863" xr:uid="{E05F6372-1690-45AB-8C48-AF2A5A1D303F}"/>
    <cellStyle name="Normal 12 4 5" xfId="54729" xr:uid="{5B8B1415-EA7F-4372-AAE6-505026BE1523}"/>
    <cellStyle name="Normal 12 4 6" xfId="50400" xr:uid="{C41FDE3B-24F2-46D5-AD8B-903BE442542A}"/>
    <cellStyle name="Normal 12 5" xfId="1092" xr:uid="{6576FC0B-CCE2-4249-810B-70E98B94D5D7}"/>
    <cellStyle name="Normal 12 5 2" xfId="50027" xr:uid="{30586F33-BC12-467E-83FF-1B73AC66945E}"/>
    <cellStyle name="Normal 12 5 2 2" xfId="52866" xr:uid="{949E76E6-797A-4951-8E3F-7C0EB8CA0BA5}"/>
    <cellStyle name="Normal 12 5 3" xfId="49826" xr:uid="{9705E429-3E48-4EFE-BC80-945D00F9097E}"/>
    <cellStyle name="Normal 12 5 4" xfId="54730" xr:uid="{C4EC9A5F-EF13-440F-ACB8-3200646A5D41}"/>
    <cellStyle name="Normal 12 6" xfId="707" xr:uid="{494B08BD-3D1B-4E84-81DC-4F1EDCDE681E}"/>
    <cellStyle name="Normal 12 6 2" xfId="5972" xr:uid="{EA26A581-09A4-4754-9D90-DC57349A7C48}"/>
    <cellStyle name="Normal 12 6 2 2" xfId="5973" xr:uid="{A2FD2956-FC36-42F9-91DE-ABCBAAA2AA21}"/>
    <cellStyle name="Normal 12 6 2 3" xfId="50073" xr:uid="{E372DDDB-5430-48AD-B2D1-5EF7B6801DDD}"/>
    <cellStyle name="Normal 12 6 3" xfId="5974" xr:uid="{4F05B857-1541-426A-B721-BDD28D80133F}"/>
    <cellStyle name="Normal 12 6 4" xfId="5971" xr:uid="{8000EA37-B621-4DC8-A7A1-0526885FDEC7}"/>
    <cellStyle name="Normal 12 6 5" xfId="49863" xr:uid="{7DD2AFED-0E69-4B11-A0AB-E8D49911DA0E}"/>
    <cellStyle name="Normal 12 7" xfId="5975" xr:uid="{38B07621-0518-43B2-BC86-1DA1EB38E6E5}"/>
    <cellStyle name="Normal 12 7 2" xfId="5976" xr:uid="{B8311167-F2AE-4557-BEDC-811F5271F0D6}"/>
    <cellStyle name="Normal 12 7 3" xfId="49871" xr:uid="{2461194A-C489-449A-B4C1-4C0ABD2BCD5C}"/>
    <cellStyle name="Normal 12 8" xfId="5977" xr:uid="{F6815619-49C7-494E-8135-0D38B8464301}"/>
    <cellStyle name="Normal 12 8 2" xfId="55133" xr:uid="{EDB09C40-EB12-43CA-A737-750D2065E16E}"/>
    <cellStyle name="Normal 12 9" xfId="15887" xr:uid="{B2B3DBAB-146C-40D3-8E9B-5044E4AD0632}"/>
    <cellStyle name="Normal 12 9 2" xfId="55150" xr:uid="{78517C3F-3B7A-4360-AE36-B45469DA8132}"/>
    <cellStyle name="Normal 120" xfId="1093" xr:uid="{21A35102-5349-48F6-B60F-11527EE46C8E}"/>
    <cellStyle name="Normal 120 2" xfId="54138" xr:uid="{B0BA0838-51CB-41C9-A6BD-48A50E4BC1B9}"/>
    <cellStyle name="Normal 120 3" xfId="54731" xr:uid="{66D5B258-74E3-49F3-897C-F651E4468045}"/>
    <cellStyle name="Normal 120 4" xfId="53805" xr:uid="{70FD3B3C-DD35-4EC9-B21A-61044053A15E}"/>
    <cellStyle name="Normal 121" xfId="1094" xr:uid="{9E420DFD-DCE3-4FCF-AB8C-E776DC8730CD}"/>
    <cellStyle name="Normal 121 2" xfId="49511" xr:uid="{87308392-1535-473A-BDCD-FAE5C9E8F215}"/>
    <cellStyle name="Normal 121 2 2" xfId="49539" xr:uid="{52F89586-BD07-4168-8F64-71CA8571022A}"/>
    <cellStyle name="Normal 121 2 2 2" xfId="49650" xr:uid="{9A436534-6E6F-4551-A445-73F9F2C12A38}"/>
    <cellStyle name="Normal 121 2 3" xfId="49589" xr:uid="{79526A86-8208-4A43-8F5C-77C049AE961D}"/>
    <cellStyle name="Normal 121 2 4" xfId="54139" xr:uid="{C4AFB5C7-D555-4836-B26F-96B587DDBF84}"/>
    <cellStyle name="Normal 121 3" xfId="54732" xr:uid="{D42A8895-8C0D-44DB-9F0C-56E7A229530B}"/>
    <cellStyle name="Normal 121 4" xfId="53806" xr:uid="{E63FBD18-32C0-4874-97BD-6B8B9E05E003}"/>
    <cellStyle name="Normal 122" xfId="1095" xr:uid="{D78FDB5F-2C1F-47A1-BC7E-9BFA815BE84E}"/>
    <cellStyle name="Normal 122 2" xfId="54140" xr:uid="{61EF2504-8927-4298-A7EE-1D4E1362999D}"/>
    <cellStyle name="Normal 122 3" xfId="53807" xr:uid="{2D33BAFE-EBEC-465F-B146-69A9FDF3F588}"/>
    <cellStyle name="Normal 123" xfId="1096" xr:uid="{FB06EBCA-0C6F-4C4F-831E-B32864A27FBF}"/>
    <cellStyle name="Normal 123 2" xfId="54141" xr:uid="{F8CCF6F1-2BB9-438E-AD05-A313236F9200}"/>
    <cellStyle name="Normal 123 3" xfId="54733" xr:uid="{983782ED-6D49-4B62-AC8C-2C913CF4B010}"/>
    <cellStyle name="Normal 123 4" xfId="53808" xr:uid="{C88D554B-D902-4483-A60B-44672E4BDBF3}"/>
    <cellStyle name="Normal 124" xfId="1097" xr:uid="{870082D1-AA00-429A-97BD-647A6405869C}"/>
    <cellStyle name="Normal 124 2" xfId="54142" xr:uid="{175E071E-4C84-45CC-AB37-C556A96DA10F}"/>
    <cellStyle name="Normal 124 3" xfId="54734" xr:uid="{88B41E5E-7063-4688-95CF-413B0224280A}"/>
    <cellStyle name="Normal 124 4" xfId="53809" xr:uid="{5D3A346A-2D3A-441A-9A3E-454897BAECFE}"/>
    <cellStyle name="Normal 125" xfId="49218" xr:uid="{B9DA8030-EFA1-41A7-A4D1-CFBD51BE1D70}"/>
    <cellStyle name="Normal 125 2" xfId="54143" xr:uid="{D6736C6F-2044-4526-B07A-D4C92C15CD1C}"/>
    <cellStyle name="Normal 125 3" xfId="53810" xr:uid="{076DE310-BE02-4CD0-B4D8-5A1D1E90FF90}"/>
    <cellStyle name="Normal 125 4" xfId="50332" xr:uid="{2B3138C8-25B6-4AEB-A3CD-8C881493F838}"/>
    <cellStyle name="Normal 126" xfId="1098" xr:uid="{12DAB00C-9A0C-46AB-9017-5C26F4A7388B}"/>
    <cellStyle name="Normal 126 2" xfId="54144" xr:uid="{77C604CA-6675-41DF-9BB6-3A3412B8FC06}"/>
    <cellStyle name="Normal 126 3" xfId="53811" xr:uid="{C736E957-D5B2-4C12-8FB3-3F6ED89458C1}"/>
    <cellStyle name="Normal 127" xfId="1099" xr:uid="{5E710125-ADF1-43A2-A4E3-F45E5F754501}"/>
    <cellStyle name="Normal 127 2" xfId="54145" xr:uid="{46F40F2F-4296-4ED3-9C9A-381B643FC7FF}"/>
    <cellStyle name="Normal 127 3" xfId="53812" xr:uid="{D48D2F23-7976-4442-AF46-73905FA97E5A}"/>
    <cellStyle name="Normal 128" xfId="2285" xr:uid="{01FFC00E-D9C6-4EE2-80E4-0CFF8BD417A8}"/>
    <cellStyle name="Normal 128 2" xfId="54146" xr:uid="{252FE6D0-C65E-4200-867D-3D440B744262}"/>
    <cellStyle name="Normal 128 3" xfId="53813" xr:uid="{A405411E-90FC-4742-9CDE-BAED06E8DBA4}"/>
    <cellStyle name="Normal 128 4" xfId="50320" xr:uid="{C110B66A-F9A8-4490-8EA2-399EC54A4698}"/>
    <cellStyle name="Normal 129" xfId="1908" xr:uid="{8C518980-ACD3-44D2-96DD-8C501A76A58C}"/>
    <cellStyle name="Normal 129 2" xfId="54147" xr:uid="{00050F81-D33B-4E27-80D8-D082C4BD6544}"/>
    <cellStyle name="Normal 129 3" xfId="53814" xr:uid="{DB3FDC9B-6CAC-4B5B-84C1-40122BAFE878}"/>
    <cellStyle name="Normal 129 4" xfId="50321" xr:uid="{5C80C998-DD60-483D-A7CB-000660FE8A25}"/>
    <cellStyle name="Normal 13" xfId="57251" xr:uid="{F4C46B7D-EDF1-4D65-A9DE-1C6858230E77}"/>
    <cellStyle name="Normal 13 2" xfId="713" xr:uid="{5CC5CD7D-01DE-4249-9D11-B294407FB0F2}"/>
    <cellStyle name="Normal 13 2 2" xfId="1782" xr:uid="{B5B24A4C-42DD-49B6-AD38-0B479588B8C8}"/>
    <cellStyle name="Normal 13 2 2 2" xfId="49085" xr:uid="{D7E3B907-CB79-4F3B-B3DB-E73A632ED059}"/>
    <cellStyle name="Normal 13 2 2 2 2" xfId="54737" xr:uid="{AD7172F0-A415-484F-B263-CA2E702320A6}"/>
    <cellStyle name="Normal 13 2 2 2 2 2" xfId="54738" xr:uid="{8D79A2EC-2266-4FD5-9F80-2745F68B3F86}"/>
    <cellStyle name="Normal 13 2 2 2 3" xfId="54739" xr:uid="{30F2C8EB-3546-41B8-BBE3-5C593031AF5B}"/>
    <cellStyle name="Normal 13 2 2 2 4" xfId="54736" xr:uid="{33BB1489-A63D-4263-B1EA-BF4DD9BBF5AB}"/>
    <cellStyle name="Normal 13 2 2 3" xfId="54740" xr:uid="{54745C01-2BC9-4C5B-8C8D-115128CB5A28}"/>
    <cellStyle name="Normal 13 2 2 3 2" xfId="54741" xr:uid="{6976F595-788E-41B7-8F8F-C25E378B086C}"/>
    <cellStyle name="Normal 13 2 2 4" xfId="54742" xr:uid="{48AD7973-F8B2-4844-80EA-0BE1E1A85D75}"/>
    <cellStyle name="Normal 13 2 2 5" xfId="50227" xr:uid="{954081E2-A43A-4204-A9DA-A7A5B8EFB963}"/>
    <cellStyle name="Normal 13 2 3" xfId="5979" xr:uid="{A01161D6-FAC6-4F98-8386-2144215D734D}"/>
    <cellStyle name="Normal 13 2 3 2" xfId="54744" xr:uid="{AA358302-A3A4-4B2C-A5A1-7A4C6668FE1D}"/>
    <cellStyle name="Normal 13 2 3 2 2" xfId="54745" xr:uid="{F4E37B90-4E75-4559-A0BA-69D2E6687773}"/>
    <cellStyle name="Normal 13 2 3 3" xfId="54746" xr:uid="{B3530868-4CC1-48EF-8C71-FBF88FB2DF16}"/>
    <cellStyle name="Normal 13 2 3 4" xfId="54743" xr:uid="{EDD080EA-D517-4223-9D62-BD8D194DD548}"/>
    <cellStyle name="Normal 13 2 3 5" xfId="52867" xr:uid="{3C02EAB2-7783-4A66-8378-518AC16E4807}"/>
    <cellStyle name="Normal 13 2 4" xfId="54747" xr:uid="{188985BB-3EC9-430A-AE8D-353427ECCDCA}"/>
    <cellStyle name="Normal 13 2 4 2" xfId="54748" xr:uid="{A7DC1CF9-0807-4361-B4CE-2F90243E0D21}"/>
    <cellStyle name="Normal 13 2 5" xfId="54749" xr:uid="{2F894E2D-E7FD-4165-9B77-281DB8C69582}"/>
    <cellStyle name="Normal 13 2 6" xfId="50226" xr:uid="{5DA241EA-DC82-4F16-978C-BCC89E7F67ED}"/>
    <cellStyle name="Normal 13 3" xfId="714" xr:uid="{BB4013CA-9211-4C99-B61D-8D4D4D0D625F}"/>
    <cellStyle name="Normal 13 3 2" xfId="1618" xr:uid="{E62EC1A1-3C80-4E6B-BE66-4041845C1BDB}"/>
    <cellStyle name="Normal 13 3 2 2" xfId="48550" xr:uid="{290C137F-1A28-4D4A-84FE-FBA0931A8358}"/>
    <cellStyle name="Normal 13 3 2 2 2" xfId="54752" xr:uid="{72739758-79A9-4EC3-8498-9E8551E0284F}"/>
    <cellStyle name="Normal 13 3 2 2 3" xfId="54751" xr:uid="{40990B06-B435-4CB6-BF3B-837572C82CCA}"/>
    <cellStyle name="Normal 13 3 2 3" xfId="54753" xr:uid="{D08ABCE9-3B53-439D-A147-51CB1CBEBA24}"/>
    <cellStyle name="Normal 13 3 2 4" xfId="54750" xr:uid="{5BB19B43-959E-4080-B018-B69B3C7961E2}"/>
    <cellStyle name="Normal 13 3 2 5" xfId="52868" xr:uid="{11B4493F-CE7F-4DC8-BB08-F9FDD47E8F54}"/>
    <cellStyle name="Normal 13 3 3" xfId="54754" xr:uid="{A82E56A9-5501-401D-B40A-D6B0A1876070}"/>
    <cellStyle name="Normal 13 3 3 2" xfId="54755" xr:uid="{082711AD-9F95-479D-B055-0F3974AFE0ED}"/>
    <cellStyle name="Normal 13 3 4" xfId="54756" xr:uid="{02BC3F23-CA1A-4764-B08C-1C4ECDE62C0E}"/>
    <cellStyle name="Normal 13 3 5" xfId="50228" xr:uid="{938C31EC-41D2-44DB-8718-367E3755E91B}"/>
    <cellStyle name="Normal 13 4" xfId="715" xr:uid="{CDFFB2CA-F0AB-466B-A25D-06049F628937}"/>
    <cellStyle name="Normal 13 4 2" xfId="49084" xr:uid="{CE8ECCF0-3285-4C8C-84C1-95D07A00F4CB}"/>
    <cellStyle name="Normal 13 4 2 2" xfId="54758" xr:uid="{0F7AEB65-4AC4-4A72-B6E8-AA2511E62506}"/>
    <cellStyle name="Normal 13 4 2 2 2" xfId="54759" xr:uid="{D522A1C1-E241-4DF6-A6D5-9E8F0D6E2621}"/>
    <cellStyle name="Normal 13 4 2 3" xfId="54760" xr:uid="{DCE1F7AA-4EC7-4F2C-AA14-BFB87B0ABC7B}"/>
    <cellStyle name="Normal 13 4 2 4" xfId="54757" xr:uid="{F9D0EC46-B6FC-4C17-80C0-21256D5291BE}"/>
    <cellStyle name="Normal 13 4 3" xfId="5980" xr:uid="{A5B0E397-2B59-413E-8BCA-85FF74BAA3F0}"/>
    <cellStyle name="Normal 13 4 3 2" xfId="54762" xr:uid="{742234AC-E72D-4308-8158-6D9C4C8CC343}"/>
    <cellStyle name="Normal 13 4 3 3" xfId="54761" xr:uid="{CCBB9E3D-23A6-4052-BF56-BCD90DD0FFC7}"/>
    <cellStyle name="Normal 13 4 4" xfId="54763" xr:uid="{DE03412D-6015-4CDC-B7C1-E0381A7CB1FF}"/>
    <cellStyle name="Normal 13 4 5" xfId="50229" xr:uid="{C4277151-51D8-45A9-B928-2665A6DFA26F}"/>
    <cellStyle name="Normal 13 5" xfId="712" xr:uid="{F0837743-8979-44B2-908D-B06626D9DD4A}"/>
    <cellStyle name="Normal 13 5 2" xfId="15888" xr:uid="{899A9253-8237-4873-B7C8-0697EC0C386B}"/>
    <cellStyle name="Normal 13 5 2 2" xfId="54766" xr:uid="{49993A2C-C632-4EC5-9631-12A79BDD68F8}"/>
    <cellStyle name="Normal 13 5 2 3" xfId="54765" xr:uid="{CD06FD24-FF3D-48B7-BC0A-A91AB696B57C}"/>
    <cellStyle name="Normal 13 5 3" xfId="54767" xr:uid="{1A1D4DEB-A707-4049-887F-F7C7C090A129}"/>
    <cellStyle name="Normal 13 5 4" xfId="54764" xr:uid="{CEDBA892-B8D0-4C02-A9BF-471CF65D47A7}"/>
    <cellStyle name="Normal 13 5 5" xfId="50390" xr:uid="{CD37DBD7-24F6-40FA-9304-BF0E325E86BC}"/>
    <cellStyle name="Normal 13 6" xfId="49512" xr:uid="{315E9FB4-4386-477A-80F1-4010433D7E2B}"/>
    <cellStyle name="Normal 13 6 2" xfId="54769" xr:uid="{F5F70D0B-5858-4FCD-9313-C8F60BB15AD4}"/>
    <cellStyle name="Normal 13 6 3" xfId="54768" xr:uid="{3E1EA002-0809-4DE4-B63B-3ADC532112A7}"/>
    <cellStyle name="Normal 13 6 4" xfId="50342" xr:uid="{91F61EFE-287C-4C8B-ACDE-1F47AED27CD6}"/>
    <cellStyle name="Normal 13 7" xfId="5978" xr:uid="{70DC01F7-9938-47D9-85CF-83094D813E32}"/>
    <cellStyle name="Normal 13 7 2" xfId="54770" xr:uid="{35BA2171-A1AF-47E1-AED8-E328531370B1}"/>
    <cellStyle name="Normal 13 8" xfId="54735" xr:uid="{E38D9DB2-D538-465A-8756-F9F0DEDC5BF2}"/>
    <cellStyle name="Normal 13 9" xfId="55410" xr:uid="{3B9CC891-6D04-4073-A34E-A9399317AF38}"/>
    <cellStyle name="Normal 130" xfId="50084" xr:uid="{1A74BD41-19C1-4D44-B717-71C417663504}"/>
    <cellStyle name="Normal 130 2" xfId="54148" xr:uid="{1FD3DE23-D128-4CC5-96B5-36402D6B6519}"/>
    <cellStyle name="Normal 130 3" xfId="53815" xr:uid="{2CF5B671-5196-470C-AE2F-FE6E488C2BC7}"/>
    <cellStyle name="Normal 130 4" xfId="50322" xr:uid="{755B4BEB-B881-4712-8F9C-6139F56B31CE}"/>
    <cellStyle name="Normal 131" xfId="1541" xr:uid="{F61016D2-CF86-48B9-A767-7BA72D912D35}"/>
    <cellStyle name="Normal 131 2" xfId="1418" xr:uid="{271382F9-541B-4EA3-9983-5DE5A852FD39}"/>
    <cellStyle name="Normal 131 2 2" xfId="54149" xr:uid="{DEB4E841-F678-4337-A227-36CF5342CFA6}"/>
    <cellStyle name="Normal 131 3" xfId="1542" xr:uid="{0CC8BE39-8074-4042-9C46-CC96D7303264}"/>
    <cellStyle name="Normal 131 3 2" xfId="53816" xr:uid="{B3A6094A-C2F0-42E4-9A6D-B429DAF5FBDE}"/>
    <cellStyle name="Normal 132" xfId="50079" xr:uid="{66DCCCAC-9269-47C9-BF80-005BF9F9432C}"/>
    <cellStyle name="Normal 132 2" xfId="54150" xr:uid="{8B8CB39D-1F25-48B3-AD96-99E596A3C5A3}"/>
    <cellStyle name="Normal 132 3" xfId="53817" xr:uid="{10AF2365-F57F-40DD-B07A-08C050C1F5C6}"/>
    <cellStyle name="Normal 132 4" xfId="50323" xr:uid="{630D658E-4196-4FBD-994C-5794AF561A01}"/>
    <cellStyle name="Normal 133" xfId="50081" xr:uid="{1CE3CC45-FB6A-4FF1-904C-AF999B7945AE}"/>
    <cellStyle name="Normal 133 2" xfId="54151" xr:uid="{FB344F88-8E66-4BB3-AC8E-081186A1D174}"/>
    <cellStyle name="Normal 133 3" xfId="53818" xr:uid="{19CAB417-CDF4-46E9-BE7F-710206CE3E2B}"/>
    <cellStyle name="Normal 133 4" xfId="50324" xr:uid="{8FAEB42A-53C7-4129-BADD-D8DF0C672E6C}"/>
    <cellStyle name="Normal 134" xfId="50325" xr:uid="{79479884-84CD-441F-BC06-3C2B70FFF0B9}"/>
    <cellStyle name="Normal 134 2" xfId="54152" xr:uid="{DBB947BB-92AB-45CC-96C6-E82842DC4C0C}"/>
    <cellStyle name="Normal 134 3" xfId="53819" xr:uid="{4246E2D0-6108-4DBB-A4C9-D787B5245EEF}"/>
    <cellStyle name="Normal 135" xfId="50326" xr:uid="{EFB8D58E-2881-4FC9-826D-682017548AC4}"/>
    <cellStyle name="Normal 135 2" xfId="54153" xr:uid="{E0E9F023-C4F3-4142-AA89-BBB0FAF412B3}"/>
    <cellStyle name="Normal 135 3" xfId="53820" xr:uid="{897D48CB-04F6-46B2-B282-25F932001B03}"/>
    <cellStyle name="Normal 136" xfId="50327" xr:uid="{267EDAAE-51DB-40DC-970B-DF33F5168DD8}"/>
    <cellStyle name="Normal 136 2" xfId="54154" xr:uid="{20CB6287-2CE9-4087-85AD-436433600087}"/>
    <cellStyle name="Normal 136 3" xfId="53821" xr:uid="{99A1A0FF-0156-4749-A4E5-D93B94DD0425}"/>
    <cellStyle name="Normal 137" xfId="50328" xr:uid="{055C876E-102D-444D-90CC-CE462CF8DEA1}"/>
    <cellStyle name="Normal 137 2" xfId="54155" xr:uid="{7661C703-F751-4462-B260-AC3AF4A1B1A8}"/>
    <cellStyle name="Normal 137 3" xfId="53822" xr:uid="{95685B2C-F85C-4861-B1F3-F5D1EC487586}"/>
    <cellStyle name="Normal 138" xfId="50329" xr:uid="{BDCC17B4-6342-4752-B5A4-FE086E9EDC01}"/>
    <cellStyle name="Normal 138 2" xfId="54156" xr:uid="{E1F4059E-DAB2-4DCA-AFD5-38203CEC3818}"/>
    <cellStyle name="Normal 138 3" xfId="53823" xr:uid="{5FB5AA9A-94F0-40A2-A736-69BBF7783223}"/>
    <cellStyle name="Normal 139" xfId="272" xr:uid="{EC9FF188-E8AE-4B46-83E1-6040395D4781}"/>
    <cellStyle name="Normal 139 2" xfId="930" xr:uid="{E69D8BD5-E3F0-40BD-90B5-FD2177CC3664}"/>
    <cellStyle name="Normal 139 2 2" xfId="54157" xr:uid="{5A617F9C-EFBE-4961-8291-25A0BD1CC36D}"/>
    <cellStyle name="Normal 139 2 3" xfId="50330" xr:uid="{DBE49783-1544-407C-8815-46B1F81B74C8}"/>
    <cellStyle name="Normal 139 3" xfId="50384" xr:uid="{FDE4DDAF-C7D2-4218-A770-A1484C032057}"/>
    <cellStyle name="Normal 139 4" xfId="53824" xr:uid="{D4643F7F-B017-407F-900A-F673417A10DF}"/>
    <cellStyle name="Normal 14" xfId="41" xr:uid="{00000000-0005-0000-0000-000020000000}"/>
    <cellStyle name="Normal 14 10" xfId="57224" xr:uid="{443C2033-4451-458D-BD13-011A40FD93C7}"/>
    <cellStyle name="Normal 14 2" xfId="717" xr:uid="{674CCF30-F942-4BBC-87D3-3877CFC831EB}"/>
    <cellStyle name="Normal 14 2 2" xfId="1783" xr:uid="{B19C31E3-3873-48E6-A025-DD6B52590503}"/>
    <cellStyle name="Normal 14 2 2 2" xfId="52870" xr:uid="{F86E2AD6-03C2-4F1D-B297-123F7BE97ED6}"/>
    <cellStyle name="Normal 14 2 2 2 2" xfId="54772" xr:uid="{E4817DDA-43B4-44D7-952E-AB5C03B42E60}"/>
    <cellStyle name="Normal 14 2 2 2 2 2" xfId="54773" xr:uid="{5FF4053E-C4DC-4862-9978-67AA99EC4E5B}"/>
    <cellStyle name="Normal 14 2 2 2 3" xfId="54774" xr:uid="{4F2FA26A-08A0-43AA-851A-D4A930B31914}"/>
    <cellStyle name="Normal 14 2 2 2 4" xfId="54771" xr:uid="{5D53C01E-3535-4F1A-8361-6113D4F2AC91}"/>
    <cellStyle name="Normal 14 2 2 3" xfId="54775" xr:uid="{39830E60-8A9A-4F0B-A990-5853F69DA848}"/>
    <cellStyle name="Normal 14 2 2 3 2" xfId="54776" xr:uid="{7D39E711-E422-417A-87FE-693D8934AC95}"/>
    <cellStyle name="Normal 14 2 2 4" xfId="54777" xr:uid="{33C244A1-204B-40B0-A699-64FB9A4CDCE4}"/>
    <cellStyle name="Normal 14 2 2 5" xfId="50231" xr:uid="{C5257C7C-3067-4DDB-9C30-2E6E05659F6F}"/>
    <cellStyle name="Normal 14 2 3" xfId="49828" xr:uid="{A189C0B3-17AF-4D30-AC16-1A754D189BED}"/>
    <cellStyle name="Normal 14 2 3 2" xfId="54779" xr:uid="{9F92113C-0DCA-421C-9929-E6D3AC9CCF69}"/>
    <cellStyle name="Normal 14 2 3 2 2" xfId="54780" xr:uid="{819DC013-3727-48B3-8677-64A710DEB7B9}"/>
    <cellStyle name="Normal 14 2 3 3" xfId="54781" xr:uid="{3FD83A87-202A-4D80-9AED-FD39959DD5A6}"/>
    <cellStyle name="Normal 14 2 3 4" xfId="54778" xr:uid="{A7569C38-B4F9-4BAD-8F6C-F5353FC52415}"/>
    <cellStyle name="Normal 14 2 3 5" xfId="52869" xr:uid="{30BAF6E8-45BB-4C25-92AB-13AE60DAC939}"/>
    <cellStyle name="Normal 14 2 4" xfId="54782" xr:uid="{2758DD74-9F30-42E2-8383-0B7699D06984}"/>
    <cellStyle name="Normal 14 2 4 2" xfId="54783" xr:uid="{E7B84477-EB35-4A12-9AFA-3FF7F4BE38AC}"/>
    <cellStyle name="Normal 14 2 5" xfId="54784" xr:uid="{DCED94D6-CAB2-4C07-A87E-C28E7D95D334}"/>
    <cellStyle name="Normal 14 2 6" xfId="50230" xr:uid="{70A024C4-7C35-42EA-A4EA-602495A8E08B}"/>
    <cellStyle name="Normal 14 3" xfId="718" xr:uid="{080C7279-7FAC-42F6-A41C-8A60B8CEC4EF}"/>
    <cellStyle name="Normal 14 3 2" xfId="5982" xr:uid="{7D7D2D1B-34EA-44A0-B7D2-2B126AA06A57}"/>
    <cellStyle name="Normal 14 3 2 2" xfId="54786" xr:uid="{9F8431FA-E952-49DE-8313-28BB56ED5240}"/>
    <cellStyle name="Normal 14 3 2 2 2" xfId="54787" xr:uid="{4C02B12E-4331-404D-9ADB-E22001B677E0}"/>
    <cellStyle name="Normal 14 3 2 3" xfId="54788" xr:uid="{C0EB475A-40BC-418B-A8D8-02400A363A40}"/>
    <cellStyle name="Normal 14 3 2 4" xfId="54785" xr:uid="{F66E2F10-4683-428F-B11C-53DFF84AC653}"/>
    <cellStyle name="Normal 14 3 2 5" xfId="52872" xr:uid="{F80F76F7-39D6-4A77-AAE8-72E1122D950F}"/>
    <cellStyle name="Normal 14 3 3" xfId="52871" xr:uid="{F067DFE6-59AB-4CAC-AD6F-A2A9B0F39C77}"/>
    <cellStyle name="Normal 14 3 3 2" xfId="54790" xr:uid="{535516C6-35FE-428F-8433-DE72A492A9B7}"/>
    <cellStyle name="Normal 14 3 3 3" xfId="54789" xr:uid="{BAD2EA20-CC85-468B-B055-9A2BA744D0B4}"/>
    <cellStyle name="Normal 14 3 4" xfId="54791" xr:uid="{75C3BF68-F070-4412-A0EB-8931D12DD304}"/>
    <cellStyle name="Normal 14 3 5" xfId="50232" xr:uid="{D879EDAB-6CCC-473A-A5B6-2D0863784CFD}"/>
    <cellStyle name="Normal 14 4" xfId="719" xr:uid="{CA5DEDBD-8CDA-4EE6-968D-6FF5F281BF0C}"/>
    <cellStyle name="Normal 14 4 2" xfId="5983" xr:uid="{C0F6B865-73A3-4404-A1AF-B2B11FC68BF5}"/>
    <cellStyle name="Normal 14 4 2 2" xfId="52874" xr:uid="{EA277625-777C-4BBF-874C-09ED9B90D65A}"/>
    <cellStyle name="Normal 14 4 2 3" xfId="52873" xr:uid="{231392AD-6425-4DC9-9554-D2A3968EE243}"/>
    <cellStyle name="Normal 14 4 3" xfId="52875" xr:uid="{174EA32E-B1DD-4184-AC56-A4D6C56B3B8A}"/>
    <cellStyle name="Normal 14 5" xfId="716" xr:uid="{50800170-07ED-446F-9CDE-1F77B39319D6}"/>
    <cellStyle name="Normal 14 5 2" xfId="1365" xr:uid="{B04F6A7B-201F-4B3C-9567-01F6AC8C130A}"/>
    <cellStyle name="Normal 14 5 2 2" xfId="52878" xr:uid="{922E089F-978B-4A67-B519-1A13118F898A}"/>
    <cellStyle name="Normal 14 5 2 3" xfId="52877" xr:uid="{2BFF9599-16B0-423F-8CB9-9DF5C0136081}"/>
    <cellStyle name="Normal 14 5 3" xfId="48551" xr:uid="{5EFAEFD7-3C09-40D6-B036-B383A334F679}"/>
    <cellStyle name="Normal 14 5 3 2" xfId="52879" xr:uid="{166B3980-1CB7-4D17-946F-9DD07976F25F}"/>
    <cellStyle name="Normal 14 5 4" xfId="52876" xr:uid="{5891B7AD-13BD-4898-A8DF-7961C8447ECB}"/>
    <cellStyle name="Normal 14 6" xfId="49513" xr:uid="{A85B6F60-F239-406F-89F4-8DF2FF285E1F}"/>
    <cellStyle name="Normal 14 6 2" xfId="52881" xr:uid="{39ED9B67-3F23-4D83-A65D-09A53C0F4A0F}"/>
    <cellStyle name="Normal 14 6 3" xfId="52880" xr:uid="{A0BB56D0-59FE-4E49-86AB-713BC10E2E7C}"/>
    <cellStyle name="Normal 14 7" xfId="5981" xr:uid="{AEB33D3A-F7F8-487E-A201-1533F70AD8DC}"/>
    <cellStyle name="Normal 14 7 2" xfId="52882" xr:uid="{6DFB0907-D6FD-4ADC-A39A-3DC28897A7B7}"/>
    <cellStyle name="Normal 14 8" xfId="57197" xr:uid="{D75CD7B9-91CD-46B6-BA1B-4F50860EE2FB}"/>
    <cellStyle name="Normal 14_FS_Landy_มี.ค.56" xfId="720" xr:uid="{2ABDB6F0-FC1D-4088-944D-EA59A5EA6894}"/>
    <cellStyle name="Normal 140" xfId="982" xr:uid="{9AB47D8A-DD29-4C2B-826F-54E902469F72}"/>
    <cellStyle name="Normal 140 2" xfId="54158" xr:uid="{60A208B9-E584-4351-9CEE-FE6868F96E33}"/>
    <cellStyle name="Normal 140 3" xfId="53825" xr:uid="{C0EC7435-CC3F-4E6C-8D10-5837EB93BE05}"/>
    <cellStyle name="Normal 140 4" xfId="50331" xr:uid="{A11CDE1E-8261-4706-8FBE-761DFCB0FBD2}"/>
    <cellStyle name="Normal 141" xfId="53826" xr:uid="{E64209D1-EEB1-46FC-AF28-2EA20F9661FF}"/>
    <cellStyle name="Normal 141 2" xfId="54159" xr:uid="{000951CB-E5CA-44D7-B597-EB9BBF9815BE}"/>
    <cellStyle name="Normal 141 3" xfId="54792" xr:uid="{9FB56834-A6BC-4DE2-9875-D5EFB2AC3CEB}"/>
    <cellStyle name="Normal 142" xfId="53827" xr:uid="{FD93BC56-EB46-4FD1-9564-1E6C696257A3}"/>
    <cellStyle name="Normal 142 2" xfId="54160" xr:uid="{AB433D71-C301-4427-9384-54341711F503}"/>
    <cellStyle name="Normal 142 3" xfId="54793" xr:uid="{BD4A2CCA-B03B-4A9A-994D-294EE9F21136}"/>
    <cellStyle name="Normal 143" xfId="53828" xr:uid="{BC80ABCF-0B8F-45F8-A59A-37603354D49D}"/>
    <cellStyle name="Normal 143 2" xfId="54161" xr:uid="{21CCF6F4-B6CB-4D07-B7D1-0D9579E93270}"/>
    <cellStyle name="Normal 143 3" xfId="54794" xr:uid="{C3B81799-A299-4123-AFE8-5CEEBD7237C2}"/>
    <cellStyle name="Normal 144" xfId="981" xr:uid="{E326A334-38E2-451F-9519-8C5FDFF02C4C}"/>
    <cellStyle name="Normal 144 2" xfId="54162" xr:uid="{8AF7F8CE-A8C6-48CE-BDD2-F9FC516342EE}"/>
    <cellStyle name="Normal 144 3" xfId="54795" xr:uid="{6B91FB84-AFBC-401C-8323-29868EFF74CA}"/>
    <cellStyle name="Normal 144 4" xfId="53829" xr:uid="{6EDEDD57-FBFB-4960-B580-5E50CC1841B8}"/>
    <cellStyle name="Normal 145" xfId="53830" xr:uid="{1C727D98-7532-44DB-B9AB-86057F62EA73}"/>
    <cellStyle name="Normal 145 2" xfId="54163" xr:uid="{22D918B1-8279-4D9D-B55E-15255EC8A608}"/>
    <cellStyle name="Normal 145 3" xfId="54796" xr:uid="{DA3A16E1-F405-488C-9CE1-2FC56A251BE5}"/>
    <cellStyle name="Normal 146" xfId="53831" xr:uid="{34F6BB60-D774-44B2-B4EB-04492CBDC035}"/>
    <cellStyle name="Normal 146 2" xfId="54164" xr:uid="{E54468CB-E3AE-4B71-9686-BD9382B6B555}"/>
    <cellStyle name="Normal 146 3" xfId="54797" xr:uid="{E5F5E8F1-DEB5-4010-8F29-E2BBCC55736E}"/>
    <cellStyle name="Normal 147" xfId="977" xr:uid="{A20F0CDB-65D3-4FFA-8F70-95154250ECE5}"/>
    <cellStyle name="Normal 147 2" xfId="54165" xr:uid="{5DFDD4A8-5109-440C-B53F-68A181DFA4BB}"/>
    <cellStyle name="Normal 147 3" xfId="54798" xr:uid="{92FC103E-1CF4-4AD0-B16F-8ABAF1E490E3}"/>
    <cellStyle name="Normal 147 4" xfId="53832" xr:uid="{94008180-B59C-47A8-97AF-4FD34E406F90}"/>
    <cellStyle name="Normal 148" xfId="1" xr:uid="{00000000-0005-0000-0000-000021000000}"/>
    <cellStyle name="Normal 148 2" xfId="54166" xr:uid="{A21D984A-A535-4700-8DEE-B9ACD861DE49}"/>
    <cellStyle name="Normal 148 3" xfId="54799" xr:uid="{27D1230A-8F64-43B7-8248-6C2DB7F867EF}"/>
    <cellStyle name="Normal 148 4" xfId="53833" xr:uid="{8A59C9A7-1F7E-4D99-BE6C-029E6F7EA88B}"/>
    <cellStyle name="Normal 149" xfId="53834" xr:uid="{C7EE8918-8B31-447F-854F-955F2434717A}"/>
    <cellStyle name="Normal 149 2" xfId="54167" xr:uid="{FE10C347-F309-4E57-8DAC-C3B770BFC35A}"/>
    <cellStyle name="Normal 149 3" xfId="54800" xr:uid="{778357F7-5EDD-46ED-8CFE-3A991EB3DCA2}"/>
    <cellStyle name="Normal 15" xfId="82" xr:uid="{BAE47786-DED1-4830-91FA-226AC85132D2}"/>
    <cellStyle name="Normal 15 2" xfId="250" xr:uid="{026953D6-DB49-427D-9372-9B8A01AE6C54}"/>
    <cellStyle name="Normal 15 2 10" xfId="5984" xr:uid="{ED34B4FD-D16E-4F83-9957-EE57F98F90AA}"/>
    <cellStyle name="Normal 15 2 10 2" xfId="5985" xr:uid="{41568659-6BE5-4652-93C1-F775A3A3BF2A}"/>
    <cellStyle name="Normal 15 2 10 2 2" xfId="5986" xr:uid="{38510560-7779-4247-B088-03C21B49BEAC}"/>
    <cellStyle name="Normal 15 2 10 3" xfId="5987" xr:uid="{20F51D6A-BC94-4EF9-9E51-F8580EDFB5BD}"/>
    <cellStyle name="Normal 15 2 11" xfId="5988" xr:uid="{194131CE-D999-4762-9DFE-C34E193C0552}"/>
    <cellStyle name="Normal 15 2 11 2" xfId="5989" xr:uid="{38C270CE-B42E-4BE5-B26E-57AB84B0962E}"/>
    <cellStyle name="Normal 15 2 12" xfId="5990" xr:uid="{D7FE634E-FF17-492B-8698-D14AFDFC61AC}"/>
    <cellStyle name="Normal 15 2 13" xfId="5991" xr:uid="{DAEC1BEA-641D-4B51-A7DD-46E91CBBB6AC}"/>
    <cellStyle name="Normal 15 2 14" xfId="5992" xr:uid="{5B5446F3-E510-43C2-BF3B-C7DBB58CD351}"/>
    <cellStyle name="Normal 15 2 15" xfId="49515" xr:uid="{4178E07D-BA6D-4487-8C76-DB027ECAEA02}"/>
    <cellStyle name="Normal 15 2 2" xfId="723" xr:uid="{B74AACC0-3859-41A7-A8BF-7C27708FB47F}"/>
    <cellStyle name="Normal 15 2 2 2" xfId="49641" xr:uid="{54069FA9-96B6-41F1-96A5-65F955A297C3}"/>
    <cellStyle name="Normal 15 2 2 3" xfId="5993" xr:uid="{0B42ADDA-4BC4-425F-A7C0-B3353F91A80D}"/>
    <cellStyle name="Normal 15 2 3" xfId="722" xr:uid="{B341DAAB-794B-4E8B-9DC0-102BBA68C604}"/>
    <cellStyle name="Normal 15 2 3 10" xfId="5995" xr:uid="{AD627C66-DE06-4E3E-AFDD-1857C84680BD}"/>
    <cellStyle name="Normal 15 2 3 11" xfId="5996" xr:uid="{13F0CD59-FFD0-488C-8EDC-9CC4662C4B3E}"/>
    <cellStyle name="Normal 15 2 3 12" xfId="5994" xr:uid="{4784D500-B4C7-4241-88C6-0A64CFB3F86B}"/>
    <cellStyle name="Normal 15 2 3 2" xfId="5997" xr:uid="{BED90792-58B0-4EBC-9F42-A8C7F33C0437}"/>
    <cellStyle name="Normal 15 2 3 2 2" xfId="5998" xr:uid="{B5953D9C-64B7-4E76-8F92-3D8D6A9430E9}"/>
    <cellStyle name="Normal 15 2 3 2 2 2" xfId="5999" xr:uid="{7832A706-CF8E-4F7F-9C85-C4DC1CFAD4A1}"/>
    <cellStyle name="Normal 15 2 3 2 2 2 2" xfId="6000" xr:uid="{2D66DAF8-7ED1-4D9B-96FC-677A5F2FE5E2}"/>
    <cellStyle name="Normal 15 2 3 2 2 2 2 2" xfId="6001" xr:uid="{CBE0558B-2D61-443B-B3C0-7AD9F2831D9A}"/>
    <cellStyle name="Normal 15 2 3 2 2 2 2 2 2" xfId="6002" xr:uid="{5885758C-CF95-4EDE-9BB6-AF3E8CDB8BA5}"/>
    <cellStyle name="Normal 15 2 3 2 2 2 2 2 2 2" xfId="6003" xr:uid="{4E32253E-8F44-4762-9AF2-8327EEF4FDF6}"/>
    <cellStyle name="Normal 15 2 3 2 2 2 2 2 3" xfId="6004" xr:uid="{42915401-5337-4890-8422-3473FB15DBFA}"/>
    <cellStyle name="Normal 15 2 3 2 2 2 2 3" xfId="6005" xr:uid="{98C2757E-692A-4ABA-893C-44BF8F12DD03}"/>
    <cellStyle name="Normal 15 2 3 2 2 2 2 3 2" xfId="6006" xr:uid="{4AF5A12D-CAE6-4376-BAE1-9DF3324965C2}"/>
    <cellStyle name="Normal 15 2 3 2 2 2 2 4" xfId="6007" xr:uid="{91CC00F9-A9D7-4FFD-9536-705C0A36B479}"/>
    <cellStyle name="Normal 15 2 3 2 2 2 3" xfId="6008" xr:uid="{73FD1A58-ACF9-48F0-A861-287B3ADF2511}"/>
    <cellStyle name="Normal 15 2 3 2 2 2 3 2" xfId="6009" xr:uid="{8EC993A4-88F6-471A-9275-10540B973255}"/>
    <cellStyle name="Normal 15 2 3 2 2 2 3 2 2" xfId="6010" xr:uid="{852DD1BA-F8E7-4BB0-AEA6-F98110AE1FA6}"/>
    <cellStyle name="Normal 15 2 3 2 2 2 3 3" xfId="6011" xr:uid="{B284F28A-5897-461D-AD9B-920FAC1C4483}"/>
    <cellStyle name="Normal 15 2 3 2 2 2 4" xfId="6012" xr:uid="{0F82F126-A773-466B-A8A6-08CF98F95B34}"/>
    <cellStyle name="Normal 15 2 3 2 2 2 4 2" xfId="6013" xr:uid="{D8EBE5D1-0783-4CBA-BC1A-3541AE3B3718}"/>
    <cellStyle name="Normal 15 2 3 2 2 2 5" xfId="6014" xr:uid="{0D081614-7A8C-4E7D-B391-E0654C8F7844}"/>
    <cellStyle name="Normal 15 2 3 2 2 3" xfId="6015" xr:uid="{851E28F9-CC09-411D-B9B4-3BF6CAC7F667}"/>
    <cellStyle name="Normal 15 2 3 2 2 3 2" xfId="6016" xr:uid="{96E0A679-67AE-47ED-94F2-654F58B96CA2}"/>
    <cellStyle name="Normal 15 2 3 2 2 3 2 2" xfId="6017" xr:uid="{B236E6BC-EF07-4128-9C76-6B725AC0935C}"/>
    <cellStyle name="Normal 15 2 3 2 2 3 2 2 2" xfId="6018" xr:uid="{0EF7DDDC-4C51-4C1C-9C25-CAB84F8F66D0}"/>
    <cellStyle name="Normal 15 2 3 2 2 3 2 2 2 2" xfId="6019" xr:uid="{AD2DD19D-408E-445A-B968-B48C601B8A05}"/>
    <cellStyle name="Normal 15 2 3 2 2 3 2 2 3" xfId="6020" xr:uid="{7AF7968C-F5A6-4607-932E-A7BE6FB5E2B0}"/>
    <cellStyle name="Normal 15 2 3 2 2 3 2 3" xfId="6021" xr:uid="{399B6574-F5B3-4DB6-9EC9-0DD4F112C75D}"/>
    <cellStyle name="Normal 15 2 3 2 2 3 2 3 2" xfId="6022" xr:uid="{91DD03ED-2BB6-439A-8635-4D4E5D10F626}"/>
    <cellStyle name="Normal 15 2 3 2 2 3 2 4" xfId="6023" xr:uid="{4B947BC8-CA6B-4DEE-BAD5-27A03570B18B}"/>
    <cellStyle name="Normal 15 2 3 2 2 3 3" xfId="6024" xr:uid="{86A49B62-BD81-4EA3-9E6C-C6176855BA12}"/>
    <cellStyle name="Normal 15 2 3 2 2 3 3 2" xfId="6025" xr:uid="{C746803D-1B3B-438E-973E-CFE5FAD74108}"/>
    <cellStyle name="Normal 15 2 3 2 2 3 3 2 2" xfId="6026" xr:uid="{C08BFC73-BEEA-4FCC-949A-CA62D989DAF3}"/>
    <cellStyle name="Normal 15 2 3 2 2 3 3 3" xfId="6027" xr:uid="{835BBB11-9D4D-4D7A-9B3A-8C13A6F4B93B}"/>
    <cellStyle name="Normal 15 2 3 2 2 3 4" xfId="6028" xr:uid="{2F333D4D-8D66-43CF-A6B1-D3A2BE2A905E}"/>
    <cellStyle name="Normal 15 2 3 2 2 3 4 2" xfId="6029" xr:uid="{9DE58948-E857-4EA5-8999-98EFE8F41DE3}"/>
    <cellStyle name="Normal 15 2 3 2 2 3 5" xfId="6030" xr:uid="{ACA997E9-18D4-4474-8371-AE56BEE03A8D}"/>
    <cellStyle name="Normal 15 2 3 2 2 4" xfId="6031" xr:uid="{3C4C1522-F147-4EA4-A5CA-8A8C9AE9448C}"/>
    <cellStyle name="Normal 15 2 3 2 2 4 2" xfId="6032" xr:uid="{437F8E79-138C-4254-81C7-BD74CB3749AE}"/>
    <cellStyle name="Normal 15 2 3 2 2 4 2 2" xfId="6033" xr:uid="{44112299-5FD9-4349-B81E-1294EDC7CBA3}"/>
    <cellStyle name="Normal 15 2 3 2 2 4 2 2 2" xfId="6034" xr:uid="{C589BBE5-533A-4B13-8183-FC3310E8F353}"/>
    <cellStyle name="Normal 15 2 3 2 2 4 2 3" xfId="6035" xr:uid="{BEA5FB76-E842-4B52-9EFE-8CB970874A1F}"/>
    <cellStyle name="Normal 15 2 3 2 2 4 3" xfId="6036" xr:uid="{347A80BC-02F7-4371-8787-A9688BFB1B9B}"/>
    <cellStyle name="Normal 15 2 3 2 2 4 3 2" xfId="6037" xr:uid="{9016280E-870A-4F58-B55A-0D52CCBD531A}"/>
    <cellStyle name="Normal 15 2 3 2 2 4 4" xfId="6038" xr:uid="{51403EDE-09E0-4BB2-B01A-4AA07D7033CF}"/>
    <cellStyle name="Normal 15 2 3 2 2 5" xfId="6039" xr:uid="{D2A7CD4C-74CE-464D-A62D-8457247706D0}"/>
    <cellStyle name="Normal 15 2 3 2 2 5 2" xfId="6040" xr:uid="{93A27B1F-A037-4F77-818A-AE5865E17364}"/>
    <cellStyle name="Normal 15 2 3 2 2 5 2 2" xfId="6041" xr:uid="{A6EC8C07-753E-48F1-9BA0-5D0098EBC71D}"/>
    <cellStyle name="Normal 15 2 3 2 2 5 3" xfId="6042" xr:uid="{6625DE5E-1B28-4923-BADC-69072E5CBCCA}"/>
    <cellStyle name="Normal 15 2 3 2 2 6" xfId="6043" xr:uid="{A0CC8B47-613B-4B1D-B7D6-8DE64B96D026}"/>
    <cellStyle name="Normal 15 2 3 2 2 6 2" xfId="6044" xr:uid="{0AF3270C-9ECB-469C-9A64-924D21F521CC}"/>
    <cellStyle name="Normal 15 2 3 2 2 7" xfId="6045" xr:uid="{1991BDF7-7D21-4008-A9D3-C9A880D04A7C}"/>
    <cellStyle name="Normal 15 2 3 2 3" xfId="6046" xr:uid="{131ACD56-C63E-460F-BFA0-C6853E2BA8F9}"/>
    <cellStyle name="Normal 15 2 3 2 3 2" xfId="6047" xr:uid="{84F8D261-FB1A-480B-BA96-EC1EABC7B05B}"/>
    <cellStyle name="Normal 15 2 3 2 3 2 2" xfId="6048" xr:uid="{6A12FC26-3DA4-4379-AB89-B095EBDF6F8D}"/>
    <cellStyle name="Normal 15 2 3 2 3 2 2 2" xfId="6049" xr:uid="{082B70A3-B10C-41DB-A84C-01E9FEE26DA1}"/>
    <cellStyle name="Normal 15 2 3 2 3 2 2 2 2" xfId="6050" xr:uid="{29EBA0C7-5231-47E2-9A1A-FB96749D89AD}"/>
    <cellStyle name="Normal 15 2 3 2 3 2 2 3" xfId="6051" xr:uid="{A89B8316-28B0-4526-A912-C5DE89E0E1B9}"/>
    <cellStyle name="Normal 15 2 3 2 3 2 3" xfId="6052" xr:uid="{DD6DE201-D469-4FD3-ABB4-DCF5350F5DC6}"/>
    <cellStyle name="Normal 15 2 3 2 3 2 3 2" xfId="6053" xr:uid="{B0C7A752-5A22-4488-BBE7-555953ADD744}"/>
    <cellStyle name="Normal 15 2 3 2 3 2 4" xfId="6054" xr:uid="{BC938502-0EB5-4632-922E-25D8DF5AD470}"/>
    <cellStyle name="Normal 15 2 3 2 3 3" xfId="6055" xr:uid="{C9CE8631-8C7F-4A19-BE6E-0ABDD650B829}"/>
    <cellStyle name="Normal 15 2 3 2 3 3 2" xfId="6056" xr:uid="{E414079F-C3C8-4522-906E-FE604457CC15}"/>
    <cellStyle name="Normal 15 2 3 2 3 3 2 2" xfId="6057" xr:uid="{ABCF0A25-14E5-42C2-A203-B81D30076EC7}"/>
    <cellStyle name="Normal 15 2 3 2 3 3 3" xfId="6058" xr:uid="{99AF2322-C5E9-45F3-8412-66B4EDE18FC5}"/>
    <cellStyle name="Normal 15 2 3 2 3 4" xfId="6059" xr:uid="{1F36127D-A55B-41EE-B098-6F4CA19FF6E1}"/>
    <cellStyle name="Normal 15 2 3 2 3 4 2" xfId="6060" xr:uid="{539B6A23-6980-43C3-BD01-E5119B5B41D5}"/>
    <cellStyle name="Normal 15 2 3 2 3 5" xfId="6061" xr:uid="{1741236D-9432-4AFD-85B1-537AC2CFDE0A}"/>
    <cellStyle name="Normal 15 2 3 2 4" xfId="6062" xr:uid="{93A83271-17F7-480A-AB07-7B7C009C499D}"/>
    <cellStyle name="Normal 15 2 3 2 4 2" xfId="6063" xr:uid="{EF146DAC-5DA7-44FA-9514-E1FB909F96F6}"/>
    <cellStyle name="Normal 15 2 3 2 4 2 2" xfId="6064" xr:uid="{79745BD9-E457-4040-B827-5CD3A84C759B}"/>
    <cellStyle name="Normal 15 2 3 2 4 2 2 2" xfId="6065" xr:uid="{D8496F99-EE17-4FB3-9FF5-B53D63FEC4A6}"/>
    <cellStyle name="Normal 15 2 3 2 4 2 2 2 2" xfId="6066" xr:uid="{890ABCAA-7D70-4FF9-A837-34A0F85CB071}"/>
    <cellStyle name="Normal 15 2 3 2 4 2 2 3" xfId="6067" xr:uid="{CCD2BED7-4F1D-44E6-AEB4-6A045D596C4B}"/>
    <cellStyle name="Normal 15 2 3 2 4 2 3" xfId="6068" xr:uid="{61898BC2-8FF7-4DE1-BCB8-1784C9F4BC4A}"/>
    <cellStyle name="Normal 15 2 3 2 4 2 3 2" xfId="6069" xr:uid="{30C3782E-1736-4CE3-8916-3764F9B3742D}"/>
    <cellStyle name="Normal 15 2 3 2 4 2 4" xfId="6070" xr:uid="{EE033D33-49EB-4336-8E52-16B70377F225}"/>
    <cellStyle name="Normal 15 2 3 2 4 3" xfId="6071" xr:uid="{BDD0C6F2-6D37-4B62-B2A6-0D581F7EA7B5}"/>
    <cellStyle name="Normal 15 2 3 2 4 3 2" xfId="6072" xr:uid="{5263A346-AA9D-4249-9AEF-7626A486CC37}"/>
    <cellStyle name="Normal 15 2 3 2 4 3 2 2" xfId="6073" xr:uid="{36F2CCDB-DF81-4C2B-88D9-C4EEAF013037}"/>
    <cellStyle name="Normal 15 2 3 2 4 3 3" xfId="6074" xr:uid="{830DE0DA-30C4-4763-AE23-5000E651445E}"/>
    <cellStyle name="Normal 15 2 3 2 4 4" xfId="6075" xr:uid="{9DD75243-DD68-4347-AEEC-8CE2F4FCD1E7}"/>
    <cellStyle name="Normal 15 2 3 2 4 4 2" xfId="6076" xr:uid="{E112D7E3-3541-4F80-A6DD-02B9A256EA21}"/>
    <cellStyle name="Normal 15 2 3 2 4 5" xfId="6077" xr:uid="{4D83586E-3B6A-4C46-847F-8A2552F72DF9}"/>
    <cellStyle name="Normal 15 2 3 2 5" xfId="6078" xr:uid="{F9A6F7B9-C89A-49AC-8473-8C0B798DF2AC}"/>
    <cellStyle name="Normal 15 2 3 2 5 2" xfId="6079" xr:uid="{51C944AF-818C-4EBB-BDF3-CB359F63871B}"/>
    <cellStyle name="Normal 15 2 3 2 5 2 2" xfId="6080" xr:uid="{AA1DA5DE-FEB9-4063-B5CC-A363CB3BA2A9}"/>
    <cellStyle name="Normal 15 2 3 2 5 2 2 2" xfId="6081" xr:uid="{CEABB46E-D659-4B0C-872D-4EFD0573F6A0}"/>
    <cellStyle name="Normal 15 2 3 2 5 2 3" xfId="6082" xr:uid="{3CF8C017-E6C8-4C5B-B00E-6CA27E9E019F}"/>
    <cellStyle name="Normal 15 2 3 2 5 3" xfId="6083" xr:uid="{6770BBF1-EBED-4D56-84CD-812B9F5251AC}"/>
    <cellStyle name="Normal 15 2 3 2 5 3 2" xfId="6084" xr:uid="{3A618E6F-FB50-4327-B59D-AEA0E3BA3C95}"/>
    <cellStyle name="Normal 15 2 3 2 5 4" xfId="6085" xr:uid="{05306998-88A3-48BB-B2AF-ECF18DE60F52}"/>
    <cellStyle name="Normal 15 2 3 2 6" xfId="6086" xr:uid="{66257CF6-F800-4181-AFC8-AB7309F52007}"/>
    <cellStyle name="Normal 15 2 3 2 6 2" xfId="6087" xr:uid="{0A967EA6-6978-45F6-96B5-2D5252A09D0B}"/>
    <cellStyle name="Normal 15 2 3 2 6 2 2" xfId="6088" xr:uid="{0A3A79C0-AB8A-4479-A10E-AFA2BDCA901B}"/>
    <cellStyle name="Normal 15 2 3 2 6 3" xfId="6089" xr:uid="{0C69354B-49CC-4C01-BD99-1812BEA40585}"/>
    <cellStyle name="Normal 15 2 3 2 7" xfId="6090" xr:uid="{140DCB5A-3A58-4810-B425-5258E8054874}"/>
    <cellStyle name="Normal 15 2 3 2 7 2" xfId="6091" xr:uid="{9CAC7FB4-486D-43FE-8A6F-85A0C04AC366}"/>
    <cellStyle name="Normal 15 2 3 2 8" xfId="6092" xr:uid="{2F7D8FF4-C34D-4A22-8C57-6DB6D8CEB643}"/>
    <cellStyle name="Normal 15 2 3 2 9" xfId="6093" xr:uid="{EA19B862-4217-4E69-A720-54F0CD1EF9EB}"/>
    <cellStyle name="Normal 15 2 3 3" xfId="6094" xr:uid="{C8929459-6BCA-4F59-A10D-FA2D08E51C19}"/>
    <cellStyle name="Normal 15 2 3 3 2" xfId="6095" xr:uid="{E6D7E6CE-B2DB-47FD-8754-CA35EFD6AACF}"/>
    <cellStyle name="Normal 15 2 3 3 2 2" xfId="6096" xr:uid="{28A1A77F-F819-441C-B4B4-966F3A096974}"/>
    <cellStyle name="Normal 15 2 3 3 2 2 2" xfId="6097" xr:uid="{335D3AAB-B872-45FC-8978-9D1217E5C897}"/>
    <cellStyle name="Normal 15 2 3 3 2 2 2 2" xfId="6098" xr:uid="{3BF1C1E6-0BA2-4113-B18C-FDA6B6A41EA8}"/>
    <cellStyle name="Normal 15 2 3 3 2 2 2 2 2" xfId="6099" xr:uid="{28D205AF-A08B-4E73-842A-D0E70BCFFC5F}"/>
    <cellStyle name="Normal 15 2 3 3 2 2 2 3" xfId="6100" xr:uid="{5BE206EC-85AE-4A3A-8648-B3271C5A0760}"/>
    <cellStyle name="Normal 15 2 3 3 2 2 3" xfId="6101" xr:uid="{BC9AB94C-75D2-4257-9E06-9CCFD7541E79}"/>
    <cellStyle name="Normal 15 2 3 3 2 2 3 2" xfId="6102" xr:uid="{1E7AF972-2D31-440F-97D9-C2412C7D1EC6}"/>
    <cellStyle name="Normal 15 2 3 3 2 2 4" xfId="6103" xr:uid="{710DBAF1-83A4-4450-94A3-2A16E9762B75}"/>
    <cellStyle name="Normal 15 2 3 3 2 3" xfId="6104" xr:uid="{9272385C-9AFF-41CE-8AAA-080986DBE523}"/>
    <cellStyle name="Normal 15 2 3 3 2 3 2" xfId="6105" xr:uid="{B42E449A-1511-4C9C-A1BD-512BA02D9A63}"/>
    <cellStyle name="Normal 15 2 3 3 2 3 2 2" xfId="6106" xr:uid="{633006D6-266B-4BF4-B585-B5282F451745}"/>
    <cellStyle name="Normal 15 2 3 3 2 3 3" xfId="6107" xr:uid="{05C774C4-346D-409C-8201-515CA07BB427}"/>
    <cellStyle name="Normal 15 2 3 3 2 4" xfId="6108" xr:uid="{56EA2CF3-928F-4EEA-B2C0-F35B4CE6034B}"/>
    <cellStyle name="Normal 15 2 3 3 2 4 2" xfId="6109" xr:uid="{83F0A9DF-F440-4B4C-91A8-DFE155B7D11D}"/>
    <cellStyle name="Normal 15 2 3 3 2 5" xfId="6110" xr:uid="{89AA25ED-0392-4541-905E-44E023A8C166}"/>
    <cellStyle name="Normal 15 2 3 3 3" xfId="6111" xr:uid="{155E88A5-1FA4-4A02-A676-D3C921C530D9}"/>
    <cellStyle name="Normal 15 2 3 3 3 2" xfId="6112" xr:uid="{3A63A237-9DF1-45E2-B2A0-D5340809383E}"/>
    <cellStyle name="Normal 15 2 3 3 3 2 2" xfId="6113" xr:uid="{B3E53E9B-6225-4E1B-9765-F01506427D9C}"/>
    <cellStyle name="Normal 15 2 3 3 3 2 2 2" xfId="6114" xr:uid="{AE19C9E9-FA3A-40FF-A9BF-DA12EA926003}"/>
    <cellStyle name="Normal 15 2 3 3 3 2 2 2 2" xfId="6115" xr:uid="{A81A8CB6-D60C-456A-9C0F-0DDC6185C342}"/>
    <cellStyle name="Normal 15 2 3 3 3 2 2 3" xfId="6116" xr:uid="{1017C212-9C5C-4AB0-8B97-CBDB6C2174AD}"/>
    <cellStyle name="Normal 15 2 3 3 3 2 3" xfId="6117" xr:uid="{AE4815A6-A62B-486B-AFDE-CC4E56B5FA2E}"/>
    <cellStyle name="Normal 15 2 3 3 3 2 3 2" xfId="6118" xr:uid="{322B642B-BEFD-4E48-B5C0-108BA030017C}"/>
    <cellStyle name="Normal 15 2 3 3 3 2 4" xfId="6119" xr:uid="{ED911B07-54A7-4C03-9C71-199522A6B287}"/>
    <cellStyle name="Normal 15 2 3 3 3 3" xfId="6120" xr:uid="{94A74A24-6837-49BE-BB6A-96FE8F97BF37}"/>
    <cellStyle name="Normal 15 2 3 3 3 3 2" xfId="6121" xr:uid="{47006F6D-033F-40F8-B3DB-B83A3ED25155}"/>
    <cellStyle name="Normal 15 2 3 3 3 3 2 2" xfId="6122" xr:uid="{F721A4F0-373D-405E-9560-C6B42B56D5F5}"/>
    <cellStyle name="Normal 15 2 3 3 3 3 3" xfId="6123" xr:uid="{BB3CEBC9-35CE-48DC-9854-8169965C0B3E}"/>
    <cellStyle name="Normal 15 2 3 3 3 4" xfId="6124" xr:uid="{8CA24F9D-80E9-4522-B9F7-4258F340E533}"/>
    <cellStyle name="Normal 15 2 3 3 3 4 2" xfId="6125" xr:uid="{E20FA0AA-6499-4964-AA29-4EBE0487CBB0}"/>
    <cellStyle name="Normal 15 2 3 3 3 5" xfId="6126" xr:uid="{DC1F7F16-0A9C-4AC3-B00D-68CC195E749D}"/>
    <cellStyle name="Normal 15 2 3 3 4" xfId="6127" xr:uid="{2BAF94FD-9878-4329-977B-4C0E86EE7B8D}"/>
    <cellStyle name="Normal 15 2 3 3 4 2" xfId="6128" xr:uid="{C5FBEB99-39F9-49FB-B580-98245F69F55A}"/>
    <cellStyle name="Normal 15 2 3 3 4 2 2" xfId="6129" xr:uid="{D148BEFF-0E3D-438C-A92D-010E121B476D}"/>
    <cellStyle name="Normal 15 2 3 3 4 2 2 2" xfId="6130" xr:uid="{C2983995-29A9-4DB9-B45E-3D9EF392194F}"/>
    <cellStyle name="Normal 15 2 3 3 4 2 3" xfId="6131" xr:uid="{40022BCC-311E-414E-9FBA-6F61A5DEE3C9}"/>
    <cellStyle name="Normal 15 2 3 3 4 3" xfId="6132" xr:uid="{AB99BB19-D4C3-4748-A7B8-F39B1B2F8CC0}"/>
    <cellStyle name="Normal 15 2 3 3 4 3 2" xfId="6133" xr:uid="{5DDFDE63-B771-495E-9678-6CBB63E98B72}"/>
    <cellStyle name="Normal 15 2 3 3 4 4" xfId="6134" xr:uid="{09AC938E-457C-4C51-B488-28BC5480CF6A}"/>
    <cellStyle name="Normal 15 2 3 3 5" xfId="6135" xr:uid="{5507DAF8-1CEC-4F24-B494-1B7BA0027AA4}"/>
    <cellStyle name="Normal 15 2 3 3 5 2" xfId="6136" xr:uid="{23F18D0D-B3F4-4AF1-8F80-EFCF04C833F2}"/>
    <cellStyle name="Normal 15 2 3 3 5 2 2" xfId="6137" xr:uid="{80D2935E-A761-43B0-918E-41D4B06FB936}"/>
    <cellStyle name="Normal 15 2 3 3 5 3" xfId="6138" xr:uid="{6F6CF19F-A1B4-4DA3-8377-0D4E04515411}"/>
    <cellStyle name="Normal 15 2 3 3 6" xfId="6139" xr:uid="{C2859763-6C41-477D-9BBC-50050A26E098}"/>
    <cellStyle name="Normal 15 2 3 3 6 2" xfId="6140" xr:uid="{03E87CB0-C023-4252-8DFA-C69F0030FD60}"/>
    <cellStyle name="Normal 15 2 3 3 7" xfId="6141" xr:uid="{F8312AB3-650B-4172-B469-EF15CD400B7B}"/>
    <cellStyle name="Normal 15 2 3 4" xfId="6142" xr:uid="{E656B3E4-60A2-4663-93A6-1704958FED28}"/>
    <cellStyle name="Normal 15 2 3 4 2" xfId="6143" xr:uid="{96A32A99-102C-4573-8BE3-CDD3143AD651}"/>
    <cellStyle name="Normal 15 2 3 4 2 2" xfId="6144" xr:uid="{49EEFFCA-0A6C-4156-8249-760A493C78DB}"/>
    <cellStyle name="Normal 15 2 3 4 2 2 2" xfId="6145" xr:uid="{C63CB6D1-AB61-4860-AAE9-9836EB48D215}"/>
    <cellStyle name="Normal 15 2 3 4 2 2 2 2" xfId="6146" xr:uid="{93F8EBC3-658C-4534-8D8C-C6298857AB87}"/>
    <cellStyle name="Normal 15 2 3 4 2 2 3" xfId="6147" xr:uid="{263B4A3F-9BB6-48B3-893D-4BDC42A3788D}"/>
    <cellStyle name="Normal 15 2 3 4 2 3" xfId="6148" xr:uid="{132B5717-D22C-4F23-9DC6-4C6C65C84FAC}"/>
    <cellStyle name="Normal 15 2 3 4 2 3 2" xfId="6149" xr:uid="{516C3CB4-B189-41CB-878A-B14F73BE4D77}"/>
    <cellStyle name="Normal 15 2 3 4 2 4" xfId="6150" xr:uid="{B279AA7A-8595-48E1-9177-8106074445C4}"/>
    <cellStyle name="Normal 15 2 3 4 3" xfId="6151" xr:uid="{36F99458-C8BF-41D0-B583-011664D0D29D}"/>
    <cellStyle name="Normal 15 2 3 4 3 2" xfId="6152" xr:uid="{918BF99D-53E4-470A-9B06-968799CDA82C}"/>
    <cellStyle name="Normal 15 2 3 4 3 2 2" xfId="6153" xr:uid="{9D52FADF-6552-4CA6-8FD5-C5D6CF944D42}"/>
    <cellStyle name="Normal 15 2 3 4 3 3" xfId="6154" xr:uid="{FD3EC549-4861-476D-AFB9-790BDCA59490}"/>
    <cellStyle name="Normal 15 2 3 4 4" xfId="6155" xr:uid="{A62BB540-CB74-4D73-A127-1CBFD7524584}"/>
    <cellStyle name="Normal 15 2 3 4 4 2" xfId="6156" xr:uid="{8F2F3394-9CC6-47D0-90F5-2BACE9BBF7B8}"/>
    <cellStyle name="Normal 15 2 3 4 5" xfId="6157" xr:uid="{86CD8575-C60A-4530-9591-71892AEF4BCF}"/>
    <cellStyle name="Normal 15 2 3 5" xfId="6158" xr:uid="{E51E3F5A-DF42-4B44-B1C9-763BC184696A}"/>
    <cellStyle name="Normal 15 2 3 5 2" xfId="6159" xr:uid="{14CC7008-9C1A-4E94-A7F5-52EDC73FA97B}"/>
    <cellStyle name="Normal 15 2 3 5 2 2" xfId="6160" xr:uid="{8946D96D-F6B7-448B-9A96-C5889D05AAE3}"/>
    <cellStyle name="Normal 15 2 3 5 2 2 2" xfId="6161" xr:uid="{F1124680-A864-4793-8E55-A571D5C3CD34}"/>
    <cellStyle name="Normal 15 2 3 5 2 2 2 2" xfId="6162" xr:uid="{8ACE7F87-5839-467E-AD9A-19DB101B24B7}"/>
    <cellStyle name="Normal 15 2 3 5 2 2 3" xfId="6163" xr:uid="{F2ECEF63-2F3F-4736-9219-D3BE8FD15633}"/>
    <cellStyle name="Normal 15 2 3 5 2 3" xfId="6164" xr:uid="{C2828D32-F520-41B2-9E4B-9DED251A47AD}"/>
    <cellStyle name="Normal 15 2 3 5 2 3 2" xfId="6165" xr:uid="{DC10FE66-2214-4916-8775-FCB45EF01C75}"/>
    <cellStyle name="Normal 15 2 3 5 2 4" xfId="6166" xr:uid="{836FBAAD-5949-4A05-A96C-10B15DCBF0C7}"/>
    <cellStyle name="Normal 15 2 3 5 3" xfId="6167" xr:uid="{A2AF23C0-182E-433C-BABD-5464D81C358A}"/>
    <cellStyle name="Normal 15 2 3 5 3 2" xfId="6168" xr:uid="{386520CF-1F24-4E6E-B163-19B5296E581B}"/>
    <cellStyle name="Normal 15 2 3 5 3 2 2" xfId="6169" xr:uid="{EB8D0EB1-ACCA-4915-8BF2-B03C14DCDA5C}"/>
    <cellStyle name="Normal 15 2 3 5 3 3" xfId="6170" xr:uid="{ADB85946-9F61-4BBB-B9D4-80A288629866}"/>
    <cellStyle name="Normal 15 2 3 5 4" xfId="6171" xr:uid="{27E22FB9-3414-45A1-9566-714D805537AA}"/>
    <cellStyle name="Normal 15 2 3 5 4 2" xfId="6172" xr:uid="{9AE9E4D4-D358-45D5-B102-4B0DBC9675DD}"/>
    <cellStyle name="Normal 15 2 3 5 5" xfId="6173" xr:uid="{D2F9CCC9-6FF7-449E-9E52-72F6019D4DDD}"/>
    <cellStyle name="Normal 15 2 3 6" xfId="6174" xr:uid="{747994A2-0FDD-4E78-BBC2-789DF5A22E9D}"/>
    <cellStyle name="Normal 15 2 3 6 2" xfId="6175" xr:uid="{16A3FB98-AD4F-443D-861B-EA0774740BE7}"/>
    <cellStyle name="Normal 15 2 3 6 2 2" xfId="6176" xr:uid="{377276A7-89D6-4C97-869F-B56ACFDF5924}"/>
    <cellStyle name="Normal 15 2 3 6 2 2 2" xfId="6177" xr:uid="{A0AD0246-21B3-49B0-A50E-B042C40AA5F0}"/>
    <cellStyle name="Normal 15 2 3 6 2 3" xfId="6178" xr:uid="{CD3156F3-EDDC-45C9-8D35-34F940E7469D}"/>
    <cellStyle name="Normal 15 2 3 6 3" xfId="6179" xr:uid="{9C8131E1-20C0-4E3B-91B3-72AC442EDD05}"/>
    <cellStyle name="Normal 15 2 3 6 3 2" xfId="6180" xr:uid="{97E22708-91FB-423B-B810-E9320571AD78}"/>
    <cellStyle name="Normal 15 2 3 6 4" xfId="6181" xr:uid="{BAEE11BA-C89C-4791-8EB8-B05C361E2A9A}"/>
    <cellStyle name="Normal 15 2 3 7" xfId="6182" xr:uid="{9BB983C9-3172-4AA7-B4AB-F7020857221B}"/>
    <cellStyle name="Normal 15 2 3 7 2" xfId="6183" xr:uid="{356F18D7-AF89-4DA5-BFD9-9F9283FA4ED8}"/>
    <cellStyle name="Normal 15 2 3 7 2 2" xfId="6184" xr:uid="{CA02516F-4BD6-4509-BFAE-8E1C6DBA68E4}"/>
    <cellStyle name="Normal 15 2 3 7 3" xfId="6185" xr:uid="{899C4711-BF9A-4EBA-9A09-B420EDCD5FFF}"/>
    <cellStyle name="Normal 15 2 3 8" xfId="6186" xr:uid="{250B8726-0066-4B21-8D2B-A9E317A20800}"/>
    <cellStyle name="Normal 15 2 3 8 2" xfId="6187" xr:uid="{39881CC5-99AD-4505-9E37-03DBAB1D183D}"/>
    <cellStyle name="Normal 15 2 3 9" xfId="6188" xr:uid="{E8B95518-1B97-4E1B-9A87-6768256CF253}"/>
    <cellStyle name="Normal 15 2 4" xfId="1784" xr:uid="{08A550E9-43EC-47EE-9C62-9891DEBEB479}"/>
    <cellStyle name="Normal 15 2 4 10" xfId="6190" xr:uid="{9BDDEBD1-55B8-40E5-9E44-9D1A90C61C73}"/>
    <cellStyle name="Normal 15 2 4 11" xfId="6189" xr:uid="{8E1158B0-B3FA-4C42-B38F-E74262FCC58B}"/>
    <cellStyle name="Normal 15 2 4 2" xfId="6191" xr:uid="{F4CF6FEC-2A8F-458D-AFB0-DBCDDC3330A3}"/>
    <cellStyle name="Normal 15 2 4 2 2" xfId="6192" xr:uid="{2B4E03FC-AECB-428A-91C0-89154EBA8D6E}"/>
    <cellStyle name="Normal 15 2 4 2 2 2" xfId="6193" xr:uid="{453D96DE-80B6-4DF4-A896-FCBBE6F58218}"/>
    <cellStyle name="Normal 15 2 4 2 2 2 2" xfId="6194" xr:uid="{94D2E41F-46C7-4AE3-B922-79A5C74F4E82}"/>
    <cellStyle name="Normal 15 2 4 2 2 2 2 2" xfId="6195" xr:uid="{522825A3-F83B-4E87-B233-1CC103617D84}"/>
    <cellStyle name="Normal 15 2 4 2 2 2 2 2 2" xfId="6196" xr:uid="{4CEC690D-7487-4739-A306-A547EFC513E6}"/>
    <cellStyle name="Normal 15 2 4 2 2 2 2 3" xfId="6197" xr:uid="{D61C306B-F956-42BB-876B-37065EF6544B}"/>
    <cellStyle name="Normal 15 2 4 2 2 2 3" xfId="6198" xr:uid="{F5C79C64-6A08-4287-905B-54C4F55BF9B4}"/>
    <cellStyle name="Normal 15 2 4 2 2 2 3 2" xfId="6199" xr:uid="{DADBC498-0D5D-410A-B7A9-181C26D2976D}"/>
    <cellStyle name="Normal 15 2 4 2 2 2 4" xfId="6200" xr:uid="{914AF119-CB87-46F9-8307-FD540C859E86}"/>
    <cellStyle name="Normal 15 2 4 2 2 3" xfId="6201" xr:uid="{423B1A01-47E6-4CE3-AEAA-9D85EC583300}"/>
    <cellStyle name="Normal 15 2 4 2 2 3 2" xfId="6202" xr:uid="{61337F2E-A0DA-4B5C-A223-F488F2EF0E6D}"/>
    <cellStyle name="Normal 15 2 4 2 2 3 2 2" xfId="6203" xr:uid="{B7E52588-90F3-4C69-BD88-FEEF20148B72}"/>
    <cellStyle name="Normal 15 2 4 2 2 3 3" xfId="6204" xr:uid="{C90AB1C8-C88F-4819-996B-C1BC10463774}"/>
    <cellStyle name="Normal 15 2 4 2 2 4" xfId="6205" xr:uid="{F92B37E1-F977-4575-9D0F-80170581F77A}"/>
    <cellStyle name="Normal 15 2 4 2 2 4 2" xfId="6206" xr:uid="{3DDA14B6-195A-46B6-B6E0-075416831B35}"/>
    <cellStyle name="Normal 15 2 4 2 2 5" xfId="6207" xr:uid="{2EFE3FC5-9B8A-4914-A90E-1AFCEFE42234}"/>
    <cellStyle name="Normal 15 2 4 2 3" xfId="6208" xr:uid="{CDAB3A54-1F94-4AF5-80E6-771057BCF127}"/>
    <cellStyle name="Normal 15 2 4 2 3 2" xfId="6209" xr:uid="{48E99B88-9450-4A73-8606-93C07EA3DFCD}"/>
    <cellStyle name="Normal 15 2 4 2 3 2 2" xfId="6210" xr:uid="{B5987E93-C3FF-4FA9-A484-9F0E71DA50D2}"/>
    <cellStyle name="Normal 15 2 4 2 3 2 2 2" xfId="6211" xr:uid="{5BBC8527-0ED6-4D97-AC8D-9C99C6851BCA}"/>
    <cellStyle name="Normal 15 2 4 2 3 2 2 2 2" xfId="6212" xr:uid="{5213D706-1392-4C71-BCEB-E79B2A9C33F3}"/>
    <cellStyle name="Normal 15 2 4 2 3 2 2 3" xfId="6213" xr:uid="{7DC858DA-2EDD-46EC-B774-61297BD57C35}"/>
    <cellStyle name="Normal 15 2 4 2 3 2 3" xfId="6214" xr:uid="{06E55007-6D65-4770-B2D5-A44E501DD235}"/>
    <cellStyle name="Normal 15 2 4 2 3 2 3 2" xfId="6215" xr:uid="{0BC66176-74B9-484D-AF02-273D34D562A7}"/>
    <cellStyle name="Normal 15 2 4 2 3 2 4" xfId="6216" xr:uid="{DE04E14A-F5BA-429E-A8F1-9A32EE0C414A}"/>
    <cellStyle name="Normal 15 2 4 2 3 3" xfId="6217" xr:uid="{F43755E3-0D82-49B4-A7A0-F500D2C28FFE}"/>
    <cellStyle name="Normal 15 2 4 2 3 3 2" xfId="6218" xr:uid="{2A9C5653-4D7A-4D66-86F4-A1D59014D011}"/>
    <cellStyle name="Normal 15 2 4 2 3 3 2 2" xfId="6219" xr:uid="{1968BA7F-BF12-4B12-BFCF-158CAB0E3A4E}"/>
    <cellStyle name="Normal 15 2 4 2 3 3 3" xfId="6220" xr:uid="{958D937C-1B5B-43F1-B277-162735298CBE}"/>
    <cellStyle name="Normal 15 2 4 2 3 4" xfId="6221" xr:uid="{9447C43B-E047-4325-A99A-715F97DCC22D}"/>
    <cellStyle name="Normal 15 2 4 2 3 4 2" xfId="6222" xr:uid="{EB554442-4131-40DB-B160-7ED8E1820589}"/>
    <cellStyle name="Normal 15 2 4 2 3 5" xfId="6223" xr:uid="{ED80D157-EB58-4CCE-B5A4-A2C738F188ED}"/>
    <cellStyle name="Normal 15 2 4 2 4" xfId="6224" xr:uid="{0EF9160E-CC22-415F-86BF-485FB9F0D210}"/>
    <cellStyle name="Normal 15 2 4 2 4 2" xfId="6225" xr:uid="{23D85C5F-2176-43F0-9090-589D508677DA}"/>
    <cellStyle name="Normal 15 2 4 2 4 2 2" xfId="6226" xr:uid="{0FA1CE3B-B586-495C-8CBE-8DB24169B118}"/>
    <cellStyle name="Normal 15 2 4 2 4 2 2 2" xfId="6227" xr:uid="{5FA198CD-7F96-4CA1-9E95-8BA8EDE7D819}"/>
    <cellStyle name="Normal 15 2 4 2 4 2 3" xfId="6228" xr:uid="{3324BDCD-6659-4816-BE9D-1A625DDCB656}"/>
    <cellStyle name="Normal 15 2 4 2 4 3" xfId="6229" xr:uid="{3E00C8EB-195D-4C28-B29A-8DED5ACF8521}"/>
    <cellStyle name="Normal 15 2 4 2 4 3 2" xfId="6230" xr:uid="{BFA9B316-53C0-40E3-AE79-7D0BD87E117C}"/>
    <cellStyle name="Normal 15 2 4 2 4 4" xfId="6231" xr:uid="{6888DF60-2916-4941-92D0-807BF1E89742}"/>
    <cellStyle name="Normal 15 2 4 2 5" xfId="6232" xr:uid="{AF1258EE-A883-4946-8F82-85C9C7125720}"/>
    <cellStyle name="Normal 15 2 4 2 5 2" xfId="6233" xr:uid="{BAEDA6AA-5CE9-48D1-B0E4-471E5E3ECD87}"/>
    <cellStyle name="Normal 15 2 4 2 5 2 2" xfId="6234" xr:uid="{88833B69-87A5-4ABB-9078-117EA8710766}"/>
    <cellStyle name="Normal 15 2 4 2 5 3" xfId="6235" xr:uid="{AA1A4D08-7B4E-4178-AD3C-8E843BF07B74}"/>
    <cellStyle name="Normal 15 2 4 2 6" xfId="6236" xr:uid="{2E110BBC-723E-4C8B-8BC3-F2D894B99B97}"/>
    <cellStyle name="Normal 15 2 4 2 6 2" xfId="6237" xr:uid="{4EA1A27D-3C13-436D-9A85-9E37CE480F20}"/>
    <cellStyle name="Normal 15 2 4 2 7" xfId="6238" xr:uid="{1E34A5EF-D879-41AD-8AAE-0721806BD4A7}"/>
    <cellStyle name="Normal 15 2 4 2 8" xfId="6239" xr:uid="{538C4EAE-330A-4537-9839-E59626DCC280}"/>
    <cellStyle name="Normal 15 2 4 3" xfId="6240" xr:uid="{7D42F7BE-AE8B-4133-A094-B7BEDF6BD4C9}"/>
    <cellStyle name="Normal 15 2 4 3 2" xfId="6241" xr:uid="{9E3114DC-A6CB-4799-B721-6229DFD83D10}"/>
    <cellStyle name="Normal 15 2 4 3 2 2" xfId="6242" xr:uid="{D4F1F3E7-6669-49F6-A4D0-4298E6149C14}"/>
    <cellStyle name="Normal 15 2 4 3 2 2 2" xfId="6243" xr:uid="{485A13A0-4E70-46E9-A9D0-9E5110D01CCD}"/>
    <cellStyle name="Normal 15 2 4 3 2 2 2 2" xfId="6244" xr:uid="{1CF555A6-29A5-465F-A03C-6304B93E14E1}"/>
    <cellStyle name="Normal 15 2 4 3 2 2 3" xfId="6245" xr:uid="{51FCDC20-0844-47B0-91C3-C48270F41CCD}"/>
    <cellStyle name="Normal 15 2 4 3 2 3" xfId="6246" xr:uid="{60A2B1D8-4E17-45FD-9F67-C707F69004C9}"/>
    <cellStyle name="Normal 15 2 4 3 2 3 2" xfId="6247" xr:uid="{1B3884AA-4147-40B5-B0E8-7052EB095492}"/>
    <cellStyle name="Normal 15 2 4 3 2 4" xfId="6248" xr:uid="{853B42DE-5F90-4E68-A4F6-F7AD9AF0C276}"/>
    <cellStyle name="Normal 15 2 4 3 3" xfId="6249" xr:uid="{86E82586-76CE-4B54-9284-4F7FC5985A01}"/>
    <cellStyle name="Normal 15 2 4 3 3 2" xfId="6250" xr:uid="{0A4818B0-9A86-4FBF-88BF-453EEB7ACFB3}"/>
    <cellStyle name="Normal 15 2 4 3 3 2 2" xfId="6251" xr:uid="{6BEE8863-62F2-4536-B88C-58E5071A06BB}"/>
    <cellStyle name="Normal 15 2 4 3 3 3" xfId="6252" xr:uid="{D049BF6B-EBFE-49B4-A7D3-BD6072F04942}"/>
    <cellStyle name="Normal 15 2 4 3 4" xfId="6253" xr:uid="{D9C62818-5FC3-4E02-91B4-AE444ACD56DF}"/>
    <cellStyle name="Normal 15 2 4 3 4 2" xfId="6254" xr:uid="{FE1BBBB1-9FCA-4BCC-A9D6-633DE88320F5}"/>
    <cellStyle name="Normal 15 2 4 3 5" xfId="6255" xr:uid="{4CC715B4-9529-4632-A6BB-CEAC41AE204E}"/>
    <cellStyle name="Normal 15 2 4 4" xfId="6256" xr:uid="{EF7BE30C-7F13-4699-9E1A-C03E5BDB7300}"/>
    <cellStyle name="Normal 15 2 4 4 2" xfId="6257" xr:uid="{99BB7CCB-34FB-4EE9-95BD-0B01222D03D7}"/>
    <cellStyle name="Normal 15 2 4 4 2 2" xfId="6258" xr:uid="{096A1014-AE46-4E85-8528-148728BBCA52}"/>
    <cellStyle name="Normal 15 2 4 4 2 2 2" xfId="6259" xr:uid="{78695B67-0D30-4A7C-AE0D-0B03E5EA0710}"/>
    <cellStyle name="Normal 15 2 4 4 2 2 2 2" xfId="6260" xr:uid="{5CE542D7-7346-45EE-B96A-81F0CEAD49E6}"/>
    <cellStyle name="Normal 15 2 4 4 2 2 3" xfId="6261" xr:uid="{3A9DB7A8-EAB3-41FF-820A-5AA4BC0AB753}"/>
    <cellStyle name="Normal 15 2 4 4 2 3" xfId="6262" xr:uid="{A5A54552-2FD6-4866-AE4D-98A2CDB48D52}"/>
    <cellStyle name="Normal 15 2 4 4 2 3 2" xfId="6263" xr:uid="{AFD2A8A9-7199-4AE0-9FC8-DF7B92DEC19E}"/>
    <cellStyle name="Normal 15 2 4 4 2 4" xfId="6264" xr:uid="{E820923F-4247-4A55-8CCA-8DD89558C079}"/>
    <cellStyle name="Normal 15 2 4 4 3" xfId="6265" xr:uid="{27D95C53-2FFE-4CFC-9451-76335DB648AE}"/>
    <cellStyle name="Normal 15 2 4 4 3 2" xfId="6266" xr:uid="{F77BFDBE-8E56-4567-A647-25D1AFA57031}"/>
    <cellStyle name="Normal 15 2 4 4 3 2 2" xfId="6267" xr:uid="{721A5EB6-503C-47AD-BDE6-EFA80CC3B088}"/>
    <cellStyle name="Normal 15 2 4 4 3 3" xfId="6268" xr:uid="{E17DBB6A-9D01-459C-A357-0E5B2C352B32}"/>
    <cellStyle name="Normal 15 2 4 4 4" xfId="6269" xr:uid="{6023CD2E-F349-4A66-828F-5D79E2B63536}"/>
    <cellStyle name="Normal 15 2 4 4 4 2" xfId="6270" xr:uid="{E2631042-8CDA-456D-B1C6-7283871BD850}"/>
    <cellStyle name="Normal 15 2 4 4 5" xfId="6271" xr:uid="{5A474C68-CBE5-4006-9988-DD2CDD1EE07E}"/>
    <cellStyle name="Normal 15 2 4 5" xfId="6272" xr:uid="{BF011CBC-DF19-43FC-A719-FF6917D1A267}"/>
    <cellStyle name="Normal 15 2 4 5 2" xfId="6273" xr:uid="{DA720128-475F-4C7A-AE43-1332400CB1E4}"/>
    <cellStyle name="Normal 15 2 4 5 2 2" xfId="6274" xr:uid="{A770575C-8713-4A8B-A461-F6B9C253BF1C}"/>
    <cellStyle name="Normal 15 2 4 5 2 2 2" xfId="6275" xr:uid="{292122DE-5A2A-4F32-B0A9-83F603ADA8F6}"/>
    <cellStyle name="Normal 15 2 4 5 2 3" xfId="6276" xr:uid="{29D662CF-3376-49B2-B603-B95BDC4AB1DF}"/>
    <cellStyle name="Normal 15 2 4 5 3" xfId="6277" xr:uid="{C0080805-7B11-46FD-B760-9AADBB41A49C}"/>
    <cellStyle name="Normal 15 2 4 5 3 2" xfId="6278" xr:uid="{2382529F-615C-4A90-9772-E2BBA6B25AF8}"/>
    <cellStyle name="Normal 15 2 4 5 4" xfId="6279" xr:uid="{1E67F86F-6AF1-4787-B26F-C6954209EA8C}"/>
    <cellStyle name="Normal 15 2 4 6" xfId="6280" xr:uid="{9BC8D050-456C-4DA7-AE1E-1B762A4119E5}"/>
    <cellStyle name="Normal 15 2 4 6 2" xfId="6281" xr:uid="{50106ED5-63A6-4878-BE08-81DA83029414}"/>
    <cellStyle name="Normal 15 2 4 6 2 2" xfId="6282" xr:uid="{255A53D4-2461-49BB-BE32-34EB5D885137}"/>
    <cellStyle name="Normal 15 2 4 6 3" xfId="6283" xr:uid="{0EDC2B5B-31C0-43A3-95F2-83FB6A9CD9DA}"/>
    <cellStyle name="Normal 15 2 4 7" xfId="6284" xr:uid="{5DFFE528-E86B-4E97-8921-64B3D6829F7F}"/>
    <cellStyle name="Normal 15 2 4 7 2" xfId="6285" xr:uid="{83B28295-07DE-4445-9138-88740EBEB373}"/>
    <cellStyle name="Normal 15 2 4 8" xfId="6286" xr:uid="{237B6022-A87D-4C02-B31C-5DB4FEE3D555}"/>
    <cellStyle name="Normal 15 2 4 8 2" xfId="6287" xr:uid="{B997F30E-EBF6-4D85-9E1A-851A6D0AEBD0}"/>
    <cellStyle name="Normal 15 2 4 9" xfId="6288" xr:uid="{7FDA27E5-3A14-4DBD-91C4-FD26D47FC813}"/>
    <cellStyle name="Normal 15 2 5" xfId="6289" xr:uid="{67E63735-DF69-4664-8B88-DD42212D2719}"/>
    <cellStyle name="Normal 15 2 5 2" xfId="6290" xr:uid="{7479F49F-5594-4242-810C-64420C510AA2}"/>
    <cellStyle name="Normal 15 2 5 2 2" xfId="6291" xr:uid="{7729D9B8-8259-4E6D-B3CE-3C828B7F5BE8}"/>
    <cellStyle name="Normal 15 2 5 2 2 2" xfId="6292" xr:uid="{26810544-FF50-4FCD-BBF3-765F219124FE}"/>
    <cellStyle name="Normal 15 2 5 2 2 2 2" xfId="6293" xr:uid="{7962AC26-9109-477A-8297-D70789D5073B}"/>
    <cellStyle name="Normal 15 2 5 2 2 2 2 2" xfId="6294" xr:uid="{EF1FAF27-E3C6-48CC-BDCD-18394EBFC017}"/>
    <cellStyle name="Normal 15 2 5 2 2 2 2 2 2" xfId="6295" xr:uid="{6A2E1AA6-79D2-4BC3-B511-5B51B61B2E6C}"/>
    <cellStyle name="Normal 15 2 5 2 2 2 2 3" xfId="6296" xr:uid="{BE3A5E40-912A-46C2-8D03-F636B33D3659}"/>
    <cellStyle name="Normal 15 2 5 2 2 2 3" xfId="6297" xr:uid="{429AEF2B-4EF9-492B-B98A-4E42175E8EDB}"/>
    <cellStyle name="Normal 15 2 5 2 2 2 3 2" xfId="6298" xr:uid="{3F450EC4-A718-4D21-87B8-DC01D6AD21ED}"/>
    <cellStyle name="Normal 15 2 5 2 2 2 4" xfId="6299" xr:uid="{A3135B63-B3B2-40E2-B715-490CC20DEE1A}"/>
    <cellStyle name="Normal 15 2 5 2 2 3" xfId="6300" xr:uid="{361734A7-9BCA-48FE-9FD6-9270B80AEE20}"/>
    <cellStyle name="Normal 15 2 5 2 2 3 2" xfId="6301" xr:uid="{6DA551BC-D1F3-458F-8465-F2BD9383A2D9}"/>
    <cellStyle name="Normal 15 2 5 2 2 3 2 2" xfId="6302" xr:uid="{F99FBC30-4591-4584-8319-EE33131ABE16}"/>
    <cellStyle name="Normal 15 2 5 2 2 3 3" xfId="6303" xr:uid="{5666BCC3-E270-4642-A1B6-4B64095B0CA4}"/>
    <cellStyle name="Normal 15 2 5 2 2 4" xfId="6304" xr:uid="{BDCF23AE-0128-4BC6-947A-40E51BB317DA}"/>
    <cellStyle name="Normal 15 2 5 2 2 4 2" xfId="6305" xr:uid="{76AFE84D-0F00-4739-9B5A-81DDFEB50C4D}"/>
    <cellStyle name="Normal 15 2 5 2 2 5" xfId="6306" xr:uid="{AF98A4A5-E4DA-4A30-A04F-4B4720D23069}"/>
    <cellStyle name="Normal 15 2 5 2 3" xfId="6307" xr:uid="{035A86D4-8C5E-4809-8BC1-1468EC8ECE8B}"/>
    <cellStyle name="Normal 15 2 5 2 3 2" xfId="6308" xr:uid="{92976A39-B5B3-4E10-ADA4-5B8B06783198}"/>
    <cellStyle name="Normal 15 2 5 2 3 2 2" xfId="6309" xr:uid="{687A3D15-12A1-4E13-9B06-C1AF47C56259}"/>
    <cellStyle name="Normal 15 2 5 2 3 2 2 2" xfId="6310" xr:uid="{C6CA4FB6-8A3A-4C09-AA3D-5F63C654A81D}"/>
    <cellStyle name="Normal 15 2 5 2 3 2 2 2 2" xfId="6311" xr:uid="{3FCBE40C-9791-402F-A39A-593387929D66}"/>
    <cellStyle name="Normal 15 2 5 2 3 2 2 3" xfId="6312" xr:uid="{7BD7D136-B9C7-4117-B1EE-9EA511B4A18D}"/>
    <cellStyle name="Normal 15 2 5 2 3 2 3" xfId="6313" xr:uid="{30F51A5D-C893-4D97-9498-E020FF988535}"/>
    <cellStyle name="Normal 15 2 5 2 3 2 3 2" xfId="6314" xr:uid="{D2B6BE67-206B-4BAB-945F-AB9D4F4FF183}"/>
    <cellStyle name="Normal 15 2 5 2 3 2 4" xfId="6315" xr:uid="{E0589400-1AF2-4962-9D1D-56FB2994261D}"/>
    <cellStyle name="Normal 15 2 5 2 3 3" xfId="6316" xr:uid="{DB8FDD4D-0EA0-4F9D-85FE-95714AB91461}"/>
    <cellStyle name="Normal 15 2 5 2 3 3 2" xfId="6317" xr:uid="{7D7D6B0C-41D6-4B3D-880D-1BC6201A82DD}"/>
    <cellStyle name="Normal 15 2 5 2 3 3 2 2" xfId="6318" xr:uid="{295EAAC6-1057-4F4D-89AF-42A3BAEA96E5}"/>
    <cellStyle name="Normal 15 2 5 2 3 3 3" xfId="6319" xr:uid="{C0B85582-660F-4195-AC51-32CEB9ECCC40}"/>
    <cellStyle name="Normal 15 2 5 2 3 4" xfId="6320" xr:uid="{7E7081C1-7AC8-466C-9FC1-3AA329CDECE7}"/>
    <cellStyle name="Normal 15 2 5 2 3 4 2" xfId="6321" xr:uid="{CC56385A-207C-4C55-9711-DEF7247A28C6}"/>
    <cellStyle name="Normal 15 2 5 2 3 5" xfId="6322" xr:uid="{E922632C-9F15-42D7-A182-5B9D8E89DD3C}"/>
    <cellStyle name="Normal 15 2 5 2 4" xfId="6323" xr:uid="{6B3EE05F-DCBB-422D-AA30-3626F6C896A8}"/>
    <cellStyle name="Normal 15 2 5 2 4 2" xfId="6324" xr:uid="{465CFA00-F6AD-4624-8A63-8594734115A9}"/>
    <cellStyle name="Normal 15 2 5 2 4 2 2" xfId="6325" xr:uid="{04DAF239-B0B3-4AA8-BF71-DC66CCD76F48}"/>
    <cellStyle name="Normal 15 2 5 2 4 2 2 2" xfId="6326" xr:uid="{70DEC4DF-F1AE-4572-84B0-587228120C1F}"/>
    <cellStyle name="Normal 15 2 5 2 4 2 3" xfId="6327" xr:uid="{85288FC6-8B7F-430F-87A1-C8D7BF09AF1E}"/>
    <cellStyle name="Normal 15 2 5 2 4 3" xfId="6328" xr:uid="{414FEEE9-5920-418A-8E82-9640EFFE4C65}"/>
    <cellStyle name="Normal 15 2 5 2 4 3 2" xfId="6329" xr:uid="{F4329C58-B52F-47C6-B535-53FF2EBB358D}"/>
    <cellStyle name="Normal 15 2 5 2 4 4" xfId="6330" xr:uid="{075D1A49-65BC-45DE-BE25-7D49BA16F78A}"/>
    <cellStyle name="Normal 15 2 5 2 5" xfId="6331" xr:uid="{C46B63D2-79BD-4DA7-9CD8-9FA33F092F89}"/>
    <cellStyle name="Normal 15 2 5 2 5 2" xfId="6332" xr:uid="{9BCB0963-BD50-40A2-AC31-5D26DFE10225}"/>
    <cellStyle name="Normal 15 2 5 2 5 2 2" xfId="6333" xr:uid="{FF3A9073-DA6C-43EC-9A69-92F3C82CB089}"/>
    <cellStyle name="Normal 15 2 5 2 5 3" xfId="6334" xr:uid="{3548517F-A44B-49AC-A276-FA65F9E3AC6B}"/>
    <cellStyle name="Normal 15 2 5 2 6" xfId="6335" xr:uid="{6CD1F729-C832-4C05-8D21-FDE7C2880C27}"/>
    <cellStyle name="Normal 15 2 5 2 6 2" xfId="6336" xr:uid="{532AFC5A-65E0-4EDD-A1DD-09BEA5109AC3}"/>
    <cellStyle name="Normal 15 2 5 2 7" xfId="6337" xr:uid="{A575F16D-449D-416E-BA5C-731B2D06C8E9}"/>
    <cellStyle name="Normal 15 2 5 3" xfId="6338" xr:uid="{0A16AF9F-CB1B-44F1-BEDB-58A3EC8002B2}"/>
    <cellStyle name="Normal 15 2 5 3 2" xfId="6339" xr:uid="{F3294034-3FF1-45E2-AF02-4AF241EFEBC0}"/>
    <cellStyle name="Normal 15 2 5 3 2 2" xfId="6340" xr:uid="{634ABEEF-5A1D-4BD7-A7AE-E9F253CAFD42}"/>
    <cellStyle name="Normal 15 2 5 3 2 2 2" xfId="6341" xr:uid="{8920D9E7-0A03-41DC-9C1D-98C2FBAF24E1}"/>
    <cellStyle name="Normal 15 2 5 3 2 2 2 2" xfId="6342" xr:uid="{5311DA9E-4A9C-4284-90E9-CE84F746EBF0}"/>
    <cellStyle name="Normal 15 2 5 3 2 2 3" xfId="6343" xr:uid="{E9C0F6FA-CC79-407F-8140-D2E30EC5C6BA}"/>
    <cellStyle name="Normal 15 2 5 3 2 3" xfId="6344" xr:uid="{CF73B0CA-7DF2-45B0-BB70-2EC9D23361A3}"/>
    <cellStyle name="Normal 15 2 5 3 2 3 2" xfId="6345" xr:uid="{FC6B265F-529B-47DD-AC70-740C001C6995}"/>
    <cellStyle name="Normal 15 2 5 3 2 4" xfId="6346" xr:uid="{089074BD-27AE-4EFB-969B-CBB9CFCC8B53}"/>
    <cellStyle name="Normal 15 2 5 3 3" xfId="6347" xr:uid="{954C13BC-88F1-4863-9CA0-C3BBDCC10AC6}"/>
    <cellStyle name="Normal 15 2 5 3 3 2" xfId="6348" xr:uid="{BD45563A-046D-426C-BD4F-9BFB384A193F}"/>
    <cellStyle name="Normal 15 2 5 3 3 2 2" xfId="6349" xr:uid="{BD197509-F07B-446E-A50D-F72460A40ECE}"/>
    <cellStyle name="Normal 15 2 5 3 3 3" xfId="6350" xr:uid="{BF60018E-F5B1-4582-BB49-6AB2CAFB11F4}"/>
    <cellStyle name="Normal 15 2 5 3 4" xfId="6351" xr:uid="{302B904B-7240-4CC0-8D7B-F00566C81BF3}"/>
    <cellStyle name="Normal 15 2 5 3 4 2" xfId="6352" xr:uid="{F696F225-3CB4-4010-BCF0-84DEA54B5C6F}"/>
    <cellStyle name="Normal 15 2 5 3 5" xfId="6353" xr:uid="{28A1BECC-3CB7-42FA-9AD3-7A5418EC4C30}"/>
    <cellStyle name="Normal 15 2 5 4" xfId="6354" xr:uid="{03F45874-1528-4B8C-8A25-A63CC64A7C4F}"/>
    <cellStyle name="Normal 15 2 5 4 2" xfId="6355" xr:uid="{2729D7AC-89A4-4C53-B508-A90423204B7F}"/>
    <cellStyle name="Normal 15 2 5 4 2 2" xfId="6356" xr:uid="{0E5F392A-ED11-4F40-AA45-445D3B32E570}"/>
    <cellStyle name="Normal 15 2 5 4 2 2 2" xfId="6357" xr:uid="{9CB9A891-397C-4300-B702-2BA89C4DDCCD}"/>
    <cellStyle name="Normal 15 2 5 4 2 2 2 2" xfId="6358" xr:uid="{F0F9E0A1-8CE2-4440-A80D-204C04B53FC2}"/>
    <cellStyle name="Normal 15 2 5 4 2 2 3" xfId="6359" xr:uid="{9E1ADEE4-51EB-4BB8-852F-1FA24AD4FCC4}"/>
    <cellStyle name="Normal 15 2 5 4 2 3" xfId="6360" xr:uid="{385C927E-F087-4110-825E-58089FFE17A9}"/>
    <cellStyle name="Normal 15 2 5 4 2 3 2" xfId="6361" xr:uid="{D814A376-93E6-458F-A325-F7D8296ECECC}"/>
    <cellStyle name="Normal 15 2 5 4 2 4" xfId="6362" xr:uid="{78688ADE-48C7-476E-BE8A-6EF52AE9EF44}"/>
    <cellStyle name="Normal 15 2 5 4 3" xfId="6363" xr:uid="{C83E6E6D-F348-45DA-9F7A-D39D1C779FB9}"/>
    <cellStyle name="Normal 15 2 5 4 3 2" xfId="6364" xr:uid="{3462879F-60E7-4B63-AD1F-DB80BCF06C40}"/>
    <cellStyle name="Normal 15 2 5 4 3 2 2" xfId="6365" xr:uid="{F35722A7-2433-44F8-A4C7-CFC8A8174B37}"/>
    <cellStyle name="Normal 15 2 5 4 3 3" xfId="6366" xr:uid="{FC80C4CA-9571-47C0-89CB-41BD295A9B5D}"/>
    <cellStyle name="Normal 15 2 5 4 4" xfId="6367" xr:uid="{064D9696-F8A5-4314-86DF-F33E85761797}"/>
    <cellStyle name="Normal 15 2 5 4 4 2" xfId="6368" xr:uid="{53959331-BD1D-4288-B125-33B7C44B069B}"/>
    <cellStyle name="Normal 15 2 5 4 5" xfId="6369" xr:uid="{9E04F291-BE8B-4BB0-BB71-18E7DF79FE5E}"/>
    <cellStyle name="Normal 15 2 5 5" xfId="6370" xr:uid="{7F0F42E7-69AD-472B-BB60-EE34847C4AE5}"/>
    <cellStyle name="Normal 15 2 5 5 2" xfId="6371" xr:uid="{2BD6BE72-604A-4FEE-A548-7AB97679CE38}"/>
    <cellStyle name="Normal 15 2 5 5 2 2" xfId="6372" xr:uid="{658B34BC-7FFF-43DE-9254-4916257F7474}"/>
    <cellStyle name="Normal 15 2 5 5 2 2 2" xfId="6373" xr:uid="{E41857E5-709B-4A1E-97EE-9784E23CBB54}"/>
    <cellStyle name="Normal 15 2 5 5 2 3" xfId="6374" xr:uid="{40EE1BD8-134F-4A36-BACF-DC98BA09B676}"/>
    <cellStyle name="Normal 15 2 5 5 3" xfId="6375" xr:uid="{89527385-AC86-4C1B-9663-3F8C2CD14EE3}"/>
    <cellStyle name="Normal 15 2 5 5 3 2" xfId="6376" xr:uid="{912D09E4-3B69-4AC1-9C4B-3D0578AB1E54}"/>
    <cellStyle name="Normal 15 2 5 5 4" xfId="6377" xr:uid="{51D640F2-37B7-4EC9-945A-447E42079FED}"/>
    <cellStyle name="Normal 15 2 5 6" xfId="6378" xr:uid="{30B57B53-E44A-431A-B40F-A9E80F644D8B}"/>
    <cellStyle name="Normal 15 2 5 6 2" xfId="6379" xr:uid="{989EC74B-8A40-49E7-961F-DA4D869103AF}"/>
    <cellStyle name="Normal 15 2 5 6 2 2" xfId="6380" xr:uid="{39C5A3CF-0017-498E-97C7-F94022A9AD58}"/>
    <cellStyle name="Normal 15 2 5 6 3" xfId="6381" xr:uid="{CC29B395-346D-4662-A153-0F0D816896D6}"/>
    <cellStyle name="Normal 15 2 5 7" xfId="6382" xr:uid="{378748C4-CFBC-436F-861D-06A2250AB38E}"/>
    <cellStyle name="Normal 15 2 5 7 2" xfId="6383" xr:uid="{D1DB646B-FF65-412A-B728-9EDC528247E1}"/>
    <cellStyle name="Normal 15 2 5 8" xfId="6384" xr:uid="{3D930DAC-EB61-4E4D-876E-7B89F7DA386B}"/>
    <cellStyle name="Normal 15 2 5 9" xfId="6385" xr:uid="{E089F210-5C86-447F-88DC-60A8F223E13E}"/>
    <cellStyle name="Normal 15 2 6" xfId="6386" xr:uid="{B1975776-54CB-48C0-8B4A-D9E39AFF336B}"/>
    <cellStyle name="Normal 15 2 6 2" xfId="6387" xr:uid="{4750AF5B-EA2D-4690-9A80-418BD041A3DC}"/>
    <cellStyle name="Normal 15 2 6 2 2" xfId="6388" xr:uid="{84D8CC12-9E1D-4001-9AE0-4474C2D086FA}"/>
    <cellStyle name="Normal 15 2 6 2 2 2" xfId="6389" xr:uid="{E3DAA9CF-ED89-4AF7-A386-FFACA6F8B04D}"/>
    <cellStyle name="Normal 15 2 6 2 2 2 2" xfId="6390" xr:uid="{3F363438-C995-4E6A-A7BD-57FCB69EDF25}"/>
    <cellStyle name="Normal 15 2 6 2 2 2 2 2" xfId="6391" xr:uid="{E9A55DE5-1E67-4608-8224-70264A27ABC0}"/>
    <cellStyle name="Normal 15 2 6 2 2 2 3" xfId="6392" xr:uid="{53CCBDE0-9AA7-4B78-985C-579CEA81510B}"/>
    <cellStyle name="Normal 15 2 6 2 2 3" xfId="6393" xr:uid="{509152BE-E3DC-46C1-86FC-8DB122944CF0}"/>
    <cellStyle name="Normal 15 2 6 2 2 3 2" xfId="6394" xr:uid="{0C4CC9D0-59FD-4EB8-961A-A607B736107C}"/>
    <cellStyle name="Normal 15 2 6 2 2 4" xfId="6395" xr:uid="{AB5F82A0-D085-4283-9D47-F72FA3EEAB03}"/>
    <cellStyle name="Normal 15 2 6 2 3" xfId="6396" xr:uid="{2306A931-BA29-4357-AB36-D1D4BDB196E8}"/>
    <cellStyle name="Normal 15 2 6 2 3 2" xfId="6397" xr:uid="{DD613361-5BFC-487A-BDDE-2FC9A02A60A8}"/>
    <cellStyle name="Normal 15 2 6 2 3 2 2" xfId="6398" xr:uid="{16BD926B-B11E-45CF-BBFD-15263BEDA256}"/>
    <cellStyle name="Normal 15 2 6 2 3 3" xfId="6399" xr:uid="{4A48753D-155E-45DB-BE5D-B3810C88A90D}"/>
    <cellStyle name="Normal 15 2 6 2 4" xfId="6400" xr:uid="{FE0F4E62-231C-464D-B289-45098654B33E}"/>
    <cellStyle name="Normal 15 2 6 2 4 2" xfId="6401" xr:uid="{A7942852-10CC-42E7-A4E1-CDBA027B9C99}"/>
    <cellStyle name="Normal 15 2 6 2 5" xfId="6402" xr:uid="{53BA3EAC-D9CD-4351-8972-F5979DE31532}"/>
    <cellStyle name="Normal 15 2 6 3" xfId="6403" xr:uid="{81FF6C49-497E-4DD1-A282-1D4D93B881CD}"/>
    <cellStyle name="Normal 15 2 6 3 2" xfId="6404" xr:uid="{343EC189-EF93-4B11-A5EF-5BFCFC5E0E5C}"/>
    <cellStyle name="Normal 15 2 6 3 2 2" xfId="6405" xr:uid="{2B2F935F-ADEC-4FF8-9E77-486AEED5B0CD}"/>
    <cellStyle name="Normal 15 2 6 3 2 2 2" xfId="6406" xr:uid="{48D3A8AD-0682-4CC5-9128-2831A6FBA879}"/>
    <cellStyle name="Normal 15 2 6 3 2 2 2 2" xfId="6407" xr:uid="{D6B71050-3CD9-48A9-A48D-E2C06656C8AC}"/>
    <cellStyle name="Normal 15 2 6 3 2 2 3" xfId="6408" xr:uid="{8A6FB96D-932A-4FB8-83B7-AD09A9D5C273}"/>
    <cellStyle name="Normal 15 2 6 3 2 3" xfId="6409" xr:uid="{A06D4C21-EC24-4072-BFEE-A5F087971176}"/>
    <cellStyle name="Normal 15 2 6 3 2 3 2" xfId="6410" xr:uid="{85D05E6F-7CA1-4ECB-9DC4-3BF601A15757}"/>
    <cellStyle name="Normal 15 2 6 3 2 4" xfId="6411" xr:uid="{5703E347-DF47-4B85-A436-D9EDF16C25A7}"/>
    <cellStyle name="Normal 15 2 6 3 3" xfId="6412" xr:uid="{ADD04EC7-1502-4B38-9E11-3538CCBB2D44}"/>
    <cellStyle name="Normal 15 2 6 3 3 2" xfId="6413" xr:uid="{139AB55D-1128-46F6-B330-00B0F5A6E3E4}"/>
    <cellStyle name="Normal 15 2 6 3 3 2 2" xfId="6414" xr:uid="{E7031181-60AA-46BD-9F11-AA9B97F1AD90}"/>
    <cellStyle name="Normal 15 2 6 3 3 3" xfId="6415" xr:uid="{382F34B6-BC61-40A6-B384-7817049E151A}"/>
    <cellStyle name="Normal 15 2 6 3 4" xfId="6416" xr:uid="{D3AF9D03-DDDA-4EC4-848C-D677D1D1DCCD}"/>
    <cellStyle name="Normal 15 2 6 3 4 2" xfId="6417" xr:uid="{8E154E41-18C3-40A4-8A73-3F85004F8B7B}"/>
    <cellStyle name="Normal 15 2 6 3 5" xfId="6418" xr:uid="{717C340E-2340-4BBF-9DF0-F2560A00EF54}"/>
    <cellStyle name="Normal 15 2 6 4" xfId="6419" xr:uid="{A309D111-6158-4665-8022-006BEA9781BF}"/>
    <cellStyle name="Normal 15 2 6 4 2" xfId="6420" xr:uid="{4670DE0E-370C-4A43-A934-5138FE270D9F}"/>
    <cellStyle name="Normal 15 2 6 4 2 2" xfId="6421" xr:uid="{DD2125B9-7861-4C13-AE41-2C641B59E754}"/>
    <cellStyle name="Normal 15 2 6 4 2 2 2" xfId="6422" xr:uid="{60ED8392-4868-4D24-A0CD-8BF782679CEF}"/>
    <cellStyle name="Normal 15 2 6 4 2 3" xfId="6423" xr:uid="{270F5EDE-BFCD-4C7D-95A9-1CD01FCD320F}"/>
    <cellStyle name="Normal 15 2 6 4 3" xfId="6424" xr:uid="{34FBAFAF-295C-40EC-8E4F-0CA272BE0F03}"/>
    <cellStyle name="Normal 15 2 6 4 3 2" xfId="6425" xr:uid="{37D3B3C8-1887-48BC-B7EF-F2BB30C838B3}"/>
    <cellStyle name="Normal 15 2 6 4 4" xfId="6426" xr:uid="{C629D563-4619-4A5F-9F5D-605494CDD8E2}"/>
    <cellStyle name="Normal 15 2 6 5" xfId="6427" xr:uid="{4802F43C-7077-4287-9048-DFDAA4F8992C}"/>
    <cellStyle name="Normal 15 2 6 5 2" xfId="6428" xr:uid="{D3DCB378-5098-4A49-B1AC-EE16A97A0853}"/>
    <cellStyle name="Normal 15 2 6 5 2 2" xfId="6429" xr:uid="{C65C2E9C-48DA-41A7-A76B-830C2139C52B}"/>
    <cellStyle name="Normal 15 2 6 5 3" xfId="6430" xr:uid="{EA67FDEE-96CE-4DD3-BE48-32D654D7659A}"/>
    <cellStyle name="Normal 15 2 6 6" xfId="6431" xr:uid="{52526827-01C3-48EA-9C20-67E9BE01BF28}"/>
    <cellStyle name="Normal 15 2 6 6 2" xfId="6432" xr:uid="{ED17AF31-72F3-4503-A9B8-FEA380406B76}"/>
    <cellStyle name="Normal 15 2 6 7" xfId="6433" xr:uid="{FF19AC14-0593-4B1B-A5F6-BDA89FD3AB4A}"/>
    <cellStyle name="Normal 15 2 7" xfId="6434" xr:uid="{AE123135-4B61-40E3-A584-0BBF4446441B}"/>
    <cellStyle name="Normal 15 2 7 2" xfId="6435" xr:uid="{6C77DAC8-1537-4457-8C78-B6E0AD00A641}"/>
    <cellStyle name="Normal 15 2 7 2 2" xfId="6436" xr:uid="{1240FC33-0803-4BCA-8DD6-777E8C01AC09}"/>
    <cellStyle name="Normal 15 2 7 2 2 2" xfId="6437" xr:uid="{E5BAC189-4E45-4E90-A29C-74B23E09DCC6}"/>
    <cellStyle name="Normal 15 2 7 2 2 2 2" xfId="6438" xr:uid="{515892D2-4F73-4859-B0F2-991015C3D7A8}"/>
    <cellStyle name="Normal 15 2 7 2 2 3" xfId="6439" xr:uid="{6B1BCA82-F487-4A44-899D-B7F71316ADFB}"/>
    <cellStyle name="Normal 15 2 7 2 3" xfId="6440" xr:uid="{FD89FC42-77E7-4F62-B9FF-CE3FC65ED642}"/>
    <cellStyle name="Normal 15 2 7 2 3 2" xfId="6441" xr:uid="{94521AC0-1070-494F-A800-E968E2B592AE}"/>
    <cellStyle name="Normal 15 2 7 2 4" xfId="6442" xr:uid="{A5383824-8110-45F9-A155-C7853C035D8B}"/>
    <cellStyle name="Normal 15 2 7 3" xfId="6443" xr:uid="{2FB6EE4F-D841-4767-A7E8-03F9ED9EEE91}"/>
    <cellStyle name="Normal 15 2 7 3 2" xfId="6444" xr:uid="{DF1EBAF6-F158-4793-8464-1E6266624B0F}"/>
    <cellStyle name="Normal 15 2 7 3 2 2" xfId="6445" xr:uid="{79239550-7AF3-488F-8B85-DD3402531077}"/>
    <cellStyle name="Normal 15 2 7 3 3" xfId="6446" xr:uid="{06118788-747D-4ADD-8F3F-643722166820}"/>
    <cellStyle name="Normal 15 2 7 4" xfId="6447" xr:uid="{5CDC3DE4-4800-4908-BBB1-F1CD7DEEA492}"/>
    <cellStyle name="Normal 15 2 7 4 2" xfId="6448" xr:uid="{99DEEE68-E1D0-43E3-B03E-E303738D0832}"/>
    <cellStyle name="Normal 15 2 7 5" xfId="6449" xr:uid="{67365BE7-AAAC-4BD1-80FA-82F4827C038E}"/>
    <cellStyle name="Normal 15 2 8" xfId="6450" xr:uid="{014EC330-A492-44ED-9DDC-F800F79DC4F4}"/>
    <cellStyle name="Normal 15 2 8 2" xfId="6451" xr:uid="{C1AA9F55-F88F-4513-93CD-7DC790B444E6}"/>
    <cellStyle name="Normal 15 2 8 2 2" xfId="6452" xr:uid="{317DCD0C-0B19-47E3-9F7C-A58BF6F4C874}"/>
    <cellStyle name="Normal 15 2 8 2 2 2" xfId="6453" xr:uid="{1E20DFCA-8D53-4AAC-8D48-A641E4ADF4BC}"/>
    <cellStyle name="Normal 15 2 8 2 2 2 2" xfId="6454" xr:uid="{33AF327A-71B4-4EB5-B4C2-38453CDEA8CC}"/>
    <cellStyle name="Normal 15 2 8 2 2 3" xfId="6455" xr:uid="{7D8C575C-20A2-4509-B68A-115839734136}"/>
    <cellStyle name="Normal 15 2 8 2 3" xfId="6456" xr:uid="{E9DD736C-75ED-4FA4-AA6D-05202A073C8C}"/>
    <cellStyle name="Normal 15 2 8 2 3 2" xfId="6457" xr:uid="{52FDCBAE-CD2E-44F0-BB51-A3CA51182E5F}"/>
    <cellStyle name="Normal 15 2 8 2 4" xfId="6458" xr:uid="{FBBB56DB-DAA4-4D6B-8906-86F9C8267531}"/>
    <cellStyle name="Normal 15 2 8 3" xfId="6459" xr:uid="{CDA4BFB1-D406-47AC-93C0-459A94CA763E}"/>
    <cellStyle name="Normal 15 2 8 3 2" xfId="6460" xr:uid="{CD095655-EA69-4234-B3F0-2EDF3A6F3846}"/>
    <cellStyle name="Normal 15 2 8 3 2 2" xfId="6461" xr:uid="{3AD84055-036B-4C53-8A12-A6784D920789}"/>
    <cellStyle name="Normal 15 2 8 3 3" xfId="6462" xr:uid="{C207C593-810E-4DFF-A332-8AC797A149CC}"/>
    <cellStyle name="Normal 15 2 8 4" xfId="6463" xr:uid="{1662D1D9-AD10-42F8-9D33-3E25844D4323}"/>
    <cellStyle name="Normal 15 2 8 4 2" xfId="6464" xr:uid="{E3621B36-5748-4B8B-968F-572FAB0957D0}"/>
    <cellStyle name="Normal 15 2 8 5" xfId="6465" xr:uid="{B1E8A9F9-6ECF-4534-B208-D55C5364908E}"/>
    <cellStyle name="Normal 15 2 9" xfId="6466" xr:uid="{228F4161-5724-4C42-AFE3-F948CB298DA5}"/>
    <cellStyle name="Normal 15 2 9 2" xfId="6467" xr:uid="{448E6E6E-C3CF-4021-801E-3F61BC080834}"/>
    <cellStyle name="Normal 15 2 9 2 2" xfId="6468" xr:uid="{C006B970-4986-44D8-9C0D-08362A1149FC}"/>
    <cellStyle name="Normal 15 2 9 2 2 2" xfId="6469" xr:uid="{340578B5-2ABF-4EA2-A26C-59C2DCD2E282}"/>
    <cellStyle name="Normal 15 2 9 2 3" xfId="6470" xr:uid="{9464D960-E170-4ACA-9832-79CD810E5D9E}"/>
    <cellStyle name="Normal 15 2 9 3" xfId="6471" xr:uid="{7CEDDC0E-FF37-48A0-BC22-24A34B14BCA7}"/>
    <cellStyle name="Normal 15 2 9 3 2" xfId="6472" xr:uid="{E9CD1874-32E9-40F7-BB98-164BF0EBD113}"/>
    <cellStyle name="Normal 15 2 9 4" xfId="6473" xr:uid="{FD1F0193-7000-4F91-9FD1-46D5A47CC1ED}"/>
    <cellStyle name="Normal 15 3" xfId="724" xr:uid="{C2DEE233-4881-41D1-BFDC-F088C94DDCC2}"/>
    <cellStyle name="Normal 15 3 2" xfId="1879" xr:uid="{3157F7DF-EA40-438E-AE8B-C6FF2345A054}"/>
    <cellStyle name="Normal 15 3 2 2" xfId="6476" xr:uid="{2EDCBE0B-41F9-482F-88D8-C74763E9FA91}"/>
    <cellStyle name="Normal 15 3 2 3" xfId="6475" xr:uid="{96F88110-5034-4139-9D68-A4037E9547E7}"/>
    <cellStyle name="Normal 15 3 2 4" xfId="52883" xr:uid="{EA247EAF-9ABD-40EF-89AA-C8C3CF1E99EE}"/>
    <cellStyle name="Normal 15 3 3" xfId="6477" xr:uid="{F312326D-2AE3-4DCE-B9BB-1A729CA83F14}"/>
    <cellStyle name="Normal 15 3 3 2" xfId="54801" xr:uid="{A08D15FF-35F2-4DF9-AF2C-D39D34E9AC23}"/>
    <cellStyle name="Normal 15 3 4" xfId="49640" xr:uid="{91DE820B-1832-4E42-9498-C17C39F0E056}"/>
    <cellStyle name="Normal 15 3 5" xfId="6474" xr:uid="{9F7A7FD1-3A37-4080-A574-9A2CCFD1C645}"/>
    <cellStyle name="Normal 15 4" xfId="725" xr:uid="{8EF29CB6-F9E6-461E-95CA-73B25344AF16}"/>
    <cellStyle name="Normal 15 4 2" xfId="6479" xr:uid="{94658615-53B1-45E1-B679-6E4B13A50669}"/>
    <cellStyle name="Normal 15 4 2 2" xfId="52885" xr:uid="{BBA3A1AB-EAE0-41CE-A060-347D6504F128}"/>
    <cellStyle name="Normal 15 4 2 3" xfId="52884" xr:uid="{63E907A6-FF0F-4615-991E-D15B4F344B47}"/>
    <cellStyle name="Normal 15 4 3" xfId="6478" xr:uid="{510B41B6-36AB-46D2-93C0-7DE6F27E410A}"/>
    <cellStyle name="Normal 15 4 3 2" xfId="52886" xr:uid="{E4039906-7F0A-451B-8DC2-6C30034E4ACB}"/>
    <cellStyle name="Normal 15 5" xfId="1100" xr:uid="{79876CAB-15BF-4D54-9E0E-E6315DF92D38}"/>
    <cellStyle name="Normal 15 5 2" xfId="49514" xr:uid="{69828CD5-7338-4E5F-8F22-B18BC49067AC}"/>
    <cellStyle name="Normal 15 5 2 2" xfId="52887" xr:uid="{C7A3574F-4A27-4478-ABA0-D15C4789BF4F}"/>
    <cellStyle name="Normal 15 5 3" xfId="52888" xr:uid="{1B7EAA2B-E7DB-4ED6-B7E9-6FA28ABBD372}"/>
    <cellStyle name="Normal 15 6" xfId="721" xr:uid="{303574ED-517A-4F13-A18E-BFA061434174}"/>
    <cellStyle name="Normal 15 6 2" xfId="52890" xr:uid="{BDD53C92-94B8-4F7E-BA8A-9747554293A5}"/>
    <cellStyle name="Normal 15 6 3" xfId="52889" xr:uid="{A9B54391-BACD-4608-9563-E7B735356475}"/>
    <cellStyle name="Normal 15 7" xfId="52891" xr:uid="{395E4D86-428F-480E-8B39-51C94241EB19}"/>
    <cellStyle name="Normal 150" xfId="53836" xr:uid="{970A1078-EBB1-4DBC-B2B2-37951D3F5EFE}"/>
    <cellStyle name="Normal 151" xfId="53837" xr:uid="{38541656-735E-4FA4-8E28-C9896EAD8FFB}"/>
    <cellStyle name="Normal 151 2" xfId="54168" xr:uid="{E3D2156E-AE25-42FB-9A89-C393976CBF92}"/>
    <cellStyle name="Normal 151 3" xfId="54802" xr:uid="{D28382B7-9A25-4B4D-85C4-65C0713596AE}"/>
    <cellStyle name="Normal 152" xfId="53838" xr:uid="{DD6D7928-D78C-47DB-B857-DE6A3BF088E9}"/>
    <cellStyle name="Normal 153" xfId="50092" xr:uid="{8DA3C4C0-8400-4F83-BA91-8C3978BCD529}"/>
    <cellStyle name="Normal 153 2" xfId="53839" xr:uid="{B83899EC-07C5-40A5-AE32-B9CF76FDFBD1}"/>
    <cellStyle name="Normal 154" xfId="53840" xr:uid="{F180166C-8327-42AE-BA5A-A691E01E1D69}"/>
    <cellStyle name="Normal 154 2" xfId="54169" xr:uid="{1B8B3DF8-08A9-48B7-B990-D37615400878}"/>
    <cellStyle name="Normal 154 3" xfId="54803" xr:uid="{D433F024-3A0B-4AB4-9B79-2F4F510537A2}"/>
    <cellStyle name="Normal 155" xfId="217" xr:uid="{5E2CADA4-8EEF-40B3-8B90-B868B3251885}"/>
    <cellStyle name="Normal 155 2" xfId="289" xr:uid="{2A50E7E1-516B-4541-A90B-93922247F773}"/>
    <cellStyle name="Normal 155 2 2" xfId="54170" xr:uid="{FF6D773A-E217-4B43-9920-8B6761B54E34}"/>
    <cellStyle name="Normal 155 3" xfId="53841" xr:uid="{F0BB31A2-C269-4A94-8E80-233E4664273C}"/>
    <cellStyle name="Normal 156" xfId="53842" xr:uid="{493BB524-CCD3-41CC-97C1-1D055998BB46}"/>
    <cellStyle name="Normal 156 2" xfId="54171" xr:uid="{5B4110BD-0F46-4CD0-A1DC-099ACADF86EF}"/>
    <cellStyle name="Normal 156 3" xfId="54804" xr:uid="{D45D3612-175E-4A0B-8BDC-8165BC205E6F}"/>
    <cellStyle name="Normal 157" xfId="53843" xr:uid="{BF581C5A-59CF-4D9C-8DE5-0C0414AEAD50}"/>
    <cellStyle name="Normal 157 2" xfId="54172" xr:uid="{D53C17F6-BB1C-4C78-A188-E9569BD56F7A}"/>
    <cellStyle name="Normal 157 3" xfId="54805" xr:uid="{C9E01057-9B76-46C1-AA85-9B19221CA1B8}"/>
    <cellStyle name="Normal 158" xfId="53844" xr:uid="{40278550-BBAE-4D7D-AAEA-F2C4708323CA}"/>
    <cellStyle name="Normal 158 2" xfId="54173" xr:uid="{E86E873C-51C5-49F5-B821-FAE94F553ECA}"/>
    <cellStyle name="Normal 158 3" xfId="54806" xr:uid="{021A6679-3913-4638-BB29-2C93E67341DA}"/>
    <cellStyle name="Normal 159" xfId="53845" xr:uid="{17214046-53EC-44B4-BB13-C41EB988C7FF}"/>
    <cellStyle name="Normal 159 2" xfId="54174" xr:uid="{82C5460F-CE09-43F3-8358-C47E69217F73}"/>
    <cellStyle name="Normal 159 3" xfId="54807" xr:uid="{FC102F12-4911-4B8B-8935-ACB5FA69BBF1}"/>
    <cellStyle name="Normal 16" xfId="726" xr:uid="{29C4DE16-D1B1-44DB-BCDF-FFFC74A698FB}"/>
    <cellStyle name="Normal 16 2" xfId="727" xr:uid="{55965B47-A45E-4DBA-8FFC-18465836EEBF}"/>
    <cellStyle name="Normal 16 2 2" xfId="1860" xr:uid="{CC0018BA-56E3-4C1E-9E64-B1EA63D16BF7}"/>
    <cellStyle name="Normal 16 2 2 2" xfId="6482" xr:uid="{E0490311-5870-4B34-A1B0-6527FF276477}"/>
    <cellStyle name="Normal 16 2 2 3" xfId="6481" xr:uid="{8371C41B-835B-4F44-8638-90DE40FDBFDE}"/>
    <cellStyle name="Normal 16 2 3" xfId="6483" xr:uid="{AB2760A7-78A1-4C0F-B3D9-8981F9DB474D}"/>
    <cellStyle name="Normal 16 2 4" xfId="49642" xr:uid="{A8AACB34-FC18-4137-B645-F3D00259661C}"/>
    <cellStyle name="Normal 16 2 5" xfId="6480" xr:uid="{C6E006FB-1A9A-409F-B425-C70BA8AB1682}"/>
    <cellStyle name="Normal 16 3" xfId="728" xr:uid="{BE745825-313F-4B47-896F-928D0A5C3ACC}"/>
    <cellStyle name="Normal 16 3 2" xfId="6485" xr:uid="{E42F908D-7E73-4592-8378-DA7C32A5EEDE}"/>
    <cellStyle name="Normal 16 3 3" xfId="6484" xr:uid="{6CA557D3-B38B-460B-B9BF-D63ED256CEC3}"/>
    <cellStyle name="Normal 16 4" xfId="1101" xr:uid="{185B8D08-402A-494C-A844-4311C4D9FB16}"/>
    <cellStyle name="Normal 16 4 2" xfId="57301" xr:uid="{156E9021-2EE9-4482-B76C-9DB0535C7036}"/>
    <cellStyle name="Normal 16 4 2 2" xfId="57320" xr:uid="{73504F0B-9E4C-4819-A030-BBED4A6F593D}"/>
    <cellStyle name="Normal 16 4 3" xfId="57316" xr:uid="{686641E5-3797-481E-955F-409E53FCA47D}"/>
    <cellStyle name="Normal 16 4 4" xfId="57298" xr:uid="{BBB1E259-A0D9-4051-B71C-2AEC13687768}"/>
    <cellStyle name="Normal 16 5" xfId="1319" xr:uid="{7844066E-F092-4D39-A511-02852ABEFEDA}"/>
    <cellStyle name="Normal 16 6" xfId="15889" xr:uid="{C8A01F4E-90D3-465B-B88B-05BCAA5FF95C}"/>
    <cellStyle name="Normal 16 7" xfId="48552" xr:uid="{00485FDB-7914-4190-9164-98A1713EE30A}"/>
    <cellStyle name="Normal 16 8" xfId="49516" xr:uid="{3834A955-F04A-48F3-A78B-C516F98A11EC}"/>
    <cellStyle name="Normal 16 9" xfId="50233" xr:uid="{40A7E371-3DD8-41BA-9495-56922F83EDDF}"/>
    <cellStyle name="Normal 160" xfId="53846" xr:uid="{121E1C3C-BF11-404E-849A-F72373A61B10}"/>
    <cellStyle name="Normal 161" xfId="53848" xr:uid="{FDDC5648-2177-4423-8D9E-44E0F4BC9A28}"/>
    <cellStyle name="Normal 162" xfId="53850" xr:uid="{6172977A-BAC6-497A-835D-E028A715B111}"/>
    <cellStyle name="Normal 162 2" xfId="54189" xr:uid="{7B732E2C-D887-456E-947F-BB817950BEF4}"/>
    <cellStyle name="Normal 162 3" xfId="54808" xr:uid="{EC4EB440-913F-4009-A453-3B1DE04C6A56}"/>
    <cellStyle name="Normal 163" xfId="53851" xr:uid="{2D69C39F-5504-4CF1-BD03-D2EC5D768C55}"/>
    <cellStyle name="Normal 163 2" xfId="54190" xr:uid="{11D87D7F-0E89-4A6E-9489-E293442E08EA}"/>
    <cellStyle name="Normal 163 3" xfId="54809" xr:uid="{F27267B2-679D-464E-BEAD-A1654D1FD8D2}"/>
    <cellStyle name="Normal 164" xfId="53852" xr:uid="{6F901197-94F8-4F61-8A22-5A47E9FDF76F}"/>
    <cellStyle name="Normal 165" xfId="53853" xr:uid="{C303E929-78C7-46F6-9B84-A2AC6F484D16}"/>
    <cellStyle name="Normal 165 2" xfId="54191" xr:uid="{91C6E663-C950-4EC4-A993-1D72F66EE35B}"/>
    <cellStyle name="Normal 165 3" xfId="54810" xr:uid="{4681554E-15C5-4CA5-8927-CAF9177C407B}"/>
    <cellStyle name="Normal 166" xfId="53854" xr:uid="{29D29241-50ED-4A7C-9026-4F0436D044CF}"/>
    <cellStyle name="Normal 166 2" xfId="54192" xr:uid="{8E515C72-BE39-4491-93A4-ACB74767C254}"/>
    <cellStyle name="Normal 166 3" xfId="54811" xr:uid="{E44063C1-1EC6-47C7-9CAE-90D4DA7AEF51}"/>
    <cellStyle name="Normal 167" xfId="53855" xr:uid="{63FB0CCC-07FD-4827-92C1-5899A6286423}"/>
    <cellStyle name="Normal 167 2" xfId="54193" xr:uid="{49B21B1D-DC46-40E4-8DCD-F03FD6FE8B0C}"/>
    <cellStyle name="Normal 167 3" xfId="54812" xr:uid="{5B1ECD1A-0223-4C5B-9850-B3928BD31B6C}"/>
    <cellStyle name="Normal 168" xfId="53856" xr:uid="{D90073FB-826C-4DA7-A500-EC8790AEEFE6}"/>
    <cellStyle name="Normal 168 2" xfId="54194" xr:uid="{7406F958-9B11-463E-88A6-6A612945E551}"/>
    <cellStyle name="Normal 168 3" xfId="54813" xr:uid="{7D5FE6EA-C728-47D4-9AE2-CB03DF8C410A}"/>
    <cellStyle name="Normal 169" xfId="288" xr:uid="{222EA06F-B334-472D-A888-D6A7DD448551}"/>
    <cellStyle name="Normal 169 2" xfId="298" xr:uid="{489B0AF5-C54F-4716-A17F-FE1CDD18A090}"/>
    <cellStyle name="Normal 169 2 2" xfId="54195" xr:uid="{2186B26F-0FD4-422A-87ED-08EC334982F6}"/>
    <cellStyle name="Normal 169 3" xfId="53857" xr:uid="{5029C13C-AC37-4AC0-A610-6325372CA149}"/>
    <cellStyle name="Normal 17" xfId="111" xr:uid="{DA2C6C9D-6013-4D51-9D9D-02234FA9BB96}"/>
    <cellStyle name="Normal 17 10" xfId="6487" xr:uid="{42EE89C5-4A0A-4F48-B2DD-F836063F568A}"/>
    <cellStyle name="Normal 17 10 2" xfId="6488" xr:uid="{D1413DD0-2607-4BC8-B3C1-C76B9D57FC8E}"/>
    <cellStyle name="Normal 17 10 2 2" xfId="6489" xr:uid="{84AA3820-C119-4275-A692-835587043FB3}"/>
    <cellStyle name="Normal 17 10 3" xfId="6490" xr:uid="{41C5AD9C-A49D-48EF-969D-37F6929BD274}"/>
    <cellStyle name="Normal 17 11" xfId="6491" xr:uid="{87ABE2FD-C0CF-48D3-96BF-29A52F591C17}"/>
    <cellStyle name="Normal 17 11 2" xfId="6492" xr:uid="{8811C12E-AF52-486B-87BB-31621935602D}"/>
    <cellStyle name="Normal 17 12" xfId="6493" xr:uid="{A72DF84A-12ED-4CC2-8A97-240B04C996FF}"/>
    <cellStyle name="Normal 17 13" xfId="48553" xr:uid="{A5481C94-B024-43A8-A127-94FF568D46D1}"/>
    <cellStyle name="Normal 17 14" xfId="49540" xr:uid="{51421699-2A19-4F9D-ABEB-2D3DBB4BFA61}"/>
    <cellStyle name="Normal 17 15" xfId="6486" xr:uid="{F5FF3D53-961B-4E57-91E8-E38177746C26}"/>
    <cellStyle name="Normal 17 16" xfId="50234" xr:uid="{CD407911-397A-44D7-B8D3-C4ADFA0298EF}"/>
    <cellStyle name="Normal 17 2" xfId="730" xr:uid="{6D490790-3A92-4C55-9298-74BDBA8DC166}"/>
    <cellStyle name="Normal 17 2 10" xfId="6495" xr:uid="{A9586A8D-5B0A-42B7-AE37-08279A36C4C4}"/>
    <cellStyle name="Normal 17 2 11" xfId="6496" xr:uid="{D52283F2-0596-42D0-B3A0-23077AC230E6}"/>
    <cellStyle name="Normal 17 2 12" xfId="49651" xr:uid="{AB799872-54E2-4BCC-9C56-3049BF0FAACD}"/>
    <cellStyle name="Normal 17 2 13" xfId="6494" xr:uid="{BEFDBD59-B271-4911-A20C-884CC8943142}"/>
    <cellStyle name="Normal 17 2 2" xfId="1872" xr:uid="{EBC8EF28-84D1-448C-8556-D7DCADFAD3F1}"/>
    <cellStyle name="Normal 17 2 2 10" xfId="6497" xr:uid="{8D6836CC-DF26-4815-A8E4-E3DEEB291652}"/>
    <cellStyle name="Normal 17 2 2 11" xfId="52893" xr:uid="{55976A7F-BCC8-404E-A603-83A2C9767718}"/>
    <cellStyle name="Normal 17 2 2 2" xfId="6498" xr:uid="{FD156CBA-CCE8-4D95-9C96-2504ADEF88BB}"/>
    <cellStyle name="Normal 17 2 2 2 2" xfId="6499" xr:uid="{77C65D61-DFA3-4528-82F5-918A40A863FD}"/>
    <cellStyle name="Normal 17 2 2 2 2 2" xfId="6500" xr:uid="{5ADA1CCD-D6DE-4C23-B2F3-6622F664F6D4}"/>
    <cellStyle name="Normal 17 2 2 2 2 2 2" xfId="6501" xr:uid="{5C7AB5D2-3ABE-45F4-A32A-EA4D3476A76A}"/>
    <cellStyle name="Normal 17 2 2 2 2 2 2 2" xfId="6502" xr:uid="{CB149C77-F6CB-468A-AA46-9EB39C4026D5}"/>
    <cellStyle name="Normal 17 2 2 2 2 2 2 2 2" xfId="6503" xr:uid="{9FA22F06-377B-473D-B043-CF9C415C377B}"/>
    <cellStyle name="Normal 17 2 2 2 2 2 2 3" xfId="6504" xr:uid="{91727A0C-08B4-4AA3-8FD9-A429EF0ACDDE}"/>
    <cellStyle name="Normal 17 2 2 2 2 2 3" xfId="6505" xr:uid="{E6D8E094-E00A-4D5B-BFCB-DF4ADA6007C8}"/>
    <cellStyle name="Normal 17 2 2 2 2 2 3 2" xfId="6506" xr:uid="{9AF1A398-3B16-4CFD-9B6A-80C74DDD1C98}"/>
    <cellStyle name="Normal 17 2 2 2 2 2 4" xfId="6507" xr:uid="{CA6FD0EB-ABC3-4748-B148-417642B8994A}"/>
    <cellStyle name="Normal 17 2 2 2 2 3" xfId="6508" xr:uid="{B6720CD2-01AB-48F4-A0D4-38EF03564D83}"/>
    <cellStyle name="Normal 17 2 2 2 2 3 2" xfId="6509" xr:uid="{1429A637-92F6-4716-B971-9CA26640646E}"/>
    <cellStyle name="Normal 17 2 2 2 2 3 2 2" xfId="6510" xr:uid="{56335C2A-2BE2-427C-9BAB-AFF608E40A41}"/>
    <cellStyle name="Normal 17 2 2 2 2 3 3" xfId="6511" xr:uid="{062D4FA5-AAA4-4024-B9A5-7EEF1B092837}"/>
    <cellStyle name="Normal 17 2 2 2 2 4" xfId="6512" xr:uid="{3FF375DE-5403-4A48-BD02-0C4D08B11424}"/>
    <cellStyle name="Normal 17 2 2 2 2 4 2" xfId="6513" xr:uid="{D818E4D0-B2B9-4880-8490-518A049AAFB1}"/>
    <cellStyle name="Normal 17 2 2 2 2 5" xfId="6514" xr:uid="{FBB461B8-14C9-4EE0-A646-FD4189419614}"/>
    <cellStyle name="Normal 17 2 2 2 3" xfId="6515" xr:uid="{C2EB943A-97F1-433E-93C8-BB810796F66A}"/>
    <cellStyle name="Normal 17 2 2 2 3 2" xfId="6516" xr:uid="{3E7A18DF-1DAC-4DF8-AC4A-99EA5B6D8B35}"/>
    <cellStyle name="Normal 17 2 2 2 3 2 2" xfId="6517" xr:uid="{1A16E7F3-5180-4E93-AE26-8E1D53851054}"/>
    <cellStyle name="Normal 17 2 2 2 3 2 2 2" xfId="6518" xr:uid="{FFF64A57-E57E-4804-9522-2596D027BA4F}"/>
    <cellStyle name="Normal 17 2 2 2 3 2 2 2 2" xfId="6519" xr:uid="{B4A4694A-D474-4604-B6CE-C178E68CA02A}"/>
    <cellStyle name="Normal 17 2 2 2 3 2 2 3" xfId="6520" xr:uid="{1DD6A494-8021-403A-801A-448ACB090A88}"/>
    <cellStyle name="Normal 17 2 2 2 3 2 3" xfId="6521" xr:uid="{5B245C21-65F1-4822-957F-E578F5394E73}"/>
    <cellStyle name="Normal 17 2 2 2 3 2 3 2" xfId="6522" xr:uid="{710160D2-E400-40F3-8E0C-1FD875FB9CB4}"/>
    <cellStyle name="Normal 17 2 2 2 3 2 4" xfId="6523" xr:uid="{D1D6942C-F2F4-49C2-867D-53A5AF9CB2DB}"/>
    <cellStyle name="Normal 17 2 2 2 3 3" xfId="6524" xr:uid="{36D0E8F2-0EF3-46BD-A9E5-BBC37BCF1100}"/>
    <cellStyle name="Normal 17 2 2 2 3 3 2" xfId="6525" xr:uid="{DEC98179-B7C0-49E8-A912-4595B377E792}"/>
    <cellStyle name="Normal 17 2 2 2 3 3 2 2" xfId="6526" xr:uid="{0C18C044-49B5-459D-A88E-30CBACA5919F}"/>
    <cellStyle name="Normal 17 2 2 2 3 3 3" xfId="6527" xr:uid="{8C733600-96F7-444C-ABD8-AD6CA95EAF95}"/>
    <cellStyle name="Normal 17 2 2 2 3 4" xfId="6528" xr:uid="{01139BA0-0F77-439D-962D-0A1C367213B4}"/>
    <cellStyle name="Normal 17 2 2 2 3 4 2" xfId="6529" xr:uid="{9BD15D90-4525-4F3B-8A72-C4739B7FC65A}"/>
    <cellStyle name="Normal 17 2 2 2 3 5" xfId="6530" xr:uid="{1EA29B76-E93D-4123-A201-A49A697FF433}"/>
    <cellStyle name="Normal 17 2 2 2 4" xfId="6531" xr:uid="{A6C24C52-0DE5-450E-AB50-FA77D66AB416}"/>
    <cellStyle name="Normal 17 2 2 2 4 2" xfId="6532" xr:uid="{47BDFA6E-02E8-4585-82FC-26BD36434E0D}"/>
    <cellStyle name="Normal 17 2 2 2 4 2 2" xfId="6533" xr:uid="{1E2E7093-7B89-4AE1-987A-1D265A7A50DC}"/>
    <cellStyle name="Normal 17 2 2 2 4 2 2 2" xfId="6534" xr:uid="{10EE847E-44E9-454E-835A-19670D936F57}"/>
    <cellStyle name="Normal 17 2 2 2 4 2 3" xfId="6535" xr:uid="{D28DCFA5-FE41-429A-BAB6-626BAC6C61A9}"/>
    <cellStyle name="Normal 17 2 2 2 4 3" xfId="6536" xr:uid="{AD977763-B64C-48C4-BE0E-7D9547B0E9A2}"/>
    <cellStyle name="Normal 17 2 2 2 4 3 2" xfId="6537" xr:uid="{CE3387AF-CB22-4913-8383-265982A03B0D}"/>
    <cellStyle name="Normal 17 2 2 2 4 4" xfId="6538" xr:uid="{60FEEF60-5FE2-490F-ACE0-8687C0CED684}"/>
    <cellStyle name="Normal 17 2 2 2 5" xfId="6539" xr:uid="{D95882C3-5DFA-4541-AFEC-B5CBFCC4A975}"/>
    <cellStyle name="Normal 17 2 2 2 5 2" xfId="6540" xr:uid="{578EB97E-D425-4C44-833B-4BB48BE24B6B}"/>
    <cellStyle name="Normal 17 2 2 2 5 2 2" xfId="6541" xr:uid="{B25EE3A0-1347-486F-B023-1EA88478B3B1}"/>
    <cellStyle name="Normal 17 2 2 2 5 3" xfId="6542" xr:uid="{F9388375-E3AA-4006-B6F7-A326C10D02A4}"/>
    <cellStyle name="Normal 17 2 2 2 6" xfId="6543" xr:uid="{59914C0E-2B87-4768-B0B5-14E4AB23F87B}"/>
    <cellStyle name="Normal 17 2 2 2 6 2" xfId="6544" xr:uid="{4E8D3163-E7D7-4537-8EC9-A5FECD32B627}"/>
    <cellStyle name="Normal 17 2 2 2 7" xfId="6545" xr:uid="{B29606A8-3241-45E7-82E5-667B56C61521}"/>
    <cellStyle name="Normal 17 2 2 3" xfId="6546" xr:uid="{947762CA-0A70-4407-811F-2F2DECF73AB7}"/>
    <cellStyle name="Normal 17 2 2 3 2" xfId="6547" xr:uid="{8C8EA989-3030-48C7-8A6B-6CA841004B88}"/>
    <cellStyle name="Normal 17 2 2 3 2 2" xfId="6548" xr:uid="{2F698026-41C3-46CB-A2FF-3288930DB0C8}"/>
    <cellStyle name="Normal 17 2 2 3 2 2 2" xfId="6549" xr:uid="{824B5275-63E8-4DE3-82AE-C5F5BFB53212}"/>
    <cellStyle name="Normal 17 2 2 3 2 2 2 2" xfId="6550" xr:uid="{145632CA-F524-4D9D-98B0-2307D242A31F}"/>
    <cellStyle name="Normal 17 2 2 3 2 2 3" xfId="6551" xr:uid="{39BB5818-A323-4F2A-A91C-097F0A6D27C9}"/>
    <cellStyle name="Normal 17 2 2 3 2 3" xfId="6552" xr:uid="{6ACF4E73-0B84-4857-BD61-ED5A0C27504D}"/>
    <cellStyle name="Normal 17 2 2 3 2 3 2" xfId="6553" xr:uid="{E54D8EAF-D341-4CE0-8037-0BF77147FDB5}"/>
    <cellStyle name="Normal 17 2 2 3 2 4" xfId="6554" xr:uid="{A2C390DC-B109-49B5-9A95-AD62819AE5F1}"/>
    <cellStyle name="Normal 17 2 2 3 3" xfId="6555" xr:uid="{B484336C-4A82-4594-A7DA-23A3EB28AAF4}"/>
    <cellStyle name="Normal 17 2 2 3 3 2" xfId="6556" xr:uid="{76D09359-B6F6-44BC-B044-375CADC638F7}"/>
    <cellStyle name="Normal 17 2 2 3 3 2 2" xfId="6557" xr:uid="{69314A03-8E86-455E-BCAF-08745416BE42}"/>
    <cellStyle name="Normal 17 2 2 3 3 3" xfId="6558" xr:uid="{CEA63166-D47D-48AA-A248-2F02AE3A163E}"/>
    <cellStyle name="Normal 17 2 2 3 4" xfId="6559" xr:uid="{33BDB449-DA48-4F95-9B4E-9A149B5BF3F8}"/>
    <cellStyle name="Normal 17 2 2 3 4 2" xfId="6560" xr:uid="{F09C87EF-D7B3-4E64-9CF3-40121E15C80E}"/>
    <cellStyle name="Normal 17 2 2 3 5" xfId="6561" xr:uid="{99FA0A6F-9659-40B5-83F1-EBA8AA97F3D8}"/>
    <cellStyle name="Normal 17 2 2 4" xfId="6562" xr:uid="{E6CF4134-2378-4E47-A406-B149D5311E0A}"/>
    <cellStyle name="Normal 17 2 2 4 2" xfId="6563" xr:uid="{2AD91EB3-2B1B-4059-9CE3-DE0E0C768693}"/>
    <cellStyle name="Normal 17 2 2 4 2 2" xfId="6564" xr:uid="{083AF89A-C737-4E64-8B0F-393D732B167C}"/>
    <cellStyle name="Normal 17 2 2 4 2 2 2" xfId="6565" xr:uid="{AAFADC77-39E0-441D-9637-E81BCBA1CF56}"/>
    <cellStyle name="Normal 17 2 2 4 2 2 2 2" xfId="6566" xr:uid="{ED479114-FA43-4183-BAE7-B2C8466AC797}"/>
    <cellStyle name="Normal 17 2 2 4 2 2 3" xfId="6567" xr:uid="{89FB8F19-3927-458E-BA7F-48C921AC2ADF}"/>
    <cellStyle name="Normal 17 2 2 4 2 3" xfId="6568" xr:uid="{87212952-4F09-4E8C-9BDC-7207C8449C1A}"/>
    <cellStyle name="Normal 17 2 2 4 2 3 2" xfId="6569" xr:uid="{3200B6FD-DE1B-41AB-A9A6-7E7D3459E35F}"/>
    <cellStyle name="Normal 17 2 2 4 2 4" xfId="6570" xr:uid="{D1972980-6416-495C-B6D7-ED8B6E33ACC9}"/>
    <cellStyle name="Normal 17 2 2 4 3" xfId="6571" xr:uid="{7BBD18DC-1BF5-4BC8-86B5-F07A98DB8109}"/>
    <cellStyle name="Normal 17 2 2 4 3 2" xfId="6572" xr:uid="{3C500A75-2127-44DA-AB5F-B8B4B40DA9FC}"/>
    <cellStyle name="Normal 17 2 2 4 3 2 2" xfId="6573" xr:uid="{93259338-5FC7-4FD2-B342-D483E8184705}"/>
    <cellStyle name="Normal 17 2 2 4 3 3" xfId="6574" xr:uid="{F920A326-2D8E-411A-873A-A90D5F0F504B}"/>
    <cellStyle name="Normal 17 2 2 4 4" xfId="6575" xr:uid="{B13F3C29-CCCE-4CD1-8393-5C925B74CB7D}"/>
    <cellStyle name="Normal 17 2 2 4 4 2" xfId="6576" xr:uid="{E7D2A1EE-AB88-4004-898A-2C0B59A1E573}"/>
    <cellStyle name="Normal 17 2 2 4 5" xfId="6577" xr:uid="{03891505-F897-41E4-A8E2-49B2F828A422}"/>
    <cellStyle name="Normal 17 2 2 5" xfId="6578" xr:uid="{369D8F1A-F2FA-44F5-9F49-F52726B89FAA}"/>
    <cellStyle name="Normal 17 2 2 5 2" xfId="6579" xr:uid="{A3647808-1BB7-4E33-9984-F6BF7E5391A6}"/>
    <cellStyle name="Normal 17 2 2 5 2 2" xfId="6580" xr:uid="{CC87FFC7-C290-437B-85F5-EC3C2F35E932}"/>
    <cellStyle name="Normal 17 2 2 5 2 2 2" xfId="6581" xr:uid="{A6E2A6D2-022D-46BA-92D7-B90EEA2185BA}"/>
    <cellStyle name="Normal 17 2 2 5 2 3" xfId="6582" xr:uid="{D7CC5050-62FE-41DC-A229-DD94717EC758}"/>
    <cellStyle name="Normal 17 2 2 5 3" xfId="6583" xr:uid="{912D3400-20EF-4CB6-86DA-34BB76C0463C}"/>
    <cellStyle name="Normal 17 2 2 5 3 2" xfId="6584" xr:uid="{DAC67DF7-BE39-4A28-91D1-976D141EBCFE}"/>
    <cellStyle name="Normal 17 2 2 5 4" xfId="6585" xr:uid="{6C628F02-A371-43AD-9C4E-01AAF59EE735}"/>
    <cellStyle name="Normal 17 2 2 6" xfId="6586" xr:uid="{14C696CA-F108-409A-B8F7-33E5A2586D7C}"/>
    <cellStyle name="Normal 17 2 2 6 2" xfId="6587" xr:uid="{73806E56-5C88-4C31-8AC0-CDD84941CBB1}"/>
    <cellStyle name="Normal 17 2 2 6 2 2" xfId="6588" xr:uid="{322BADEC-4556-4F42-84DE-1CCE47B8DBF4}"/>
    <cellStyle name="Normal 17 2 2 6 3" xfId="6589" xr:uid="{998598AF-A79C-4991-B412-8C1B8048D3D5}"/>
    <cellStyle name="Normal 17 2 2 7" xfId="6590" xr:uid="{A46D9A52-00FF-4630-8AD9-87D61EA5601C}"/>
    <cellStyle name="Normal 17 2 2 7 2" xfId="6591" xr:uid="{8A4BEFFE-1FB6-423C-A002-908C96D0D15F}"/>
    <cellStyle name="Normal 17 2 2 8" xfId="6592" xr:uid="{AD4B97F6-6FC1-45B5-A98E-B9EC184EAE6E}"/>
    <cellStyle name="Normal 17 2 2 9" xfId="6593" xr:uid="{6621480C-1923-4FC3-97DD-9B244DF607AC}"/>
    <cellStyle name="Normal 17 2 3" xfId="6594" xr:uid="{52521318-455D-4680-9F3B-F57C3592F937}"/>
    <cellStyle name="Normal 17 2 3 2" xfId="6595" xr:uid="{77FF91C8-0BCD-4066-AD1F-55CBCFC5392B}"/>
    <cellStyle name="Normal 17 2 3 2 2" xfId="6596" xr:uid="{6C4ADF68-DDB0-4397-8FA9-CEB94DB2769E}"/>
    <cellStyle name="Normal 17 2 3 2 2 2" xfId="6597" xr:uid="{EDDB7849-66BB-4A9E-8F27-A69F1B3947EA}"/>
    <cellStyle name="Normal 17 2 3 2 2 2 2" xfId="6598" xr:uid="{074D9ACA-21A5-437C-900F-AAB3933E75C9}"/>
    <cellStyle name="Normal 17 2 3 2 2 2 2 2" xfId="6599" xr:uid="{89135500-A5E8-4A84-B35B-2F6A504E760E}"/>
    <cellStyle name="Normal 17 2 3 2 2 2 3" xfId="6600" xr:uid="{F973642F-755F-4CF6-89C3-9A51E2671A09}"/>
    <cellStyle name="Normal 17 2 3 2 2 3" xfId="6601" xr:uid="{DE90C157-F8EE-42E0-ADD5-1D3732E7F19D}"/>
    <cellStyle name="Normal 17 2 3 2 2 3 2" xfId="6602" xr:uid="{8F8C4739-0156-471B-B520-2BD0BAFEFC67}"/>
    <cellStyle name="Normal 17 2 3 2 2 4" xfId="6603" xr:uid="{C1EFE59D-963C-4438-8A3F-F0051A97E947}"/>
    <cellStyle name="Normal 17 2 3 2 3" xfId="6604" xr:uid="{37508CED-3570-4471-B33C-B4653CD2292A}"/>
    <cellStyle name="Normal 17 2 3 2 3 2" xfId="6605" xr:uid="{9DD2DFFF-4E3C-4A90-B24E-2C2367BA67C1}"/>
    <cellStyle name="Normal 17 2 3 2 3 2 2" xfId="6606" xr:uid="{64851D60-36D2-4FE4-A20A-A3F739F50FDA}"/>
    <cellStyle name="Normal 17 2 3 2 3 3" xfId="6607" xr:uid="{10DAB2D0-8698-4C17-B366-0159451E3A83}"/>
    <cellStyle name="Normal 17 2 3 2 4" xfId="6608" xr:uid="{4ECBC2EA-B511-4454-9DEA-30603B64BD6D}"/>
    <cellStyle name="Normal 17 2 3 2 4 2" xfId="6609" xr:uid="{01B4C989-3952-4231-8A7B-B90799DEE46D}"/>
    <cellStyle name="Normal 17 2 3 2 5" xfId="6610" xr:uid="{36042CFC-D144-4519-B25B-4ED5934318D3}"/>
    <cellStyle name="Normal 17 2 3 3" xfId="6611" xr:uid="{ECA5B8CD-FF79-410E-9C9D-9EFD532EF25B}"/>
    <cellStyle name="Normal 17 2 3 3 2" xfId="6612" xr:uid="{7A5C3646-EBE6-4CB5-B8D7-2E788CA0498B}"/>
    <cellStyle name="Normal 17 2 3 3 2 2" xfId="6613" xr:uid="{01480CED-E7CA-4851-B0EC-DABFC69EB117}"/>
    <cellStyle name="Normal 17 2 3 3 2 2 2" xfId="6614" xr:uid="{4000F6CD-AEF0-4E17-B44A-8267D51958BE}"/>
    <cellStyle name="Normal 17 2 3 3 2 2 2 2" xfId="6615" xr:uid="{64974F90-A594-4DE7-A319-1C0F384383BA}"/>
    <cellStyle name="Normal 17 2 3 3 2 2 3" xfId="6616" xr:uid="{1115262C-AE45-47A5-A1EC-E28C7CD2A30B}"/>
    <cellStyle name="Normal 17 2 3 3 2 3" xfId="6617" xr:uid="{35E036E0-DE3C-4210-9EF5-75B3C8959631}"/>
    <cellStyle name="Normal 17 2 3 3 2 3 2" xfId="6618" xr:uid="{A501FCCC-F19C-4897-8904-E58619AB17FC}"/>
    <cellStyle name="Normal 17 2 3 3 2 4" xfId="6619" xr:uid="{FB78EB76-AE30-4F80-BC2C-A3BA524B66DB}"/>
    <cellStyle name="Normal 17 2 3 3 3" xfId="6620" xr:uid="{EF7F52A6-24F3-440B-A38C-B646EA2EAB8E}"/>
    <cellStyle name="Normal 17 2 3 3 3 2" xfId="6621" xr:uid="{36E2472E-38A2-403D-8CAC-EEDF57F933C4}"/>
    <cellStyle name="Normal 17 2 3 3 3 2 2" xfId="6622" xr:uid="{910E9624-F0A8-4789-8FF9-8818BF7D6989}"/>
    <cellStyle name="Normal 17 2 3 3 3 3" xfId="6623" xr:uid="{1A23B869-E858-496F-8F05-9C933F55F766}"/>
    <cellStyle name="Normal 17 2 3 3 4" xfId="6624" xr:uid="{055F1FE2-9442-4C4A-ADD0-E60EDA31B267}"/>
    <cellStyle name="Normal 17 2 3 3 4 2" xfId="6625" xr:uid="{17D3942E-4348-4133-B50E-189817489533}"/>
    <cellStyle name="Normal 17 2 3 3 5" xfId="6626" xr:uid="{95A13FEE-8B88-461D-84DE-168451F5BB04}"/>
    <cellStyle name="Normal 17 2 3 4" xfId="6627" xr:uid="{EBCD699A-86C6-4B32-A952-9A0982609C8E}"/>
    <cellStyle name="Normal 17 2 3 4 2" xfId="6628" xr:uid="{10512DAD-5961-42D2-9F5D-FEFA9D1AAA2F}"/>
    <cellStyle name="Normal 17 2 3 4 2 2" xfId="6629" xr:uid="{F0377244-E3F1-4725-A501-34F4D0317EB5}"/>
    <cellStyle name="Normal 17 2 3 4 2 2 2" xfId="6630" xr:uid="{C1501EFE-99AA-4F26-BD71-AFA485896958}"/>
    <cellStyle name="Normal 17 2 3 4 2 3" xfId="6631" xr:uid="{7FE8C448-37F1-4FE1-A5C4-98B3A1098C91}"/>
    <cellStyle name="Normal 17 2 3 4 3" xfId="6632" xr:uid="{6347E117-0316-4166-BAD2-539353721D81}"/>
    <cellStyle name="Normal 17 2 3 4 3 2" xfId="6633" xr:uid="{33D91661-5981-4923-9E81-F89ED85B409C}"/>
    <cellStyle name="Normal 17 2 3 4 4" xfId="6634" xr:uid="{78E49A14-1103-46E0-827E-7C1D94D62D19}"/>
    <cellStyle name="Normal 17 2 3 5" xfId="6635" xr:uid="{4088E296-67DF-4F2E-B335-A2517805D88E}"/>
    <cellStyle name="Normal 17 2 3 5 2" xfId="6636" xr:uid="{24574A30-35CE-4B3F-9FDD-558ECECE01AF}"/>
    <cellStyle name="Normal 17 2 3 5 2 2" xfId="6637" xr:uid="{F55E401F-8F0A-4E5E-A01D-E6BB8588C4EC}"/>
    <cellStyle name="Normal 17 2 3 5 3" xfId="6638" xr:uid="{C2939063-32E5-4A32-95EA-75F25B5FB9CA}"/>
    <cellStyle name="Normal 17 2 3 6" xfId="6639" xr:uid="{7C59998C-E9F7-443B-8977-A69DF5DC7F8D}"/>
    <cellStyle name="Normal 17 2 3 6 2" xfId="6640" xr:uid="{C77CF96C-CE94-4222-8AA1-E2322EDE01F5}"/>
    <cellStyle name="Normal 17 2 3 7" xfId="6641" xr:uid="{EC89F24E-508E-48E4-B39F-24CA95B3E228}"/>
    <cellStyle name="Normal 17 2 4" xfId="6642" xr:uid="{AF6D907B-92D4-43D4-8A01-2957EE4227D8}"/>
    <cellStyle name="Normal 17 2 4 2" xfId="6643" xr:uid="{5FD47B90-4C54-4558-A67E-237FFBBE7433}"/>
    <cellStyle name="Normal 17 2 4 2 2" xfId="6644" xr:uid="{CC71BBFF-6B34-4669-BCF5-F3D60B7CDAFB}"/>
    <cellStyle name="Normal 17 2 4 2 2 2" xfId="6645" xr:uid="{88416F66-71D0-4991-AA44-F941A889AA48}"/>
    <cellStyle name="Normal 17 2 4 2 2 2 2" xfId="6646" xr:uid="{6D50D600-BD34-4DA9-8274-FD91821EDBCF}"/>
    <cellStyle name="Normal 17 2 4 2 2 3" xfId="6647" xr:uid="{A252A4CF-CEB2-4A94-A5D0-6DB4FD1A09B4}"/>
    <cellStyle name="Normal 17 2 4 2 3" xfId="6648" xr:uid="{50E68630-B040-437D-BA7F-E07577C75CC8}"/>
    <cellStyle name="Normal 17 2 4 2 3 2" xfId="6649" xr:uid="{7DD9E0E4-B0AB-417E-AB31-B3D9F4BE9808}"/>
    <cellStyle name="Normal 17 2 4 2 4" xfId="6650" xr:uid="{FFD7D58D-6E7D-4052-BC42-9D1DC866E719}"/>
    <cellStyle name="Normal 17 2 4 3" xfId="6651" xr:uid="{732EDAAC-A338-4617-BD03-4C9A0B0F9695}"/>
    <cellStyle name="Normal 17 2 4 3 2" xfId="6652" xr:uid="{BBDB0880-4AA5-42E6-88EF-93FD6A975A07}"/>
    <cellStyle name="Normal 17 2 4 3 2 2" xfId="6653" xr:uid="{03F7A2F6-E31A-4AF2-AAF6-07921DA74A81}"/>
    <cellStyle name="Normal 17 2 4 3 3" xfId="6654" xr:uid="{8FCCD821-C351-4161-8809-875F670C99EE}"/>
    <cellStyle name="Normal 17 2 4 4" xfId="6655" xr:uid="{DBF2D211-395A-4F49-B987-AC164B7953AB}"/>
    <cellStyle name="Normal 17 2 4 4 2" xfId="6656" xr:uid="{8CEFEE5A-F2CB-4B41-856F-ACFDFDE864F8}"/>
    <cellStyle name="Normal 17 2 4 5" xfId="6657" xr:uid="{53AB56B3-6775-4BA6-BA7C-AF2B45EACF26}"/>
    <cellStyle name="Normal 17 2 5" xfId="6658" xr:uid="{AAFCB7C6-2C19-4328-AF44-027C91D41AC8}"/>
    <cellStyle name="Normal 17 2 5 2" xfId="6659" xr:uid="{E4922F38-2315-42AC-AB9F-A5E3BB678FA3}"/>
    <cellStyle name="Normal 17 2 5 2 2" xfId="6660" xr:uid="{EEEB5B4D-4F3E-4BE8-B812-6BD700A7179E}"/>
    <cellStyle name="Normal 17 2 5 2 2 2" xfId="6661" xr:uid="{1172E2C8-960A-44B0-B478-F67ADCC49D98}"/>
    <cellStyle name="Normal 17 2 5 2 2 2 2" xfId="6662" xr:uid="{DE8909CF-EDCB-4BC1-B8F4-41CFA4F8E619}"/>
    <cellStyle name="Normal 17 2 5 2 2 3" xfId="6663" xr:uid="{3CE3A94A-2A3C-404A-8E12-8868AC27C58E}"/>
    <cellStyle name="Normal 17 2 5 2 3" xfId="6664" xr:uid="{3E2FE7C9-437C-4E2E-BD61-D6AF1C33D625}"/>
    <cellStyle name="Normal 17 2 5 2 3 2" xfId="6665" xr:uid="{D3EE0554-2548-4693-984B-A3A784575EB7}"/>
    <cellStyle name="Normal 17 2 5 2 4" xfId="6666" xr:uid="{6E4CA470-FC90-412C-A871-927C6CECFC7B}"/>
    <cellStyle name="Normal 17 2 5 3" xfId="6667" xr:uid="{08D69235-D87C-4329-991B-2892D7F19777}"/>
    <cellStyle name="Normal 17 2 5 3 2" xfId="6668" xr:uid="{1298B4C4-F97C-43E0-B0A4-545ABBEC2DC3}"/>
    <cellStyle name="Normal 17 2 5 3 2 2" xfId="6669" xr:uid="{0820C455-25A3-4B0A-9F34-168698BCFB16}"/>
    <cellStyle name="Normal 17 2 5 3 3" xfId="6670" xr:uid="{67620DC1-C364-42F0-A849-A58E7BEC1797}"/>
    <cellStyle name="Normal 17 2 5 4" xfId="6671" xr:uid="{C48C509E-3B3E-4A65-A718-CE2BA878BD72}"/>
    <cellStyle name="Normal 17 2 5 4 2" xfId="6672" xr:uid="{9D29D41F-BE0A-45F7-A071-09F86132EFD0}"/>
    <cellStyle name="Normal 17 2 5 5" xfId="6673" xr:uid="{6A68CE53-4CDA-442D-9248-7CA14AD786A0}"/>
    <cellStyle name="Normal 17 2 6" xfId="6674" xr:uid="{3BE19AA0-9F03-45FD-9EE1-A55BA108A358}"/>
    <cellStyle name="Normal 17 2 6 2" xfId="6675" xr:uid="{DDD0C6B9-7F82-4D02-A3D3-97B61BCCA8C9}"/>
    <cellStyle name="Normal 17 2 6 2 2" xfId="6676" xr:uid="{10D6A7AD-3A59-45B2-8CCC-8AD5DB883AC0}"/>
    <cellStyle name="Normal 17 2 6 2 2 2" xfId="6677" xr:uid="{36C47370-AC93-457C-9636-5D05E8012431}"/>
    <cellStyle name="Normal 17 2 6 2 3" xfId="6678" xr:uid="{DDE7777E-F593-4504-A80E-978A9437B813}"/>
    <cellStyle name="Normal 17 2 6 3" xfId="6679" xr:uid="{E5436692-D4E0-4642-AA56-7CC64A2019BE}"/>
    <cellStyle name="Normal 17 2 6 3 2" xfId="6680" xr:uid="{5FA02292-8AC4-411A-9262-48DEC571CDB1}"/>
    <cellStyle name="Normal 17 2 6 4" xfId="6681" xr:uid="{4EB78EC7-1BB4-4849-8127-6EA713A58717}"/>
    <cellStyle name="Normal 17 2 7" xfId="6682" xr:uid="{79D78C56-9633-466A-9D6E-D14080FE1F21}"/>
    <cellStyle name="Normal 17 2 7 2" xfId="6683" xr:uid="{8E0A6ED8-6077-4980-93AE-D90EC007BC67}"/>
    <cellStyle name="Normal 17 2 7 2 2" xfId="6684" xr:uid="{95C0B89F-30D0-416D-A9CF-2CBADBD4DF95}"/>
    <cellStyle name="Normal 17 2 7 3" xfId="6685" xr:uid="{7FACAD62-A0E5-4DCD-8CEA-2DF1B4073550}"/>
    <cellStyle name="Normal 17 2 8" xfId="6686" xr:uid="{A9AC0A96-5B67-4D5D-91A0-AA28FAA893F0}"/>
    <cellStyle name="Normal 17 2 8 2" xfId="6687" xr:uid="{0920F8FF-7792-4A78-8A4E-FA7DA9FB827E}"/>
    <cellStyle name="Normal 17 2 9" xfId="6688" xr:uid="{F6E3F072-946D-40B4-B82F-B3AA2F16EB5C}"/>
    <cellStyle name="Normal 17 3" xfId="729" xr:uid="{46CE22EE-70F1-494B-9828-36C58931A2CE}"/>
    <cellStyle name="Normal 17 3 10" xfId="6689" xr:uid="{9EB27707-DD1B-462A-8212-378EE2660E3F}"/>
    <cellStyle name="Normal 17 3 2" xfId="6690" xr:uid="{08FE722E-7556-4491-B248-A7CFD74988BE}"/>
    <cellStyle name="Normal 17 3 2 2" xfId="6691" xr:uid="{C6921687-1D06-4D84-8BEF-E305F527B817}"/>
    <cellStyle name="Normal 17 3 2 2 2" xfId="6692" xr:uid="{87688C5C-1841-4B6A-BE74-73B202158376}"/>
    <cellStyle name="Normal 17 3 2 2 2 2" xfId="6693" xr:uid="{80DD3BBA-0DC5-4D34-8D4B-054C70AFB8D3}"/>
    <cellStyle name="Normal 17 3 2 2 2 2 2" xfId="6694" xr:uid="{D3BD27DC-15FB-4806-AC06-40CDBEC1FCD9}"/>
    <cellStyle name="Normal 17 3 2 2 2 2 2 2" xfId="6695" xr:uid="{3551439D-596A-4B1A-B1FE-BC30CA0D76D4}"/>
    <cellStyle name="Normal 17 3 2 2 2 2 3" xfId="6696" xr:uid="{F0EA166A-BBC4-4F44-9A52-D9F54F3C86F8}"/>
    <cellStyle name="Normal 17 3 2 2 2 3" xfId="6697" xr:uid="{1C0D8DEB-3930-4EA9-ABBC-5DDF7AFCCCAB}"/>
    <cellStyle name="Normal 17 3 2 2 2 3 2" xfId="6698" xr:uid="{D0D74DC4-9548-48D8-AE70-B9A12467DBAE}"/>
    <cellStyle name="Normal 17 3 2 2 2 4" xfId="6699" xr:uid="{8E22F853-FDFA-455C-8A1A-06930FD52219}"/>
    <cellStyle name="Normal 17 3 2 2 3" xfId="6700" xr:uid="{ACB1EF96-6B05-4557-AA8E-260978423FA5}"/>
    <cellStyle name="Normal 17 3 2 2 3 2" xfId="6701" xr:uid="{50E87C21-0988-4184-9595-FF21ADB23C58}"/>
    <cellStyle name="Normal 17 3 2 2 3 2 2" xfId="6702" xr:uid="{E54CA6AD-9DF5-45EF-B237-47C6E560AC73}"/>
    <cellStyle name="Normal 17 3 2 2 3 3" xfId="6703" xr:uid="{267926E1-F201-453F-977E-F173B60F83B5}"/>
    <cellStyle name="Normal 17 3 2 2 4" xfId="6704" xr:uid="{50381367-4BA9-43AC-94DA-3BD108114D55}"/>
    <cellStyle name="Normal 17 3 2 2 4 2" xfId="6705" xr:uid="{92AF5AB6-ADC3-4595-B2FA-B6A6AB345681}"/>
    <cellStyle name="Normal 17 3 2 2 5" xfId="6706" xr:uid="{F5B1525C-C7A1-4F6E-BE09-A536660BE0CC}"/>
    <cellStyle name="Normal 17 3 2 2 6" xfId="57257" xr:uid="{5EBBCEA0-D884-43D6-A6A0-A263E9BEBC6F}"/>
    <cellStyle name="Normal 17 3 2 3" xfId="6707" xr:uid="{994BEC2E-F06A-4D94-AB25-CD37C53E4CF2}"/>
    <cellStyle name="Normal 17 3 2 3 2" xfId="6708" xr:uid="{EA74BB97-49A7-44F8-B687-9FD1BC080584}"/>
    <cellStyle name="Normal 17 3 2 3 2 2" xfId="6709" xr:uid="{694D5B64-FCD8-46D2-9160-1FE2F36B47DA}"/>
    <cellStyle name="Normal 17 3 2 3 2 2 2" xfId="6710" xr:uid="{E26AD64D-B247-4215-8596-085E9C9F7F15}"/>
    <cellStyle name="Normal 17 3 2 3 2 2 2 2" xfId="6711" xr:uid="{E9CE0C90-D8A1-4085-A060-0AB181278CDC}"/>
    <cellStyle name="Normal 17 3 2 3 2 2 3" xfId="6712" xr:uid="{868A732B-4A38-43BE-81B0-A6EF36605530}"/>
    <cellStyle name="Normal 17 3 2 3 2 3" xfId="6713" xr:uid="{952BAD8B-46CF-455D-A856-3FB375254174}"/>
    <cellStyle name="Normal 17 3 2 3 2 3 2" xfId="6714" xr:uid="{C38D26F2-83C3-4F06-9FC8-4BC100057C0E}"/>
    <cellStyle name="Normal 17 3 2 3 2 4" xfId="6715" xr:uid="{E7155BBC-87DB-42A5-BA6C-1F3483EDB286}"/>
    <cellStyle name="Normal 17 3 2 3 2 5" xfId="57267" xr:uid="{9E6EFF13-1270-42B9-90B6-C7992C28F597}"/>
    <cellStyle name="Normal 17 3 2 3 3" xfId="6716" xr:uid="{2E841F72-B24E-4EA4-84B6-12B1A5DE8FF6}"/>
    <cellStyle name="Normal 17 3 2 3 3 2" xfId="6717" xr:uid="{C683D8E6-BAC1-4225-B8D6-3AFD0A0BB712}"/>
    <cellStyle name="Normal 17 3 2 3 3 2 2" xfId="6718" xr:uid="{825C4155-AC72-44B3-B6C6-A21AA7887A58}"/>
    <cellStyle name="Normal 17 3 2 3 3 3" xfId="6719" xr:uid="{30E90B89-BFC6-421F-AFBE-E76158E46C6A}"/>
    <cellStyle name="Normal 17 3 2 3 4" xfId="6720" xr:uid="{4801C3A6-BD27-4BD8-B977-AB40B4BC2710}"/>
    <cellStyle name="Normal 17 3 2 3 4 2" xfId="6721" xr:uid="{62858B97-9077-439E-9B78-554093CCB415}"/>
    <cellStyle name="Normal 17 3 2 3 5" xfId="6722" xr:uid="{3C9DB53C-9DA4-4049-BB6A-FB25CB589CFA}"/>
    <cellStyle name="Normal 17 3 2 3 6" xfId="57259" xr:uid="{810AE493-FDE3-46F9-ABCB-09DE2E5F2EE3}"/>
    <cellStyle name="Normal 17 3 2 4" xfId="6723" xr:uid="{D875417D-2E12-42AC-8CDD-482488F223E8}"/>
    <cellStyle name="Normal 17 3 2 4 2" xfId="6724" xr:uid="{DC3BCAD3-9C6F-4E4D-8E58-6FD03F811BC8}"/>
    <cellStyle name="Normal 17 3 2 4 2 2" xfId="6725" xr:uid="{C10D82DD-7922-47E0-9D35-57813FA1A18A}"/>
    <cellStyle name="Normal 17 3 2 4 2 2 2" xfId="6726" xr:uid="{5C7A9D83-EE38-428F-BD17-C6D61B3016E6}"/>
    <cellStyle name="Normal 17 3 2 4 2 3" xfId="6727" xr:uid="{03B09A57-9953-4332-BADA-7317718D1C0D}"/>
    <cellStyle name="Normal 17 3 2 4 3" xfId="6728" xr:uid="{65CF18F6-5891-4168-98CE-816E029C73FC}"/>
    <cellStyle name="Normal 17 3 2 4 3 2" xfId="6729" xr:uid="{041D064B-7216-423B-AD41-4DA5FB301D1E}"/>
    <cellStyle name="Normal 17 3 2 4 4" xfId="6730" xr:uid="{678E1396-17DE-43B7-99E3-B40A3ACD2A3C}"/>
    <cellStyle name="Normal 17 3 2 5" xfId="6731" xr:uid="{6314FA14-B908-4D39-808E-2D06D05F625C}"/>
    <cellStyle name="Normal 17 3 2 5 2" xfId="6732" xr:uid="{164B642B-E97F-4D9A-AB4D-7002D802A2EB}"/>
    <cellStyle name="Normal 17 3 2 5 2 2" xfId="6733" xr:uid="{38859389-4884-4382-A81B-0D91AB0DAE52}"/>
    <cellStyle name="Normal 17 3 2 5 3" xfId="6734" xr:uid="{B83D07EC-7A63-417D-85B4-DC530972FD0C}"/>
    <cellStyle name="Normal 17 3 2 6" xfId="6735" xr:uid="{6EBB92A7-FDA9-4AB3-88AE-63999527939B}"/>
    <cellStyle name="Normal 17 3 2 6 2" xfId="6736" xr:uid="{BB9DB031-02C9-4919-A848-C942C973D3CC}"/>
    <cellStyle name="Normal 17 3 2 7" xfId="6737" xr:uid="{CC733670-5B09-4E91-83F3-85C378BC4B38}"/>
    <cellStyle name="Normal 17 3 2 8" xfId="57243" xr:uid="{E82F9732-2373-470E-8A5B-8A3F56860D70}"/>
    <cellStyle name="Normal 17 3 3" xfId="6738" xr:uid="{0C414BCA-4A08-4790-B4E6-FBC955B1F2B4}"/>
    <cellStyle name="Normal 17 3 3 2" xfId="6739" xr:uid="{DF1C0FAD-AD3F-4868-915B-D093EB25A8E8}"/>
    <cellStyle name="Normal 17 3 3 2 2" xfId="6740" xr:uid="{7285ACFE-553B-4B5A-AA2F-BA8356930F0F}"/>
    <cellStyle name="Normal 17 3 3 2 2 2" xfId="6741" xr:uid="{7FF0A49E-00A5-43F1-ADFC-E387D468C89F}"/>
    <cellStyle name="Normal 17 3 3 2 2 2 2" xfId="6742" xr:uid="{6E498945-FB01-446E-ACEC-864E1C72627C}"/>
    <cellStyle name="Normal 17 3 3 2 2 3" xfId="6743" xr:uid="{5F523816-0ACC-4AA8-BFB1-DE4E8C39CC3E}"/>
    <cellStyle name="Normal 17 3 3 2 3" xfId="6744" xr:uid="{A5B6E98C-E248-41CF-A688-FFAB9165D6CB}"/>
    <cellStyle name="Normal 17 3 3 2 3 2" xfId="6745" xr:uid="{25A05AF2-AE26-44AE-BD33-5D036858E6B1}"/>
    <cellStyle name="Normal 17 3 3 2 4" xfId="6746" xr:uid="{ED791802-950F-45DD-A865-874A9D6067C8}"/>
    <cellStyle name="Normal 17 3 3 3" xfId="6747" xr:uid="{DF4F194B-163A-4D3E-9AC2-26A325DBC91B}"/>
    <cellStyle name="Normal 17 3 3 3 2" xfId="6748" xr:uid="{7F036AA7-633B-4C89-98EC-EDF29FC8F30C}"/>
    <cellStyle name="Normal 17 3 3 3 2 2" xfId="6749" xr:uid="{74C037BC-6D51-4314-A02D-029A1C87AC10}"/>
    <cellStyle name="Normal 17 3 3 3 3" xfId="6750" xr:uid="{EDC45319-8BBD-4D63-A7AF-61B376E42099}"/>
    <cellStyle name="Normal 17 3 3 4" xfId="6751" xr:uid="{E572D670-6434-460B-A54D-51EBE28EDD65}"/>
    <cellStyle name="Normal 17 3 3 4 2" xfId="6752" xr:uid="{28EF3E5B-AAD7-4355-91DA-B92F48B338A7}"/>
    <cellStyle name="Normal 17 3 3 5" xfId="6753" xr:uid="{E79D67AC-755E-4027-A86A-12765CA40C64}"/>
    <cellStyle name="Normal 17 3 4" xfId="6754" xr:uid="{028027F3-60CF-438A-BEDC-A8DECF9888BE}"/>
    <cellStyle name="Normal 17 3 4 2" xfId="6755" xr:uid="{97E26D99-5BCD-40DE-979E-571E55E491D1}"/>
    <cellStyle name="Normal 17 3 4 2 2" xfId="6756" xr:uid="{00F5D2E1-363E-4E70-A9BB-3AC8515E86DF}"/>
    <cellStyle name="Normal 17 3 4 2 2 2" xfId="6757" xr:uid="{1C70B6E0-6B18-4EE3-9243-748FBF22C717}"/>
    <cellStyle name="Normal 17 3 4 2 2 2 2" xfId="6758" xr:uid="{EE0254A9-754E-4FBB-A3B5-990F0AB82011}"/>
    <cellStyle name="Normal 17 3 4 2 2 3" xfId="6759" xr:uid="{5FFD949E-D74C-4EE9-B360-5BB8CF8810A8}"/>
    <cellStyle name="Normal 17 3 4 2 3" xfId="6760" xr:uid="{C34C0B90-005C-4C16-ABDC-34E190DB5F4A}"/>
    <cellStyle name="Normal 17 3 4 2 3 2" xfId="6761" xr:uid="{D5E2BCB6-426F-4A3B-95D9-1AA7A7819DAE}"/>
    <cellStyle name="Normal 17 3 4 2 4" xfId="6762" xr:uid="{B80724DE-CBA8-4C04-ACFA-F59C3F2A6891}"/>
    <cellStyle name="Normal 17 3 4 3" xfId="6763" xr:uid="{D4412CB2-D092-43AA-AB2D-4D34C2D6EB38}"/>
    <cellStyle name="Normal 17 3 4 3 2" xfId="6764" xr:uid="{3005DC25-4D3E-4B8D-A2C2-E85B23D5E630}"/>
    <cellStyle name="Normal 17 3 4 3 2 2" xfId="6765" xr:uid="{7D160F0E-6CB9-4657-A2B9-1EE4104CE269}"/>
    <cellStyle name="Normal 17 3 4 3 3" xfId="6766" xr:uid="{BE2137D4-7E62-4BB7-9F00-A8CC81B8A0E8}"/>
    <cellStyle name="Normal 17 3 4 4" xfId="6767" xr:uid="{B372F481-CCBA-4BC0-B33D-21B418C204ED}"/>
    <cellStyle name="Normal 17 3 4 4 2" xfId="6768" xr:uid="{53DA1C90-F5D9-44B3-9C47-351AE0D4D7E8}"/>
    <cellStyle name="Normal 17 3 4 5" xfId="6769" xr:uid="{6394784F-89B6-4803-B551-ADFF7405D583}"/>
    <cellStyle name="Normal 17 3 5" xfId="6770" xr:uid="{A33E2FEB-9E2F-4AED-AED7-EACF008A96C2}"/>
    <cellStyle name="Normal 17 3 5 2" xfId="6771" xr:uid="{1C2399AE-28A5-4D79-937C-6BEF7B611715}"/>
    <cellStyle name="Normal 17 3 5 2 2" xfId="6772" xr:uid="{439056E3-F867-49CC-A811-3914194EB195}"/>
    <cellStyle name="Normal 17 3 5 2 2 2" xfId="6773" xr:uid="{38862D92-6A1B-487B-98BE-64C3AAD19294}"/>
    <cellStyle name="Normal 17 3 5 2 3" xfId="6774" xr:uid="{E16A6244-D30C-4439-859A-E7BBA57DDE25}"/>
    <cellStyle name="Normal 17 3 5 3" xfId="6775" xr:uid="{A9376358-5EF6-4603-950C-076403D98C2E}"/>
    <cellStyle name="Normal 17 3 5 3 2" xfId="6776" xr:uid="{D9315368-2606-49A8-B8AB-8E179EA7F04C}"/>
    <cellStyle name="Normal 17 3 5 4" xfId="6777" xr:uid="{B037D040-076D-4172-A562-DB3D5CE70548}"/>
    <cellStyle name="Normal 17 3 6" xfId="6778" xr:uid="{9927F152-C64B-4E7B-8D54-205136A2432B}"/>
    <cellStyle name="Normal 17 3 6 2" xfId="6779" xr:uid="{5FD371FA-DBA7-4F41-9BFA-AE47FBA0C55F}"/>
    <cellStyle name="Normal 17 3 6 2 2" xfId="6780" xr:uid="{4000C811-CF88-4717-BC36-87E4C511A9CE}"/>
    <cellStyle name="Normal 17 3 6 3" xfId="6781" xr:uid="{7CDACC91-F646-4F1C-87A6-77AC21098DAB}"/>
    <cellStyle name="Normal 17 3 7" xfId="6782" xr:uid="{971C7EEF-488E-4C53-AE01-238E8D28380A}"/>
    <cellStyle name="Normal 17 3 7 2" xfId="6783" xr:uid="{ED8C858A-D0CE-4B4B-91F1-B0A2FCA7F42C}"/>
    <cellStyle name="Normal 17 3 8" xfId="6784" xr:uid="{87204642-5F13-4D2E-8863-14BB2FD2238B}"/>
    <cellStyle name="Normal 17 3 9" xfId="6785" xr:uid="{AE360C98-47FE-4750-BAEF-FDDB88FBE8ED}"/>
    <cellStyle name="Normal 17 4" xfId="6786" xr:uid="{5C29D841-3CDB-4BD3-B3BE-9AE71CF940FC}"/>
    <cellStyle name="Normal 17 4 2" xfId="52892" xr:uid="{03CBB2FE-2CF3-4F10-B8CB-334A5024DC47}"/>
    <cellStyle name="Normal 17 5" xfId="6787" xr:uid="{EE4387BA-E613-4E04-BEAC-A1243820D15D}"/>
    <cellStyle name="Normal 17 5 2" xfId="6788" xr:uid="{92D84C4E-1AB0-4142-AC68-DAD54DC1A2B3}"/>
    <cellStyle name="Normal 17 5 2 2" xfId="6789" xr:uid="{98B520EB-26E6-4CA3-A8C7-9F9574B6C1B9}"/>
    <cellStyle name="Normal 17 5 2 2 2" xfId="6790" xr:uid="{6A26E8CD-51B5-4DFF-881E-1308D0920DA4}"/>
    <cellStyle name="Normal 17 5 2 2 2 2" xfId="6791" xr:uid="{A22BE7AF-12E8-4580-97D6-0257CBDB94F4}"/>
    <cellStyle name="Normal 17 5 2 2 2 2 2" xfId="6792" xr:uid="{2D8E7C06-BCF1-4148-B88E-002D35F4C445}"/>
    <cellStyle name="Normal 17 5 2 2 2 3" xfId="6793" xr:uid="{4C8476E1-47ED-48A0-8786-6234389A755D}"/>
    <cellStyle name="Normal 17 5 2 2 3" xfId="6794" xr:uid="{B2CDB88A-3D64-450B-8333-D8DF18A8F038}"/>
    <cellStyle name="Normal 17 5 2 2 3 2" xfId="6795" xr:uid="{2FC09406-479D-4A34-8D06-E274F1C3014E}"/>
    <cellStyle name="Normal 17 5 2 2 4" xfId="6796" xr:uid="{73ED88F2-54D8-45AB-8D94-FEE0B775E0CF}"/>
    <cellStyle name="Normal 17 5 2 3" xfId="6797" xr:uid="{81A4797A-F700-492D-B28C-BA8FC444532E}"/>
    <cellStyle name="Normal 17 5 2 3 2" xfId="6798" xr:uid="{1D620BFE-A219-46A0-9D88-D27B3F17D1D3}"/>
    <cellStyle name="Normal 17 5 2 3 2 2" xfId="6799" xr:uid="{16667D49-CCB4-421E-B46A-1371F6FC06FD}"/>
    <cellStyle name="Normal 17 5 2 3 3" xfId="6800" xr:uid="{AB9E41D7-08E7-4676-9B4F-89CD64C54179}"/>
    <cellStyle name="Normal 17 5 2 4" xfId="6801" xr:uid="{811E441F-0D94-40CA-A524-B67FABAC52B9}"/>
    <cellStyle name="Normal 17 5 2 4 2" xfId="6802" xr:uid="{CB92BE9A-18B5-4068-9EAF-7AAC113B6AD5}"/>
    <cellStyle name="Normal 17 5 2 5" xfId="6803" xr:uid="{B8DD291A-D81E-4535-AE8B-26ACF49BC815}"/>
    <cellStyle name="Normal 17 5 3" xfId="6804" xr:uid="{C5561816-E10B-4FB3-83E4-A7EF801D400B}"/>
    <cellStyle name="Normal 17 5 3 2" xfId="6805" xr:uid="{A1C30844-D0B3-4503-B6A2-A84E178D1F7E}"/>
    <cellStyle name="Normal 17 5 3 2 2" xfId="6806" xr:uid="{7C5F7726-4BFC-4A6B-9970-4D5E39A6AD52}"/>
    <cellStyle name="Normal 17 5 3 2 2 2" xfId="6807" xr:uid="{13F89A76-C29A-41C8-B6DA-2E56A53707AF}"/>
    <cellStyle name="Normal 17 5 3 2 2 2 2" xfId="6808" xr:uid="{C3AFD51A-E226-49D1-A833-46450E856633}"/>
    <cellStyle name="Normal 17 5 3 2 2 3" xfId="6809" xr:uid="{D207389A-5500-4BF4-863F-953E8C83607E}"/>
    <cellStyle name="Normal 17 5 3 2 3" xfId="6810" xr:uid="{96C0184E-C0C4-4C52-8B42-6103555545C7}"/>
    <cellStyle name="Normal 17 5 3 2 3 2" xfId="6811" xr:uid="{8F61E021-E7F8-4328-8E71-89FBC04ACB8C}"/>
    <cellStyle name="Normal 17 5 3 2 4" xfId="6812" xr:uid="{409E85AD-C6B6-400E-AE70-D9F159B8744F}"/>
    <cellStyle name="Normal 17 5 3 3" xfId="6813" xr:uid="{369FFB27-C05C-42CA-AE77-0818F679535D}"/>
    <cellStyle name="Normal 17 5 3 3 2" xfId="6814" xr:uid="{A9FFEE35-C600-4BD4-BAC2-9F4C0AD2156E}"/>
    <cellStyle name="Normal 17 5 3 3 2 2" xfId="6815" xr:uid="{AFE52CE9-F601-434E-AFB9-C28FE03CF6BF}"/>
    <cellStyle name="Normal 17 5 3 3 3" xfId="6816" xr:uid="{AC91E00D-44F2-4ED4-95A0-B37956604DF5}"/>
    <cellStyle name="Normal 17 5 3 4" xfId="6817" xr:uid="{947D8671-5B8E-4968-9A01-8401F8CC7A93}"/>
    <cellStyle name="Normal 17 5 3 4 2" xfId="6818" xr:uid="{041A5715-6F69-4D58-BAB6-64C7838E077C}"/>
    <cellStyle name="Normal 17 5 3 5" xfId="6819" xr:uid="{7D64EE73-D25F-4C47-8D48-367DB9E17794}"/>
    <cellStyle name="Normal 17 5 4" xfId="6820" xr:uid="{74FB53D9-35A5-4057-844C-5868E93A0DAC}"/>
    <cellStyle name="Normal 17 5 4 2" xfId="6821" xr:uid="{0DAEFD0E-F1A5-4887-AD52-E00961CD46ED}"/>
    <cellStyle name="Normal 17 5 4 2 2" xfId="6822" xr:uid="{27D8FBBB-B7D7-44AC-912C-FEEA7409BF8B}"/>
    <cellStyle name="Normal 17 5 4 2 2 2" xfId="6823" xr:uid="{3738063F-9722-47AF-B4F3-670193FD5159}"/>
    <cellStyle name="Normal 17 5 4 2 3" xfId="6824" xr:uid="{47EE4AA7-C7AD-4133-8CCF-7FD9D451EF7A}"/>
    <cellStyle name="Normal 17 5 4 3" xfId="6825" xr:uid="{4813CD9C-2A48-4DBC-9AAA-713CD4EC5978}"/>
    <cellStyle name="Normal 17 5 4 3 2" xfId="6826" xr:uid="{5C7557EE-B556-4491-B002-820EF4DA64C1}"/>
    <cellStyle name="Normal 17 5 4 4" xfId="6827" xr:uid="{C1030736-F07E-4180-B0F3-B3172F98B590}"/>
    <cellStyle name="Normal 17 5 5" xfId="6828" xr:uid="{21741B8E-7BED-4605-96B7-D2AD1238E1CF}"/>
    <cellStyle name="Normal 17 5 5 2" xfId="6829" xr:uid="{19C2503B-B6D5-498B-BE1D-CC5AE8DD91CD}"/>
    <cellStyle name="Normal 17 5 5 2 2" xfId="6830" xr:uid="{A59C4534-FCDE-4EC3-86FB-54200F277BE8}"/>
    <cellStyle name="Normal 17 5 5 3" xfId="6831" xr:uid="{38DEE984-31C4-43EF-B7FA-E78D5E4F825A}"/>
    <cellStyle name="Normal 17 5 6" xfId="6832" xr:uid="{DC122761-D019-4EF3-B84A-BDB1D5141ECC}"/>
    <cellStyle name="Normal 17 5 6 2" xfId="6833" xr:uid="{FE2DAB12-A497-450B-99A1-A430BEA7BAB6}"/>
    <cellStyle name="Normal 17 5 7" xfId="6834" xr:uid="{F7FE1542-BDDB-4613-9DFF-BFFACF29ACAF}"/>
    <cellStyle name="Normal 17 6" xfId="6835" xr:uid="{8C963621-6C89-4759-BD5F-18455DAFA2BD}"/>
    <cellStyle name="Normal 17 7" xfId="6836" xr:uid="{5CE4B138-CE2A-4764-8B25-F41982162810}"/>
    <cellStyle name="Normal 17 7 2" xfId="6837" xr:uid="{1DF823DD-D97B-417D-B99D-7F13881069DA}"/>
    <cellStyle name="Normal 17 7 2 2" xfId="6838" xr:uid="{E9E45B15-05B5-49C2-B94B-44AF840B36ED}"/>
    <cellStyle name="Normal 17 7 2 2 2" xfId="6839" xr:uid="{AC7AB06F-34F3-45A0-801B-7DE4CE6C99B5}"/>
    <cellStyle name="Normal 17 7 2 2 2 2" xfId="6840" xr:uid="{0782E9FD-65BD-48B8-9C77-CD5090622E97}"/>
    <cellStyle name="Normal 17 7 2 2 3" xfId="6841" xr:uid="{8EC7FC69-DC58-471A-B46D-0EE3215CF867}"/>
    <cellStyle name="Normal 17 7 2 3" xfId="6842" xr:uid="{EB227D42-A5C8-415D-9D3A-76D1FBFEB92B}"/>
    <cellStyle name="Normal 17 7 2 3 2" xfId="6843" xr:uid="{2A5109EF-2118-4FC1-A8E7-B5B85C6D818D}"/>
    <cellStyle name="Normal 17 7 2 4" xfId="6844" xr:uid="{AF956417-B246-4CD9-9073-4DAF120350C1}"/>
    <cellStyle name="Normal 17 7 3" xfId="6845" xr:uid="{8EF7AF64-9A37-4018-9A48-80CABB7DD962}"/>
    <cellStyle name="Normal 17 7 3 2" xfId="6846" xr:uid="{947E566A-6A72-40F2-87DD-51A10854AD0A}"/>
    <cellStyle name="Normal 17 7 3 2 2" xfId="6847" xr:uid="{738740A5-1518-448A-A183-86BA727DE0A5}"/>
    <cellStyle name="Normal 17 7 3 3" xfId="6848" xr:uid="{71E7A6E3-0310-496D-9EDD-157E95CA876D}"/>
    <cellStyle name="Normal 17 7 4" xfId="6849" xr:uid="{2B86C6C0-69B9-438A-AD5C-9D4EF599D204}"/>
    <cellStyle name="Normal 17 7 4 2" xfId="6850" xr:uid="{8F9175DE-5582-4CC2-9133-BF6B6ADA2FAF}"/>
    <cellStyle name="Normal 17 7 5" xfId="6851" xr:uid="{EAD41C87-BF84-495C-8561-84755AB68910}"/>
    <cellStyle name="Normal 17 8" xfId="6852" xr:uid="{2F85BEC8-7725-48B5-A0A4-EA187808DF38}"/>
    <cellStyle name="Normal 17 8 2" xfId="6853" xr:uid="{8938E284-D661-4D78-8CD9-94C48FE8F923}"/>
    <cellStyle name="Normal 17 8 2 2" xfId="6854" xr:uid="{38588AC5-505C-4809-A81E-6D449454F76D}"/>
    <cellStyle name="Normal 17 8 2 2 2" xfId="6855" xr:uid="{AC8EE7D5-9EF1-46A2-92E6-A3F01ABAE5BB}"/>
    <cellStyle name="Normal 17 8 2 2 2 2" xfId="6856" xr:uid="{00B36884-FF80-480E-A2D6-FFFA6E3611DE}"/>
    <cellStyle name="Normal 17 8 2 2 3" xfId="6857" xr:uid="{6341252D-673E-4C4A-9C84-47676F61CD30}"/>
    <cellStyle name="Normal 17 8 2 3" xfId="6858" xr:uid="{F25C746B-28E4-4671-BD82-C934BCC0D144}"/>
    <cellStyle name="Normal 17 8 2 3 2" xfId="6859" xr:uid="{506D5829-1FFB-46C0-A55D-98C0ECBC9DDE}"/>
    <cellStyle name="Normal 17 8 2 4" xfId="6860" xr:uid="{3BE27C79-2546-4D25-AC78-F35B690BC6FF}"/>
    <cellStyle name="Normal 17 8 3" xfId="6861" xr:uid="{109E6ECA-77EA-444D-997A-338F144ED44F}"/>
    <cellStyle name="Normal 17 8 3 2" xfId="6862" xr:uid="{6052C9ED-5498-4222-B773-BB98A898A807}"/>
    <cellStyle name="Normal 17 8 3 2 2" xfId="6863" xr:uid="{6F715B5D-D46A-48B9-9CE1-17982B816727}"/>
    <cellStyle name="Normal 17 8 3 3" xfId="6864" xr:uid="{24263F2A-2575-47E0-A8D6-335F33B10917}"/>
    <cellStyle name="Normal 17 8 4" xfId="6865" xr:uid="{7CFD5626-8E4A-41F8-BD12-430FCEAAF526}"/>
    <cellStyle name="Normal 17 8 4 2" xfId="6866" xr:uid="{CD23356F-0020-4D95-8262-B9AA69A09E84}"/>
    <cellStyle name="Normal 17 8 5" xfId="6867" xr:uid="{0A52D9AE-9281-4787-94F2-0E7E44C00FDF}"/>
    <cellStyle name="Normal 17 9" xfId="6868" xr:uid="{459EF585-7243-4553-BA93-E20C426A2374}"/>
    <cellStyle name="Normal 17 9 2" xfId="6869" xr:uid="{DDD8C93E-E29D-40B0-B3BA-BF1C711D258F}"/>
    <cellStyle name="Normal 17 9 2 2" xfId="6870" xr:uid="{0F205363-AD12-41EE-990A-B87ED3846D23}"/>
    <cellStyle name="Normal 17 9 2 2 2" xfId="6871" xr:uid="{1B758D1B-1CB0-47A5-8301-A9CE44D8530D}"/>
    <cellStyle name="Normal 17 9 2 3" xfId="6872" xr:uid="{CA1BF532-E076-43E1-9220-74A032B8DE66}"/>
    <cellStyle name="Normal 17 9 3" xfId="6873" xr:uid="{B9EE1F21-0FED-418E-B168-56BA0263F7E4}"/>
    <cellStyle name="Normal 17 9 3 2" xfId="6874" xr:uid="{958A4D06-C65A-48D9-AEE9-D307D54CB238}"/>
    <cellStyle name="Normal 17 9 4" xfId="6875" xr:uid="{0A1ECF53-7D17-4CC3-BA74-E24C2CF2878A}"/>
    <cellStyle name="Normal 170" xfId="50334" xr:uid="{236C40F2-17A3-42FD-9247-1CD6B778FF08}"/>
    <cellStyle name="Normal 171" xfId="53859" xr:uid="{B98DAD74-99CC-4037-AE4C-6BB437E6B225}"/>
    <cellStyle name="Normal 172" xfId="218" xr:uid="{7E704259-6F69-4109-9B3D-33C2D5D74385}"/>
    <cellStyle name="Normal 172 2" xfId="297" xr:uid="{7E568844-F19A-4327-B39C-9901B5421AD4}"/>
    <cellStyle name="Normal 173" xfId="50333" xr:uid="{9676335B-7FB4-44B3-92C3-208B0F355A32}"/>
    <cellStyle name="Normal 174" xfId="53860" xr:uid="{B28A6BB8-982C-42C9-BF04-56CD214005FA}"/>
    <cellStyle name="Normal 174 2" xfId="54211" xr:uid="{96D1B8AB-6C80-40D6-9F28-1C4C7DC0C2F4}"/>
    <cellStyle name="Normal 174 3" xfId="54814" xr:uid="{11F67D6A-D4F4-4581-95C8-751D585BA8CA}"/>
    <cellStyle name="Normal 175" xfId="53861" xr:uid="{F76801CE-A0AD-4CB4-BA08-9FEB863ABD8B}"/>
    <cellStyle name="Normal 175 2" xfId="54212" xr:uid="{607ADA22-C09A-4CB9-AF88-1C7039CD9CC2}"/>
    <cellStyle name="Normal 175 3" xfId="54815" xr:uid="{E91F3B22-371B-4DC0-AF67-A7521CBB1712}"/>
    <cellStyle name="Normal 176" xfId="53862" xr:uid="{DAD88738-1520-4455-9626-A324FD72A47F}"/>
    <cellStyle name="Normal 176 2" xfId="54213" xr:uid="{7A16AC39-CA3E-4A10-96D4-6EDFE2C8587D}"/>
    <cellStyle name="Normal 177" xfId="53863" xr:uid="{ED1134CC-6B25-4E74-A140-1E109EC8B6F1}"/>
    <cellStyle name="Normal 177 2" xfId="54214" xr:uid="{B36722F8-1D22-4AA6-A17A-F1956970C9E8}"/>
    <cellStyle name="Normal 178" xfId="53876" xr:uid="{0A3D7717-3AFE-4E00-B985-085B80E79E90}"/>
    <cellStyle name="Normal 178 2" xfId="54228" xr:uid="{943172B4-A93E-425E-9749-6CD2B76C8AC0}"/>
    <cellStyle name="Normal 178 3" xfId="54816" xr:uid="{BCFDAA28-8135-4030-81F8-227A740B4D50}"/>
    <cellStyle name="Normal 179" xfId="53877" xr:uid="{25D892CA-C8EA-45A8-8FFA-7F37DA16B0C2}"/>
    <cellStyle name="Normal 179 2" xfId="54229" xr:uid="{FFFB35BA-DC48-4DCF-90D2-A7E376E4FDD8}"/>
    <cellStyle name="Normal 179 3" xfId="54817" xr:uid="{0AA6F07F-7B2C-4F14-82CF-46D131182CE3}"/>
    <cellStyle name="Normal 18" xfId="731" xr:uid="{B545FB3C-D8A6-4538-8FE2-D192A774DEC0}"/>
    <cellStyle name="Normal 18 10" xfId="6876" xr:uid="{398CD467-DBD8-49EA-A83E-F0492865E5EB}"/>
    <cellStyle name="Normal 18 10 2" xfId="6877" xr:uid="{331C48B4-D495-4098-B3AC-E93954815EDB}"/>
    <cellStyle name="Normal 18 11" xfId="6878" xr:uid="{1CB9019E-A7B3-4E4D-8E7B-524C6EFB6279}"/>
    <cellStyle name="Normal 18 12" xfId="48554" xr:uid="{55113CF6-9AA6-4E13-BF0E-7961088FA4C0}"/>
    <cellStyle name="Normal 18 13" xfId="50235" xr:uid="{8EB975BB-854A-42BF-BA45-B5F17D38CFA0}"/>
    <cellStyle name="Normal 18 2" xfId="1102" xr:uid="{F34A8F3B-9CA9-403B-A95D-299A3693F357}"/>
    <cellStyle name="Normal 18 2 10" xfId="6880" xr:uid="{37B78978-B4FC-40C1-B890-0B990BE6425D}"/>
    <cellStyle name="Normal 18 2 11" xfId="6881" xr:uid="{C077135D-3B26-4B64-9CBA-23E298A74382}"/>
    <cellStyle name="Normal 18 2 12" xfId="6879" xr:uid="{07A6CA68-6C80-411B-8D51-D984A6AD02AA}"/>
    <cellStyle name="Normal 18 2 13" xfId="49829" xr:uid="{C1380A4B-F730-4163-B6F0-AB3A273E7556}"/>
    <cellStyle name="Normal 18 2 14" xfId="50236" xr:uid="{575F4484-D3AB-46E8-8F64-38BDBB6F75AC}"/>
    <cellStyle name="Normal 18 2 2" xfId="1875" xr:uid="{46E37859-C4BD-4A5F-BD99-25F9B1FA417D}"/>
    <cellStyle name="Normal 18 2 2 10" xfId="6882" xr:uid="{0245D37A-2D34-46ED-80C1-CFE31FB3A621}"/>
    <cellStyle name="Normal 18 2 2 2" xfId="6883" xr:uid="{4DD16875-77D4-40C8-85D8-04751214314D}"/>
    <cellStyle name="Normal 18 2 2 2 2" xfId="6884" xr:uid="{AEAB57EC-952A-4825-B36B-651D1215227F}"/>
    <cellStyle name="Normal 18 2 2 2 2 2" xfId="6885" xr:uid="{BE1A2B5A-E6FA-47D6-B403-DBDE7B38E7FB}"/>
    <cellStyle name="Normal 18 2 2 2 2 2 2" xfId="6886" xr:uid="{5D376919-4805-4311-A5C1-C4F654F4A3F5}"/>
    <cellStyle name="Normal 18 2 2 2 2 2 2 2" xfId="6887" xr:uid="{5B765F6C-7423-45F4-AAE3-B6644994FE28}"/>
    <cellStyle name="Normal 18 2 2 2 2 2 2 2 2" xfId="6888" xr:uid="{B71BCC10-68F9-4996-9C55-456725E95ED7}"/>
    <cellStyle name="Normal 18 2 2 2 2 2 2 3" xfId="6889" xr:uid="{570CC957-661C-4C17-9B98-BD8A3A565B17}"/>
    <cellStyle name="Normal 18 2 2 2 2 2 3" xfId="6890" xr:uid="{46092F21-2C83-4464-BD0C-5AB9CB46C3A6}"/>
    <cellStyle name="Normal 18 2 2 2 2 2 3 2" xfId="6891" xr:uid="{956E976B-21A8-4F14-8952-B17096EF7052}"/>
    <cellStyle name="Normal 18 2 2 2 2 2 4" xfId="6892" xr:uid="{309BDADE-5018-4EC1-971D-D79E2AA79CEC}"/>
    <cellStyle name="Normal 18 2 2 2 2 3" xfId="6893" xr:uid="{B8606ADD-C7CF-43E4-8EA2-3ED12026D301}"/>
    <cellStyle name="Normal 18 2 2 2 2 3 2" xfId="6894" xr:uid="{A7328485-E419-4A52-B24B-E8BD4073E049}"/>
    <cellStyle name="Normal 18 2 2 2 2 3 2 2" xfId="6895" xr:uid="{5F6E9B82-A421-4263-87D3-0AAF6456C172}"/>
    <cellStyle name="Normal 18 2 2 2 2 3 3" xfId="6896" xr:uid="{39D94672-8673-4EC4-850D-E8085C3B2678}"/>
    <cellStyle name="Normal 18 2 2 2 2 4" xfId="6897" xr:uid="{41B91545-5871-4F16-8EA1-A02C205175B1}"/>
    <cellStyle name="Normal 18 2 2 2 2 4 2" xfId="6898" xr:uid="{BF7F82B8-161A-4257-B1CB-EBCB4A908456}"/>
    <cellStyle name="Normal 18 2 2 2 2 5" xfId="6899" xr:uid="{AC3FEADB-4CBF-4BF4-9404-C4F3D6CEEF97}"/>
    <cellStyle name="Normal 18 2 2 2 3" xfId="6900" xr:uid="{ABF9D84C-CDDD-4DC8-BC14-A8F42FD0B28E}"/>
    <cellStyle name="Normal 18 2 2 2 3 2" xfId="6901" xr:uid="{0684694D-BF57-441B-9D1E-D1E18432DF28}"/>
    <cellStyle name="Normal 18 2 2 2 3 2 2" xfId="6902" xr:uid="{413106CE-CD91-4BA4-9434-13AE7E7F8FC7}"/>
    <cellStyle name="Normal 18 2 2 2 3 2 2 2" xfId="6903" xr:uid="{C19A4A0F-0966-4EA3-848B-9D2630FF6594}"/>
    <cellStyle name="Normal 18 2 2 2 3 2 2 2 2" xfId="6904" xr:uid="{08637475-D3EC-4149-8070-B02BD8381442}"/>
    <cellStyle name="Normal 18 2 2 2 3 2 2 3" xfId="6905" xr:uid="{ED80A45D-5DF0-4C0F-B79E-0C9E24750C5C}"/>
    <cellStyle name="Normal 18 2 2 2 3 2 3" xfId="6906" xr:uid="{F69D6901-1230-4E6F-B935-A701C15F2743}"/>
    <cellStyle name="Normal 18 2 2 2 3 2 3 2" xfId="6907" xr:uid="{2245DAC1-B868-4099-8A49-231589FA7D3A}"/>
    <cellStyle name="Normal 18 2 2 2 3 2 4" xfId="6908" xr:uid="{4FD10437-E2F0-4C0F-B556-04EC7BAA96EB}"/>
    <cellStyle name="Normal 18 2 2 2 3 3" xfId="6909" xr:uid="{8DEF91F6-F722-470E-8E4B-92A66A3051FC}"/>
    <cellStyle name="Normal 18 2 2 2 3 3 2" xfId="6910" xr:uid="{132D9C98-E987-401E-8140-FD909CC289BA}"/>
    <cellStyle name="Normal 18 2 2 2 3 3 2 2" xfId="6911" xr:uid="{83065976-1BC3-431C-8EA9-6A6EA084C57A}"/>
    <cellStyle name="Normal 18 2 2 2 3 3 3" xfId="6912" xr:uid="{98FDBE24-DCB4-448F-AD15-322BCC242713}"/>
    <cellStyle name="Normal 18 2 2 2 3 4" xfId="6913" xr:uid="{7DC0E288-3FB4-49F3-81CE-C4BAD2178CC0}"/>
    <cellStyle name="Normal 18 2 2 2 3 4 2" xfId="6914" xr:uid="{6B28FFF0-AE01-445C-9FFC-03D720FCABF3}"/>
    <cellStyle name="Normal 18 2 2 2 3 5" xfId="6915" xr:uid="{DBB5D78C-8B21-4E76-949F-E5FE623CE15F}"/>
    <cellStyle name="Normal 18 2 2 2 4" xfId="6916" xr:uid="{F2FDCD35-A2DD-4306-8C6C-5FF0A308B834}"/>
    <cellStyle name="Normal 18 2 2 2 4 2" xfId="6917" xr:uid="{01F151D4-7CBD-477E-A775-CA9FF815A411}"/>
    <cellStyle name="Normal 18 2 2 2 4 2 2" xfId="6918" xr:uid="{E99648E8-3324-4ED9-80AE-BFB2916A18C3}"/>
    <cellStyle name="Normal 18 2 2 2 4 2 2 2" xfId="6919" xr:uid="{0A956158-66C6-4081-89DA-04A7074976F0}"/>
    <cellStyle name="Normal 18 2 2 2 4 2 3" xfId="6920" xr:uid="{63A3AFA6-AF04-4CCE-B0E1-68F70F8D3452}"/>
    <cellStyle name="Normal 18 2 2 2 4 3" xfId="6921" xr:uid="{DA0C4A2F-2C55-459F-8A20-87838118A37E}"/>
    <cellStyle name="Normal 18 2 2 2 4 3 2" xfId="6922" xr:uid="{2CFFC4D2-4F05-4C90-8A1C-6B9745DA768A}"/>
    <cellStyle name="Normal 18 2 2 2 4 4" xfId="6923" xr:uid="{18FDFB9A-A840-4ECA-81B8-DB353D3B3756}"/>
    <cellStyle name="Normal 18 2 2 2 5" xfId="6924" xr:uid="{A71214A1-6B5B-4D4F-BC90-09315C1C107D}"/>
    <cellStyle name="Normal 18 2 2 2 5 2" xfId="6925" xr:uid="{9E3A06C6-2332-43FE-A480-6ABCC442C0AF}"/>
    <cellStyle name="Normal 18 2 2 2 5 2 2" xfId="6926" xr:uid="{DF5F3202-F59D-44EA-A5AC-FDEE6A2A0727}"/>
    <cellStyle name="Normal 18 2 2 2 5 3" xfId="6927" xr:uid="{17C800E7-C493-4083-913F-3C9B955CD85C}"/>
    <cellStyle name="Normal 18 2 2 2 6" xfId="6928" xr:uid="{B18CE7E9-873C-418A-9D5D-E77E0056F83A}"/>
    <cellStyle name="Normal 18 2 2 2 6 2" xfId="6929" xr:uid="{7BF09C17-DCFD-4414-84DB-0F8066AD232C}"/>
    <cellStyle name="Normal 18 2 2 2 7" xfId="6930" xr:uid="{5D34185B-BD25-44F6-90AF-2ED43075B84D}"/>
    <cellStyle name="Normal 18 2 2 3" xfId="6931" xr:uid="{1373D449-A716-4D5F-ADEE-C70B870A7FDC}"/>
    <cellStyle name="Normal 18 2 2 3 2" xfId="6932" xr:uid="{2DE7D1C2-B887-455E-8B14-68FD5B1073CD}"/>
    <cellStyle name="Normal 18 2 2 3 2 2" xfId="6933" xr:uid="{F8C71187-4942-4A2D-927C-9E7213B2A1EF}"/>
    <cellStyle name="Normal 18 2 2 3 2 2 2" xfId="6934" xr:uid="{29EC74A6-3353-4976-86F9-01DF40770E91}"/>
    <cellStyle name="Normal 18 2 2 3 2 2 2 2" xfId="6935" xr:uid="{9D339CFB-EE24-43A1-8C59-B523A1D40F37}"/>
    <cellStyle name="Normal 18 2 2 3 2 2 3" xfId="6936" xr:uid="{99B207EC-A60C-4628-86FA-EF71D4B91085}"/>
    <cellStyle name="Normal 18 2 2 3 2 3" xfId="6937" xr:uid="{C71719A9-B753-4F74-B390-96098CFA731C}"/>
    <cellStyle name="Normal 18 2 2 3 2 3 2" xfId="6938" xr:uid="{1F5D2B26-902C-4CE9-9D2F-55C9CAD3E103}"/>
    <cellStyle name="Normal 18 2 2 3 2 4" xfId="6939" xr:uid="{DF5B18DA-8C25-4396-AFEF-4E93EB260EB8}"/>
    <cellStyle name="Normal 18 2 2 3 3" xfId="6940" xr:uid="{47F0E282-3C36-4062-90B9-1A9BCBA445FC}"/>
    <cellStyle name="Normal 18 2 2 3 3 2" xfId="6941" xr:uid="{1EDAC34B-1C74-4F22-89DC-F4A9F3ADCEF8}"/>
    <cellStyle name="Normal 18 2 2 3 3 2 2" xfId="6942" xr:uid="{3F1240C7-C67D-4C13-BB84-D58D6753B389}"/>
    <cellStyle name="Normal 18 2 2 3 3 3" xfId="6943" xr:uid="{BBAD741A-515F-4F5D-A471-55F230CC8FCD}"/>
    <cellStyle name="Normal 18 2 2 3 4" xfId="6944" xr:uid="{08EC083D-C5E1-4554-9988-1D2DD455D3C3}"/>
    <cellStyle name="Normal 18 2 2 3 4 2" xfId="6945" xr:uid="{53B87249-A425-4EB8-8725-F6D8E36FAD76}"/>
    <cellStyle name="Normal 18 2 2 3 5" xfId="6946" xr:uid="{FC39DA06-A117-4738-8057-71FC0E1C39E9}"/>
    <cellStyle name="Normal 18 2 2 4" xfId="6947" xr:uid="{B9364423-3A57-41EF-9341-B35C24CBF823}"/>
    <cellStyle name="Normal 18 2 2 4 2" xfId="6948" xr:uid="{345C7924-8040-4BC6-AD31-C31E2EC01D7C}"/>
    <cellStyle name="Normal 18 2 2 4 2 2" xfId="6949" xr:uid="{107B67FF-368F-4BBB-B933-4185A4307874}"/>
    <cellStyle name="Normal 18 2 2 4 2 2 2" xfId="6950" xr:uid="{749BC63B-18D6-443F-8A2B-638688C0E52D}"/>
    <cellStyle name="Normal 18 2 2 4 2 2 2 2" xfId="6951" xr:uid="{8407C646-A8ED-41F4-B0CB-2658E60E0435}"/>
    <cellStyle name="Normal 18 2 2 4 2 2 3" xfId="6952" xr:uid="{953E3A40-119C-4752-B695-81DBAC061FE2}"/>
    <cellStyle name="Normal 18 2 2 4 2 3" xfId="6953" xr:uid="{A89C7D27-6329-489D-8FC3-C9C333CACC94}"/>
    <cellStyle name="Normal 18 2 2 4 2 3 2" xfId="6954" xr:uid="{DA0F451D-41F4-4224-83BE-6C9945F3868A}"/>
    <cellStyle name="Normal 18 2 2 4 2 4" xfId="6955" xr:uid="{BAEDD07D-C5F4-4A56-832F-0867900E2BF3}"/>
    <cellStyle name="Normal 18 2 2 4 3" xfId="6956" xr:uid="{8E34F0A9-9968-4EB6-A01C-92073DC9E246}"/>
    <cellStyle name="Normal 18 2 2 4 3 2" xfId="6957" xr:uid="{A3DD1ABE-9045-4025-B8C5-A5389CEDD6C6}"/>
    <cellStyle name="Normal 18 2 2 4 3 2 2" xfId="6958" xr:uid="{083EF014-56B8-4BEA-8B02-13118455F6B8}"/>
    <cellStyle name="Normal 18 2 2 4 3 3" xfId="6959" xr:uid="{31856C70-245D-41E0-BE87-65A59951876D}"/>
    <cellStyle name="Normal 18 2 2 4 4" xfId="6960" xr:uid="{0B1AFB3A-06E2-4783-A4C2-56C79A5D48D2}"/>
    <cellStyle name="Normal 18 2 2 4 4 2" xfId="6961" xr:uid="{BE80C833-03CB-4C62-AC8A-176487F215F2}"/>
    <cellStyle name="Normal 18 2 2 4 5" xfId="6962" xr:uid="{060A184E-853B-4676-85BA-66D00CCBC06C}"/>
    <cellStyle name="Normal 18 2 2 5" xfId="6963" xr:uid="{518D1A84-301B-46D7-BDBD-AC0B2EB6638A}"/>
    <cellStyle name="Normal 18 2 2 5 2" xfId="6964" xr:uid="{8AC8202B-375B-4BF2-A34A-9BDCBDB1D99B}"/>
    <cellStyle name="Normal 18 2 2 5 2 2" xfId="6965" xr:uid="{9216ED99-7097-4226-8DF2-D57ACF0670F0}"/>
    <cellStyle name="Normal 18 2 2 5 2 2 2" xfId="6966" xr:uid="{C26F25F8-64AB-45B9-B011-F18696AB5C5A}"/>
    <cellStyle name="Normal 18 2 2 5 2 3" xfId="6967" xr:uid="{4F52491C-E759-410F-9E96-17BC4B28FF96}"/>
    <cellStyle name="Normal 18 2 2 5 3" xfId="6968" xr:uid="{C5F7F386-966E-4CB1-9DBC-730CD11D9D6E}"/>
    <cellStyle name="Normal 18 2 2 5 3 2" xfId="6969" xr:uid="{EB9F890C-02D9-4A42-871B-25D8F7F92531}"/>
    <cellStyle name="Normal 18 2 2 5 4" xfId="6970" xr:uid="{D9BD82C0-E07E-4956-B76F-5784D3E72E03}"/>
    <cellStyle name="Normal 18 2 2 6" xfId="6971" xr:uid="{3CA8A7E3-65FE-48F2-9730-D8B7BE3C834D}"/>
    <cellStyle name="Normal 18 2 2 6 2" xfId="6972" xr:uid="{F1B5F5A5-148D-4E8C-B10B-C59092A0C88C}"/>
    <cellStyle name="Normal 18 2 2 6 2 2" xfId="6973" xr:uid="{5E9F9190-ABD0-49CD-A25F-F55448795AD4}"/>
    <cellStyle name="Normal 18 2 2 6 3" xfId="6974" xr:uid="{58045843-6CE0-4A71-B7BB-7A9DE19BD8EE}"/>
    <cellStyle name="Normal 18 2 2 7" xfId="6975" xr:uid="{EA00B5CB-06D5-4A14-8556-CEDB83A86516}"/>
    <cellStyle name="Normal 18 2 2 7 2" xfId="6976" xr:uid="{E5D38332-D754-45E5-83D9-A12D743D3C66}"/>
    <cellStyle name="Normal 18 2 2 8" xfId="6977" xr:uid="{345EA642-A255-4A66-9991-429A2EA41192}"/>
    <cellStyle name="Normal 18 2 2 9" xfId="6978" xr:uid="{D65C35C7-5EFD-45A5-B2B3-F795A3E84EF1}"/>
    <cellStyle name="Normal 18 2 3" xfId="6979" xr:uid="{02FC217E-8AB8-420B-8F48-31C6FA2DFB4E}"/>
    <cellStyle name="Normal 18 2 3 2" xfId="6980" xr:uid="{81863B59-94E5-45C3-AF75-A7FF05C68680}"/>
    <cellStyle name="Normal 18 2 3 2 2" xfId="6981" xr:uid="{3C686453-9A87-491A-B0AB-A21E208C9289}"/>
    <cellStyle name="Normal 18 2 3 2 2 2" xfId="6982" xr:uid="{03E78267-87A5-4981-B02C-9A2B975BDEBF}"/>
    <cellStyle name="Normal 18 2 3 2 2 2 2" xfId="6983" xr:uid="{F057DBE1-CEDD-4D3F-8306-9457E10465B0}"/>
    <cellStyle name="Normal 18 2 3 2 2 2 2 2" xfId="6984" xr:uid="{637CAD50-9660-4C7B-AF50-3F55E3F446A9}"/>
    <cellStyle name="Normal 18 2 3 2 2 2 3" xfId="6985" xr:uid="{428217A5-1F6F-4AAA-A943-6A830B4E424C}"/>
    <cellStyle name="Normal 18 2 3 2 2 3" xfId="6986" xr:uid="{4B211803-417D-4202-A808-77AB8297599A}"/>
    <cellStyle name="Normal 18 2 3 2 2 3 2" xfId="6987" xr:uid="{352B12D5-FEDF-40E2-ADC7-71DE37AF0F9B}"/>
    <cellStyle name="Normal 18 2 3 2 2 4" xfId="6988" xr:uid="{3BD9A811-9751-40AB-9EE9-F90A31430124}"/>
    <cellStyle name="Normal 18 2 3 2 3" xfId="6989" xr:uid="{AE29D133-4FBA-4E24-8784-D53DE1E04AA0}"/>
    <cellStyle name="Normal 18 2 3 2 3 2" xfId="6990" xr:uid="{D6FB0F9E-7D69-4F4E-8BAC-34F61D47F47B}"/>
    <cellStyle name="Normal 18 2 3 2 3 2 2" xfId="6991" xr:uid="{C55AA140-E053-4AB9-9A35-306ACC6E0E01}"/>
    <cellStyle name="Normal 18 2 3 2 3 3" xfId="6992" xr:uid="{C6561EB3-5C15-40F3-8CE6-5A5033DDEAA2}"/>
    <cellStyle name="Normal 18 2 3 2 4" xfId="6993" xr:uid="{0F2D95BE-60AD-4746-8E66-5E31B4E7628F}"/>
    <cellStyle name="Normal 18 2 3 2 4 2" xfId="6994" xr:uid="{DFD019B9-D343-4AC4-8B16-64B29DBCE35B}"/>
    <cellStyle name="Normal 18 2 3 2 5" xfId="6995" xr:uid="{81BBE13D-6DBA-4CB5-B7C5-E835FD42F95A}"/>
    <cellStyle name="Normal 18 2 3 3" xfId="6996" xr:uid="{390E64DB-3F23-42BF-8743-2DEAB2FFAECB}"/>
    <cellStyle name="Normal 18 2 3 3 2" xfId="6997" xr:uid="{747931C6-2D66-4C5F-BC53-98D428A51739}"/>
    <cellStyle name="Normal 18 2 3 3 2 2" xfId="6998" xr:uid="{55870F25-6899-4882-87D5-124DCD5EEB5C}"/>
    <cellStyle name="Normal 18 2 3 3 2 2 2" xfId="6999" xr:uid="{C04ECE28-A581-48F5-AD9A-41ACDEF55352}"/>
    <cellStyle name="Normal 18 2 3 3 2 2 2 2" xfId="7000" xr:uid="{ADB03F4B-300D-464F-8272-41716A72CBD8}"/>
    <cellStyle name="Normal 18 2 3 3 2 2 3" xfId="7001" xr:uid="{53CDAE4D-F8F0-4E23-A606-E68D21E0FD34}"/>
    <cellStyle name="Normal 18 2 3 3 2 3" xfId="7002" xr:uid="{54BDCFC4-BA42-4229-BFAF-FA6C5C8178C3}"/>
    <cellStyle name="Normal 18 2 3 3 2 3 2" xfId="7003" xr:uid="{BDA93326-2D3F-4304-8080-C8EE1224A194}"/>
    <cellStyle name="Normal 18 2 3 3 2 4" xfId="7004" xr:uid="{346ACA6D-1E11-4F47-9120-B4FADDBBCDFE}"/>
    <cellStyle name="Normal 18 2 3 3 3" xfId="7005" xr:uid="{4B3D16BC-6C70-47C9-96E7-14643D5E2DAB}"/>
    <cellStyle name="Normal 18 2 3 3 3 2" xfId="7006" xr:uid="{55F40BDC-2631-49A0-BABE-154C35B62C01}"/>
    <cellStyle name="Normal 18 2 3 3 3 2 2" xfId="7007" xr:uid="{4553E4CC-9982-49E9-B843-70726844EAC1}"/>
    <cellStyle name="Normal 18 2 3 3 3 3" xfId="7008" xr:uid="{14DB63E4-0B85-4C19-82E9-E34476FBF5CA}"/>
    <cellStyle name="Normal 18 2 3 3 4" xfId="7009" xr:uid="{7881C348-8933-400E-B14B-0C23E5A95E2F}"/>
    <cellStyle name="Normal 18 2 3 3 4 2" xfId="7010" xr:uid="{9C1A710D-E328-4E0B-838E-C8CECCFAC2FC}"/>
    <cellStyle name="Normal 18 2 3 3 5" xfId="7011" xr:uid="{086185AB-0C71-44E1-B066-0CF5C8CC7CDE}"/>
    <cellStyle name="Normal 18 2 3 4" xfId="7012" xr:uid="{74EAA00D-DBB7-4C5E-9BC4-311832F29C3E}"/>
    <cellStyle name="Normal 18 2 3 4 2" xfId="7013" xr:uid="{2ECFFFAC-5D2D-4615-A44F-A7935640DE9E}"/>
    <cellStyle name="Normal 18 2 3 4 2 2" xfId="7014" xr:uid="{65358B66-4C9B-4372-BAD2-C7B5FF859B84}"/>
    <cellStyle name="Normal 18 2 3 4 2 2 2" xfId="7015" xr:uid="{EA2E88A8-718A-4CA9-B7FB-7ED1AA34B5F0}"/>
    <cellStyle name="Normal 18 2 3 4 2 3" xfId="7016" xr:uid="{07C95F87-5A66-4145-8C51-109B1CB2D90C}"/>
    <cellStyle name="Normal 18 2 3 4 3" xfId="7017" xr:uid="{BF6154A8-7AFC-439F-A759-04BE429FE7CA}"/>
    <cellStyle name="Normal 18 2 3 4 3 2" xfId="7018" xr:uid="{86CFB841-15BB-4AA0-BF37-897984DD9989}"/>
    <cellStyle name="Normal 18 2 3 4 4" xfId="7019" xr:uid="{EB481FB0-5949-40D6-88CC-A185B1270239}"/>
    <cellStyle name="Normal 18 2 3 5" xfId="7020" xr:uid="{BCC0A902-90FB-434F-8F53-05387B095B3D}"/>
    <cellStyle name="Normal 18 2 3 5 2" xfId="7021" xr:uid="{38B21F0D-1140-42C5-A1F8-A0D7A118FCA1}"/>
    <cellStyle name="Normal 18 2 3 5 2 2" xfId="7022" xr:uid="{6EFBEBF0-BD3E-4E0F-81A7-49425D79069C}"/>
    <cellStyle name="Normal 18 2 3 5 3" xfId="7023" xr:uid="{CCC031EA-5221-4FC4-B24C-6DD575759042}"/>
    <cellStyle name="Normal 18 2 3 6" xfId="7024" xr:uid="{67683E38-72B2-4856-AB83-4DCAC05475A5}"/>
    <cellStyle name="Normal 18 2 3 6 2" xfId="7025" xr:uid="{0DB0DF81-D341-4EB0-AD66-12CC91F04978}"/>
    <cellStyle name="Normal 18 2 3 7" xfId="7026" xr:uid="{973CD35D-86BB-4567-9664-78D64D764EA0}"/>
    <cellStyle name="Normal 18 2 4" xfId="7027" xr:uid="{47B03446-5EA5-4B3E-836B-6E55BC3B053F}"/>
    <cellStyle name="Normal 18 2 4 2" xfId="7028" xr:uid="{8F4F8677-4189-4486-928E-7104429AF8D6}"/>
    <cellStyle name="Normal 18 2 4 2 2" xfId="7029" xr:uid="{68E544E8-FE76-4AA2-B7C7-EFF1D5DE58C7}"/>
    <cellStyle name="Normal 18 2 4 2 2 2" xfId="7030" xr:uid="{D21957F4-477B-4D57-8C64-6021D79DB525}"/>
    <cellStyle name="Normal 18 2 4 2 2 2 2" xfId="7031" xr:uid="{04498B7A-6701-4F6E-97BC-16CDD4A49CE9}"/>
    <cellStyle name="Normal 18 2 4 2 2 3" xfId="7032" xr:uid="{2F43A90A-941E-4447-ABAF-0D6928A14CB1}"/>
    <cellStyle name="Normal 18 2 4 2 3" xfId="7033" xr:uid="{2E2D0F11-418D-4A2F-9C82-353F268ED027}"/>
    <cellStyle name="Normal 18 2 4 2 3 2" xfId="7034" xr:uid="{0C0B0DAB-2D97-400E-85C8-E1F937AF74CB}"/>
    <cellStyle name="Normal 18 2 4 2 4" xfId="7035" xr:uid="{C2B9CADE-7B7D-4D04-8AE1-EF317AB970A4}"/>
    <cellStyle name="Normal 18 2 4 3" xfId="7036" xr:uid="{3B8B4E65-1C28-47E7-ABB4-556496085E59}"/>
    <cellStyle name="Normal 18 2 4 3 2" xfId="7037" xr:uid="{979DC379-6DD9-476D-AB3A-4BD03B33BD0B}"/>
    <cellStyle name="Normal 18 2 4 3 2 2" xfId="7038" xr:uid="{D80C7513-8D37-4FE2-987E-7986C6C82153}"/>
    <cellStyle name="Normal 18 2 4 3 3" xfId="7039" xr:uid="{4B5DD3A0-3F00-4868-B124-562108AA0573}"/>
    <cellStyle name="Normal 18 2 4 4" xfId="7040" xr:uid="{FB621CD3-FE58-4098-ABC2-DEC379810785}"/>
    <cellStyle name="Normal 18 2 4 4 2" xfId="7041" xr:uid="{0220989D-8650-4BFD-8291-29BD9E1E5A40}"/>
    <cellStyle name="Normal 18 2 4 5" xfId="7042" xr:uid="{1EE32318-4704-4BE7-B46C-8BF8F043E747}"/>
    <cellStyle name="Normal 18 2 5" xfId="7043" xr:uid="{5CD23EFD-BE6D-42E4-8806-416ABDCDF4CC}"/>
    <cellStyle name="Normal 18 2 5 2" xfId="7044" xr:uid="{CDC0DF5F-F580-4012-BAB6-C1D0886CA3D3}"/>
    <cellStyle name="Normal 18 2 5 2 2" xfId="7045" xr:uid="{A288AF74-AE1D-42D3-9974-2A0CBA062CE4}"/>
    <cellStyle name="Normal 18 2 5 2 2 2" xfId="7046" xr:uid="{138BC0EB-919D-42DF-952B-181A5737D9B4}"/>
    <cellStyle name="Normal 18 2 5 2 2 2 2" xfId="7047" xr:uid="{34B48215-03A7-4EC3-9394-1BBD4A849923}"/>
    <cellStyle name="Normal 18 2 5 2 2 3" xfId="7048" xr:uid="{A644AC7F-A991-4235-B2B9-953E7B12F83C}"/>
    <cellStyle name="Normal 18 2 5 2 3" xfId="7049" xr:uid="{93B44641-3D99-4FF3-8914-81B747B6443D}"/>
    <cellStyle name="Normal 18 2 5 2 3 2" xfId="7050" xr:uid="{9FA0E9DE-EC9C-4FDB-8108-F10DB0A6B59A}"/>
    <cellStyle name="Normal 18 2 5 2 4" xfId="7051" xr:uid="{FED99C4D-F1E2-4E4E-ABEC-2602B7231AA8}"/>
    <cellStyle name="Normal 18 2 5 3" xfId="7052" xr:uid="{B7E234D2-299D-4434-A427-7C7BE3102C6D}"/>
    <cellStyle name="Normal 18 2 5 3 2" xfId="7053" xr:uid="{D188F0E7-81FA-406A-985A-51172ED86346}"/>
    <cellStyle name="Normal 18 2 5 3 2 2" xfId="7054" xr:uid="{D46C3872-8DE7-41B1-B436-D726D61C1A80}"/>
    <cellStyle name="Normal 18 2 5 3 3" xfId="7055" xr:uid="{84BD103F-A4F6-49B1-80B1-95B1ABB2FDFA}"/>
    <cellStyle name="Normal 18 2 5 4" xfId="7056" xr:uid="{81A23397-42AA-43CF-A10D-8098998E0F69}"/>
    <cellStyle name="Normal 18 2 5 4 2" xfId="7057" xr:uid="{63B0AD1F-CF8A-4853-92DB-0E45C29A7F51}"/>
    <cellStyle name="Normal 18 2 5 5" xfId="7058" xr:uid="{B8E6D7CC-FD2D-42E4-B05C-B92952E69E91}"/>
    <cellStyle name="Normal 18 2 6" xfId="7059" xr:uid="{B509498D-3A68-4D23-BF43-8656C4D98F4B}"/>
    <cellStyle name="Normal 18 2 6 2" xfId="7060" xr:uid="{3E233606-E81E-4208-BB09-B6F34ED773E8}"/>
    <cellStyle name="Normal 18 2 6 2 2" xfId="7061" xr:uid="{6A024486-8CA2-44B4-B1E0-BE72C4297659}"/>
    <cellStyle name="Normal 18 2 6 2 2 2" xfId="7062" xr:uid="{12423DF8-DC53-46B7-BC47-7E65C8D969E0}"/>
    <cellStyle name="Normal 18 2 6 2 3" xfId="7063" xr:uid="{38ED8C89-06CD-4125-BC0E-7264C96A98CB}"/>
    <cellStyle name="Normal 18 2 6 3" xfId="7064" xr:uid="{D46B5D74-67F1-41EB-9D1C-791357B22268}"/>
    <cellStyle name="Normal 18 2 6 3 2" xfId="7065" xr:uid="{74693FC5-87BF-4E42-BEE1-96467809784D}"/>
    <cellStyle name="Normal 18 2 6 4" xfId="7066" xr:uid="{17AF1DA6-2182-45F9-9405-570965C4198B}"/>
    <cellStyle name="Normal 18 2 7" xfId="7067" xr:uid="{D7BCA1CB-BA47-41F2-B158-F80055C92DE1}"/>
    <cellStyle name="Normal 18 2 7 2" xfId="7068" xr:uid="{47D9ED57-0D6A-4237-9057-AA10EEA94DD9}"/>
    <cellStyle name="Normal 18 2 7 2 2" xfId="7069" xr:uid="{0974DBC9-5A79-4F15-9882-BF9D5EF33B39}"/>
    <cellStyle name="Normal 18 2 7 3" xfId="7070" xr:uid="{85DA16A3-3154-451B-8231-197C52ECDB9B}"/>
    <cellStyle name="Normal 18 2 8" xfId="7071" xr:uid="{A965FE58-AC6C-423D-B532-5491744B6AD9}"/>
    <cellStyle name="Normal 18 2 8 2" xfId="7072" xr:uid="{E7CD5463-11E1-4FB9-BDCC-E0671816B1CB}"/>
    <cellStyle name="Normal 18 2 9" xfId="7073" xr:uid="{E916448C-885E-46DE-97E4-4BFD78EE49FF}"/>
    <cellStyle name="Normal 18 3" xfId="7074" xr:uid="{E77D9CEC-51C8-4487-B270-BEB5F56BD505}"/>
    <cellStyle name="Normal 18 3 10" xfId="49883" xr:uid="{DCDA7855-5019-41DB-8C9C-90FAA96FE5A4}"/>
    <cellStyle name="Normal 18 3 2" xfId="7075" xr:uid="{A7E2CEE2-233B-4105-8183-A8E9C29EC2BC}"/>
    <cellStyle name="Normal 18 3 2 2" xfId="7076" xr:uid="{323837CF-23F4-4F8D-BFD5-5D24BD30B265}"/>
    <cellStyle name="Normal 18 3 2 2 2" xfId="7077" xr:uid="{D3FCBEE2-BAFE-4084-98D6-FD2176BF4D24}"/>
    <cellStyle name="Normal 18 3 2 2 2 2" xfId="7078" xr:uid="{4AEDB1D9-34FD-40D9-A303-EC3356675D57}"/>
    <cellStyle name="Normal 18 3 2 2 2 2 2" xfId="7079" xr:uid="{BA7B2ABA-A038-4C53-866A-5F668CC0D414}"/>
    <cellStyle name="Normal 18 3 2 2 2 2 2 2" xfId="7080" xr:uid="{C25BCD6D-0B8B-4FD3-867F-53552D908B49}"/>
    <cellStyle name="Normal 18 3 2 2 2 2 3" xfId="7081" xr:uid="{31BFDC6F-0383-4B36-9626-53E4F0748338}"/>
    <cellStyle name="Normal 18 3 2 2 2 3" xfId="7082" xr:uid="{09659313-7E2B-4B57-923D-5E324E54CE7B}"/>
    <cellStyle name="Normal 18 3 2 2 2 3 2" xfId="7083" xr:uid="{4B7DE984-A7A0-494E-8893-240B7D7296EF}"/>
    <cellStyle name="Normal 18 3 2 2 2 4" xfId="7084" xr:uid="{76E9B778-F909-42D6-8E5A-618133BE8464}"/>
    <cellStyle name="Normal 18 3 2 2 3" xfId="7085" xr:uid="{8EAD44FA-62A5-4603-BBBE-19EF94DDBB80}"/>
    <cellStyle name="Normal 18 3 2 2 3 2" xfId="7086" xr:uid="{8F5F5543-5F53-43C2-A1AD-181D5C406A71}"/>
    <cellStyle name="Normal 18 3 2 2 3 2 2" xfId="7087" xr:uid="{C4E11F72-85E7-4AD8-AC29-A2AB8B74C475}"/>
    <cellStyle name="Normal 18 3 2 2 3 3" xfId="7088" xr:uid="{E7BD2B24-8EF6-46FB-AF13-C14248E08876}"/>
    <cellStyle name="Normal 18 3 2 2 4" xfId="7089" xr:uid="{CFA716E7-724F-4CA9-AADF-EB5F7BDB787C}"/>
    <cellStyle name="Normal 18 3 2 2 4 2" xfId="7090" xr:uid="{A99CE7E0-0CA8-474E-B3EB-7C678C4BEC29}"/>
    <cellStyle name="Normal 18 3 2 2 5" xfId="7091" xr:uid="{CAE690D1-ED49-4556-9742-7CE1A8FD8109}"/>
    <cellStyle name="Normal 18 3 2 3" xfId="7092" xr:uid="{4F0F75B8-E5E2-49E1-9BC1-DD8CE02A6535}"/>
    <cellStyle name="Normal 18 3 2 3 2" xfId="7093" xr:uid="{9459AD7B-8B61-45B4-BBDF-8214D84FA596}"/>
    <cellStyle name="Normal 18 3 2 3 2 2" xfId="7094" xr:uid="{22418361-07A8-4599-BD69-EB1E73DCB998}"/>
    <cellStyle name="Normal 18 3 2 3 2 2 2" xfId="7095" xr:uid="{DB53ED65-D69A-404F-9CCF-31FE51E1FA33}"/>
    <cellStyle name="Normal 18 3 2 3 2 2 2 2" xfId="7096" xr:uid="{C511847C-A8BF-44A0-8B6F-42825ACFB1E2}"/>
    <cellStyle name="Normal 18 3 2 3 2 2 3" xfId="7097" xr:uid="{2EBA6FF2-0062-4709-B249-DD664178F92C}"/>
    <cellStyle name="Normal 18 3 2 3 2 3" xfId="7098" xr:uid="{B4AF39B6-B8B4-4CB7-A0C3-9BE049F5FD75}"/>
    <cellStyle name="Normal 18 3 2 3 2 3 2" xfId="7099" xr:uid="{7D44D9DE-4E7D-4D66-AB2D-067259A3ADC3}"/>
    <cellStyle name="Normal 18 3 2 3 2 4" xfId="7100" xr:uid="{5D75C73F-6B37-40E1-AB80-5F69EE5B12B4}"/>
    <cellStyle name="Normal 18 3 2 3 3" xfId="7101" xr:uid="{4ADF0FA0-1586-4D4E-B9DB-9A4AC030293C}"/>
    <cellStyle name="Normal 18 3 2 3 3 2" xfId="7102" xr:uid="{5D24AA39-A547-4F79-9C29-31432A7CD1AF}"/>
    <cellStyle name="Normal 18 3 2 3 3 2 2" xfId="7103" xr:uid="{9CED5560-7B1B-444D-BFCD-A3E6EACB0CA4}"/>
    <cellStyle name="Normal 18 3 2 3 3 3" xfId="7104" xr:uid="{A75E2B52-F34E-486D-ABFB-47B3E07658CD}"/>
    <cellStyle name="Normal 18 3 2 3 4" xfId="7105" xr:uid="{9A79AF13-A411-4691-A793-C7BB5CB56CAB}"/>
    <cellStyle name="Normal 18 3 2 3 4 2" xfId="7106" xr:uid="{C60F2082-1AFD-416F-955D-0CB19EB968BE}"/>
    <cellStyle name="Normal 18 3 2 3 5" xfId="7107" xr:uid="{1F1F39CF-422B-40BE-BBE9-0867B1319BAE}"/>
    <cellStyle name="Normal 18 3 2 4" xfId="7108" xr:uid="{57C8FB9B-9518-4E16-A299-E96D275C8005}"/>
    <cellStyle name="Normal 18 3 2 4 2" xfId="7109" xr:uid="{CE5BA4FF-24A9-463D-807B-5C85C6C473FC}"/>
    <cellStyle name="Normal 18 3 2 4 2 2" xfId="7110" xr:uid="{27144689-D8F2-40FB-915C-7CD5F2DDA1DC}"/>
    <cellStyle name="Normal 18 3 2 4 2 2 2" xfId="7111" xr:uid="{C8E81D5B-5423-472B-A9FF-B2CC079786BE}"/>
    <cellStyle name="Normal 18 3 2 4 2 3" xfId="7112" xr:uid="{D77A43ED-8106-482E-8BF6-EDAB45E5DEAD}"/>
    <cellStyle name="Normal 18 3 2 4 3" xfId="7113" xr:uid="{496783D2-41CD-4122-8678-C7421238AE63}"/>
    <cellStyle name="Normal 18 3 2 4 3 2" xfId="7114" xr:uid="{7E866BA7-BFDE-4460-8ECA-F9904D19734F}"/>
    <cellStyle name="Normal 18 3 2 4 4" xfId="7115" xr:uid="{C1347205-C394-4447-80BB-FC7AAB9791BF}"/>
    <cellStyle name="Normal 18 3 2 5" xfId="7116" xr:uid="{B4C8C63F-47EA-46E2-ABD7-55BB4B3B42AE}"/>
    <cellStyle name="Normal 18 3 2 5 2" xfId="7117" xr:uid="{88B5326F-7486-4C4B-87F6-5FDBF75F8B26}"/>
    <cellStyle name="Normal 18 3 2 5 2 2" xfId="7118" xr:uid="{43A3339E-E64E-47EF-94CB-6E5B4AA3FC93}"/>
    <cellStyle name="Normal 18 3 2 5 3" xfId="7119" xr:uid="{382329F6-7566-46A2-BDFC-77A79B9A313F}"/>
    <cellStyle name="Normal 18 3 2 6" xfId="7120" xr:uid="{53E97B00-6E44-4030-92BF-A91D659BDDB0}"/>
    <cellStyle name="Normal 18 3 2 6 2" xfId="7121" xr:uid="{A612A572-7FC6-4FD2-8E31-84E33C250DDB}"/>
    <cellStyle name="Normal 18 3 2 7" xfId="7122" xr:uid="{DB75BC94-BEAE-4F0B-98E5-E2EC4423236C}"/>
    <cellStyle name="Normal 18 3 3" xfId="7123" xr:uid="{8B849B75-9F3E-4A43-9B99-244935DA22F3}"/>
    <cellStyle name="Normal 18 3 3 2" xfId="7124" xr:uid="{EB0AF6E4-CB4A-4680-B26B-1996A42B0916}"/>
    <cellStyle name="Normal 18 3 3 2 2" xfId="7125" xr:uid="{2BFFAD1F-305D-4135-8F1F-F842A7C16731}"/>
    <cellStyle name="Normal 18 3 3 2 2 2" xfId="7126" xr:uid="{97C53B09-9529-443F-8387-AF0EF90C9759}"/>
    <cellStyle name="Normal 18 3 3 2 2 2 2" xfId="7127" xr:uid="{BC7CC6A9-1510-4ABE-9FD7-B7535DD32F08}"/>
    <cellStyle name="Normal 18 3 3 2 2 3" xfId="7128" xr:uid="{FD537CE0-E2D3-4B4D-B3DD-336486BE5A31}"/>
    <cellStyle name="Normal 18 3 3 2 3" xfId="7129" xr:uid="{83298AB2-1F6D-4920-9ABA-BEEE6B8321F8}"/>
    <cellStyle name="Normal 18 3 3 2 3 2" xfId="7130" xr:uid="{709625C5-B441-4BA3-90C9-8CA4D42D743B}"/>
    <cellStyle name="Normal 18 3 3 2 4" xfId="7131" xr:uid="{696BF6EF-E635-433F-87A9-1C4C35B135D6}"/>
    <cellStyle name="Normal 18 3 3 3" xfId="7132" xr:uid="{2179B946-DF9A-4D9F-817F-A906B0CDC714}"/>
    <cellStyle name="Normal 18 3 3 3 2" xfId="7133" xr:uid="{B13BA182-EDA2-44D7-9973-A5B836DEAD20}"/>
    <cellStyle name="Normal 18 3 3 3 2 2" xfId="7134" xr:uid="{31188858-7008-4BB4-9DF7-0D6CE614AEA6}"/>
    <cellStyle name="Normal 18 3 3 3 3" xfId="7135" xr:uid="{AF36E331-4204-40E5-B99D-7751DDFD2A8B}"/>
    <cellStyle name="Normal 18 3 3 4" xfId="7136" xr:uid="{5B1AE445-BBB8-4B96-B6B8-A673994DE3D6}"/>
    <cellStyle name="Normal 18 3 3 4 2" xfId="7137" xr:uid="{66306580-D144-4875-9319-140B3B03FEEF}"/>
    <cellStyle name="Normal 18 3 3 5" xfId="7138" xr:uid="{FCC185C2-5D91-4B66-BA17-D41B8E60AA6C}"/>
    <cellStyle name="Normal 18 3 4" xfId="7139" xr:uid="{FD412229-2E4C-44B0-ACE6-93282D309AFA}"/>
    <cellStyle name="Normal 18 3 4 2" xfId="7140" xr:uid="{D0BE2530-4FCA-4875-B8FE-150B3E42CE6A}"/>
    <cellStyle name="Normal 18 3 4 2 2" xfId="7141" xr:uid="{F1E2A5EF-5B0F-402E-B81C-56FCF4A4D214}"/>
    <cellStyle name="Normal 18 3 4 2 2 2" xfId="7142" xr:uid="{44515E8D-EC3B-4A54-A532-B14D243837D1}"/>
    <cellStyle name="Normal 18 3 4 2 2 2 2" xfId="7143" xr:uid="{1848FBA4-53B0-4E0C-A4CD-CFA0F0F0574D}"/>
    <cellStyle name="Normal 18 3 4 2 2 3" xfId="7144" xr:uid="{DBAEEFFC-ED10-4A79-AAAD-A2F2FF6A7668}"/>
    <cellStyle name="Normal 18 3 4 2 3" xfId="7145" xr:uid="{25352BD2-3FF4-4015-B660-B2394DADB9D3}"/>
    <cellStyle name="Normal 18 3 4 2 3 2" xfId="7146" xr:uid="{8C657563-D664-48AA-BA19-EE816A8178F8}"/>
    <cellStyle name="Normal 18 3 4 2 4" xfId="7147" xr:uid="{114307C5-DB84-4356-BC56-A8A0AA3410D4}"/>
    <cellStyle name="Normal 18 3 4 3" xfId="7148" xr:uid="{75707988-B636-434E-84C1-FE6D7038DFCC}"/>
    <cellStyle name="Normal 18 3 4 3 2" xfId="7149" xr:uid="{A1AF6015-0668-4B68-B5EA-D43191DB2CC0}"/>
    <cellStyle name="Normal 18 3 4 3 2 2" xfId="7150" xr:uid="{9EE3FB2F-57D1-4752-BE38-CA83671E28C5}"/>
    <cellStyle name="Normal 18 3 4 3 3" xfId="7151" xr:uid="{94CA7F87-7A96-441F-B02D-FEADB0AAF2EE}"/>
    <cellStyle name="Normal 18 3 4 4" xfId="7152" xr:uid="{538CE24F-63D0-4928-8F2F-E2CB04CCB5A2}"/>
    <cellStyle name="Normal 18 3 4 4 2" xfId="7153" xr:uid="{6275553E-9679-4ED5-A322-B5C1ED1D5FBB}"/>
    <cellStyle name="Normal 18 3 4 5" xfId="7154" xr:uid="{4917B07A-856C-48EA-B8D1-95DE42082298}"/>
    <cellStyle name="Normal 18 3 5" xfId="7155" xr:uid="{82D8A4A5-5451-4B67-9875-632FDEE080AF}"/>
    <cellStyle name="Normal 18 3 5 2" xfId="7156" xr:uid="{1D97FC28-B56F-496E-A8C4-E56A259BBB9A}"/>
    <cellStyle name="Normal 18 3 5 2 2" xfId="7157" xr:uid="{3A10E966-E136-49E4-A1C2-0EF0232B8330}"/>
    <cellStyle name="Normal 18 3 5 2 2 2" xfId="7158" xr:uid="{B3513D88-5F16-428E-8BF2-886BD6636A24}"/>
    <cellStyle name="Normal 18 3 5 2 3" xfId="7159" xr:uid="{4AA956AE-82D8-4D68-95D4-8CBF9EA9ABF8}"/>
    <cellStyle name="Normal 18 3 5 3" xfId="7160" xr:uid="{77F131AD-B9CB-4CAB-A187-9094A07D1984}"/>
    <cellStyle name="Normal 18 3 5 3 2" xfId="7161" xr:uid="{4322A776-8AEF-4FB5-B78B-855115B80A66}"/>
    <cellStyle name="Normal 18 3 5 4" xfId="7162" xr:uid="{EA500E46-9095-49CC-8705-577256F4A8A9}"/>
    <cellStyle name="Normal 18 3 6" xfId="7163" xr:uid="{9111D684-D3D0-473A-968B-5585A5EDF024}"/>
    <cellStyle name="Normal 18 3 6 2" xfId="7164" xr:uid="{17EF0D8F-B5B1-4F97-8D05-3F8D333083CC}"/>
    <cellStyle name="Normal 18 3 6 2 2" xfId="7165" xr:uid="{722B044C-8803-45F2-96EB-D543470BDB74}"/>
    <cellStyle name="Normal 18 3 6 3" xfId="7166" xr:uid="{48DB0BD6-0B06-4E94-A649-C113AD647D44}"/>
    <cellStyle name="Normal 18 3 7" xfId="7167" xr:uid="{62A8B6F3-5190-4649-BD25-718D0ACA2731}"/>
    <cellStyle name="Normal 18 3 7 2" xfId="7168" xr:uid="{6AF66C24-3693-4B3D-8746-854682D2AFE8}"/>
    <cellStyle name="Normal 18 3 8" xfId="7169" xr:uid="{C4FFDA13-07B0-43E4-88ED-BD385FFC385C}"/>
    <cellStyle name="Normal 18 3 9" xfId="7170" xr:uid="{3B047548-745B-488E-BA5C-B5702126813E}"/>
    <cellStyle name="Normal 18 4" xfId="7171" xr:uid="{14E34F6B-DF8A-4838-9A87-2A25077F2EAF}"/>
    <cellStyle name="Normal 18 5" xfId="7172" xr:uid="{7652D32F-CFB6-489A-9D11-E4767170F138}"/>
    <cellStyle name="Normal 18 5 2" xfId="7173" xr:uid="{F948589A-3C3A-406D-8E28-1D0F68890F78}"/>
    <cellStyle name="Normal 18 5 2 2" xfId="7174" xr:uid="{A57E7F12-7057-4CB0-9F1E-C9B98C243144}"/>
    <cellStyle name="Normal 18 5 2 2 2" xfId="7175" xr:uid="{09CDECB1-0075-4853-9A5F-7ECD2CC55FEA}"/>
    <cellStyle name="Normal 18 5 2 2 2 2" xfId="7176" xr:uid="{83053AEB-B90F-4A0C-9BD0-0CCD8F6DBB28}"/>
    <cellStyle name="Normal 18 5 2 2 2 2 2" xfId="7177" xr:uid="{B61F2D9F-7025-4419-881B-F6FD401A7B53}"/>
    <cellStyle name="Normal 18 5 2 2 2 3" xfId="7178" xr:uid="{58C5A3BC-A032-4806-977A-DCE345E4F7BC}"/>
    <cellStyle name="Normal 18 5 2 2 3" xfId="7179" xr:uid="{981F051B-BCA1-407C-9F92-F8E5DD5A7C7F}"/>
    <cellStyle name="Normal 18 5 2 2 3 2" xfId="7180" xr:uid="{9E67963C-86CA-41A6-BC78-4E3577D3918C}"/>
    <cellStyle name="Normal 18 5 2 2 4" xfId="7181" xr:uid="{C3322CC4-11E7-4432-B2BE-B67A3237C41F}"/>
    <cellStyle name="Normal 18 5 2 3" xfId="7182" xr:uid="{340C4EB1-859F-4850-AE16-BDFAA4FA716E}"/>
    <cellStyle name="Normal 18 5 2 3 2" xfId="7183" xr:uid="{66B7A7FA-3B88-48AE-8F4D-CB6AD1973F45}"/>
    <cellStyle name="Normal 18 5 2 3 2 2" xfId="7184" xr:uid="{444AC143-AFB3-4457-83D9-45F95C8897DA}"/>
    <cellStyle name="Normal 18 5 2 3 3" xfId="7185" xr:uid="{D85F0C63-EB4C-463E-A53C-F8A96AA18CCF}"/>
    <cellStyle name="Normal 18 5 2 4" xfId="7186" xr:uid="{B8A38442-F358-40AA-9E1E-6AAC781F71D2}"/>
    <cellStyle name="Normal 18 5 2 4 2" xfId="7187" xr:uid="{3A1F4841-190A-4247-BB2C-41CD03B1ADE1}"/>
    <cellStyle name="Normal 18 5 2 5" xfId="7188" xr:uid="{5A6F67C5-6D05-4DF0-9418-9531FAB57D8B}"/>
    <cellStyle name="Normal 18 5 3" xfId="7189" xr:uid="{2DEFE7B9-7322-4816-ABC7-0C5D0CE11F0D}"/>
    <cellStyle name="Normal 18 5 3 2" xfId="7190" xr:uid="{316D0472-AFBA-432E-ABC7-A33914D8EED4}"/>
    <cellStyle name="Normal 18 5 3 2 2" xfId="7191" xr:uid="{F1D22F94-6579-4816-8A54-339949A37C92}"/>
    <cellStyle name="Normal 18 5 3 2 2 2" xfId="7192" xr:uid="{D47C8F99-C1B2-4B57-A278-1A25CA260E90}"/>
    <cellStyle name="Normal 18 5 3 2 2 2 2" xfId="7193" xr:uid="{A1EAE857-B660-4C4A-990A-454C850685B0}"/>
    <cellStyle name="Normal 18 5 3 2 2 3" xfId="7194" xr:uid="{3E2BD6C1-D3DA-4DCC-9D5C-F6F13F14DF06}"/>
    <cellStyle name="Normal 18 5 3 2 3" xfId="7195" xr:uid="{73C93F9E-F628-4424-8B3D-DF99579503EE}"/>
    <cellStyle name="Normal 18 5 3 2 3 2" xfId="7196" xr:uid="{10873C7A-1729-4953-A610-15A7F8FBFC1A}"/>
    <cellStyle name="Normal 18 5 3 2 4" xfId="7197" xr:uid="{C6AC62DB-AA4B-4028-8400-0AF72BEEB1F9}"/>
    <cellStyle name="Normal 18 5 3 3" xfId="7198" xr:uid="{48C47ECC-5DCE-409B-9B95-22576AF57362}"/>
    <cellStyle name="Normal 18 5 3 3 2" xfId="7199" xr:uid="{41652BED-4AF9-4818-8A15-4FDCA05779B2}"/>
    <cellStyle name="Normal 18 5 3 3 2 2" xfId="7200" xr:uid="{8A6FE74E-47EE-42A8-BDF6-CB85CDC7FAF7}"/>
    <cellStyle name="Normal 18 5 3 3 3" xfId="7201" xr:uid="{AEFE40DF-FF5B-4764-B3E7-FB73B78B5C1A}"/>
    <cellStyle name="Normal 18 5 3 4" xfId="7202" xr:uid="{9DF0B1C0-BFB7-48C1-9070-1C949EA959A0}"/>
    <cellStyle name="Normal 18 5 3 4 2" xfId="7203" xr:uid="{EB9CAB48-2461-49DB-8A7E-31F30143869E}"/>
    <cellStyle name="Normal 18 5 3 5" xfId="7204" xr:uid="{E45F828B-833B-4855-AFE3-AB3612553123}"/>
    <cellStyle name="Normal 18 5 4" xfId="7205" xr:uid="{6288D540-B607-49E3-B949-1854413823D1}"/>
    <cellStyle name="Normal 18 5 4 2" xfId="7206" xr:uid="{DC83E6B0-C9F8-47A8-9C96-DA20A920AFCA}"/>
    <cellStyle name="Normal 18 5 4 2 2" xfId="7207" xr:uid="{4A520BC8-5021-42A6-9AF9-A493576EF7BE}"/>
    <cellStyle name="Normal 18 5 4 2 2 2" xfId="7208" xr:uid="{6DC89C27-3569-40A0-8FDD-0F0658B758B1}"/>
    <cellStyle name="Normal 18 5 4 2 3" xfId="7209" xr:uid="{C48C73BB-B309-425C-B4CE-11763FD64D3C}"/>
    <cellStyle name="Normal 18 5 4 3" xfId="7210" xr:uid="{16549C2A-C519-47DE-A3F7-247186577495}"/>
    <cellStyle name="Normal 18 5 4 3 2" xfId="7211" xr:uid="{8A9CCD30-1203-438C-8999-F969374F482F}"/>
    <cellStyle name="Normal 18 5 4 4" xfId="7212" xr:uid="{B3762A97-461C-44D1-B710-56704E522BB5}"/>
    <cellStyle name="Normal 18 5 5" xfId="7213" xr:uid="{638B7E48-A426-4353-8021-1C8D1440B9C1}"/>
    <cellStyle name="Normal 18 5 5 2" xfId="7214" xr:uid="{48539DA8-FCE5-41A3-A93B-9B1CD2038A04}"/>
    <cellStyle name="Normal 18 5 5 2 2" xfId="7215" xr:uid="{64616374-8557-410D-9282-6480F24D1ABD}"/>
    <cellStyle name="Normal 18 5 5 3" xfId="7216" xr:uid="{F478A9EB-C866-4E7B-87E9-DFD441BCB56C}"/>
    <cellStyle name="Normal 18 5 6" xfId="7217" xr:uid="{1AC9381C-BA72-48AF-AF82-B12781F4EB55}"/>
    <cellStyle name="Normal 18 5 6 2" xfId="7218" xr:uid="{89740BFC-32B5-4D20-AC1D-8FC058167DE6}"/>
    <cellStyle name="Normal 18 5 7" xfId="7219" xr:uid="{EFB2BD94-70BF-40F2-9755-467423E3A578}"/>
    <cellStyle name="Normal 18 6" xfId="7220" xr:uid="{554268BB-EB7F-424E-A4DA-BD4A2FEC58EF}"/>
    <cellStyle name="Normal 18 6 2" xfId="7221" xr:uid="{55F7D607-80AE-4D73-95C7-B0252E232D25}"/>
    <cellStyle name="Normal 18 6 2 2" xfId="7222" xr:uid="{E844C743-B76B-4AD2-95FD-5CCBB4029A85}"/>
    <cellStyle name="Normal 18 6 2 2 2" xfId="7223" xr:uid="{0238DD82-ECF0-4776-9107-C31E48D70E76}"/>
    <cellStyle name="Normal 18 6 2 2 2 2" xfId="7224" xr:uid="{CF6B8924-E8DD-4B9C-991A-6753D9BAC9FF}"/>
    <cellStyle name="Normal 18 6 2 2 3" xfId="7225" xr:uid="{79B60014-5ED6-4D58-8BBF-283D50A00809}"/>
    <cellStyle name="Normal 18 6 2 3" xfId="7226" xr:uid="{C503D9CF-8594-4490-9B0C-F01D930DFE4B}"/>
    <cellStyle name="Normal 18 6 2 3 2" xfId="7227" xr:uid="{A61A9200-A5FC-4520-A892-E52DD2E509D4}"/>
    <cellStyle name="Normal 18 6 2 4" xfId="7228" xr:uid="{B690E6CA-4ED4-49F5-A547-BE95A17D961C}"/>
    <cellStyle name="Normal 18 6 3" xfId="7229" xr:uid="{2FE34356-DAC2-455B-A450-59DC7B38DC99}"/>
    <cellStyle name="Normal 18 6 3 2" xfId="7230" xr:uid="{F10C85F2-189E-4828-ABDA-CA8500264EF4}"/>
    <cellStyle name="Normal 18 6 3 2 2" xfId="7231" xr:uid="{3B729D50-3907-4632-96FF-FCDF13991044}"/>
    <cellStyle name="Normal 18 6 3 3" xfId="7232" xr:uid="{D2AAB04C-DF93-4434-89D0-E702852F47CD}"/>
    <cellStyle name="Normal 18 6 4" xfId="7233" xr:uid="{0C13942C-651E-4843-BEF5-FA71E771F916}"/>
    <cellStyle name="Normal 18 6 4 2" xfId="7234" xr:uid="{5226A472-A8F6-4B46-B474-90F4D0B0D294}"/>
    <cellStyle name="Normal 18 6 5" xfId="7235" xr:uid="{897D78C4-69A1-4DD8-B07C-074A82A87DF7}"/>
    <cellStyle name="Normal 18 7" xfId="7236" xr:uid="{A2A4F577-A191-49C2-931F-D861165329F9}"/>
    <cellStyle name="Normal 18 7 2" xfId="7237" xr:uid="{ED804434-506B-4FB8-98F6-4B9E436AF9BE}"/>
    <cellStyle name="Normal 18 7 2 2" xfId="7238" xr:uid="{F22CDAFF-2214-4584-991D-D679FA7D473A}"/>
    <cellStyle name="Normal 18 7 2 2 2" xfId="7239" xr:uid="{AC0E3199-63A7-4819-BD55-D88F1CCC59CE}"/>
    <cellStyle name="Normal 18 7 2 2 2 2" xfId="7240" xr:uid="{0DAB9263-7A3A-403C-9826-4EEAC7411862}"/>
    <cellStyle name="Normal 18 7 2 2 3" xfId="7241" xr:uid="{34351C38-5397-4798-9B5D-92F0A90E3B48}"/>
    <cellStyle name="Normal 18 7 2 3" xfId="7242" xr:uid="{70C964B7-A322-460D-9A38-9650811E80F4}"/>
    <cellStyle name="Normal 18 7 2 3 2" xfId="7243" xr:uid="{D1965953-B495-411E-970C-2AF96B70FD9A}"/>
    <cellStyle name="Normal 18 7 2 4" xfId="7244" xr:uid="{E9738B9D-611D-4343-9EE1-5FA53738A720}"/>
    <cellStyle name="Normal 18 7 3" xfId="7245" xr:uid="{BE62337E-A34D-489C-9B62-CE72555948EE}"/>
    <cellStyle name="Normal 18 7 3 2" xfId="7246" xr:uid="{F2CA0BFB-421C-4C5A-913D-070D80F91A52}"/>
    <cellStyle name="Normal 18 7 3 2 2" xfId="7247" xr:uid="{6FA295AD-C261-4AF3-981C-8CA86AF93A13}"/>
    <cellStyle name="Normal 18 7 3 3" xfId="7248" xr:uid="{C2DB678B-D39D-4D9F-8F03-BE1C93A2CB4E}"/>
    <cellStyle name="Normal 18 7 4" xfId="7249" xr:uid="{8B1E412D-3DC9-40E9-B98C-05B60B8C2E15}"/>
    <cellStyle name="Normal 18 7 4 2" xfId="7250" xr:uid="{435FE1E2-C3FA-48F2-9825-42597FA9F7A2}"/>
    <cellStyle name="Normal 18 7 5" xfId="7251" xr:uid="{EED44C07-A29F-4825-8C4D-8FF6474D3437}"/>
    <cellStyle name="Normal 18 8" xfId="7252" xr:uid="{B53250CC-B018-4C52-ABC7-3077F2CE4ED2}"/>
    <cellStyle name="Normal 18 8 2" xfId="7253" xr:uid="{8A1C4B78-6C79-4B20-9FA1-66B710A21FB6}"/>
    <cellStyle name="Normal 18 8 2 2" xfId="7254" xr:uid="{600797EB-C311-4FDC-AB40-23A699275CB6}"/>
    <cellStyle name="Normal 18 8 2 2 2" xfId="7255" xr:uid="{5404A850-86FF-40EE-9AEA-E3BACE72EF89}"/>
    <cellStyle name="Normal 18 8 2 3" xfId="7256" xr:uid="{D2D22B7E-E51A-46B9-A4B8-D74384130B4D}"/>
    <cellStyle name="Normal 18 8 3" xfId="7257" xr:uid="{147138F8-6215-4161-B11B-DE9C7BBE8CE5}"/>
    <cellStyle name="Normal 18 8 3 2" xfId="7258" xr:uid="{0219C1A9-CAE6-4B69-9E26-3E05E881BA59}"/>
    <cellStyle name="Normal 18 8 4" xfId="7259" xr:uid="{E88B4B03-2479-487E-BAD2-F0065AA53366}"/>
    <cellStyle name="Normal 18 9" xfId="7260" xr:uid="{FD2A32AB-37B5-42BA-833F-DCF1DBE1F111}"/>
    <cellStyle name="Normal 18 9 2" xfId="7261" xr:uid="{423F0892-F3E9-4F59-B64B-3A16B2872B14}"/>
    <cellStyle name="Normal 18 9 2 2" xfId="7262" xr:uid="{772AEB3D-D4B0-4574-8924-C377CDF7A5D2}"/>
    <cellStyle name="Normal 18 9 3" xfId="7263" xr:uid="{B1FBC62A-49E4-49A6-A1E7-D6DA58D2B88B}"/>
    <cellStyle name="Normal 180" xfId="50335" xr:uid="{452B654A-DD57-4255-9F1F-433C5F00C22E}"/>
    <cellStyle name="Normal 180 2" xfId="54230" xr:uid="{FD55D775-AEA4-48A1-BD33-12B1E2778B3D}"/>
    <cellStyle name="Normal 181" xfId="53878" xr:uid="{B457F508-FFD1-45E5-820F-951F8EA1FBD6}"/>
    <cellStyle name="Normal 182" xfId="53881" xr:uid="{701FAA70-6177-4959-809D-88D99DA04327}"/>
    <cellStyle name="Normal 183" xfId="53885" xr:uid="{F7972A12-B5C4-41E7-A9B3-4E01B797E99B}"/>
    <cellStyle name="Normal 184" xfId="53880" xr:uid="{8DD025FA-AD30-48FF-8E54-14082408DF54}"/>
    <cellStyle name="Normal 185" xfId="53886" xr:uid="{CB2A41EA-A76A-4238-B9A1-51FA5574DA15}"/>
    <cellStyle name="Normal 186" xfId="53879" xr:uid="{91D2E5F1-0587-43EC-B516-36F69DA2FAB7}"/>
    <cellStyle name="Normal 187" xfId="53900" xr:uid="{0BA2C4E5-B759-45AA-A0A1-EF0A4CB1AA8A}"/>
    <cellStyle name="Normal 187 2" xfId="54248" xr:uid="{2E157CD6-17FC-4E31-B0ED-88128F46F219}"/>
    <cellStyle name="Normal 187 3" xfId="54818" xr:uid="{D9D7CE70-2C82-490C-8117-073955655525}"/>
    <cellStyle name="Normal 188" xfId="53899" xr:uid="{DC3DB0A5-5634-42E3-B99A-727CF538AD8F}"/>
    <cellStyle name="Normal 188 2" xfId="54247" xr:uid="{D932ECE1-B3B3-459E-8694-6DFF7B6232F1}"/>
    <cellStyle name="Normal 188 3" xfId="54819" xr:uid="{40A9F3EC-55DC-44F5-8ED5-BEB4A279EDD5}"/>
    <cellStyle name="Normal 189" xfId="53901" xr:uid="{35B424D1-FA74-480C-BA02-6D1C7E3FBF2B}"/>
    <cellStyle name="Normal 189 2" xfId="54249" xr:uid="{6E48A444-1DC1-490C-BFB4-2749C651BAE6}"/>
    <cellStyle name="Normal 189 3" xfId="54820" xr:uid="{98B21DA5-7E31-4B80-8FEF-F8442471FA3E}"/>
    <cellStyle name="Normal 19" xfId="732" xr:uid="{299C80F8-AF72-4046-9EC1-BFA0BBDB3233}"/>
    <cellStyle name="Normal 19 10" xfId="7264" xr:uid="{B272D908-9505-44ED-8DEB-476E67AF2918}"/>
    <cellStyle name="Normal 19 10 2" xfId="7265" xr:uid="{5230E20E-5420-4D73-9AC8-0DD855F1A02C}"/>
    <cellStyle name="Normal 19 11" xfId="7266" xr:uid="{3A49FC89-B12C-403D-A748-EA56A3A77109}"/>
    <cellStyle name="Normal 19 12" xfId="48555" xr:uid="{D56F138A-CD06-45BC-8F9E-AB37D6F6FE35}"/>
    <cellStyle name="Normal 19 2" xfId="1103" xr:uid="{3C382D88-3057-4F7C-8242-9C6A511669D1}"/>
    <cellStyle name="Normal 19 2 10" xfId="7268" xr:uid="{030FE40D-0619-4583-8868-7635D940C661}"/>
    <cellStyle name="Normal 19 2 11" xfId="7269" xr:uid="{24487696-DD0D-41E6-9424-B08B03A2DCBE}"/>
    <cellStyle name="Normal 19 2 12" xfId="7267" xr:uid="{CC400D5B-A030-492C-AEB4-F11D9A3CE8A0}"/>
    <cellStyle name="Normal 19 2 13" xfId="49914" xr:uid="{89513B29-BCD6-4802-A4E2-439018FB9598}"/>
    <cellStyle name="Normal 19 2 2" xfId="7270" xr:uid="{8D51494A-E3F3-4582-B4A9-1E7ED18C241A}"/>
    <cellStyle name="Normal 19 2 2 2" xfId="7271" xr:uid="{72FB6DA0-7391-4781-9C93-C7B5E329885C}"/>
    <cellStyle name="Normal 19 2 2 2 2" xfId="7272" xr:uid="{A0804A6F-D35B-463C-836A-FAF4D611259D}"/>
    <cellStyle name="Normal 19 2 2 2 2 2" xfId="7273" xr:uid="{31628F32-D6B8-4EE7-A3C9-6AE781B4B340}"/>
    <cellStyle name="Normal 19 2 2 2 2 2 2" xfId="7274" xr:uid="{B2D61812-C452-4FCB-8040-9BD128BA8C6E}"/>
    <cellStyle name="Normal 19 2 2 2 2 2 2 2" xfId="7275" xr:uid="{36F2FD48-9106-4F25-A01C-527467EADB74}"/>
    <cellStyle name="Normal 19 2 2 2 2 2 2 2 2" xfId="7276" xr:uid="{C10261C4-A7B2-47DE-AE6D-16CC8BFBFC7E}"/>
    <cellStyle name="Normal 19 2 2 2 2 2 2 3" xfId="7277" xr:uid="{B0C01F2B-B7CC-4F54-9F5B-66162CEC97E2}"/>
    <cellStyle name="Normal 19 2 2 2 2 2 3" xfId="7278" xr:uid="{18B222A8-C187-415E-A4A0-AFD822FB64D4}"/>
    <cellStyle name="Normal 19 2 2 2 2 2 3 2" xfId="7279" xr:uid="{6E581ADA-7130-423A-89BA-57DB16AEC1FD}"/>
    <cellStyle name="Normal 19 2 2 2 2 2 4" xfId="7280" xr:uid="{2F2922F4-8BEB-461F-85BA-4CC31473FA3D}"/>
    <cellStyle name="Normal 19 2 2 2 2 3" xfId="7281" xr:uid="{F30FC57A-6BC7-45C5-8901-13117A213AB5}"/>
    <cellStyle name="Normal 19 2 2 2 2 3 2" xfId="7282" xr:uid="{4EF972BB-F4B5-4353-8A6F-22C65C80E538}"/>
    <cellStyle name="Normal 19 2 2 2 2 3 2 2" xfId="7283" xr:uid="{CD2804EC-D039-40F9-BAA3-1E61FE7CABBF}"/>
    <cellStyle name="Normal 19 2 2 2 2 3 3" xfId="7284" xr:uid="{49A1C9FE-AAB2-4FA1-91B5-0B07F8BDA5C4}"/>
    <cellStyle name="Normal 19 2 2 2 2 4" xfId="7285" xr:uid="{8F6408D2-A9EE-471C-85ED-5CEFEB7FE2C4}"/>
    <cellStyle name="Normal 19 2 2 2 2 4 2" xfId="7286" xr:uid="{1778146D-0D71-4B40-9DC5-5DEC9875DA5E}"/>
    <cellStyle name="Normal 19 2 2 2 2 5" xfId="7287" xr:uid="{FAB56AC0-0D37-401C-B656-94F25055AA63}"/>
    <cellStyle name="Normal 19 2 2 2 2 6" xfId="54823" xr:uid="{449638BE-370B-4AAF-9D50-CDD76671E369}"/>
    <cellStyle name="Normal 19 2 2 2 3" xfId="7288" xr:uid="{127FD1B4-4F28-44CC-BCA0-5B6BA3C88477}"/>
    <cellStyle name="Normal 19 2 2 2 3 2" xfId="7289" xr:uid="{923333A5-8703-4549-815B-24C78E6BCBB6}"/>
    <cellStyle name="Normal 19 2 2 2 3 2 2" xfId="7290" xr:uid="{D220306E-4E3E-439C-AA55-E1D43BD60F68}"/>
    <cellStyle name="Normal 19 2 2 2 3 2 2 2" xfId="7291" xr:uid="{2685396F-0B6E-4E95-BE29-327123E7A461}"/>
    <cellStyle name="Normal 19 2 2 2 3 2 2 2 2" xfId="7292" xr:uid="{989C37F7-FC85-456D-860A-488B64D40479}"/>
    <cellStyle name="Normal 19 2 2 2 3 2 2 3" xfId="7293" xr:uid="{A36000C6-6EFC-4C7A-AF41-08BCC4652AD6}"/>
    <cellStyle name="Normal 19 2 2 2 3 2 3" xfId="7294" xr:uid="{42087CE2-6AE8-41F9-AA12-0A6AD158A01D}"/>
    <cellStyle name="Normal 19 2 2 2 3 2 3 2" xfId="7295" xr:uid="{4A9D7BCF-4223-4E72-8922-FE23170A4642}"/>
    <cellStyle name="Normal 19 2 2 2 3 2 4" xfId="7296" xr:uid="{B54A6AFE-A6E8-4283-BE52-AD7928DD9334}"/>
    <cellStyle name="Normal 19 2 2 2 3 3" xfId="7297" xr:uid="{7213B2B5-5F6D-4E40-A1D3-2CC3E2F296A2}"/>
    <cellStyle name="Normal 19 2 2 2 3 3 2" xfId="7298" xr:uid="{FEC28950-FEB0-45D3-8B06-ECA035968EBE}"/>
    <cellStyle name="Normal 19 2 2 2 3 3 2 2" xfId="7299" xr:uid="{28C8437A-7646-42B6-AE6F-D5F2BBC90946}"/>
    <cellStyle name="Normal 19 2 2 2 3 3 3" xfId="7300" xr:uid="{2B0A5797-0860-49DF-AD11-D4B6A152E6CA}"/>
    <cellStyle name="Normal 19 2 2 2 3 4" xfId="7301" xr:uid="{D73BF545-EB0F-4610-802C-DD184CB9F63C}"/>
    <cellStyle name="Normal 19 2 2 2 3 4 2" xfId="7302" xr:uid="{8A9C647F-B7DE-4103-AF6C-F060112B3D30}"/>
    <cellStyle name="Normal 19 2 2 2 3 5" xfId="7303" xr:uid="{EB02A099-F31D-4248-BCEB-B6F01365B01A}"/>
    <cellStyle name="Normal 19 2 2 2 4" xfId="7304" xr:uid="{14313EDA-BFB7-4219-8D31-750CF3A5C478}"/>
    <cellStyle name="Normal 19 2 2 2 4 2" xfId="7305" xr:uid="{AE486D5D-C1B7-45F0-8AC2-2DEB5EDAD15B}"/>
    <cellStyle name="Normal 19 2 2 2 4 2 2" xfId="7306" xr:uid="{67799C77-FA0B-4ECE-A4BD-68F7940DEBF4}"/>
    <cellStyle name="Normal 19 2 2 2 4 2 2 2" xfId="7307" xr:uid="{22787098-DDCA-4454-BD7C-04B55EB4AD9B}"/>
    <cellStyle name="Normal 19 2 2 2 4 2 3" xfId="7308" xr:uid="{E830C297-F265-4B6D-A8C7-057937E61B26}"/>
    <cellStyle name="Normal 19 2 2 2 4 3" xfId="7309" xr:uid="{B0B9C195-64C2-4BCF-910E-8B34246FC7EB}"/>
    <cellStyle name="Normal 19 2 2 2 4 3 2" xfId="7310" xr:uid="{08566B0E-6F1D-49D7-A08D-1EBFEC5239A5}"/>
    <cellStyle name="Normal 19 2 2 2 4 4" xfId="7311" xr:uid="{8F2853EB-0EE6-4703-953E-6C95527E7B68}"/>
    <cellStyle name="Normal 19 2 2 2 5" xfId="7312" xr:uid="{DB110FA7-3948-4AE8-8A24-25DF34E0243D}"/>
    <cellStyle name="Normal 19 2 2 2 5 2" xfId="7313" xr:uid="{9D917BBD-850B-467F-A68F-114EA9A7A758}"/>
    <cellStyle name="Normal 19 2 2 2 5 2 2" xfId="7314" xr:uid="{5C246BFB-6F3D-49FD-AF01-FA90CD8061EB}"/>
    <cellStyle name="Normal 19 2 2 2 5 3" xfId="7315" xr:uid="{6D73DD20-C43D-437C-A222-79EC0AB4589B}"/>
    <cellStyle name="Normal 19 2 2 2 6" xfId="7316" xr:uid="{7CA7BE4F-1477-4DAB-9499-AAC76456630E}"/>
    <cellStyle name="Normal 19 2 2 2 6 2" xfId="7317" xr:uid="{54DAFA69-3E95-42C7-997D-60F1163E8D38}"/>
    <cellStyle name="Normal 19 2 2 2 7" xfId="7318" xr:uid="{0C543981-09FF-4D8D-B51E-665923A2F38E}"/>
    <cellStyle name="Normal 19 2 2 2 8" xfId="54822" xr:uid="{7817713F-C8E5-4136-B404-784904EC5F92}"/>
    <cellStyle name="Normal 19 2 2 3" xfId="7319" xr:uid="{16A85232-7547-4EF2-A682-97B3F61E2865}"/>
    <cellStyle name="Normal 19 2 2 3 2" xfId="7320" xr:uid="{93240E11-0555-4865-8AD1-B392708AB873}"/>
    <cellStyle name="Normal 19 2 2 3 2 2" xfId="7321" xr:uid="{555CA637-7068-4060-97FC-C0D9FC4DBF30}"/>
    <cellStyle name="Normal 19 2 2 3 2 2 2" xfId="7322" xr:uid="{9A4AC3E4-9B11-4DF8-A3D0-9EA3B5CEF380}"/>
    <cellStyle name="Normal 19 2 2 3 2 2 2 2" xfId="7323" xr:uid="{E7CBA8C7-5131-44C9-B2C5-4223B225680C}"/>
    <cellStyle name="Normal 19 2 2 3 2 2 3" xfId="7324" xr:uid="{CB03EA1F-A2BC-409A-BC4E-2EC147BA30CB}"/>
    <cellStyle name="Normal 19 2 2 3 2 3" xfId="7325" xr:uid="{83191A98-76AA-4C64-832D-5BCA59987BFD}"/>
    <cellStyle name="Normal 19 2 2 3 2 3 2" xfId="7326" xr:uid="{3DA4832B-C743-49FA-BAD4-3690BBF31EA0}"/>
    <cellStyle name="Normal 19 2 2 3 2 4" xfId="7327" xr:uid="{96138E7B-B642-4B41-A724-AFC219834A28}"/>
    <cellStyle name="Normal 19 2 2 3 3" xfId="7328" xr:uid="{0C76ECA3-8314-4626-9003-5DE0585E0B97}"/>
    <cellStyle name="Normal 19 2 2 3 3 2" xfId="7329" xr:uid="{AE44620B-A2F3-44E1-A79E-834249BBECBD}"/>
    <cellStyle name="Normal 19 2 2 3 3 2 2" xfId="7330" xr:uid="{9DF90D1A-B09F-40CC-99FD-E8B5E20E1490}"/>
    <cellStyle name="Normal 19 2 2 3 3 3" xfId="7331" xr:uid="{5301EA4E-63D3-4FFB-9635-3D78D5F00B15}"/>
    <cellStyle name="Normal 19 2 2 3 4" xfId="7332" xr:uid="{7C59EE7A-D25A-43B0-8329-475E9B1CB09A}"/>
    <cellStyle name="Normal 19 2 2 3 4 2" xfId="7333" xr:uid="{C8522A65-A79B-4443-B384-74388A66B1A3}"/>
    <cellStyle name="Normal 19 2 2 3 5" xfId="7334" xr:uid="{075938C5-29D7-46F8-9C26-4A2F924E89D0}"/>
    <cellStyle name="Normal 19 2 2 3 6" xfId="54824" xr:uid="{1EB79BB0-4999-4E51-A2C2-BC466C0CD887}"/>
    <cellStyle name="Normal 19 2 2 4" xfId="7335" xr:uid="{0323E3E9-D8AE-41D6-9A67-6874703A31BD}"/>
    <cellStyle name="Normal 19 2 2 4 2" xfId="7336" xr:uid="{6DEC052B-40AF-45B9-864C-C80FCDB4C101}"/>
    <cellStyle name="Normal 19 2 2 4 2 2" xfId="7337" xr:uid="{A3BBBA5E-D335-436C-80A2-1FB552590E28}"/>
    <cellStyle name="Normal 19 2 2 4 2 2 2" xfId="7338" xr:uid="{DEE8E4F4-E3D9-4B70-A2B2-7D3FE1C28752}"/>
    <cellStyle name="Normal 19 2 2 4 2 2 2 2" xfId="7339" xr:uid="{C23076EA-3558-43E9-AA2C-6ADE1451A247}"/>
    <cellStyle name="Normal 19 2 2 4 2 2 3" xfId="7340" xr:uid="{29D858D5-DA8C-42A8-9620-C5BBC2A684AE}"/>
    <cellStyle name="Normal 19 2 2 4 2 3" xfId="7341" xr:uid="{BA72B751-CDCA-4743-AA75-3006E0176246}"/>
    <cellStyle name="Normal 19 2 2 4 2 3 2" xfId="7342" xr:uid="{082C749B-69B3-4932-86C8-B8C0978CD986}"/>
    <cellStyle name="Normal 19 2 2 4 2 4" xfId="7343" xr:uid="{04A945CE-4788-42EE-AA42-E18F57D5E693}"/>
    <cellStyle name="Normal 19 2 2 4 3" xfId="7344" xr:uid="{AA7E9958-476C-4894-B3C8-08CD549716AE}"/>
    <cellStyle name="Normal 19 2 2 4 3 2" xfId="7345" xr:uid="{B02E3904-B027-4736-AA06-37B5C933993E}"/>
    <cellStyle name="Normal 19 2 2 4 3 2 2" xfId="7346" xr:uid="{5E8BEEE2-7EA7-4E2E-8A9A-C1A16B9281F3}"/>
    <cellStyle name="Normal 19 2 2 4 3 3" xfId="7347" xr:uid="{A0BC1F6D-6A27-49A7-841C-83AC3109C5CC}"/>
    <cellStyle name="Normal 19 2 2 4 4" xfId="7348" xr:uid="{FE31140A-069D-44BE-B26D-F50283AB13CA}"/>
    <cellStyle name="Normal 19 2 2 4 4 2" xfId="7349" xr:uid="{B8DE7C7A-7A47-49BD-B351-BAABD9EB71A1}"/>
    <cellStyle name="Normal 19 2 2 4 5" xfId="7350" xr:uid="{214DF096-399D-4B15-9D52-13170BE868A0}"/>
    <cellStyle name="Normal 19 2 2 4 6" xfId="54821" xr:uid="{029CB5C7-77B5-4769-94BF-AC2C807A9DE9}"/>
    <cellStyle name="Normal 19 2 2 5" xfId="7351" xr:uid="{D12B838F-0C28-4AA3-A45B-C7E03E8320FB}"/>
    <cellStyle name="Normal 19 2 2 5 2" xfId="7352" xr:uid="{9C892080-806B-40D2-A58F-8F882DE5591D}"/>
    <cellStyle name="Normal 19 2 2 5 2 2" xfId="7353" xr:uid="{4B7BDF99-43E3-4FA6-80C5-8EADFC0F770F}"/>
    <cellStyle name="Normal 19 2 2 5 2 2 2" xfId="7354" xr:uid="{550FAE84-D45E-489E-9301-7F66AAF7B775}"/>
    <cellStyle name="Normal 19 2 2 5 2 3" xfId="7355" xr:uid="{F2031176-BB13-4AA8-A2F2-115E71EEA8C9}"/>
    <cellStyle name="Normal 19 2 2 5 3" xfId="7356" xr:uid="{FBD9CB3B-70CC-4FCE-9439-4863175173C2}"/>
    <cellStyle name="Normal 19 2 2 5 3 2" xfId="7357" xr:uid="{30D207A4-8895-44CE-AFCE-089614E2B764}"/>
    <cellStyle name="Normal 19 2 2 5 4" xfId="7358" xr:uid="{D8946301-967A-4EE2-8299-8E4A14A2D108}"/>
    <cellStyle name="Normal 19 2 2 6" xfId="7359" xr:uid="{BCD49F5E-BFC5-43B4-80FE-402BD0FDDA6F}"/>
    <cellStyle name="Normal 19 2 2 6 2" xfId="7360" xr:uid="{E3CD9C5A-BBB8-46A6-B700-DB2E69ACDE87}"/>
    <cellStyle name="Normal 19 2 2 6 2 2" xfId="7361" xr:uid="{B9599CB5-1C60-47E1-9F5D-F21FE753EF2C}"/>
    <cellStyle name="Normal 19 2 2 6 3" xfId="7362" xr:uid="{EDC2D326-B217-4ECA-A786-B3855B643B29}"/>
    <cellStyle name="Normal 19 2 2 7" xfId="7363" xr:uid="{A338D467-1B8A-4798-9D19-55F7550616B7}"/>
    <cellStyle name="Normal 19 2 2 7 2" xfId="7364" xr:uid="{8C59B457-2FDB-48AE-B00C-FC798309AD13}"/>
    <cellStyle name="Normal 19 2 2 8" xfId="7365" xr:uid="{F98825DF-0F7E-4191-ACB1-8C32F7084EE6}"/>
    <cellStyle name="Normal 19 2 2 9" xfId="7366" xr:uid="{82159DD4-F5D5-4BA7-B6CE-593F93B39BCF}"/>
    <cellStyle name="Normal 19 2 3" xfId="7367" xr:uid="{9C974ACF-2456-4FEF-AD18-AF569DF4309E}"/>
    <cellStyle name="Normal 19 2 3 2" xfId="7368" xr:uid="{1D6C71D4-A01C-4471-A458-D0CA4D7B3F98}"/>
    <cellStyle name="Normal 19 2 3 2 2" xfId="7369" xr:uid="{79395972-F2B3-4673-9835-6524F356A9BE}"/>
    <cellStyle name="Normal 19 2 3 2 2 2" xfId="7370" xr:uid="{38F83AB7-9EE9-4727-B228-54AEDD3439FD}"/>
    <cellStyle name="Normal 19 2 3 2 2 2 2" xfId="7371" xr:uid="{7EE48DBC-161D-4B96-98D9-F89C2A580018}"/>
    <cellStyle name="Normal 19 2 3 2 2 2 2 2" xfId="7372" xr:uid="{04F81E22-6AC8-43F2-B49D-5572BF817275}"/>
    <cellStyle name="Normal 19 2 3 2 2 2 3" xfId="7373" xr:uid="{0A891483-B07F-4DAE-AB7F-172728A0AA24}"/>
    <cellStyle name="Normal 19 2 3 2 2 3" xfId="7374" xr:uid="{94777CC3-A083-41E0-BB6E-3F1818D4A30A}"/>
    <cellStyle name="Normal 19 2 3 2 2 3 2" xfId="7375" xr:uid="{218CEE4E-B3C9-4721-B4EF-86C4418DB4B3}"/>
    <cellStyle name="Normal 19 2 3 2 2 4" xfId="7376" xr:uid="{5A6344E7-0556-46EA-A319-12AFDA99D059}"/>
    <cellStyle name="Normal 19 2 3 2 3" xfId="7377" xr:uid="{99A64715-DF1E-4AC6-A4B7-25950F1A9D9F}"/>
    <cellStyle name="Normal 19 2 3 2 3 2" xfId="7378" xr:uid="{68161E5F-6615-4468-95B3-413EB3CBDCED}"/>
    <cellStyle name="Normal 19 2 3 2 3 2 2" xfId="7379" xr:uid="{2C866E96-786E-4E9D-B9EF-EE9F7B6DE473}"/>
    <cellStyle name="Normal 19 2 3 2 3 3" xfId="7380" xr:uid="{BC42936A-EABE-4FC1-BF38-F9ACDA62DBB9}"/>
    <cellStyle name="Normal 19 2 3 2 4" xfId="7381" xr:uid="{B5B9AAFC-C726-47D7-B997-574A1960FF18}"/>
    <cellStyle name="Normal 19 2 3 2 4 2" xfId="7382" xr:uid="{C6693FC3-423D-4D32-A31D-1E9A6F14D73B}"/>
    <cellStyle name="Normal 19 2 3 2 5" xfId="7383" xr:uid="{90256F50-1822-4A52-800F-1416DE05689B}"/>
    <cellStyle name="Normal 19 2 3 2 6" xfId="54826" xr:uid="{958E3A4B-57C2-42F6-8D8B-0EF476BB2BCF}"/>
    <cellStyle name="Normal 19 2 3 3" xfId="7384" xr:uid="{2043A940-2DCA-4C3B-9AB5-6AF01B2F98EB}"/>
    <cellStyle name="Normal 19 2 3 3 2" xfId="7385" xr:uid="{79A99FA9-E6AB-49DA-8D1C-B210F842D766}"/>
    <cellStyle name="Normal 19 2 3 3 2 2" xfId="7386" xr:uid="{88660E4D-A846-4BFC-999D-BEDC54AF07F4}"/>
    <cellStyle name="Normal 19 2 3 3 2 2 2" xfId="7387" xr:uid="{B0211601-C305-4DFA-8044-8F1AE3EDBC6B}"/>
    <cellStyle name="Normal 19 2 3 3 2 2 2 2" xfId="7388" xr:uid="{8CE8F20D-779F-4852-BC2A-62319CD9E140}"/>
    <cellStyle name="Normal 19 2 3 3 2 2 3" xfId="7389" xr:uid="{9E00F80B-3139-4BFB-A56A-CA68E27117F3}"/>
    <cellStyle name="Normal 19 2 3 3 2 3" xfId="7390" xr:uid="{0ECC14F2-1BD3-4806-9B8C-EC87250E1FDD}"/>
    <cellStyle name="Normal 19 2 3 3 2 3 2" xfId="7391" xr:uid="{5E6E0D40-BC03-477A-B454-7998BDFC7B00}"/>
    <cellStyle name="Normal 19 2 3 3 2 4" xfId="7392" xr:uid="{F0F312D9-E346-4A9B-AC98-2717ECD5F250}"/>
    <cellStyle name="Normal 19 2 3 3 3" xfId="7393" xr:uid="{7A6DD9BB-4FE8-47C5-84A7-A71608EDFFA1}"/>
    <cellStyle name="Normal 19 2 3 3 3 2" xfId="7394" xr:uid="{286A5785-8D8B-4667-86C2-F4BE57D2270A}"/>
    <cellStyle name="Normal 19 2 3 3 3 2 2" xfId="7395" xr:uid="{0235BB50-48BA-4307-955C-B259FC6D22CC}"/>
    <cellStyle name="Normal 19 2 3 3 3 3" xfId="7396" xr:uid="{67EC8257-BC29-4F4C-9492-C5E3DFA5279C}"/>
    <cellStyle name="Normal 19 2 3 3 4" xfId="7397" xr:uid="{738A1484-179A-4682-A291-43AC91031949}"/>
    <cellStyle name="Normal 19 2 3 3 4 2" xfId="7398" xr:uid="{8A806DA6-857D-4C3C-9B3A-BAC5B56446D1}"/>
    <cellStyle name="Normal 19 2 3 3 5" xfId="7399" xr:uid="{8FB171D1-EA46-45F2-9709-8F012D6FCDA8}"/>
    <cellStyle name="Normal 19 2 3 4" xfId="7400" xr:uid="{6B141133-A375-4F5E-A304-BF11E367335D}"/>
    <cellStyle name="Normal 19 2 3 4 2" xfId="7401" xr:uid="{8A47EE74-C9CD-4CDC-B0E1-78DF06011779}"/>
    <cellStyle name="Normal 19 2 3 4 2 2" xfId="7402" xr:uid="{FDCB41A7-B149-41E5-AE49-95DE28FBF2AD}"/>
    <cellStyle name="Normal 19 2 3 4 2 2 2" xfId="7403" xr:uid="{4B2930C2-CE93-492F-8C6A-FFA68347AD88}"/>
    <cellStyle name="Normal 19 2 3 4 2 3" xfId="7404" xr:uid="{AAFCF2F4-4B5E-4A25-9A8B-AFA1A8C17A7E}"/>
    <cellStyle name="Normal 19 2 3 4 3" xfId="7405" xr:uid="{CB777EAA-7A81-4895-8B5B-CCFC99BBCECE}"/>
    <cellStyle name="Normal 19 2 3 4 3 2" xfId="7406" xr:uid="{4AE85269-F74A-432F-A8BC-9304BADA1CEB}"/>
    <cellStyle name="Normal 19 2 3 4 4" xfId="7407" xr:uid="{42854613-91CD-4A03-961A-1FBE5346A933}"/>
    <cellStyle name="Normal 19 2 3 5" xfId="7408" xr:uid="{43050465-D1C0-4C30-8BD4-821D8E640874}"/>
    <cellStyle name="Normal 19 2 3 5 2" xfId="7409" xr:uid="{566ECE6F-7506-48FE-8DA0-48AFD084FF35}"/>
    <cellStyle name="Normal 19 2 3 5 2 2" xfId="7410" xr:uid="{C6C57AAF-1984-4D68-B326-088F19FD89C3}"/>
    <cellStyle name="Normal 19 2 3 5 3" xfId="7411" xr:uid="{05BE4E94-18C9-4B5A-B4DE-E95B57666292}"/>
    <cellStyle name="Normal 19 2 3 6" xfId="7412" xr:uid="{A72C9EBA-435F-4A4F-A1F2-3F3292BDBAF1}"/>
    <cellStyle name="Normal 19 2 3 6 2" xfId="7413" xr:uid="{320C8B38-66A0-4B50-B3BF-BDFFCCC5B2E1}"/>
    <cellStyle name="Normal 19 2 3 7" xfId="7414" xr:uid="{41C7696D-1963-406B-85B2-2E3A14C357DB}"/>
    <cellStyle name="Normal 19 2 3 8" xfId="54825" xr:uid="{2FB8336A-A8C0-47A0-9B8C-41FFD5ED5795}"/>
    <cellStyle name="Normal 19 2 4" xfId="7415" xr:uid="{6DB07315-86EE-4F25-A8AA-C1AE241BF69A}"/>
    <cellStyle name="Normal 19 2 4 2" xfId="7416" xr:uid="{6646AE22-17A8-4E72-9D6D-D7E34E39BA42}"/>
    <cellStyle name="Normal 19 2 4 2 2" xfId="7417" xr:uid="{268DD142-717D-4DE8-B27D-7ADCD28A3E6A}"/>
    <cellStyle name="Normal 19 2 4 2 2 2" xfId="7418" xr:uid="{99D7A875-4625-438D-8848-64204D2F2AEE}"/>
    <cellStyle name="Normal 19 2 4 2 2 2 2" xfId="7419" xr:uid="{62D67321-7C63-4B4D-8675-127B0AB2A224}"/>
    <cellStyle name="Normal 19 2 4 2 2 3" xfId="7420" xr:uid="{85CDE2CC-C3A9-4A0A-9E12-D6A1C84EDA00}"/>
    <cellStyle name="Normal 19 2 4 2 3" xfId="7421" xr:uid="{9D511E8D-281A-4E10-9342-D335D2083C50}"/>
    <cellStyle name="Normal 19 2 4 2 3 2" xfId="7422" xr:uid="{EBB3EE9F-C5EE-41BB-8F3C-555949A46FCD}"/>
    <cellStyle name="Normal 19 2 4 2 4" xfId="7423" xr:uid="{1C0D7D65-B260-481F-9346-5094FB3C60E1}"/>
    <cellStyle name="Normal 19 2 4 3" xfId="7424" xr:uid="{2E9C53DF-8E93-4F1B-8D8D-DDC68F5985A3}"/>
    <cellStyle name="Normal 19 2 4 3 2" xfId="7425" xr:uid="{FC9EFD3A-69EC-403C-BFD2-B629E4EAC21B}"/>
    <cellStyle name="Normal 19 2 4 3 2 2" xfId="7426" xr:uid="{E34E4D5D-BDEE-4DB1-9DA2-3680C628A405}"/>
    <cellStyle name="Normal 19 2 4 3 3" xfId="7427" xr:uid="{FE7FC1E9-63FB-4AD8-9AE3-B25E649D6B4D}"/>
    <cellStyle name="Normal 19 2 4 4" xfId="7428" xr:uid="{163B74CB-64B2-4C82-96D8-EC57772BC6EE}"/>
    <cellStyle name="Normal 19 2 4 4 2" xfId="7429" xr:uid="{B529520F-2F04-4FAF-B368-D3E102D54456}"/>
    <cellStyle name="Normal 19 2 4 5" xfId="7430" xr:uid="{3F7CB519-97E0-4794-92E7-9DA0D1551FFA}"/>
    <cellStyle name="Normal 19 2 4 6" xfId="54827" xr:uid="{7FA6E9FA-CAF8-4C7D-BAF9-1E4F1EDE1155}"/>
    <cellStyle name="Normal 19 2 5" xfId="7431" xr:uid="{0DE4D4C6-B84F-488C-9B23-B2F2864A2BA7}"/>
    <cellStyle name="Normal 19 2 5 2" xfId="7432" xr:uid="{A043FE24-3571-4D0C-834D-CFBEDFDE705F}"/>
    <cellStyle name="Normal 19 2 5 2 2" xfId="7433" xr:uid="{20843BD4-F639-48C8-9CDF-4369338E8218}"/>
    <cellStyle name="Normal 19 2 5 2 2 2" xfId="7434" xr:uid="{7F2B08A4-9463-4255-BF94-C91014706DA6}"/>
    <cellStyle name="Normal 19 2 5 2 2 2 2" xfId="7435" xr:uid="{BC8F51B9-D2AE-4DE9-B62C-7722A1CC384B}"/>
    <cellStyle name="Normal 19 2 5 2 2 3" xfId="7436" xr:uid="{BF3A6B58-4359-4712-94BA-5C9D86B84F81}"/>
    <cellStyle name="Normal 19 2 5 2 3" xfId="7437" xr:uid="{390928D1-398E-44D5-9CB4-46F9A19C3C96}"/>
    <cellStyle name="Normal 19 2 5 2 3 2" xfId="7438" xr:uid="{B4885EC4-F57B-46B5-AAAC-5FBF1A771D1F}"/>
    <cellStyle name="Normal 19 2 5 2 4" xfId="7439" xr:uid="{45C700A3-931E-4482-AD9F-AFC89B0C5D43}"/>
    <cellStyle name="Normal 19 2 5 3" xfId="7440" xr:uid="{79E835E7-A11A-4E6D-85C8-6BA855FD0D01}"/>
    <cellStyle name="Normal 19 2 5 3 2" xfId="7441" xr:uid="{6F8FD957-8CD9-4A21-9993-21C4CFE63917}"/>
    <cellStyle name="Normal 19 2 5 3 2 2" xfId="7442" xr:uid="{313DA69E-16F5-4941-945A-A606EC357EE0}"/>
    <cellStyle name="Normal 19 2 5 3 3" xfId="7443" xr:uid="{576E861A-FB3F-422A-B563-47EF8BB0BF85}"/>
    <cellStyle name="Normal 19 2 5 4" xfId="7444" xr:uid="{DD01CE2D-1C13-4FEA-B128-CED405943AC9}"/>
    <cellStyle name="Normal 19 2 5 4 2" xfId="7445" xr:uid="{DDAF7D2C-A72F-42D5-BFB6-783E67E6DFCA}"/>
    <cellStyle name="Normal 19 2 5 5" xfId="7446" xr:uid="{5D8224C6-890B-4AF0-B6C0-2B3BBD2676AB}"/>
    <cellStyle name="Normal 19 2 6" xfId="7447" xr:uid="{1FE0247D-9CC9-4933-A85E-98D9553E999A}"/>
    <cellStyle name="Normal 19 2 6 2" xfId="7448" xr:uid="{133E4594-7B25-4096-800A-2BCF06983B5E}"/>
    <cellStyle name="Normal 19 2 6 2 2" xfId="7449" xr:uid="{5AFCA911-8120-4DF2-860D-DD649A40F37C}"/>
    <cellStyle name="Normal 19 2 6 2 2 2" xfId="7450" xr:uid="{1FF0B3EF-AEED-4B75-AFF5-CD4D3F71D7AB}"/>
    <cellStyle name="Normal 19 2 6 2 3" xfId="7451" xr:uid="{4DBB610C-A558-4A7F-BF0E-2DFFFBFABEA6}"/>
    <cellStyle name="Normal 19 2 6 3" xfId="7452" xr:uid="{E9CCF56E-8897-499E-9FB2-6927A30A87E3}"/>
    <cellStyle name="Normal 19 2 6 3 2" xfId="7453" xr:uid="{02C79F30-EDC2-431E-A979-751B8F82E579}"/>
    <cellStyle name="Normal 19 2 6 4" xfId="7454" xr:uid="{0B725015-6647-471F-BA1B-560688925CFE}"/>
    <cellStyle name="Normal 19 2 7" xfId="7455" xr:uid="{A847FE98-2953-4AA6-ACA0-1A8747A05266}"/>
    <cellStyle name="Normal 19 2 7 2" xfId="7456" xr:uid="{F5441C96-965D-435E-AC9B-7821EF28BF97}"/>
    <cellStyle name="Normal 19 2 7 2 2" xfId="7457" xr:uid="{93F7A98C-7D0F-4E56-BE42-4CC56F35FFBA}"/>
    <cellStyle name="Normal 19 2 7 3" xfId="7458" xr:uid="{6C22D548-BE35-40B7-A800-358CBE464E22}"/>
    <cellStyle name="Normal 19 2 8" xfId="7459" xr:uid="{D3A21CB8-C51B-427F-AEEE-700AA19A6DE6}"/>
    <cellStyle name="Normal 19 2 8 2" xfId="7460" xr:uid="{9325FE57-892A-4D45-A55C-B3FE991FE8DE}"/>
    <cellStyle name="Normal 19 2 9" xfId="7461" xr:uid="{B2FA408B-AE49-4FDF-A91C-947D85C654EC}"/>
    <cellStyle name="Normal 19 3" xfId="1884" xr:uid="{A7D4BCBE-7732-4CFA-9DBC-70CEECE33565}"/>
    <cellStyle name="Normal 19 3 10" xfId="7462" xr:uid="{1FCAA1D3-2F48-4198-9F16-331995B8C65A}"/>
    <cellStyle name="Normal 19 3 2" xfId="7463" xr:uid="{E7F0CEAB-E9ED-4C4E-988A-CF8AD1F939EC}"/>
    <cellStyle name="Normal 19 3 2 2" xfId="7464" xr:uid="{07FC2D3E-CA53-455F-BA81-E01425C99975}"/>
    <cellStyle name="Normal 19 3 2 2 2" xfId="7465" xr:uid="{2B9921A8-2B8B-441C-9AF8-52D95F8D67B3}"/>
    <cellStyle name="Normal 19 3 2 2 2 2" xfId="7466" xr:uid="{FCD181F5-F446-4E5B-9315-AF1E30E2F8D2}"/>
    <cellStyle name="Normal 19 3 2 2 2 2 2" xfId="7467" xr:uid="{D407604C-F916-4240-9C59-867233673426}"/>
    <cellStyle name="Normal 19 3 2 2 2 2 2 2" xfId="7468" xr:uid="{EAB5CBAA-718C-41C1-9A62-6664C03612D4}"/>
    <cellStyle name="Normal 19 3 2 2 2 2 3" xfId="7469" xr:uid="{B7630386-6D8F-48B4-ACE3-509BD1B8A432}"/>
    <cellStyle name="Normal 19 3 2 2 2 3" xfId="7470" xr:uid="{A812919B-C76D-4F76-BAB7-C924E01B99DC}"/>
    <cellStyle name="Normal 19 3 2 2 2 3 2" xfId="7471" xr:uid="{26712F62-4986-410A-B0A8-9B981AE32796}"/>
    <cellStyle name="Normal 19 3 2 2 2 4" xfId="7472" xr:uid="{6BF244FC-DCB7-4750-9106-496045DAEC8C}"/>
    <cellStyle name="Normal 19 3 2 2 3" xfId="7473" xr:uid="{C9A142AD-DACE-4EDA-8AFF-D6A5AE36C270}"/>
    <cellStyle name="Normal 19 3 2 2 3 2" xfId="7474" xr:uid="{3377272D-1278-4F77-887A-ECA71C72AA53}"/>
    <cellStyle name="Normal 19 3 2 2 3 2 2" xfId="7475" xr:uid="{3D788B06-60BE-4146-9B6C-285D403DBF6A}"/>
    <cellStyle name="Normal 19 3 2 2 3 3" xfId="7476" xr:uid="{2320E887-D1A3-4354-BC11-6E7CE92041C4}"/>
    <cellStyle name="Normal 19 3 2 2 4" xfId="7477" xr:uid="{37F275AE-3938-4421-979F-7AF0E44986CC}"/>
    <cellStyle name="Normal 19 3 2 2 4 2" xfId="7478" xr:uid="{6BEA9F1B-2056-4EDE-BA1A-1D86C80908C4}"/>
    <cellStyle name="Normal 19 3 2 2 5" xfId="7479" xr:uid="{C95B10F6-AF5E-4BC6-BD61-7D8C0C3DF00C}"/>
    <cellStyle name="Normal 19 3 2 2 6" xfId="54830" xr:uid="{A908A3D2-4E60-4D49-8740-0389A9A280B9}"/>
    <cellStyle name="Normal 19 3 2 3" xfId="7480" xr:uid="{68A5600C-6B83-4CF3-88DF-540A0112E299}"/>
    <cellStyle name="Normal 19 3 2 3 2" xfId="7481" xr:uid="{311F1DFC-7901-4E48-8FCB-78C24A04CAD6}"/>
    <cellStyle name="Normal 19 3 2 3 2 2" xfId="7482" xr:uid="{C649052B-BCD8-4250-8A59-B00FA76C61AD}"/>
    <cellStyle name="Normal 19 3 2 3 2 2 2" xfId="7483" xr:uid="{EC404AFB-00AC-4194-B363-A176AC50729B}"/>
    <cellStyle name="Normal 19 3 2 3 2 2 2 2" xfId="7484" xr:uid="{71AC9A90-3067-40E2-8CCF-2B69CFE42EA8}"/>
    <cellStyle name="Normal 19 3 2 3 2 2 3" xfId="7485" xr:uid="{CE775AD4-2A5F-48AF-B802-F5539A20B5C2}"/>
    <cellStyle name="Normal 19 3 2 3 2 3" xfId="7486" xr:uid="{26139284-5018-4D10-B261-AE5190DB7259}"/>
    <cellStyle name="Normal 19 3 2 3 2 3 2" xfId="7487" xr:uid="{79CB380B-A79F-4A84-B750-A6D06315DAAA}"/>
    <cellStyle name="Normal 19 3 2 3 2 4" xfId="7488" xr:uid="{6BD376E2-E0C7-4F35-9032-5F99B24A1261}"/>
    <cellStyle name="Normal 19 3 2 3 3" xfId="7489" xr:uid="{04D43D09-7E9B-46E0-8F2E-6C78ECCB5B70}"/>
    <cellStyle name="Normal 19 3 2 3 3 2" xfId="7490" xr:uid="{457AADD7-499F-45CA-9CEB-4BEE6441204C}"/>
    <cellStyle name="Normal 19 3 2 3 3 2 2" xfId="7491" xr:uid="{239D1510-D344-4A00-9B78-7CF8A1C478C8}"/>
    <cellStyle name="Normal 19 3 2 3 3 3" xfId="7492" xr:uid="{180A9F59-0AAF-48C1-9506-46F66DA739B5}"/>
    <cellStyle name="Normal 19 3 2 3 4" xfId="7493" xr:uid="{C881F40C-9C17-4259-BA30-FEB376141E98}"/>
    <cellStyle name="Normal 19 3 2 3 4 2" xfId="7494" xr:uid="{8F63F7D1-9BFA-4209-9AAC-4BF07BD735FB}"/>
    <cellStyle name="Normal 19 3 2 3 5" xfId="7495" xr:uid="{920EB6B3-7021-4E0B-AEA9-B02FEBF1CE43}"/>
    <cellStyle name="Normal 19 3 2 4" xfId="7496" xr:uid="{C45285CE-C4D5-400D-B2F1-669A5BEE757E}"/>
    <cellStyle name="Normal 19 3 2 4 2" xfId="7497" xr:uid="{E6C5FA22-9C6B-4094-B814-6E2A80606D7A}"/>
    <cellStyle name="Normal 19 3 2 4 2 2" xfId="7498" xr:uid="{9D7411FA-7E3B-4AA8-90D1-1F4F3E720FB0}"/>
    <cellStyle name="Normal 19 3 2 4 2 2 2" xfId="7499" xr:uid="{C66BA645-A9D4-4E1C-BFE0-E4F8735207D0}"/>
    <cellStyle name="Normal 19 3 2 4 2 3" xfId="7500" xr:uid="{EA08E22E-E5B3-44FC-AA95-D00E8AAC0E06}"/>
    <cellStyle name="Normal 19 3 2 4 3" xfId="7501" xr:uid="{99FDBCF1-8A16-4D94-8CA0-A47053286DE6}"/>
    <cellStyle name="Normal 19 3 2 4 3 2" xfId="7502" xr:uid="{DDD25ECB-8F5E-42DC-ADAD-A6FF6A022E9A}"/>
    <cellStyle name="Normal 19 3 2 4 4" xfId="7503" xr:uid="{BE23DE3F-A05C-446D-AAAE-41F6291EE320}"/>
    <cellStyle name="Normal 19 3 2 5" xfId="7504" xr:uid="{5238ED58-0950-4DC4-BF57-7D1A163E6A44}"/>
    <cellStyle name="Normal 19 3 2 5 2" xfId="7505" xr:uid="{F69CD99F-DFAA-4C0B-B1EF-F40F9D390C96}"/>
    <cellStyle name="Normal 19 3 2 5 2 2" xfId="7506" xr:uid="{3F6C4873-2DBB-42C1-934A-FFBE7C05A93B}"/>
    <cellStyle name="Normal 19 3 2 5 3" xfId="7507" xr:uid="{328BA528-1775-4CBF-9DA6-F2E3B433EF6E}"/>
    <cellStyle name="Normal 19 3 2 6" xfId="7508" xr:uid="{EB23AD51-ADCA-4081-ACB8-FAE96E32F16A}"/>
    <cellStyle name="Normal 19 3 2 6 2" xfId="7509" xr:uid="{341243CC-4718-4C98-BD75-F7156A03050C}"/>
    <cellStyle name="Normal 19 3 2 7" xfId="7510" xr:uid="{D2D7C08C-37C5-46B0-8FF4-8A92AC9F0AC0}"/>
    <cellStyle name="Normal 19 3 2 8" xfId="54829" xr:uid="{7E8C6576-BD49-478F-BDA1-653B848E9878}"/>
    <cellStyle name="Normal 19 3 3" xfId="7511" xr:uid="{CC451CAD-5932-4F61-8F32-4330C52643CF}"/>
    <cellStyle name="Normal 19 3 3 2" xfId="7512" xr:uid="{1AAD0497-CBA2-426D-B29D-74D970E85B29}"/>
    <cellStyle name="Normal 19 3 3 2 2" xfId="7513" xr:uid="{9796988C-8F6F-4ED8-A2E6-5433D8F18793}"/>
    <cellStyle name="Normal 19 3 3 2 2 2" xfId="7514" xr:uid="{EB131828-8626-40DB-B22A-74BD4B4B2068}"/>
    <cellStyle name="Normal 19 3 3 2 2 2 2" xfId="7515" xr:uid="{6B580A33-B6A2-4B88-8887-22DCAEA5AE68}"/>
    <cellStyle name="Normal 19 3 3 2 2 3" xfId="7516" xr:uid="{52A09485-5C5D-4570-A6A0-6874AE6387F4}"/>
    <cellStyle name="Normal 19 3 3 2 3" xfId="7517" xr:uid="{7DAB0C6F-6037-46F1-AC3B-A80C9F594417}"/>
    <cellStyle name="Normal 19 3 3 2 3 2" xfId="7518" xr:uid="{C9C65576-A594-4742-926A-28C5FAD55DEE}"/>
    <cellStyle name="Normal 19 3 3 2 4" xfId="7519" xr:uid="{D862459E-EF5D-4150-9A81-F3094A069FB4}"/>
    <cellStyle name="Normal 19 3 3 3" xfId="7520" xr:uid="{3379CC02-77D0-4C0C-B883-EE7E9E2B76DE}"/>
    <cellStyle name="Normal 19 3 3 3 2" xfId="7521" xr:uid="{BFF008A4-C46E-453E-A7E1-3391FE9FF0F2}"/>
    <cellStyle name="Normal 19 3 3 3 2 2" xfId="7522" xr:uid="{E82E407F-7CCC-4B8D-9891-57ECA4CCF988}"/>
    <cellStyle name="Normal 19 3 3 3 3" xfId="7523" xr:uid="{0D164FA6-9708-4B5D-A757-466231E4F9A4}"/>
    <cellStyle name="Normal 19 3 3 4" xfId="7524" xr:uid="{192E7A39-8ACB-4EA6-B490-A74C2A40344C}"/>
    <cellStyle name="Normal 19 3 3 4 2" xfId="7525" xr:uid="{02CC338A-2F25-4704-89C5-5732B2F68FBD}"/>
    <cellStyle name="Normal 19 3 3 5" xfId="7526" xr:uid="{9D7309A4-3CB7-46DE-A0BE-9A9844D84914}"/>
    <cellStyle name="Normal 19 3 3 6" xfId="54831" xr:uid="{096D34E5-04F5-40BB-857C-FBC149A66392}"/>
    <cellStyle name="Normal 19 3 4" xfId="7527" xr:uid="{6813BF24-CE6D-4AD3-B4DC-3D19AA6F953E}"/>
    <cellStyle name="Normal 19 3 4 2" xfId="7528" xr:uid="{C4AA6F5B-4011-4B0E-81E6-645488D21BA7}"/>
    <cellStyle name="Normal 19 3 4 2 2" xfId="7529" xr:uid="{34B31385-A73B-4695-AC41-D41FE82252A0}"/>
    <cellStyle name="Normal 19 3 4 2 2 2" xfId="7530" xr:uid="{1DCCC9F5-E9E0-4391-A1AF-26FB4BA56926}"/>
    <cellStyle name="Normal 19 3 4 2 2 2 2" xfId="7531" xr:uid="{28BF389F-EA3A-46EF-8288-F5EFC25C7DF4}"/>
    <cellStyle name="Normal 19 3 4 2 2 3" xfId="7532" xr:uid="{81601370-1F09-46C7-821C-B4D54061A146}"/>
    <cellStyle name="Normal 19 3 4 2 3" xfId="7533" xr:uid="{EBC4E414-8AD6-4E73-BFA9-A363FB8405F6}"/>
    <cellStyle name="Normal 19 3 4 2 3 2" xfId="7534" xr:uid="{4B533740-05C8-4AC5-ADB2-0417794B60A8}"/>
    <cellStyle name="Normal 19 3 4 2 4" xfId="7535" xr:uid="{F299766D-0408-476C-821E-CCB34A398C32}"/>
    <cellStyle name="Normal 19 3 4 3" xfId="7536" xr:uid="{49840EDF-7357-4860-BD0A-F81494E7948E}"/>
    <cellStyle name="Normal 19 3 4 3 2" xfId="7537" xr:uid="{C4AC41D1-8E64-4A50-9D33-205561AEC241}"/>
    <cellStyle name="Normal 19 3 4 3 2 2" xfId="7538" xr:uid="{EE50C6FE-0C3B-4BAD-A75E-15511E1EA34A}"/>
    <cellStyle name="Normal 19 3 4 3 3" xfId="7539" xr:uid="{DD35BA13-EFD6-43EF-AE5C-EA2304596868}"/>
    <cellStyle name="Normal 19 3 4 4" xfId="7540" xr:uid="{A6DEBFEE-DA77-486D-9054-F1183F3CE437}"/>
    <cellStyle name="Normal 19 3 4 4 2" xfId="7541" xr:uid="{79CE0DB1-8AB1-424B-BCCD-4AC0E68A2B13}"/>
    <cellStyle name="Normal 19 3 4 5" xfId="7542" xr:uid="{93156B82-D1BF-485E-8342-FE92E542DE3B}"/>
    <cellStyle name="Normal 19 3 4 6" xfId="54828" xr:uid="{94FCF7C4-DD13-432A-A011-D6404C612312}"/>
    <cellStyle name="Normal 19 3 5" xfId="7543" xr:uid="{CA882FE4-385D-4B69-A18D-3DE9FA73D881}"/>
    <cellStyle name="Normal 19 3 5 2" xfId="7544" xr:uid="{7291DA4A-D78D-4A71-8F5D-9B206AD1EF07}"/>
    <cellStyle name="Normal 19 3 5 2 2" xfId="7545" xr:uid="{102209DB-EDBA-4799-9C66-2EEF292E1121}"/>
    <cellStyle name="Normal 19 3 5 2 2 2" xfId="7546" xr:uid="{31F0FA47-1499-4E81-94F9-67160F95D662}"/>
    <cellStyle name="Normal 19 3 5 2 3" xfId="7547" xr:uid="{4936D031-7F31-46B3-83D9-41FBF3915864}"/>
    <cellStyle name="Normal 19 3 5 3" xfId="7548" xr:uid="{E0CE1836-5632-41D2-A473-BF0EB0D7608F}"/>
    <cellStyle name="Normal 19 3 5 3 2" xfId="7549" xr:uid="{2B2B5504-90BE-4AFD-AD8B-F424415B2121}"/>
    <cellStyle name="Normal 19 3 5 4" xfId="7550" xr:uid="{396EA09D-FF24-49D9-9B05-B37D6C0FA134}"/>
    <cellStyle name="Normal 19 3 6" xfId="7551" xr:uid="{F8C22AC7-A089-4C8F-A047-CA097E45ABD1}"/>
    <cellStyle name="Normal 19 3 6 2" xfId="7552" xr:uid="{8A59D77B-7B72-409C-A444-AC4CDE59E91E}"/>
    <cellStyle name="Normal 19 3 6 2 2" xfId="7553" xr:uid="{6D445580-5EE4-40E8-8917-BF127E5FC1DF}"/>
    <cellStyle name="Normal 19 3 6 3" xfId="7554" xr:uid="{CAB3A0B7-3A3F-4FE7-9BC2-7ED25988F0B9}"/>
    <cellStyle name="Normal 19 3 7" xfId="7555" xr:uid="{41158056-C30A-470D-9A43-82C4A275B7A5}"/>
    <cellStyle name="Normal 19 3 7 2" xfId="7556" xr:uid="{58BAB6EA-8FB3-4D7E-9478-F269B46189F4}"/>
    <cellStyle name="Normal 19 3 8" xfId="7557" xr:uid="{0E704140-D5B9-40D3-905D-A40CF972EDE9}"/>
    <cellStyle name="Normal 19 3 9" xfId="7558" xr:uid="{E8F59FB3-D10A-48E7-8270-814CABB77555}"/>
    <cellStyle name="Normal 19 4" xfId="7559" xr:uid="{D2A88B20-D0FE-4441-B556-A32D19D57A8D}"/>
    <cellStyle name="Normal 19 4 2" xfId="54833" xr:uid="{3C6B7AD5-7AB5-46C8-9E7F-99D28A680342}"/>
    <cellStyle name="Normal 19 4 3" xfId="54832" xr:uid="{6610CF36-5B9E-4E9B-957C-DE166457AD1A}"/>
    <cellStyle name="Normal 19 5" xfId="7560" xr:uid="{DFF1FBAE-6E3C-426C-A6AF-ABBE10E47BDD}"/>
    <cellStyle name="Normal 19 5 2" xfId="7561" xr:uid="{F3942ADF-3680-4BCD-A6BA-9F8747756A86}"/>
    <cellStyle name="Normal 19 5 2 2" xfId="7562" xr:uid="{49CA9F9E-8366-483B-8D48-966A67B40817}"/>
    <cellStyle name="Normal 19 5 2 2 2" xfId="7563" xr:uid="{5D067837-982A-4602-843D-784264835024}"/>
    <cellStyle name="Normal 19 5 2 2 2 2" xfId="7564" xr:uid="{0E70E402-73C6-41B8-9DB5-F3A9020B254F}"/>
    <cellStyle name="Normal 19 5 2 2 2 2 2" xfId="7565" xr:uid="{4F0A2045-83D8-422B-A3C2-4AED28AF12AC}"/>
    <cellStyle name="Normal 19 5 2 2 2 3" xfId="7566" xr:uid="{FAEC131C-49BD-4F3F-B5E6-4FA27F56DCC6}"/>
    <cellStyle name="Normal 19 5 2 2 3" xfId="7567" xr:uid="{38CC0D2B-659B-4450-AA67-F2BC3E1BA968}"/>
    <cellStyle name="Normal 19 5 2 2 3 2" xfId="7568" xr:uid="{28D1661C-F36C-4437-BA5D-5A6939A508B8}"/>
    <cellStyle name="Normal 19 5 2 2 4" xfId="7569" xr:uid="{9A88B410-E08B-47A8-BACC-00256576CC45}"/>
    <cellStyle name="Normal 19 5 2 3" xfId="7570" xr:uid="{8332C2F1-D1F4-4183-8A05-B8B1BDD91781}"/>
    <cellStyle name="Normal 19 5 2 3 2" xfId="7571" xr:uid="{D6B52370-2A04-4D7F-8F04-DADC0B6D8F02}"/>
    <cellStyle name="Normal 19 5 2 3 2 2" xfId="7572" xr:uid="{3CF58FDB-0C36-4EE6-B9A8-E7C6DC1FF798}"/>
    <cellStyle name="Normal 19 5 2 3 3" xfId="7573" xr:uid="{95A70C1F-1A56-4B9F-9039-CC97AB7D2103}"/>
    <cellStyle name="Normal 19 5 2 4" xfId="7574" xr:uid="{A56B4C9B-08B8-4354-A9E4-BBE363429022}"/>
    <cellStyle name="Normal 19 5 2 4 2" xfId="7575" xr:uid="{6844E01F-81D0-44CB-9603-0294F4769D89}"/>
    <cellStyle name="Normal 19 5 2 5" xfId="7576" xr:uid="{2D51446E-BA81-4CF2-9C57-6D468417CCD3}"/>
    <cellStyle name="Normal 19 5 3" xfId="7577" xr:uid="{B8898C97-BF5B-47FB-A470-F02671F2BEE2}"/>
    <cellStyle name="Normal 19 5 3 2" xfId="7578" xr:uid="{59E448BB-EBD9-46AF-BBB6-2295FF7FAC01}"/>
    <cellStyle name="Normal 19 5 3 2 2" xfId="7579" xr:uid="{0DA07C30-A58F-4CEF-8A80-853C7625A65F}"/>
    <cellStyle name="Normal 19 5 3 2 2 2" xfId="7580" xr:uid="{54544898-A519-4911-A18D-E43FA8136864}"/>
    <cellStyle name="Normal 19 5 3 2 2 2 2" xfId="7581" xr:uid="{45073BB5-3234-4504-93C7-EF04263468B9}"/>
    <cellStyle name="Normal 19 5 3 2 2 3" xfId="7582" xr:uid="{76CAA09A-5F6D-4F30-AD83-10B96729F914}"/>
    <cellStyle name="Normal 19 5 3 2 3" xfId="7583" xr:uid="{859AA6C7-CB54-4FFB-8C9D-D27EBC5F85A1}"/>
    <cellStyle name="Normal 19 5 3 2 3 2" xfId="7584" xr:uid="{780A7759-1399-4859-B06D-48BD00F0DCA7}"/>
    <cellStyle name="Normal 19 5 3 2 4" xfId="7585" xr:uid="{0573FF07-CDDE-4118-A316-3749CFB94609}"/>
    <cellStyle name="Normal 19 5 3 3" xfId="7586" xr:uid="{B777522E-FFE2-481D-BEBF-E8EFACF5D335}"/>
    <cellStyle name="Normal 19 5 3 3 2" xfId="7587" xr:uid="{6658310A-8518-45C6-887D-5B24A4378159}"/>
    <cellStyle name="Normal 19 5 3 3 2 2" xfId="7588" xr:uid="{89E8EF7C-E621-425B-8BA4-17CDB051DA1A}"/>
    <cellStyle name="Normal 19 5 3 3 3" xfId="7589" xr:uid="{DAF0E5CD-3F50-4DB3-9A21-5EA758C13618}"/>
    <cellStyle name="Normal 19 5 3 4" xfId="7590" xr:uid="{317BCD03-90A5-4550-92BD-3A6FAB2CE651}"/>
    <cellStyle name="Normal 19 5 3 4 2" xfId="7591" xr:uid="{26DDBC45-140A-4B45-972E-CFC400F44A72}"/>
    <cellStyle name="Normal 19 5 3 5" xfId="7592" xr:uid="{F2AB7842-D3FC-409C-A18F-924F2EC791F4}"/>
    <cellStyle name="Normal 19 5 4" xfId="7593" xr:uid="{968B2563-6216-417F-81B2-750EF24830C7}"/>
    <cellStyle name="Normal 19 5 4 2" xfId="7594" xr:uid="{0AF5742F-1AF5-40C7-8122-08C979C0914C}"/>
    <cellStyle name="Normal 19 5 4 2 2" xfId="7595" xr:uid="{5DCA2BDC-6A20-4491-8DDC-1AEF99A6C023}"/>
    <cellStyle name="Normal 19 5 4 2 2 2" xfId="7596" xr:uid="{E5C56E2F-B51F-4221-898E-ABAB08257673}"/>
    <cellStyle name="Normal 19 5 4 2 3" xfId="7597" xr:uid="{70204210-88E7-4E9E-8E9A-F97D8656D54A}"/>
    <cellStyle name="Normal 19 5 4 3" xfId="7598" xr:uid="{236DE9D9-A96F-4B5E-808A-12968902CD5A}"/>
    <cellStyle name="Normal 19 5 4 3 2" xfId="7599" xr:uid="{BFCDA3DA-0DA5-4405-AF07-2A4513B6A61B}"/>
    <cellStyle name="Normal 19 5 4 4" xfId="7600" xr:uid="{4C147217-C8C4-48DC-AA0C-22A452708C74}"/>
    <cellStyle name="Normal 19 5 5" xfId="7601" xr:uid="{AF940B3D-AD65-4AE5-8504-D943B679B5DB}"/>
    <cellStyle name="Normal 19 5 5 2" xfId="7602" xr:uid="{22F42A19-BAB6-45DE-9D43-27B5DC780B2C}"/>
    <cellStyle name="Normal 19 5 5 2 2" xfId="7603" xr:uid="{3EE6036E-7620-490B-98A6-45D868A0BE50}"/>
    <cellStyle name="Normal 19 5 5 3" xfId="7604" xr:uid="{6725BAF6-BD10-4EA5-BF28-A8C91614A285}"/>
    <cellStyle name="Normal 19 5 6" xfId="7605" xr:uid="{6837E27D-AF43-4A8E-B50C-0D5B26E50DA3}"/>
    <cellStyle name="Normal 19 5 6 2" xfId="7606" xr:uid="{A9962397-33E5-42DB-87F1-CAC39E53092D}"/>
    <cellStyle name="Normal 19 5 7" xfId="7607" xr:uid="{565E8075-EBA1-488E-977C-8F867EDCEAD7}"/>
    <cellStyle name="Normal 19 5 8" xfId="54834" xr:uid="{946A89B3-8365-43C9-A0A6-F00655CC33D3}"/>
    <cellStyle name="Normal 19 6" xfId="7608" xr:uid="{D2A032C1-907E-4E30-A2D6-F459D6C26138}"/>
    <cellStyle name="Normal 19 6 2" xfId="7609" xr:uid="{0F2BBD85-7F65-44C8-8C0B-378778BF6708}"/>
    <cellStyle name="Normal 19 6 2 2" xfId="7610" xr:uid="{DC9DB5E2-3013-407C-882C-F23C039C0C66}"/>
    <cellStyle name="Normal 19 6 2 2 2" xfId="7611" xr:uid="{555D3B00-CF81-4F27-84A5-D1700E860C2C}"/>
    <cellStyle name="Normal 19 6 2 2 2 2" xfId="7612" xr:uid="{A3923FF4-76BB-429F-9CD2-FFAEF436D10C}"/>
    <cellStyle name="Normal 19 6 2 2 3" xfId="7613" xr:uid="{C2E5C0D7-1622-4BA8-B8E8-DB6958794082}"/>
    <cellStyle name="Normal 19 6 2 3" xfId="7614" xr:uid="{DD895C66-D2C3-400B-9986-0BE1C486B320}"/>
    <cellStyle name="Normal 19 6 2 3 2" xfId="7615" xr:uid="{8511F597-022E-4245-BD7D-37D6EDC6FF77}"/>
    <cellStyle name="Normal 19 6 2 4" xfId="7616" xr:uid="{535DA279-4D88-4222-A9D4-562437E64932}"/>
    <cellStyle name="Normal 19 6 3" xfId="7617" xr:uid="{7292F732-F9B3-45C0-88CB-F57C1195BA3A}"/>
    <cellStyle name="Normal 19 6 3 2" xfId="7618" xr:uid="{BABCF430-37AB-43A8-95A9-FB9585635DC3}"/>
    <cellStyle name="Normal 19 6 3 2 2" xfId="7619" xr:uid="{02A1E502-CE55-473F-A7B0-7A026D2046B4}"/>
    <cellStyle name="Normal 19 6 3 3" xfId="7620" xr:uid="{69162A30-AE0B-4CD1-8CD2-E9279745A88B}"/>
    <cellStyle name="Normal 19 6 4" xfId="7621" xr:uid="{57B28C52-EA5C-4276-BDBA-F4022E64C045}"/>
    <cellStyle name="Normal 19 6 4 2" xfId="7622" xr:uid="{F83E30AD-CDCE-4022-A6CF-2D9E4F6D610B}"/>
    <cellStyle name="Normal 19 6 5" xfId="7623" xr:uid="{E9F74E26-BE87-4409-853F-620C9338DB39}"/>
    <cellStyle name="Normal 19 7" xfId="7624" xr:uid="{C85F1B2D-3E02-4ABC-8AD6-2846785328D7}"/>
    <cellStyle name="Normal 19 7 2" xfId="7625" xr:uid="{35B76FD9-0F33-402F-9E86-C0C4FE442925}"/>
    <cellStyle name="Normal 19 7 2 2" xfId="7626" xr:uid="{F65F6746-DE75-4F64-877B-33BC8EB4B7BB}"/>
    <cellStyle name="Normal 19 7 2 2 2" xfId="7627" xr:uid="{DFD66EF8-6E64-4DB9-A9FA-22A854FC89BD}"/>
    <cellStyle name="Normal 19 7 2 2 2 2" xfId="7628" xr:uid="{E9517BBD-4978-4780-95C8-456333794307}"/>
    <cellStyle name="Normal 19 7 2 2 3" xfId="7629" xr:uid="{CDAA9659-EF7C-4793-B8F5-B2C46B686251}"/>
    <cellStyle name="Normal 19 7 2 3" xfId="7630" xr:uid="{B328AAD2-E93A-4A39-8AA2-ABD22A2D38C6}"/>
    <cellStyle name="Normal 19 7 2 3 2" xfId="7631" xr:uid="{39E5E8A5-E7B2-41EF-AFFB-B35581E555CE}"/>
    <cellStyle name="Normal 19 7 2 4" xfId="7632" xr:uid="{725E1E11-D297-481A-AFCD-11C6FE135002}"/>
    <cellStyle name="Normal 19 7 3" xfId="7633" xr:uid="{89E293E5-2595-439F-9509-FD4221D320C2}"/>
    <cellStyle name="Normal 19 7 3 2" xfId="7634" xr:uid="{3BB684CE-0A9C-4032-8E85-BB8D61ADC1A5}"/>
    <cellStyle name="Normal 19 7 3 2 2" xfId="7635" xr:uid="{168DF511-D468-4ED2-A8AC-B1819DBABB28}"/>
    <cellStyle name="Normal 19 7 3 3" xfId="7636" xr:uid="{52B80E0A-071D-43A7-B49F-15ADEA803FA8}"/>
    <cellStyle name="Normal 19 7 4" xfId="7637" xr:uid="{DA2597E9-47E1-4128-8652-C1BFF95AE27A}"/>
    <cellStyle name="Normal 19 7 4 2" xfId="7638" xr:uid="{F88788AA-087F-4A8F-B5C5-0278591C3E6E}"/>
    <cellStyle name="Normal 19 7 5" xfId="7639" xr:uid="{7D3AD81E-26EA-4D4C-B9A4-9836A84B6451}"/>
    <cellStyle name="Normal 19 8" xfId="7640" xr:uid="{D9342D43-7B08-4192-8589-C012F3EA8BFF}"/>
    <cellStyle name="Normal 19 8 2" xfId="7641" xr:uid="{8BA95A4D-0351-4463-8471-973059C102FD}"/>
    <cellStyle name="Normal 19 8 2 2" xfId="7642" xr:uid="{FBB75C46-4DF5-4DF0-9DF6-7A3C61B0118C}"/>
    <cellStyle name="Normal 19 8 2 2 2" xfId="7643" xr:uid="{E40780A8-CEAA-4325-9FC4-F17A318FC599}"/>
    <cellStyle name="Normal 19 8 2 3" xfId="7644" xr:uid="{004E013A-19E0-4699-B1D6-12691A49A9C2}"/>
    <cellStyle name="Normal 19 8 3" xfId="7645" xr:uid="{89E849D0-0F4B-43C0-A249-C5CA4BC4026A}"/>
    <cellStyle name="Normal 19 8 3 2" xfId="7646" xr:uid="{21AD729D-32C2-47DD-AA6C-D5EAFDE82EAA}"/>
    <cellStyle name="Normal 19 8 4" xfId="7647" xr:uid="{FFD361F4-34DD-4B7B-A194-619A01604AF2}"/>
    <cellStyle name="Normal 19 9" xfId="7648" xr:uid="{8DE52811-79C0-463C-8A71-071ACD594E26}"/>
    <cellStyle name="Normal 19 9 2" xfId="7649" xr:uid="{4D0AE3BC-9D82-41E2-A206-FC8B185C233E}"/>
    <cellStyle name="Normal 19 9 2 2" xfId="7650" xr:uid="{17B5A86D-C2DF-4DCA-80D3-50EFAF4BCE37}"/>
    <cellStyle name="Normal 19 9 3" xfId="7651" xr:uid="{BB78185B-A097-4977-B6DB-1B6F4DD2FC8B}"/>
    <cellStyle name="Normal 190" xfId="53902" xr:uid="{1BE07D1A-8E96-404C-AAB1-3EC4A32B4F9A}"/>
    <cellStyle name="Normal 190 2" xfId="54250" xr:uid="{E5E65319-F73D-4141-823A-F564FA3AE6EF}"/>
    <cellStyle name="Normal 190 3" xfId="54835" xr:uid="{FAECF16B-F3EC-432A-9B65-EDDE0DB2247D}"/>
    <cellStyle name="Normal 191" xfId="53903" xr:uid="{75B86966-0E1D-420F-907D-2949A2D9995C}"/>
    <cellStyle name="Normal 191 2" xfId="54251" xr:uid="{778CE50B-0043-4A43-B040-57D99BCDCC6D}"/>
    <cellStyle name="Normal 191 3" xfId="54836" xr:uid="{002F3673-3EDA-46CB-9C44-A27A168F859E}"/>
    <cellStyle name="Normal 192" xfId="53904" xr:uid="{7B0FE3AC-BD5D-48CF-9F96-DA16FD049B8C}"/>
    <cellStyle name="Normal 193" xfId="53905" xr:uid="{1901494B-F23D-4654-B4A6-93451E1C033D}"/>
    <cellStyle name="Normal 194" xfId="53906" xr:uid="{BCA8D07B-932C-4531-B621-784C4D71BAE1}"/>
    <cellStyle name="Normal 195" xfId="53907" xr:uid="{5701A3F9-ABF6-499D-8EBB-C51BB9A18158}"/>
    <cellStyle name="Normal 196" xfId="53908" xr:uid="{F34A0AB6-D31F-4540-BF1F-EBECFAC51882}"/>
    <cellStyle name="Normal 197" xfId="53909" xr:uid="{EAA883A4-D1A5-4A9F-8129-4E7591545C12}"/>
    <cellStyle name="Normal 197 2" xfId="54252" xr:uid="{28131D42-71CF-44EC-9E56-6C7DD9811705}"/>
    <cellStyle name="Normal 197 3" xfId="54837" xr:uid="{2C971030-29FE-4294-8DF9-55F5074516FB}"/>
    <cellStyle name="Normal 198" xfId="53910" xr:uid="{4D12D1C1-7699-481F-ACB6-8986FD7FB909}"/>
    <cellStyle name="Normal 198 2" xfId="54253" xr:uid="{B3C19A05-0F03-4F35-A1A7-974C2B8A7379}"/>
    <cellStyle name="Normal 198 3" xfId="54838" xr:uid="{198DBF95-7A8B-45B5-BFD3-8CA00A2DAEA2}"/>
    <cellStyle name="Normal 199" xfId="53911" xr:uid="{3636B6F2-86F3-49E4-8931-828BDF86F3FD}"/>
    <cellStyle name="Normal 2" xfId="3" xr:uid="{00000000-0005-0000-0000-000022000000}"/>
    <cellStyle name="Normal 2 10" xfId="73" xr:uid="{CA699C95-34A2-4B26-817A-DC15B27B7FE2}"/>
    <cellStyle name="Normal 2 10 10" xfId="57238" xr:uid="{50730EB1-714D-4F3A-A55B-60CB5609ED3B}"/>
    <cellStyle name="Normal 2 10 2" xfId="1785" xr:uid="{988FC268-9B2C-4D52-A33A-AB89C0BD0D1E}"/>
    <cellStyle name="Normal 2 10 2 2" xfId="49087" xr:uid="{D2E64DB7-90E7-40DF-88DA-7071C12CCC96}"/>
    <cellStyle name="Normal 2 10 2 3" xfId="52895" xr:uid="{C5A87897-6B00-4853-A883-26F1E7200A9E}"/>
    <cellStyle name="Normal 2 10 3" xfId="48557" xr:uid="{144C20A1-0826-4918-BFBD-70FFF7D9B7A7}"/>
    <cellStyle name="Normal 2 10 3 2" xfId="52894" xr:uid="{6C9F0827-93B6-474B-B0D6-BF648A8EE609}"/>
    <cellStyle name="Normal 2 10 4" xfId="7653" xr:uid="{26FC0CB7-82AD-471B-A8AC-7826D264F566}"/>
    <cellStyle name="Normal 2 11" xfId="246" xr:uid="{0BEEDCA9-E536-4434-8FF6-87F285A19391}"/>
    <cellStyle name="Normal 2 11 2" xfId="1786" xr:uid="{057D2A24-4946-44EA-A1DF-C163144584DC}"/>
    <cellStyle name="Normal 2 11 2 2" xfId="49088" xr:uid="{A39B2DB0-B098-4F8C-9206-00CC20EB4CF9}"/>
    <cellStyle name="Normal 2 11 2 3" xfId="52896" xr:uid="{0F3DEC64-111F-46DC-8F75-15F6133E247C}"/>
    <cellStyle name="Normal 2 11 3" xfId="48558" xr:uid="{E95F2F82-69CF-44B7-A76F-818D063333E5}"/>
    <cellStyle name="Normal 2 11 4" xfId="11983" xr:uid="{C4789BA4-F312-4577-85DF-4DF9569BE3FC}"/>
    <cellStyle name="Normal 2 12" xfId="1858" xr:uid="{372B5837-7F50-45B4-8ADA-5A9E01E03E94}"/>
    <cellStyle name="Normal 2 12 2" xfId="49086" xr:uid="{2FCC684C-623A-4DEA-9F68-EBDD5A84FE2B}"/>
    <cellStyle name="Normal 2 12 2 2" xfId="52897" xr:uid="{07B0F087-E773-4163-A9D5-6716164798D6}"/>
    <cellStyle name="Normal 2 12 3" xfId="7652" xr:uid="{58D73A28-9515-482B-B29E-399697A68FC7}"/>
    <cellStyle name="Normal 2 12 4" xfId="51639" xr:uid="{5C1E2B80-1FBE-4B94-A366-E883424BED70}"/>
    <cellStyle name="Normal 2 13" xfId="48556" xr:uid="{750FB5D9-E7D6-4FA7-A2BE-FDD2668DF054}"/>
    <cellStyle name="Normal 2 13 2" xfId="52898" xr:uid="{C0688FA3-B3D7-40BE-B0B5-E4943EF58D70}"/>
    <cellStyle name="Normal 2 14" xfId="49236" xr:uid="{C9979A35-18B3-49BA-AEDA-04621C9B36FB}"/>
    <cellStyle name="Normal 2 15" xfId="49706" xr:uid="{AE90BA95-1BE8-4C58-B1C0-E3693F880775}"/>
    <cellStyle name="Normal 2 16" xfId="49742" xr:uid="{5FE91504-938E-42F4-95A9-AF10549C766B}"/>
    <cellStyle name="Normal 2 17" xfId="1919" xr:uid="{1C51E613-3D7D-4763-829A-462CC8F0C10E}"/>
    <cellStyle name="Normal 2 18" xfId="57228" xr:uid="{3D121BC1-E1E4-46E5-9388-16C1D344DCFB}"/>
    <cellStyle name="Normal 2 18 2" xfId="57273" xr:uid="{06F4E362-1DC3-44FE-B296-EF820375393D}"/>
    <cellStyle name="Normal 2 19" xfId="57271" xr:uid="{8543F367-2231-4769-8FB9-FDCB25399345}"/>
    <cellStyle name="Normal 2 2" xfId="4" xr:uid="{00000000-0005-0000-0000-000023000000}"/>
    <cellStyle name="Normal 2 2 10" xfId="48560" xr:uid="{B9129C70-D776-4057-87E2-2A79F68FA233}"/>
    <cellStyle name="Normal 2 2 11" xfId="48561" xr:uid="{831EEBB6-1071-474D-A0C4-91F6EA5C322E}"/>
    <cellStyle name="Normal 2 2 11 2" xfId="49089" xr:uid="{69973796-D13B-4957-845C-173A6A7B412C}"/>
    <cellStyle name="Normal 2 2 12" xfId="48559" xr:uid="{46126E11-1283-4EF4-9B2C-C1D47907CC39}"/>
    <cellStyle name="Normal 2 2 13" xfId="49260" xr:uid="{15AF8211-781D-423F-B195-56E60617A620}"/>
    <cellStyle name="Normal 2 2 14" xfId="49324" xr:uid="{AC1EBFEF-4F18-4919-BC97-A3D5E5D4F2AB}"/>
    <cellStyle name="Normal 2 2 15" xfId="49723" xr:uid="{43D85B2A-ECC7-4CF6-BACD-9A82770C04A7}"/>
    <cellStyle name="Normal 2 2 16" xfId="2079" xr:uid="{3C7725E4-8F75-40EB-9A3D-57AEE7AEB879}"/>
    <cellStyle name="Normal 2 2 2" xfId="86" xr:uid="{0D513211-5006-449A-A61C-68D079C208B8}"/>
    <cellStyle name="Normal 2 2 2 2" xfId="963" xr:uid="{41BB1D7C-E38D-422B-A75D-3E94141C5453}"/>
    <cellStyle name="Normal 2 2 2 2 2" xfId="7656" xr:uid="{B31A8B89-11A7-4D46-B629-F16302AD2814}"/>
    <cellStyle name="Normal 2 2 2 2 2 2" xfId="49092" xr:uid="{CC878A65-6619-4F58-895F-FF16FE34BD71}"/>
    <cellStyle name="Normal 2 2 2 2 2 3" xfId="48563" xr:uid="{0344591B-6C47-48DE-ACF1-901F80AC5ECF}"/>
    <cellStyle name="Normal 2 2 2 2 2 4" xfId="52899" xr:uid="{58A7716E-5712-4B27-89E8-42CA2947190D}"/>
    <cellStyle name="Normal 2 2 2 2 3" xfId="7657" xr:uid="{E3291332-8DB0-4357-B6E1-9336487DBFD3}"/>
    <cellStyle name="Normal 2 2 2 2 3 2" xfId="49091" xr:uid="{CE2F3C12-07FD-471E-9CFB-491DBA3DDEB3}"/>
    <cellStyle name="Normal 2 2 2 2 3 3" xfId="54840" xr:uid="{C67B8E80-316A-46EC-AB2C-EA23BB37EDE7}"/>
    <cellStyle name="Normal 2 2 2 2 4" xfId="48562" xr:uid="{188FA826-6673-4E24-BC03-B81A60EED65D}"/>
    <cellStyle name="Normal 2 2 2 2 5" xfId="7655" xr:uid="{C3B371A3-9F16-4E59-B1BA-28035A751C5F}"/>
    <cellStyle name="Normal 2 2 2 2 6" xfId="50238" xr:uid="{5FF7184A-292B-4730-A0B2-29AF8919997F}"/>
    <cellStyle name="Normal 2 2 2 3" xfId="1223" xr:uid="{1C16C96C-66B7-4F2C-B22B-E4EA309B319B}"/>
    <cellStyle name="Normal 2 2 2 3 2" xfId="7659" xr:uid="{1CF062ED-1677-49F0-A342-9EDFAA4288D2}"/>
    <cellStyle name="Normal 2 2 2 3 3" xfId="49090" xr:uid="{F695A241-EF2E-4FD0-A834-6679D90A8207}"/>
    <cellStyle name="Normal 2 2 2 3 4" xfId="7658" xr:uid="{E12B0C92-28C4-407F-B2E1-2E6C1F262550}"/>
    <cellStyle name="Normal 2 2 2 3 5" xfId="54063" xr:uid="{F6E39739-F2B4-4CE2-AE5A-DC7A079D84CA}"/>
    <cellStyle name="Normal 2 2 2 4" xfId="733" xr:uid="{01C34E71-2AFA-4CBE-81FD-7F3733AD3170}"/>
    <cellStyle name="Normal 2 2 2 4 2" xfId="7660" xr:uid="{C429C75F-AB53-462A-9341-C5010691B209}"/>
    <cellStyle name="Normal 2 2 2 5" xfId="1949" xr:uid="{8E8743B5-7252-461B-A740-A8632B345AB0}"/>
    <cellStyle name="Normal 2 2 2_A2-PPT (9.1.12)-EDITED" xfId="48564" xr:uid="{693338EF-1A7D-4F13-9139-50F3A4B64C38}"/>
    <cellStyle name="Normal 2 2 3" xfId="84" xr:uid="{594990C6-84B5-45A4-8B66-3DA764269A18}"/>
    <cellStyle name="Normal 2 2 3 2" xfId="313" xr:uid="{981A21E7-46EB-411B-8DD2-A81D3F602C84}"/>
    <cellStyle name="Normal 2 2 3 2 2" xfId="964" xr:uid="{303B945F-517B-4226-96B9-CB0F1F894C92}"/>
    <cellStyle name="Normal 2 2 3 2 2 2" xfId="49093" xr:uid="{A157CB1B-8C58-4AD9-B8D1-C633BF27665A}"/>
    <cellStyle name="Normal 2 2 3 2 2 3" xfId="54065" xr:uid="{8B72CD1D-DF7E-4AEB-9C9C-34D1F0B92D8E}"/>
    <cellStyle name="Normal 2 2 3 2 3" xfId="1543" xr:uid="{417395BE-E613-465D-BC99-2951221B38DC}"/>
    <cellStyle name="Normal 2 2 3 2 3 2" xfId="52901" xr:uid="{B0B9ECB0-B39A-4846-9434-B4A1338ED302}"/>
    <cellStyle name="Normal 2 2 3 2 4" xfId="7662" xr:uid="{FE16D3CC-3819-4310-B87E-CA45CAA8CA5A}"/>
    <cellStyle name="Normal 2 2 3 2 5" xfId="49767" xr:uid="{E392EC57-7CB8-4400-AD9E-DE3988374AAB}"/>
    <cellStyle name="Normal 2 2 3 2 6" xfId="50239" xr:uid="{84BB33A7-DDA8-4BFF-94F6-B356E4EC16E1}"/>
    <cellStyle name="Normal 2 2 3 3" xfId="734" xr:uid="{775CCB2E-1D2C-4FC0-8BD4-A5455ECDFEBB}"/>
    <cellStyle name="Normal 2 2 3 3 2" xfId="7663" xr:uid="{5CC63FB0-1E54-4BDE-B2CC-57AD0110E78D}"/>
    <cellStyle name="Normal 2 2 3 3 2 2" xfId="54064" xr:uid="{028DB8C6-6EF0-48BA-A2E0-8B02E360FC08}"/>
    <cellStyle name="Normal 2 2 3 3 3" xfId="51641" xr:uid="{D3466503-A10E-4D4B-A32A-EF3EA0CAB1A6}"/>
    <cellStyle name="Normal 2 2 3 4" xfId="49588" xr:uid="{FB2B6176-D802-42B1-8568-C9A3F28C4A12}"/>
    <cellStyle name="Normal 2 2 3 4 2" xfId="51636" xr:uid="{7579222F-9511-4A0C-BF74-57B0D78AA073}"/>
    <cellStyle name="Normal 2 2 3 5" xfId="7661" xr:uid="{148024AD-6F92-49F2-BEFA-050797663392}"/>
    <cellStyle name="Normal 2 2 3 5 2" xfId="52900" xr:uid="{9717CFB0-2D9E-4DA1-82AD-73045E8E0046}"/>
    <cellStyle name="Normal 2 2 3 6" xfId="54839" xr:uid="{F489CC6F-3837-4DB5-8C62-78C73A6E1520}"/>
    <cellStyle name="Normal 2 2 4" xfId="107" xr:uid="{E8A458EB-6527-4BDD-9F8B-84FC9BFF51F9}"/>
    <cellStyle name="Normal 2 2 4 2" xfId="965" xr:uid="{61514C75-E89B-421C-9F21-4A05423D0CAD}"/>
    <cellStyle name="Normal 2 2 4 2 2" xfId="48565" xr:uid="{4AF4D28E-3B0C-4F90-BD89-4DCE559FC663}"/>
    <cellStyle name="Normal 2 2 4 2 3" xfId="52902" xr:uid="{DE617A72-DB7A-4B41-B6A7-4092F54A892D}"/>
    <cellStyle name="Normal 2 2 4 3" xfId="7664" xr:uid="{C0ADB870-EE4F-4DCC-BCA5-E49164FD1416}"/>
    <cellStyle name="Normal 2 2 4 4" xfId="57284" xr:uid="{E0F9941F-CC64-4C08-BE6D-2775BBE68642}"/>
    <cellStyle name="Normal 2 2 5" xfId="213" xr:uid="{6DE9E809-6E43-4405-868A-EB5156458172}"/>
    <cellStyle name="Normal 2 2 5 2" xfId="1376" xr:uid="{A057629D-99FB-4B5B-8138-2A8DB2BE083F}"/>
    <cellStyle name="Normal 2 2 5 2 2" xfId="48566" xr:uid="{B98408A9-A5E4-4358-B2B3-F3464B0D036E}"/>
    <cellStyle name="Normal 2 2 5 3" xfId="7665" xr:uid="{68FCBCBD-0AE5-44EC-9B4D-A33882B0832A}"/>
    <cellStyle name="Normal 2 2 5 4" xfId="50237" xr:uid="{C6151BEF-5769-42F5-972C-AB90800146C5}"/>
    <cellStyle name="Normal 2 2 6" xfId="255" xr:uid="{40B1301E-5CAD-4B52-A8C2-FF03BC545103}"/>
    <cellStyle name="Normal 2 2 6 2" xfId="48567" xr:uid="{3ED7181B-E167-4841-A08E-D0354D0D02D3}"/>
    <cellStyle name="Normal 2 2 6 3" xfId="15387" xr:uid="{51528F42-02AD-404B-8226-DCFCCD4810B4}"/>
    <cellStyle name="Normal 2 2 7" xfId="1950" xr:uid="{868CD9B3-CE9C-4EFE-871F-DA42D746BCB9}"/>
    <cellStyle name="Normal 2 2 7 2" xfId="48568" xr:uid="{2B687B9C-CACE-4EFF-8FAA-FFD88360A9EE}"/>
    <cellStyle name="Normal 2 2 7 3" xfId="7654" xr:uid="{7731C76C-D5F4-4AD6-87C4-A4DCEB46EE0D}"/>
    <cellStyle name="Normal 2 2 7 4" xfId="50349" xr:uid="{840DECF6-524D-4D23-8213-E857445A3FB6}"/>
    <cellStyle name="Normal 2 2 8" xfId="48569" xr:uid="{811B8705-12FB-4FA6-B8EC-04CC69DED88A}"/>
    <cellStyle name="Normal 2 2 9" xfId="48570" xr:uid="{A91370E8-45ED-43A7-8086-62D221E42981}"/>
    <cellStyle name="Normal 2 2_999.QPM.11.001-029 (January 2011)" xfId="7666" xr:uid="{1FB205CE-8CE2-4A1F-AB8C-B20AD0CEBAF4}"/>
    <cellStyle name="Normal 2 3" xfId="20" xr:uid="{00000000-0005-0000-0000-000024000000}"/>
    <cellStyle name="Normal 2 3 2" xfId="48" xr:uid="{00000000-0005-0000-0000-000025000000}"/>
    <cellStyle name="Normal 2 3 2 2" xfId="315" xr:uid="{F5B0A2F2-872B-4A9B-8C8B-3BAED2A0AC1B}"/>
    <cellStyle name="Normal 2 3 2 2 2" xfId="1186" xr:uid="{CD288D1E-182F-4063-A091-7DAB5FB44BF7}"/>
    <cellStyle name="Normal 2 3 2 2 2 2" xfId="1787" xr:uid="{37FC641F-930A-46D6-9223-8B67C44637B2}"/>
    <cellStyle name="Normal 2 3 2 2 2 2 2" xfId="49688" xr:uid="{94355C05-B47B-489D-B41A-CB3A65A7B543}"/>
    <cellStyle name="Normal 2 3 2 2 2 3" xfId="49095" xr:uid="{093DB672-1CE3-42D1-ABF5-127B114C3BCC}"/>
    <cellStyle name="Normal 2 3 2 2 3" xfId="1545" xr:uid="{BFF18864-2021-453F-BD41-A3BE6DAD62EF}"/>
    <cellStyle name="Normal 2 3 2 2 3 2" xfId="49599" xr:uid="{ABF50736-0AF5-45AE-8836-198312167A4D}"/>
    <cellStyle name="Normal 2 3 2 2 4" xfId="15525" xr:uid="{BA9363DF-3039-43D5-9C5B-A54B5011654C}"/>
    <cellStyle name="Normal 2 3 2 2 4 2" xfId="50028" xr:uid="{B946826B-FCEF-49F6-A784-285E23922E83}"/>
    <cellStyle name="Normal 2 3 2 2 4 3" xfId="49827" xr:uid="{6EE455F8-D625-4338-9A21-215769768547}"/>
    <cellStyle name="Normal 2 3 2 2 5" xfId="49864" xr:uid="{1BD20DDE-286F-4B4E-BD58-C0F4A99EC646}"/>
    <cellStyle name="Normal 2 3 2 2 5 2" xfId="50074" xr:uid="{4D09C901-333F-4357-8BFF-4C089DDD935A}"/>
    <cellStyle name="Normal 2 3 2 2 6" xfId="50240" xr:uid="{F3EC303D-592B-4E9D-ACD1-4A523325BDD3}"/>
    <cellStyle name="Normal 2 3 2 3" xfId="735" xr:uid="{A7FCA671-CCAE-4788-B622-78820BC6BC8F}"/>
    <cellStyle name="Normal 2 3 2 3 2" xfId="1788" xr:uid="{E18576B3-4AFC-4F21-8471-0E072E7EC9DE}"/>
    <cellStyle name="Normal 2 3 2 3 2 2" xfId="49643" xr:uid="{5B31B676-7CF6-4F12-8BDA-0A94AC31A67C}"/>
    <cellStyle name="Normal 2 3 2 3 3" xfId="1546" xr:uid="{8FD1DE9E-2EA3-4825-8A1F-2C9C8092B445}"/>
    <cellStyle name="Normal 2 3 2 3 4" xfId="15891" xr:uid="{484967E7-3AC6-416B-A2EB-7B7C8BC7EB1A}"/>
    <cellStyle name="Normal 2 3 2 4" xfId="1789" xr:uid="{3958B795-5A9E-4C55-A88C-68339785C20A}"/>
    <cellStyle name="Normal 2 3 2 4 2" xfId="15408" xr:uid="{1BA12835-AC49-4751-A74C-ADD6B101F4AA}"/>
    <cellStyle name="Normal 2 3 2 5" xfId="1544" xr:uid="{45628DD6-31B9-4498-A0A3-B876922A1028}"/>
    <cellStyle name="Normal 2 3 2 5 2" xfId="49517" xr:uid="{95DF8F91-D12A-4F01-A067-06C30197FC85}"/>
    <cellStyle name="Normal 2 3 2 6" xfId="7667" xr:uid="{C74EADBE-CCBD-4A12-8A81-2458668DB257}"/>
    <cellStyle name="Normal 2 3 3" xfId="44" xr:uid="{00000000-0005-0000-0000-000026000000}"/>
    <cellStyle name="Normal 2 3 3 2" xfId="736" xr:uid="{7EB709FE-D8C4-4DC3-96C4-1BFCFE5306DD}"/>
    <cellStyle name="Normal 2 3 3 2 2" xfId="1790" xr:uid="{2CE12D50-B634-4755-8085-FCDBF2038940}"/>
    <cellStyle name="Normal 2 3 3 2 3" xfId="48571" xr:uid="{386EB3AE-1FE2-402F-A7F2-923CCF986781}"/>
    <cellStyle name="Normal 2 3 3 2 4" xfId="49902" xr:uid="{62EE5FE1-7327-453C-84B8-C2BBBE7D04AB}"/>
    <cellStyle name="Normal 2 3 3 2 5" xfId="52905" xr:uid="{CDAD36AF-1E84-4239-A296-BCC2EEE6D74F}"/>
    <cellStyle name="Normal 2 3 3 3" xfId="1547" xr:uid="{8923F153-447C-420D-834A-7B85D5134126}"/>
    <cellStyle name="Normal 2 3 3 3 2" xfId="52904" xr:uid="{F874F55E-ACB5-4EFC-AE3E-7887AFC3D47F}"/>
    <cellStyle name="Normal 2 3 3 4" xfId="7668" xr:uid="{1E6E1B52-D47E-4B84-A298-6A32DF6CA8C4}"/>
    <cellStyle name="Normal 2 3 3 4 2" xfId="54841" xr:uid="{CCBCCB6D-45B9-45EF-BD1D-4E62C671029D}"/>
    <cellStyle name="Normal 2 3 3 5" xfId="2049" xr:uid="{11C03B66-945B-46BC-A4BD-2FCDEAEDCE50}"/>
    <cellStyle name="Normal 2 3 4" xfId="121" xr:uid="{816CAF4B-BEE5-4B9F-9CEC-7D41650E1C3B}"/>
    <cellStyle name="Normal 2 3 4 2" xfId="966" xr:uid="{A86A5A60-E834-4BF2-9B7B-4D0BF6359A85}"/>
    <cellStyle name="Normal 2 3 4 2 2" xfId="1791" xr:uid="{25877175-3543-495E-AA70-9FE067A62633}"/>
    <cellStyle name="Normal 2 3 4 2 3" xfId="49094" xr:uid="{5F7F5EE0-143C-4AEA-B643-BA60017873F6}"/>
    <cellStyle name="Normal 2 3 4 2 4" xfId="49938" xr:uid="{1010E3E4-8A4C-49A4-B706-312609044309}"/>
    <cellStyle name="Normal 2 3 4 2 5" xfId="52906" xr:uid="{C8CC80C8-0E3A-4DE4-A85C-74A962F36BEE}"/>
    <cellStyle name="Normal 2 3 4 3" xfId="1548" xr:uid="{B8CAD68F-A69B-4BAD-8C25-D32468A0EDE5}"/>
    <cellStyle name="Normal 2 3 4 4" xfId="1329" xr:uid="{AD55079C-19B5-4330-B52D-AED57F3C4D69}"/>
    <cellStyle name="Normal 2 3 4 5" xfId="7669" xr:uid="{2DEEFC3C-31D6-4B9A-A4FB-5DE8F88A72C9}"/>
    <cellStyle name="Normal 2 3 4 6" xfId="50401" xr:uid="{5774AC5B-52B1-4914-BC8D-18B62011EB33}"/>
    <cellStyle name="Normal 2 3 5" xfId="1230" xr:uid="{90089F3D-AD4B-4F6E-925E-5D2CA68AD2DD}"/>
    <cellStyle name="Normal 2 3 5 2" xfId="1792" xr:uid="{65BCBBC5-B9D9-479E-9069-354549383BB9}"/>
    <cellStyle name="Normal 2 3 5 2 2" xfId="49974" xr:uid="{0E62DFDF-E702-4AD3-BE8D-F8372AB7D668}"/>
    <cellStyle name="Normal 2 3 5 3" xfId="1549" xr:uid="{AE027065-1022-46B1-9A17-428391AECDC7}"/>
    <cellStyle name="Normal 2 3 5 4" xfId="1304" xr:uid="{722290E3-73B8-4B74-80E2-CDB1350CBD32}"/>
    <cellStyle name="Normal 2 3 5 5" xfId="7670" xr:uid="{0F297F50-06A7-4689-A08F-594EAAAAB0EA}"/>
    <cellStyle name="Normal 2 3 5 6" xfId="52907" xr:uid="{A055F6DE-4770-4736-A4B6-FA849C4B5B68}"/>
    <cellStyle name="Normal 2 3 6" xfId="1377" xr:uid="{D10A3D92-723D-406D-B236-E0A3C28255D5}"/>
    <cellStyle name="Normal 2 3 6 2" xfId="1550" xr:uid="{4377BA1E-D521-4DD1-98A3-6DBEDF278F77}"/>
    <cellStyle name="Normal 2 3 6 2 2" xfId="50012" xr:uid="{0C49BBA6-93BB-4E40-85B3-06F127F9AADB}"/>
    <cellStyle name="Normal 2 3 6 3" xfId="49248" xr:uid="{91C2DF80-11C1-4975-BD0D-694C43853D95}"/>
    <cellStyle name="Normal 2 3 6 4" xfId="49817" xr:uid="{327680DC-EFE4-4EE7-B4AD-2365FD83EB78}"/>
    <cellStyle name="Normal 2 3 6 5" xfId="52903" xr:uid="{5A2615E1-5D30-4E28-8DDD-08E1F999F9CD}"/>
    <cellStyle name="Normal 2 3 7" xfId="1361" xr:uid="{DE8B4B39-0682-4D97-B1F4-252DCC3162C7}"/>
    <cellStyle name="Normal 2 3 7 2" xfId="1793" xr:uid="{E4F9DDFE-D010-48EB-9453-E8ECCE9165AB}"/>
    <cellStyle name="Normal 2 3 7 2 2" xfId="50056" xr:uid="{984C3246-EFF7-4C22-B97E-317FE48D1168}"/>
    <cellStyle name="Normal 2 3 7 3" xfId="49330" xr:uid="{C69D0455-0C14-4E10-A8A4-7C2B678AEB6E}"/>
    <cellStyle name="Normal 2 3 7 4" xfId="54350" xr:uid="{FD1BB28A-39C7-4BA8-8BC0-2C9D44687EAE}"/>
    <cellStyle name="Normal 2 3 8" xfId="1416" xr:uid="{FB8CD8BD-4F4E-4370-8F99-D899C37FFCA0}"/>
    <cellStyle name="Normal 2 4" xfId="46" xr:uid="{00000000-0005-0000-0000-000027000000}"/>
    <cellStyle name="Normal 2 4 2" xfId="105" xr:uid="{B2CA57A2-D338-4F9C-8A40-120C96451651}"/>
    <cellStyle name="Normal 2 4 2 2" xfId="738" xr:uid="{B9B09382-D82C-4222-92AB-88ED3F3A9505}"/>
    <cellStyle name="Normal 2 4 2 2 2" xfId="1794" xr:uid="{3B25A5C4-95B9-4737-84E6-052B12638362}"/>
    <cellStyle name="Normal 2 4 2 2 2 2" xfId="49096" xr:uid="{71AFDD90-0C83-4C8B-8DC9-02C921659199}"/>
    <cellStyle name="Normal 2 4 2 2 3" xfId="49911" xr:uid="{E7BDE8CC-E61B-4FDC-9241-0D6EEF012678}"/>
    <cellStyle name="Normal 2 4 2 3" xfId="1881" xr:uid="{736015EA-1E38-440E-94EA-C510B787A376}"/>
    <cellStyle name="Normal 2 4 2 3 2" xfId="15526" xr:uid="{D05BA7A0-353C-4212-BCC7-6B54B095E1DB}"/>
    <cellStyle name="Normal 2 4 2 3 3" xfId="52908" xr:uid="{F6B03895-D937-442A-BC15-40573E617CDC}"/>
    <cellStyle name="Normal 2 4 2 4" xfId="1420" xr:uid="{929C34FC-0CC3-4C81-8621-B3FE33B325F7}"/>
    <cellStyle name="Normal 2 4 2 4 2" xfId="48573" xr:uid="{849F2AF2-7C42-4843-BE55-7B97AB8F4500}"/>
    <cellStyle name="Normal 2 4 2 5" xfId="1337" xr:uid="{0250BAC0-403F-44DA-B688-781A9CB5FD5C}"/>
    <cellStyle name="Normal 2 4 2 5 2" xfId="49411" xr:uid="{07BE292E-6D85-4684-8781-B66ADCC5C66B}"/>
    <cellStyle name="Normal 2 4 3" xfId="739" xr:uid="{24A86478-3370-40CB-96F7-5223BF0E971B}"/>
    <cellStyle name="Normal 2 4 3 2" xfId="1864" xr:uid="{33DE33E5-A2BF-4E2E-80CE-66C64CD94242}"/>
    <cellStyle name="Normal 2 4 3 2 2" xfId="49945" xr:uid="{C2A259C4-B1FD-4777-9BB4-7A804F1D2335}"/>
    <cellStyle name="Normal 2 4 3 2 3" xfId="55171" xr:uid="{2AFB1F57-A880-4009-822A-3A9F9301145F}"/>
    <cellStyle name="Normal 2 4 3 3" xfId="1306" xr:uid="{DB5584C8-D031-40A3-9793-CA8572C92144}"/>
    <cellStyle name="Normal 2 4 4" xfId="967" xr:uid="{5A553B8C-876A-484F-A0E0-069407ED1973}"/>
    <cellStyle name="Normal 2 4 4 2" xfId="1551" xr:uid="{4F2BE399-A35F-412D-86E5-899EA3E37249}"/>
    <cellStyle name="Normal 2 4 4 2 2" xfId="49983" xr:uid="{9B1A68C2-1658-4116-86CC-1F33AFFD3CFD}"/>
    <cellStyle name="Normal 2 4 4 3" xfId="15412" xr:uid="{F9666C4A-AD1F-46A3-BD49-A24B43C34657}"/>
    <cellStyle name="Normal 2 4 4 4" xfId="54842" xr:uid="{4A3D9A08-1117-46CB-9F46-27CA2BBDF1A4}"/>
    <cellStyle name="Normal 2 4 5" xfId="737" xr:uid="{B6BEA0BB-7402-42CD-84CC-3679153AE931}"/>
    <cellStyle name="Normal 2 4 5 2" xfId="49263" xr:uid="{9C327EAF-8F3C-4674-B667-572E6265C2BB}"/>
    <cellStyle name="Normal 2 4 5 2 2" xfId="50023" xr:uid="{F62FBF0A-F845-4A26-B72F-D8F7AA38CC0A}"/>
    <cellStyle name="Normal 2 4 5 3" xfId="49824" xr:uid="{AC5DA9DD-F47C-48E9-AF86-E87B75DDDEE9}"/>
    <cellStyle name="Normal 2 4 6" xfId="49354" xr:uid="{FC32E914-4CF2-47C0-A144-BCC4CC2B049C}"/>
    <cellStyle name="Normal 2 4 6 2" xfId="50069" xr:uid="{B2118F87-342F-4DED-B54D-AC30FFBB1DD6}"/>
    <cellStyle name="Normal 2 4 7" xfId="49518" xr:uid="{12BBF0AF-A995-443D-B212-07D8AAA686C8}"/>
    <cellStyle name="Normal 2 5" xfId="53" xr:uid="{00000000-0005-0000-0000-000028000000}"/>
    <cellStyle name="Normal 2 5 2" xfId="125" xr:uid="{6FA578BA-79AF-4BD0-A60D-32AECCADDA6F}"/>
    <cellStyle name="Normal 2 5 2 2" xfId="1554" xr:uid="{F6962C9E-2914-4EC2-A70C-34219885D434}"/>
    <cellStyle name="Normal 2 5 2 2 2" xfId="1795" xr:uid="{72A4BC30-C204-4131-8354-C54B114B8BE3}"/>
    <cellStyle name="Normal 2 5 2 2 2 2" xfId="52912" xr:uid="{91FDE19F-601B-4676-A0F7-FF09C6B8D033}"/>
    <cellStyle name="Normal 2 5 2 2 3" xfId="49097" xr:uid="{04D504F0-CCD2-4E32-9D10-B5C6154A1AC0}"/>
    <cellStyle name="Normal 2 5 2 2 4" xfId="52911" xr:uid="{CCB685B7-AEC2-485D-AAB6-4C8B31B29718}"/>
    <cellStyle name="Normal 2 5 2 3" xfId="1555" xr:uid="{011BE5AB-61FF-44FB-9DF6-71DEC883C2FF}"/>
    <cellStyle name="Normal 2 5 2 3 2" xfId="1796" xr:uid="{102AAA67-C283-4BAB-8C9F-E5EEE2BED1EA}"/>
    <cellStyle name="Normal 2 5 2 3 3" xfId="49412" xr:uid="{6F528EEF-394E-4597-8C72-404134D37338}"/>
    <cellStyle name="Normal 2 5 2 3 4" xfId="52913" xr:uid="{2E5FDB1F-3917-465D-B621-BAC2CB45F01D}"/>
    <cellStyle name="Normal 2 5 2 4" xfId="1797" xr:uid="{D32AD427-B1E7-4079-A3AC-063D5427F2ED}"/>
    <cellStyle name="Normal 2 5 2 4 2" xfId="52910" xr:uid="{D98BB280-462F-42AA-9D94-8640B79606FB}"/>
    <cellStyle name="Normal 2 5 2 5" xfId="1553" xr:uid="{3DC2045B-9D33-4BA4-B9E7-025327656AB9}"/>
    <cellStyle name="Normal 2 5 2 6" xfId="1339" xr:uid="{7D9CF5E7-0AE1-498D-8D90-B5F0E2731571}"/>
    <cellStyle name="Normal 2 5 2 7" xfId="15527" xr:uid="{DAA226A0-F21E-4B24-A789-EF4C1D051AC3}"/>
    <cellStyle name="Normal 2 5 2 8" xfId="2066" xr:uid="{B507730D-3406-4CD2-826F-22B61F925870}"/>
    <cellStyle name="Normal 2 5 3" xfId="240" xr:uid="{F01308E1-CC63-4628-9329-3538C4A54B86}"/>
    <cellStyle name="Normal 2 5 3 2" xfId="968" xr:uid="{20B5BCFF-8A74-45B5-BB4C-BDF6637F14C6}"/>
    <cellStyle name="Normal 2 5 3 2 2" xfId="1798" xr:uid="{F37D6FBA-8AFE-426F-B5D2-9C1CDCE95049}"/>
    <cellStyle name="Normal 2 5 3 2 2 2" xfId="52915" xr:uid="{5E44AA4C-F692-4F62-9210-7B1B5B5913A7}"/>
    <cellStyle name="Normal 2 5 3 2 3" xfId="52914" xr:uid="{B335A4E6-49D0-42A4-92D3-FB9EB245A02E}"/>
    <cellStyle name="Normal 2 5 3 3" xfId="1556" xr:uid="{950A6BDC-FDD5-4FA8-89BF-6F412BDFF7BF}"/>
    <cellStyle name="Normal 2 5 3 3 2" xfId="52916" xr:uid="{5E0EACF1-5C36-4AF2-B872-141C2C4CC987}"/>
    <cellStyle name="Normal 2 5 3 4" xfId="1311" xr:uid="{5D4B1EFE-DBB7-426E-966B-07DAADD99233}"/>
    <cellStyle name="Normal 2 5 3 5" xfId="15892" xr:uid="{9FFF82AE-7F54-47B9-8C84-93E5DFA8D837}"/>
    <cellStyle name="Normal 2 5 4" xfId="740" xr:uid="{10F574F7-58E1-469D-BE06-227B23612456}"/>
    <cellStyle name="Normal 2 5 4 2" xfId="1799" xr:uid="{3D5BC81F-72BF-471B-B5BC-3F63543DE152}"/>
    <cellStyle name="Normal 2 5 4 2 2" xfId="52918" xr:uid="{074907D7-E917-4C90-889F-3D732DDFAAB5}"/>
    <cellStyle name="Normal 2 5 4 3" xfId="1557" xr:uid="{B038C558-182C-4BB1-8E56-2F39E070A4C6}"/>
    <cellStyle name="Normal 2 5 4 4" xfId="15418" xr:uid="{E9E7ED86-8305-42E1-9004-D1B4BC16075F}"/>
    <cellStyle name="Normal 2 5 4 5" xfId="52917" xr:uid="{759C73DB-217C-4FB2-9A16-74FD31AC87D6}"/>
    <cellStyle name="Normal 2 5 5" xfId="1558" xr:uid="{F72E6584-6042-4FE4-9DAB-8EC7A5B0EA4D}"/>
    <cellStyle name="Normal 2 5 5 2" xfId="1800" xr:uid="{A561AE44-CCDC-4E70-A7FD-B785418CB018}"/>
    <cellStyle name="Normal 2 5 5 3" xfId="48574" xr:uid="{FB65B25C-A014-49D7-8BA9-E5D43BD684F4}"/>
    <cellStyle name="Normal 2 5 5 4" xfId="52919" xr:uid="{0F4446AF-769E-4BFD-8BB2-9226B7BB5F24}"/>
    <cellStyle name="Normal 2 5 6" xfId="1801" xr:uid="{E139043E-4E29-443F-AD85-FFDA8828084A}"/>
    <cellStyle name="Normal 2 5 6 2" xfId="49279" xr:uid="{B1664202-D04D-4921-B392-2360F76770E7}"/>
    <cellStyle name="Normal 2 5 6 2 2" xfId="54066" xr:uid="{420666B7-7E66-46D6-8F80-D52108109DD6}"/>
    <cellStyle name="Normal 2 5 7" xfId="1552" xr:uid="{725B1DAF-B25A-4BE4-A08D-6C81E4EE2ED0}"/>
    <cellStyle name="Normal 2 5 7 2" xfId="49519" xr:uid="{0FA07DEF-4EB0-40A4-83A9-860824B5DC48}"/>
    <cellStyle name="Normal 2 5 7 3" xfId="52909" xr:uid="{846FAE98-AAA2-4B8E-8D03-58B730F46775}"/>
    <cellStyle name="Normal 2 5 8" xfId="7671" xr:uid="{C4FEF152-F8F8-4053-87D2-F5A35FE9F5B0}"/>
    <cellStyle name="Normal 2 5 8 2" xfId="54843" xr:uid="{FE3F5086-513D-45A6-8E7A-BD84B8293A4E}"/>
    <cellStyle name="Normal 2 5 9" xfId="57308" xr:uid="{2BB206D3-98E4-4769-8CF2-7E135A37853B}"/>
    <cellStyle name="Normal 2 52" xfId="49737" xr:uid="{BEB2A1D5-BEBB-461B-B3D6-32175441268F}"/>
    <cellStyle name="Normal 2 6" xfId="45" xr:uid="{00000000-0005-0000-0000-000029000000}"/>
    <cellStyle name="Normal 2 6 2" xfId="92" xr:uid="{D548CB12-0F31-4852-8214-6475122937DB}"/>
    <cellStyle name="Normal 2 6 2 2" xfId="969" xr:uid="{56700CF0-034F-4F9F-8139-D2956B23971B}"/>
    <cellStyle name="Normal 2 6 2 2 2" xfId="49098" xr:uid="{DE4F50C8-F10A-4B47-9B7A-EBDCDB13D7A7}"/>
    <cellStyle name="Normal 2 6 2 2 3" xfId="52921" xr:uid="{784E30D5-9F78-4422-9398-813C96A9F8EA}"/>
    <cellStyle name="Normal 2 6 2 3" xfId="1336" xr:uid="{76D39BA4-9DD0-4F55-A48A-C67F5A22083E}"/>
    <cellStyle name="Normal 2 6 2 3 2" xfId="49413" xr:uid="{FFF917ED-9CA8-4962-9ECB-39E51D71C77E}"/>
    <cellStyle name="Normal 2 6 2 4" xfId="49644" xr:uid="{0AC76C01-3518-45D8-A2D9-391D39FD4D3A}"/>
    <cellStyle name="Normal 2 6 2 5" xfId="15528" xr:uid="{4BCB9C5E-AF5C-4E37-81B8-FF0F2D94895F}"/>
    <cellStyle name="Normal 2 6 2 6" xfId="2234" xr:uid="{E2E887FA-9613-4C4B-B821-5E049E1AFD9D}"/>
    <cellStyle name="Normal 2 6 3" xfId="1314" xr:uid="{67B72931-E854-42AA-AF2C-CAB55CDD0426}"/>
    <cellStyle name="Normal 2 6 3 2" xfId="15893" xr:uid="{2868885B-58DD-43A7-B6A0-E0D2B6585809}"/>
    <cellStyle name="Normal 2 6 3 2 2" xfId="52922" xr:uid="{3DA1C4F2-7640-49CC-B654-7B8CFD819702}"/>
    <cellStyle name="Normal 2 6 4" xfId="1559" xr:uid="{97B5CED8-5E52-4B5C-A5A3-0B35ABAC56ED}"/>
    <cellStyle name="Normal 2 6 4 2" xfId="15431" xr:uid="{09406931-A823-4804-B96E-66EB52E90F6B}"/>
    <cellStyle name="Normal 2 6 4 3" xfId="52923" xr:uid="{A7587CA8-FE13-40BC-A43D-DD2B77CDF7EE}"/>
    <cellStyle name="Normal 2 6 5" xfId="1951" xr:uid="{5B746ED5-9881-4321-AB06-32409B2E8E45}"/>
    <cellStyle name="Normal 2 6 5 2" xfId="49245" xr:uid="{84933CB1-5019-46BD-9B06-F7B4CC0640F1}"/>
    <cellStyle name="Normal 2 6 5 3" xfId="52920" xr:uid="{FA52418D-E832-4589-B4EB-DC5B4C4FDD34}"/>
    <cellStyle name="Normal 2 6 6" xfId="49520" xr:uid="{05E7F809-2B27-40D5-B651-4DD0ACABA171}"/>
    <cellStyle name="Normal 2 6 6 2" xfId="54844" xr:uid="{637740D3-7360-47DF-9B22-F75C9CF49146}"/>
    <cellStyle name="Normal 2 6 6 3" xfId="57248" xr:uid="{19247C45-3FE2-4590-A5D7-BEFC18C3F929}"/>
    <cellStyle name="Normal 2 6 7" xfId="7672" xr:uid="{AE8E2A92-7126-4764-B702-F2C91480A660}"/>
    <cellStyle name="Normal 2 6 8" xfId="57233" xr:uid="{61664CF0-ACE6-472A-B6BD-5D32A89D1DC9}"/>
    <cellStyle name="Normal 2 7" xfId="68" xr:uid="{902C61C4-F0F7-42BC-8D49-D0FD10BC8AFF}"/>
    <cellStyle name="Normal 2 7 10" xfId="57288" xr:uid="{3B50180A-93B1-4F78-B547-303CC8EE53B1}"/>
    <cellStyle name="Normal 2 7 11" xfId="57329" xr:uid="{BCBC17E3-8632-43FD-A5A5-717E8147247F}"/>
    <cellStyle name="Normal 2 7 2" xfId="117" xr:uid="{21C6C28D-DE2B-41AC-A221-686BC4ED0B5B}"/>
    <cellStyle name="Normal 2 7 2 2" xfId="1802" xr:uid="{782D4782-C135-4684-9FDA-4E44CD0F74C9}"/>
    <cellStyle name="Normal 2 7 2 2 2" xfId="52925" xr:uid="{94383AC2-105E-4B35-8779-8385293C59D7}"/>
    <cellStyle name="Normal 2 7 2 3" xfId="1347" xr:uid="{52ED529E-B0BF-445F-BB3F-EB731D716FD2}"/>
    <cellStyle name="Normal 2 7 2 3 2" xfId="49099" xr:uid="{484BD304-B333-41FB-A99D-3A6FEF635E0F}"/>
    <cellStyle name="Normal 2 7 2 4" xfId="49681" xr:uid="{A6A693A5-C3FA-42E4-BFF4-C0E088DA5B59}"/>
    <cellStyle name="Normal 2 7 3" xfId="914" xr:uid="{1CB44513-21D3-43B4-96FF-52192F3F3B75}"/>
    <cellStyle name="Normal 2 7 3 2" xfId="1309" xr:uid="{93B4495E-1737-4E26-8DB2-BFADC3D61BBF}"/>
    <cellStyle name="Normal 2 7 3 3" xfId="52926" xr:uid="{3C0AE1AD-8D59-4CBF-BC23-38BAE6D17B59}"/>
    <cellStyle name="Normal 2 7 3 4" xfId="57245" xr:uid="{EB991B66-9C02-4E7C-8153-8F049A768373}"/>
    <cellStyle name="Normal 2 7 4" xfId="15894" xr:uid="{79AED4E8-5BE0-4CAD-A8D8-79DC81D0CD72}"/>
    <cellStyle name="Normal 2 7 4 2" xfId="52924" xr:uid="{09A9F88D-C548-4365-9700-41BB9BAF299A}"/>
    <cellStyle name="Normal 2 7 5" xfId="15529" xr:uid="{424F011C-EE5E-4961-AF8C-70B087E28758}"/>
    <cellStyle name="Normal 2 7 6" xfId="48575" xr:uid="{FBCA2485-5D6E-4C39-82D2-62CD7682D4B1}"/>
    <cellStyle name="Normal 2 7 7" xfId="48644" xr:uid="{49B4EC2B-48A8-418C-8271-12F3738FCA62}"/>
    <cellStyle name="Normal 2 7 8" xfId="49592" xr:uid="{64EAFA41-D382-4D09-AC19-D64795538198}"/>
    <cellStyle name="Normal 2 7 9" xfId="50241" xr:uid="{7A4CA011-D18B-48FB-86D8-1195DBF4394C}"/>
    <cellStyle name="Normal 2 8" xfId="85" xr:uid="{E16B0F67-37D4-4DB7-8C4F-B5C3BA068A5F}"/>
    <cellStyle name="Normal 2 8 2" xfId="1173" xr:uid="{8EE41BAB-D0D8-4FF3-B2A8-B8B10A590167}"/>
    <cellStyle name="Normal 2 8 2 2" xfId="1803" xr:uid="{78B15CC7-54DD-4A95-9067-3BCABE185D24}"/>
    <cellStyle name="Normal 2 8 2 2 2" xfId="49100" xr:uid="{E34D9F85-DA9C-4EF6-BEA1-974B1D8BE71D}"/>
    <cellStyle name="Normal 2 8 2 2 3" xfId="52929" xr:uid="{B6A3FD83-2170-4020-B936-53F8BF3B7539}"/>
    <cellStyle name="Normal 2 8 2 3" xfId="15895" xr:uid="{80DF8E2C-DCFF-4A1E-9139-52E19ADF8D4F}"/>
    <cellStyle name="Normal 2 8 2 3 2" xfId="52928" xr:uid="{CDC69965-0B69-4508-A89A-7BA854D3F0C1}"/>
    <cellStyle name="Normal 2 8 3" xfId="1560" xr:uid="{164A04E9-99CB-4005-8555-2F3A3532E631}"/>
    <cellStyle name="Normal 2 8 3 2" xfId="15515" xr:uid="{8D8834B1-01B9-45E6-AF84-D1D8B56C1726}"/>
    <cellStyle name="Normal 2 8 3 3" xfId="51638" xr:uid="{9DCCEE97-7192-4B7F-B73C-831C4B44DDCB}"/>
    <cellStyle name="Normal 2 8 4" xfId="48576" xr:uid="{8FCC081F-1B35-4100-B2C8-BCE1BDBF114A}"/>
    <cellStyle name="Normal 2 8 4 2" xfId="52927" xr:uid="{153CEDB6-719F-482D-9212-41D90452D0C0}"/>
    <cellStyle name="Normal 2 8 5" xfId="49406" xr:uid="{4945CF47-0407-440F-8B15-92050A9DE73C}"/>
    <cellStyle name="Normal 2 8 6" xfId="7674" xr:uid="{0D84340D-36A9-4DD4-A9B9-38D4286EB5DF}"/>
    <cellStyle name="Normal 2 9" xfId="77" xr:uid="{8BDB1F1B-2E47-4B44-A39D-596E3B916AD7}"/>
    <cellStyle name="Normal 2 9 2" xfId="1804" xr:uid="{A69817F0-4669-41CD-B6F3-2D451E18E8AC}"/>
    <cellStyle name="Normal 2 9 2 2" xfId="49101" xr:uid="{EEE05620-E258-4813-8A57-C088B1C7C573}"/>
    <cellStyle name="Normal 2 9 2 2 2" xfId="52932" xr:uid="{F44C5736-BCF7-43E9-B33E-C2CEFB0B9301}"/>
    <cellStyle name="Normal 2 9 2 3" xfId="52931" xr:uid="{3F2F71D9-0233-4460-BEE5-854A12DF4CF9}"/>
    <cellStyle name="Normal 2 9 3" xfId="1561" xr:uid="{70323EE2-D7CE-4A32-B417-9E3169078EEA}"/>
    <cellStyle name="Normal 2 9 3 2" xfId="48577" xr:uid="{B632209C-164C-48BA-BE88-C7D151F2A659}"/>
    <cellStyle name="Normal 2 9 3 3" xfId="52933" xr:uid="{8DE84A4E-CA15-47F7-BE47-7DD68DF345FC}"/>
    <cellStyle name="Normal 2 9 4" xfId="7675" xr:uid="{4F6BFC24-71A6-4577-BE8D-A70CFB2C1478}"/>
    <cellStyle name="Normal 2 9 4 2" xfId="52930" xr:uid="{765BAF19-C03E-472D-8E37-466D0CE6C34B}"/>
    <cellStyle name="Normal 2 9 5" xfId="50095" xr:uid="{737F83A1-04C3-4C06-BCCD-4A82870A6351}"/>
    <cellStyle name="Normal 2 9 6" xfId="57331" xr:uid="{29606518-A2CE-49DD-A06A-785F4F8EC408}"/>
    <cellStyle name="Normal 2_999.QPM.11.001-029 (January 2011)" xfId="7676" xr:uid="{3F74AFEF-9052-49BF-A783-7B0B091D5D9C}"/>
    <cellStyle name="Normal 20" xfId="741" xr:uid="{F9AE2CC2-22DA-4203-AD89-718D8EB7AED7}"/>
    <cellStyle name="Normal 20 10" xfId="7678" xr:uid="{E98B09F7-4AF2-4C88-B9A7-570D49909446}"/>
    <cellStyle name="Normal 20 10 2" xfId="7679" xr:uid="{0B1C7809-A2EF-49E2-933D-C1FABCEC9280}"/>
    <cellStyle name="Normal 20 11" xfId="7680" xr:uid="{64CE33EC-0498-4BDB-8FA1-3AD70D54C2E0}"/>
    <cellStyle name="Normal 20 12" xfId="48578" xr:uid="{FD1FD4EC-9138-4DE6-8764-2F9C1F38F6C8}"/>
    <cellStyle name="Normal 20 13" xfId="7677" xr:uid="{FDC77A70-8278-4B07-84B1-FE926AF78FE3}"/>
    <cellStyle name="Normal 20 14" xfId="57333" xr:uid="{BE6BCE14-3F6D-4E8C-84EE-32720C4BC7FC}"/>
    <cellStyle name="Normal 20 2" xfId="1890" xr:uid="{2755A032-CC71-4735-970C-818724C42A33}"/>
    <cellStyle name="Normal 20 2 10" xfId="7682" xr:uid="{00EF5FE7-8CAD-4DBC-9BBA-C28119037C38}"/>
    <cellStyle name="Normal 20 2 11" xfId="7683" xr:uid="{5DBBFF64-41B3-43C2-BC19-3A598331E15B}"/>
    <cellStyle name="Normal 20 2 12" xfId="49741" xr:uid="{FED6BC2F-03CF-4C51-80EB-9DC7A50214D4}"/>
    <cellStyle name="Normal 20 2 13" xfId="7681" xr:uid="{FB8E5DEE-9E68-4640-8FF8-89C162EE1C4E}"/>
    <cellStyle name="Normal 20 2 2" xfId="7684" xr:uid="{3D067EB8-7832-4F9E-86A7-884B3E64362C}"/>
    <cellStyle name="Normal 20 2 2 10" xfId="52936" xr:uid="{FAE3D0F4-B675-43C6-8A32-9AA57EF828BE}"/>
    <cellStyle name="Normal 20 2 2 2" xfId="7685" xr:uid="{D4B3CDC4-1ADE-493B-AB17-2BEA0924FC26}"/>
    <cellStyle name="Normal 20 2 2 2 2" xfId="7686" xr:uid="{8B12861A-9D8A-4B3E-A125-DAF8357BE6A4}"/>
    <cellStyle name="Normal 20 2 2 2 2 2" xfId="7687" xr:uid="{DF62B399-71CC-4435-B114-CD28B8D312EE}"/>
    <cellStyle name="Normal 20 2 2 2 2 2 2" xfId="7688" xr:uid="{EC307091-D2D6-4E78-B053-87CA10BFE6F7}"/>
    <cellStyle name="Normal 20 2 2 2 2 2 2 2" xfId="7689" xr:uid="{48D70716-81CE-4FC0-9822-E0801400F4E0}"/>
    <cellStyle name="Normal 20 2 2 2 2 2 2 2 2" xfId="7690" xr:uid="{AE6145E2-E54A-4208-85F0-C4715D2582C4}"/>
    <cellStyle name="Normal 20 2 2 2 2 2 2 3" xfId="7691" xr:uid="{E00DD4EA-2B57-48C2-A701-F392EE24FF0D}"/>
    <cellStyle name="Normal 20 2 2 2 2 2 3" xfId="7692" xr:uid="{0B9DD12C-387A-4F7D-88C2-8755F992738E}"/>
    <cellStyle name="Normal 20 2 2 2 2 2 3 2" xfId="7693" xr:uid="{F80F66D7-CC34-493F-8F6F-DA80B613B61D}"/>
    <cellStyle name="Normal 20 2 2 2 2 2 4" xfId="7694" xr:uid="{B97D9C13-FFE7-4C41-B082-5B9BC3D792C2}"/>
    <cellStyle name="Normal 20 2 2 2 2 3" xfId="7695" xr:uid="{146FBD3D-0D57-4B88-9109-08FA5A89BB54}"/>
    <cellStyle name="Normal 20 2 2 2 2 3 2" xfId="7696" xr:uid="{AD600D54-6FB8-42D1-9A58-79511752DEFB}"/>
    <cellStyle name="Normal 20 2 2 2 2 3 2 2" xfId="7697" xr:uid="{35CCF089-FEBE-4394-B5C6-F932FF6C91BD}"/>
    <cellStyle name="Normal 20 2 2 2 2 3 3" xfId="7698" xr:uid="{554D7DD9-9361-497B-8170-FA59932A5EC6}"/>
    <cellStyle name="Normal 20 2 2 2 2 4" xfId="7699" xr:uid="{ADBA66DD-FA23-4D2B-85F3-AF74CF675389}"/>
    <cellStyle name="Normal 20 2 2 2 2 4 2" xfId="7700" xr:uid="{95731ED5-D763-4CD0-86CA-59521153F83F}"/>
    <cellStyle name="Normal 20 2 2 2 2 5" xfId="7701" xr:uid="{FBDD5ABB-CC21-4133-958A-D19129BC7B7E}"/>
    <cellStyle name="Normal 20 2 2 2 2 6" xfId="54847" xr:uid="{3ABE5026-DECD-4AB2-85FC-4BF986343BF4}"/>
    <cellStyle name="Normal 20 2 2 2 3" xfId="7702" xr:uid="{1B798F99-95E2-4EF6-AAE9-01E3D8E70138}"/>
    <cellStyle name="Normal 20 2 2 2 3 2" xfId="7703" xr:uid="{7C7A6DC8-CED3-4A80-B5F6-64F2EC681F07}"/>
    <cellStyle name="Normal 20 2 2 2 3 2 2" xfId="7704" xr:uid="{F901E63B-ADC9-4C62-BCB9-F78E9D5BE73B}"/>
    <cellStyle name="Normal 20 2 2 2 3 2 2 2" xfId="7705" xr:uid="{3A8E963D-34AE-44EF-A66A-A5E11B5B9DF1}"/>
    <cellStyle name="Normal 20 2 2 2 3 2 2 2 2" xfId="7706" xr:uid="{9F673325-D6C3-494A-8838-226EE82A9D5D}"/>
    <cellStyle name="Normal 20 2 2 2 3 2 2 3" xfId="7707" xr:uid="{4C43697F-4648-4531-8FC9-3563C78FEE53}"/>
    <cellStyle name="Normal 20 2 2 2 3 2 3" xfId="7708" xr:uid="{129B77B9-53C8-419C-929C-68C503B73D63}"/>
    <cellStyle name="Normal 20 2 2 2 3 2 3 2" xfId="7709" xr:uid="{16C91E14-1008-4513-8650-D249FC4EFCB8}"/>
    <cellStyle name="Normal 20 2 2 2 3 2 4" xfId="7710" xr:uid="{BCE3901E-A7A0-4617-93E7-D8C604501536}"/>
    <cellStyle name="Normal 20 2 2 2 3 3" xfId="7711" xr:uid="{7196073D-864F-4CCC-A286-77A0B09CE6C4}"/>
    <cellStyle name="Normal 20 2 2 2 3 3 2" xfId="7712" xr:uid="{3114825F-DC33-4457-B455-AD341DC2D14C}"/>
    <cellStyle name="Normal 20 2 2 2 3 3 2 2" xfId="7713" xr:uid="{757E018C-E115-4029-AB4E-38273E8881B7}"/>
    <cellStyle name="Normal 20 2 2 2 3 3 3" xfId="7714" xr:uid="{C675CDCE-A5C4-48A3-AD8E-D5C151FDC893}"/>
    <cellStyle name="Normal 20 2 2 2 3 4" xfId="7715" xr:uid="{11311267-C04C-4AA6-ADFB-DBAB00926156}"/>
    <cellStyle name="Normal 20 2 2 2 3 4 2" xfId="7716" xr:uid="{B7F6FCF4-6BDD-4308-9F39-ED1E87646248}"/>
    <cellStyle name="Normal 20 2 2 2 3 5" xfId="7717" xr:uid="{F8920370-50DA-4DED-800A-9BC032417FB6}"/>
    <cellStyle name="Normal 20 2 2 2 4" xfId="7718" xr:uid="{A0218BAF-6810-42FB-B644-195FF977AD2C}"/>
    <cellStyle name="Normal 20 2 2 2 4 2" xfId="7719" xr:uid="{B31A5C29-DD92-42B0-B5B5-8A55516149E8}"/>
    <cellStyle name="Normal 20 2 2 2 4 2 2" xfId="7720" xr:uid="{04570C24-5A6A-4EDC-9F88-D41ECBC3720E}"/>
    <cellStyle name="Normal 20 2 2 2 4 2 2 2" xfId="7721" xr:uid="{9E883554-242E-4D7D-977F-5F629F8E0BE9}"/>
    <cellStyle name="Normal 20 2 2 2 4 2 3" xfId="7722" xr:uid="{0EC17E7B-E3BA-4C4C-A7D6-32233664F99D}"/>
    <cellStyle name="Normal 20 2 2 2 4 3" xfId="7723" xr:uid="{7D440846-3CB4-4ECB-B376-94CA541499F6}"/>
    <cellStyle name="Normal 20 2 2 2 4 3 2" xfId="7724" xr:uid="{EFD736D2-F92C-40EB-9BAE-7E4D27DEA260}"/>
    <cellStyle name="Normal 20 2 2 2 4 4" xfId="7725" xr:uid="{D6C0BD54-F644-43A3-BC43-F2924EB6DE6E}"/>
    <cellStyle name="Normal 20 2 2 2 5" xfId="7726" xr:uid="{A94D13AE-2557-4EBB-88FC-1FF8CFC5838B}"/>
    <cellStyle name="Normal 20 2 2 2 5 2" xfId="7727" xr:uid="{0B810101-4782-4C28-83EA-C8D95E98DD54}"/>
    <cellStyle name="Normal 20 2 2 2 5 2 2" xfId="7728" xr:uid="{6585915A-AEE9-475D-A226-41B4FB7FF99B}"/>
    <cellStyle name="Normal 20 2 2 2 5 3" xfId="7729" xr:uid="{2177DC32-2F63-4142-A152-E54DFC221609}"/>
    <cellStyle name="Normal 20 2 2 2 6" xfId="7730" xr:uid="{31787DBB-2FFC-4DCF-9C56-E32EB2EE10A2}"/>
    <cellStyle name="Normal 20 2 2 2 6 2" xfId="7731" xr:uid="{0C0BEE66-8331-42AF-B861-07208AB80AA1}"/>
    <cellStyle name="Normal 20 2 2 2 7" xfId="7732" xr:uid="{57C5BAC6-9D06-4C91-9B81-562F3A665EA7}"/>
    <cellStyle name="Normal 20 2 2 2 8" xfId="54846" xr:uid="{5912E3E4-E71D-4EB2-8C7E-702AECDD1381}"/>
    <cellStyle name="Normal 20 2 2 3" xfId="7733" xr:uid="{53909BE0-DDE2-4570-9126-F6A715DEC25C}"/>
    <cellStyle name="Normal 20 2 2 3 2" xfId="7734" xr:uid="{29839FC8-8849-4A6D-9D39-8362FDEB6D5F}"/>
    <cellStyle name="Normal 20 2 2 3 2 2" xfId="7735" xr:uid="{AAE781C0-B8F0-4494-BD06-C3D8870754F2}"/>
    <cellStyle name="Normal 20 2 2 3 2 2 2" xfId="7736" xr:uid="{B3D98718-3ACE-421F-8C98-1209C366A004}"/>
    <cellStyle name="Normal 20 2 2 3 2 2 2 2" xfId="7737" xr:uid="{4353C484-1476-42BD-A60F-5AA5F86233C3}"/>
    <cellStyle name="Normal 20 2 2 3 2 2 3" xfId="7738" xr:uid="{8F149F9C-CBA3-4480-B590-778851B0716A}"/>
    <cellStyle name="Normal 20 2 2 3 2 3" xfId="7739" xr:uid="{33A69193-D383-47A0-BB22-9CC592B68814}"/>
    <cellStyle name="Normal 20 2 2 3 2 3 2" xfId="7740" xr:uid="{AAFFC493-6F27-4354-B763-FDE0602A3B04}"/>
    <cellStyle name="Normal 20 2 2 3 2 4" xfId="7741" xr:uid="{5CFA8BCD-1EE2-45B8-BC26-758BE085F0E8}"/>
    <cellStyle name="Normal 20 2 2 3 3" xfId="7742" xr:uid="{F862C27D-56E3-4F26-82D0-061DEC926B98}"/>
    <cellStyle name="Normal 20 2 2 3 3 2" xfId="7743" xr:uid="{6108F2FB-214F-45E5-AE05-CAF4C5D0F337}"/>
    <cellStyle name="Normal 20 2 2 3 3 2 2" xfId="7744" xr:uid="{4D9C3888-66C0-4479-A9E1-20AA1DDA65D7}"/>
    <cellStyle name="Normal 20 2 2 3 3 3" xfId="7745" xr:uid="{6FED7F39-1D52-4B15-B362-806A4587120A}"/>
    <cellStyle name="Normal 20 2 2 3 4" xfId="7746" xr:uid="{8F753C44-C547-4922-9169-3DCE0360D60C}"/>
    <cellStyle name="Normal 20 2 2 3 4 2" xfId="7747" xr:uid="{18D85EE3-A2B7-45A7-B25A-5AF5D5138A4D}"/>
    <cellStyle name="Normal 20 2 2 3 5" xfId="7748" xr:uid="{CE30C1F9-8F10-48EA-ACA5-6F31BC1135E7}"/>
    <cellStyle name="Normal 20 2 2 3 6" xfId="54848" xr:uid="{2B336F8D-32DB-49CF-8DF2-689A6872A7C4}"/>
    <cellStyle name="Normal 20 2 2 4" xfId="7749" xr:uid="{0E514141-262F-42A9-9873-90CC25696390}"/>
    <cellStyle name="Normal 20 2 2 4 2" xfId="7750" xr:uid="{8EB84E09-9EF8-47A0-9E4F-7234744B5742}"/>
    <cellStyle name="Normal 20 2 2 4 2 2" xfId="7751" xr:uid="{D1B54B79-AEC4-4E9F-97E1-5B8C8A6BC03D}"/>
    <cellStyle name="Normal 20 2 2 4 2 2 2" xfId="7752" xr:uid="{4F81297F-6026-4DFB-96CD-4F2A760B878F}"/>
    <cellStyle name="Normal 20 2 2 4 2 2 2 2" xfId="7753" xr:uid="{EEE4EEB1-A53F-4C2D-A15C-9A02D754FECF}"/>
    <cellStyle name="Normal 20 2 2 4 2 2 3" xfId="7754" xr:uid="{DC56BD14-8768-47B7-8123-FFD3C961CF1F}"/>
    <cellStyle name="Normal 20 2 2 4 2 3" xfId="7755" xr:uid="{C429EDFA-3CC9-4844-A761-9FF24BD2D70C}"/>
    <cellStyle name="Normal 20 2 2 4 2 3 2" xfId="7756" xr:uid="{5346D211-7A5C-4DAC-A73B-49D2933ED8BF}"/>
    <cellStyle name="Normal 20 2 2 4 2 4" xfId="7757" xr:uid="{D01BC2F8-40B1-4E0A-8B93-7E06D35FCD79}"/>
    <cellStyle name="Normal 20 2 2 4 3" xfId="7758" xr:uid="{7136D9DF-1C3B-4C37-A39A-5BBF0AC68DAE}"/>
    <cellStyle name="Normal 20 2 2 4 3 2" xfId="7759" xr:uid="{E684E137-320E-4D0B-B5A8-D31E26962539}"/>
    <cellStyle name="Normal 20 2 2 4 3 2 2" xfId="7760" xr:uid="{77A5ACBA-5BFC-4F28-B243-03C4724D234C}"/>
    <cellStyle name="Normal 20 2 2 4 3 3" xfId="7761" xr:uid="{7180F520-A467-4EC2-808D-6572182B6483}"/>
    <cellStyle name="Normal 20 2 2 4 4" xfId="7762" xr:uid="{890BFF2E-9463-4D7F-9136-E4EF73F4B316}"/>
    <cellStyle name="Normal 20 2 2 4 4 2" xfId="7763" xr:uid="{3DFE4CD3-6771-4180-B830-8461579E4DF4}"/>
    <cellStyle name="Normal 20 2 2 4 5" xfId="7764" xr:uid="{FA14A577-AC71-4633-820F-BC3C96B934F5}"/>
    <cellStyle name="Normal 20 2 2 4 6" xfId="54845" xr:uid="{AE641226-8D69-4CDC-8B3E-EE8637C557E8}"/>
    <cellStyle name="Normal 20 2 2 5" xfId="7765" xr:uid="{905E0B43-3001-45AF-A645-4F162E199C25}"/>
    <cellStyle name="Normal 20 2 2 5 2" xfId="7766" xr:uid="{A7A1C4C5-7068-4A9F-93DC-563E9A02ACEA}"/>
    <cellStyle name="Normal 20 2 2 5 2 2" xfId="7767" xr:uid="{F28D8CCD-1B16-4850-A491-F94685886E19}"/>
    <cellStyle name="Normal 20 2 2 5 2 2 2" xfId="7768" xr:uid="{22858CA1-1828-4290-937F-6FC89CEF0B71}"/>
    <cellStyle name="Normal 20 2 2 5 2 3" xfId="7769" xr:uid="{6AA076DF-4EE3-472F-9B1D-276A0DA9800D}"/>
    <cellStyle name="Normal 20 2 2 5 3" xfId="7770" xr:uid="{CE48867C-68F5-477A-98F8-62B610680BC4}"/>
    <cellStyle name="Normal 20 2 2 5 3 2" xfId="7771" xr:uid="{C9C867A5-9C3F-4FC0-B2C4-CB6459F7BE60}"/>
    <cellStyle name="Normal 20 2 2 5 4" xfId="7772" xr:uid="{7B95CDDA-ACBE-40F3-969A-AE3D02784E24}"/>
    <cellStyle name="Normal 20 2 2 6" xfId="7773" xr:uid="{134CE25B-C0B5-4208-8B13-369FB979C647}"/>
    <cellStyle name="Normal 20 2 2 6 2" xfId="7774" xr:uid="{AF787F39-0CEC-4528-BB8B-EB50A48EBB56}"/>
    <cellStyle name="Normal 20 2 2 6 2 2" xfId="7775" xr:uid="{58744CD0-A32C-429D-8B3F-994C1CE34750}"/>
    <cellStyle name="Normal 20 2 2 6 3" xfId="7776" xr:uid="{57F99717-4122-409B-9A77-EA35E20F0E8C}"/>
    <cellStyle name="Normal 20 2 2 7" xfId="7777" xr:uid="{B67C418C-D23D-4714-BACF-794EE3692DB2}"/>
    <cellStyle name="Normal 20 2 2 7 2" xfId="7778" xr:uid="{6756EEF4-6DC9-4787-965F-4C6A9DAD9F59}"/>
    <cellStyle name="Normal 20 2 2 8" xfId="7779" xr:uid="{D20B6C24-64FE-4AE5-8819-FC91CE954898}"/>
    <cellStyle name="Normal 20 2 2 9" xfId="7780" xr:uid="{405D7D34-E7FA-4129-A187-703FFBF01124}"/>
    <cellStyle name="Normal 20 2 3" xfId="7781" xr:uid="{AE76C730-D88F-4FA7-9B33-0594F763B583}"/>
    <cellStyle name="Normal 20 2 3 2" xfId="7782" xr:uid="{EF0DB2B0-8D5E-4994-8444-E09F8FB53BAE}"/>
    <cellStyle name="Normal 20 2 3 2 2" xfId="7783" xr:uid="{C267DD81-E883-4A52-8D31-56AAC6B622DB}"/>
    <cellStyle name="Normal 20 2 3 2 2 2" xfId="7784" xr:uid="{5FF35F0E-0243-492B-96B4-4F176A2814B7}"/>
    <cellStyle name="Normal 20 2 3 2 2 2 2" xfId="7785" xr:uid="{E4792D98-B3FD-4E6D-B38F-27DEF19A807E}"/>
    <cellStyle name="Normal 20 2 3 2 2 2 2 2" xfId="7786" xr:uid="{2E4C0BF4-676D-4535-846F-C9685FA0521A}"/>
    <cellStyle name="Normal 20 2 3 2 2 2 3" xfId="7787" xr:uid="{E38AB80C-5333-42AB-947C-E4CD214061AD}"/>
    <cellStyle name="Normal 20 2 3 2 2 3" xfId="7788" xr:uid="{B40F112D-14D4-46C9-9FFF-72FC82926C73}"/>
    <cellStyle name="Normal 20 2 3 2 2 3 2" xfId="7789" xr:uid="{F0BA8701-7E40-411C-9DE8-F53B6D51A1E6}"/>
    <cellStyle name="Normal 20 2 3 2 2 4" xfId="7790" xr:uid="{61B69240-8D57-487F-A87C-0846BB5B8ED0}"/>
    <cellStyle name="Normal 20 2 3 2 3" xfId="7791" xr:uid="{6D78C877-AC36-48D7-BA22-67690BEABB84}"/>
    <cellStyle name="Normal 20 2 3 2 3 2" xfId="7792" xr:uid="{10B19524-FD6F-45DD-A228-96D067FA523E}"/>
    <cellStyle name="Normal 20 2 3 2 3 2 2" xfId="7793" xr:uid="{904FBFF6-042D-4730-8C38-ABF7A2EFF307}"/>
    <cellStyle name="Normal 20 2 3 2 3 3" xfId="7794" xr:uid="{7631F3B8-7676-4BBB-815F-95D252DABD44}"/>
    <cellStyle name="Normal 20 2 3 2 4" xfId="7795" xr:uid="{7DBDC3C3-6817-4CD5-8151-40A016168602}"/>
    <cellStyle name="Normal 20 2 3 2 4 2" xfId="7796" xr:uid="{20C86229-BB5F-491D-B193-3655490E42A1}"/>
    <cellStyle name="Normal 20 2 3 2 5" xfId="7797" xr:uid="{60799B4A-7A16-4552-AA0B-37A9949809F9}"/>
    <cellStyle name="Normal 20 2 3 2 6" xfId="54850" xr:uid="{076EE3C2-C52E-4533-A6EE-13D876CDB666}"/>
    <cellStyle name="Normal 20 2 3 3" xfId="7798" xr:uid="{B24AB213-15C7-4546-BFA4-398BE4F8FE46}"/>
    <cellStyle name="Normal 20 2 3 3 2" xfId="7799" xr:uid="{502510BD-3F61-4A7A-BF1A-376D3FAFE380}"/>
    <cellStyle name="Normal 20 2 3 3 2 2" xfId="7800" xr:uid="{9D1A0EC5-EDBC-4AAE-BA32-79FCD659C16E}"/>
    <cellStyle name="Normal 20 2 3 3 2 2 2" xfId="7801" xr:uid="{C3EF3733-C491-41D5-BE60-BCFCC8973581}"/>
    <cellStyle name="Normal 20 2 3 3 2 2 2 2" xfId="7802" xr:uid="{68326B75-A932-4B91-9E75-43FFB4D5FDE3}"/>
    <cellStyle name="Normal 20 2 3 3 2 2 3" xfId="7803" xr:uid="{23785232-0659-43FE-8C29-575A6537F86A}"/>
    <cellStyle name="Normal 20 2 3 3 2 3" xfId="7804" xr:uid="{5D3666AB-3B71-4030-8200-FEBDCF7D844C}"/>
    <cellStyle name="Normal 20 2 3 3 2 3 2" xfId="7805" xr:uid="{1A7354D5-1284-4A37-8324-C984B957DEB7}"/>
    <cellStyle name="Normal 20 2 3 3 2 4" xfId="7806" xr:uid="{FF355238-3A10-4C9C-8B5C-9F6F93EFE3D0}"/>
    <cellStyle name="Normal 20 2 3 3 3" xfId="7807" xr:uid="{77CB2597-549C-43B8-944A-020D35F9D206}"/>
    <cellStyle name="Normal 20 2 3 3 3 2" xfId="7808" xr:uid="{182383F0-BDF8-4667-B5A8-BD1B0B554AFA}"/>
    <cellStyle name="Normal 20 2 3 3 3 2 2" xfId="7809" xr:uid="{ED7D7551-40B7-4193-99BA-FC9F5B3F7B60}"/>
    <cellStyle name="Normal 20 2 3 3 3 3" xfId="7810" xr:uid="{14FDB8EA-127D-44F5-BF4D-4962F3CF9F5E}"/>
    <cellStyle name="Normal 20 2 3 3 4" xfId="7811" xr:uid="{887D10ED-4F9E-45D8-A0BC-83F049269D30}"/>
    <cellStyle name="Normal 20 2 3 3 4 2" xfId="7812" xr:uid="{0F46CD91-7272-4688-9D90-3A7842D0084C}"/>
    <cellStyle name="Normal 20 2 3 3 5" xfId="7813" xr:uid="{44627ABC-AA77-4A31-86E5-DFC0D78FB2E0}"/>
    <cellStyle name="Normal 20 2 3 3 6" xfId="54849" xr:uid="{81A6A5CE-6802-45AD-A8EF-F3CECB3B3612}"/>
    <cellStyle name="Normal 20 2 3 4" xfId="7814" xr:uid="{1BDA63FC-EB23-47F4-A5F7-3A0D4B0555EB}"/>
    <cellStyle name="Normal 20 2 3 4 2" xfId="7815" xr:uid="{D0CE1312-798C-4419-BAED-2F7D7E09C2A1}"/>
    <cellStyle name="Normal 20 2 3 4 2 2" xfId="7816" xr:uid="{66191DBF-125A-4D80-A120-15278E75513E}"/>
    <cellStyle name="Normal 20 2 3 4 2 2 2" xfId="7817" xr:uid="{3B37D1FE-3975-4A0E-B5AC-A68C29AE44D3}"/>
    <cellStyle name="Normal 20 2 3 4 2 3" xfId="7818" xr:uid="{DEF55CBF-65A9-4D38-8C44-920F0F6865B6}"/>
    <cellStyle name="Normal 20 2 3 4 3" xfId="7819" xr:uid="{652B71A1-B0CD-4BA7-96DF-B65F6D6873C4}"/>
    <cellStyle name="Normal 20 2 3 4 3 2" xfId="7820" xr:uid="{322FC097-6A97-4171-A2C1-C8F3F67107C5}"/>
    <cellStyle name="Normal 20 2 3 4 4" xfId="7821" xr:uid="{6EA433CC-B71A-4C72-87E7-B1B0934773B7}"/>
    <cellStyle name="Normal 20 2 3 5" xfId="7822" xr:uid="{E309C2E2-B948-4795-914B-9D0AF365C5C4}"/>
    <cellStyle name="Normal 20 2 3 5 2" xfId="7823" xr:uid="{82775486-328D-4137-9222-08B3C56D3593}"/>
    <cellStyle name="Normal 20 2 3 5 2 2" xfId="7824" xr:uid="{729C7A41-40F3-44AF-BB1E-0F9590E69027}"/>
    <cellStyle name="Normal 20 2 3 5 3" xfId="7825" xr:uid="{2C0A980D-3267-4296-ACCE-06B63AFF84EA}"/>
    <cellStyle name="Normal 20 2 3 6" xfId="7826" xr:uid="{CB36626B-2260-470E-A13F-BC7F1F6EBB35}"/>
    <cellStyle name="Normal 20 2 3 6 2" xfId="7827" xr:uid="{7C22EAAA-0F45-4EF0-82BD-88B63A10F6D3}"/>
    <cellStyle name="Normal 20 2 3 7" xfId="7828" xr:uid="{B3CE0CD8-F969-470E-82D2-D923FCBBF007}"/>
    <cellStyle name="Normal 20 2 3 8" xfId="52935" xr:uid="{029A075F-792B-4643-98C1-B1B0EBEC03A4}"/>
    <cellStyle name="Normal 20 2 4" xfId="7829" xr:uid="{F5824B9D-7784-49CA-A4E4-3F2867D4BD72}"/>
    <cellStyle name="Normal 20 2 4 2" xfId="7830" xr:uid="{B8AA889C-FEC1-402E-85A5-1D16D9E25170}"/>
    <cellStyle name="Normal 20 2 4 2 2" xfId="7831" xr:uid="{D4C4FB80-3C57-43AD-BE8F-ECDD1582C0B0}"/>
    <cellStyle name="Normal 20 2 4 2 2 2" xfId="7832" xr:uid="{F1E48942-4A48-417F-8AD5-7A76059276FE}"/>
    <cellStyle name="Normal 20 2 4 2 2 2 2" xfId="7833" xr:uid="{E3810FF4-30D4-4EB0-9ABA-EA8EB07D119F}"/>
    <cellStyle name="Normal 20 2 4 2 2 3" xfId="7834" xr:uid="{E414E213-D85A-4C59-B044-A58BE56E2883}"/>
    <cellStyle name="Normal 20 2 4 2 3" xfId="7835" xr:uid="{59AD3318-342C-4C9A-BB0C-5021DB920834}"/>
    <cellStyle name="Normal 20 2 4 2 3 2" xfId="7836" xr:uid="{D6781070-BC12-4057-BC7B-E877B1F6BB58}"/>
    <cellStyle name="Normal 20 2 4 2 4" xfId="7837" xr:uid="{14965E69-A14E-426D-A953-B6A1A1002E8E}"/>
    <cellStyle name="Normal 20 2 4 3" xfId="7838" xr:uid="{FB4D3BAF-378F-4703-9870-A07BA731B8A6}"/>
    <cellStyle name="Normal 20 2 4 3 2" xfId="7839" xr:uid="{090C49FC-8542-4CFF-BE85-25176AF04101}"/>
    <cellStyle name="Normal 20 2 4 3 2 2" xfId="7840" xr:uid="{14ED623F-0E46-456E-A763-F3A0C8301DD6}"/>
    <cellStyle name="Normal 20 2 4 3 3" xfId="7841" xr:uid="{EA8DFEE0-DCBC-4F06-A1C1-5B53FB7F6345}"/>
    <cellStyle name="Normal 20 2 4 4" xfId="7842" xr:uid="{F3B559F9-4FC5-4241-8D36-A5D60FCB7427}"/>
    <cellStyle name="Normal 20 2 4 4 2" xfId="7843" xr:uid="{D7D46E6B-680C-40FC-8F93-08432D33C774}"/>
    <cellStyle name="Normal 20 2 4 5" xfId="7844" xr:uid="{0153FC88-F3C5-414D-92EE-0255B7A49EBF}"/>
    <cellStyle name="Normal 20 2 4 6" xfId="54851" xr:uid="{662E9503-9D36-41FC-9F46-35D1047CF858}"/>
    <cellStyle name="Normal 20 2 5" xfId="7845" xr:uid="{177CE80A-62E8-4CED-9052-C5DF7FC57250}"/>
    <cellStyle name="Normal 20 2 5 2" xfId="7846" xr:uid="{608CFB68-E52D-4E61-98DA-99A0E1D8F862}"/>
    <cellStyle name="Normal 20 2 5 2 2" xfId="7847" xr:uid="{53A1A2E0-9D22-4608-A268-02E9F9136EBC}"/>
    <cellStyle name="Normal 20 2 5 2 2 2" xfId="7848" xr:uid="{E6699371-45AB-470D-8572-2AC32B7202C1}"/>
    <cellStyle name="Normal 20 2 5 2 2 2 2" xfId="7849" xr:uid="{B9E6871E-19D2-4C14-AD2E-ABA58E89228A}"/>
    <cellStyle name="Normal 20 2 5 2 2 3" xfId="7850" xr:uid="{56372AFE-9D66-4575-BA94-F3F4F544F9FA}"/>
    <cellStyle name="Normal 20 2 5 2 3" xfId="7851" xr:uid="{B58CCBB4-3ABA-4DAA-91D6-727460B057CF}"/>
    <cellStyle name="Normal 20 2 5 2 3 2" xfId="7852" xr:uid="{DF355134-8F37-4056-8799-F3275AD5783E}"/>
    <cellStyle name="Normal 20 2 5 2 4" xfId="7853" xr:uid="{0243CF1F-AB62-4D15-BEB1-4EAC2EC70980}"/>
    <cellStyle name="Normal 20 2 5 3" xfId="7854" xr:uid="{9AA9EAB1-FC30-441B-B30B-4D1CEDADB1D4}"/>
    <cellStyle name="Normal 20 2 5 3 2" xfId="7855" xr:uid="{4A35FC00-4491-4F15-84F5-31B1D7909A12}"/>
    <cellStyle name="Normal 20 2 5 3 2 2" xfId="7856" xr:uid="{66EF664A-13CA-42D4-A353-37E8EEC359DC}"/>
    <cellStyle name="Normal 20 2 5 3 3" xfId="7857" xr:uid="{F78B95C6-9562-41F4-AD15-CA8D01B9C6B1}"/>
    <cellStyle name="Normal 20 2 5 4" xfId="7858" xr:uid="{8975682F-3361-4DF5-893A-392FFCB622BA}"/>
    <cellStyle name="Normal 20 2 5 4 2" xfId="7859" xr:uid="{B124D1CB-83E0-4C5C-A328-F1D160FE3DE8}"/>
    <cellStyle name="Normal 20 2 5 5" xfId="7860" xr:uid="{0404A0EA-A24E-444C-87C6-4A9817B74395}"/>
    <cellStyle name="Normal 20 2 6" xfId="7861" xr:uid="{3124D704-9A07-4829-B358-64A06E640534}"/>
    <cellStyle name="Normal 20 2 6 2" xfId="7862" xr:uid="{ED7F244F-D291-46D3-BD91-1F5C18DBC907}"/>
    <cellStyle name="Normal 20 2 6 2 2" xfId="7863" xr:uid="{6A53854C-DB82-45EF-8C1E-1B18B534B983}"/>
    <cellStyle name="Normal 20 2 6 2 2 2" xfId="7864" xr:uid="{4633E5C5-58C9-4E59-BCC6-829CD248121B}"/>
    <cellStyle name="Normal 20 2 6 2 3" xfId="7865" xr:uid="{53ACFBA7-7707-4679-9A34-BDD63DBA3003}"/>
    <cellStyle name="Normal 20 2 6 3" xfId="7866" xr:uid="{0F001701-EC2D-4F0B-A421-5423E1843D5B}"/>
    <cellStyle name="Normal 20 2 6 3 2" xfId="7867" xr:uid="{3FE74906-8039-4692-9575-8895001DE1B7}"/>
    <cellStyle name="Normal 20 2 6 4" xfId="7868" xr:uid="{DACB3CC0-DE62-4544-A6A6-0E5A813732F2}"/>
    <cellStyle name="Normal 20 2 7" xfId="7869" xr:uid="{948DEBFE-0C1B-49E6-AC73-B282A71D424C}"/>
    <cellStyle name="Normal 20 2 7 2" xfId="7870" xr:uid="{3FC97CB2-DE21-4F79-9BF3-4963532264B1}"/>
    <cellStyle name="Normal 20 2 7 2 2" xfId="7871" xr:uid="{7F6C3E4F-70C4-4760-80F2-E199D99047C7}"/>
    <cellStyle name="Normal 20 2 7 3" xfId="7872" xr:uid="{B804E736-F2F3-4357-8E5F-B8E668CBB3BF}"/>
    <cellStyle name="Normal 20 2 8" xfId="7873" xr:uid="{404DC73C-0756-4B03-9128-96FFC4E20CCB}"/>
    <cellStyle name="Normal 20 2 8 2" xfId="7874" xr:uid="{32E650C0-393D-44C2-BFCE-9E1A29A99CCF}"/>
    <cellStyle name="Normal 20 2 9" xfId="7875" xr:uid="{FE18E178-1320-4C2A-A054-C99BA42229FA}"/>
    <cellStyle name="Normal 20 3" xfId="1885" xr:uid="{B24414E6-B98E-4E8C-84CA-6A1373F60BAB}"/>
    <cellStyle name="Normal 20 3 10" xfId="7876" xr:uid="{FB934334-4873-4AAB-BD7F-F4A86DD793AB}"/>
    <cellStyle name="Normal 20 3 11" xfId="52937" xr:uid="{EE88C95F-7EEB-498F-BCA6-461359871CFD}"/>
    <cellStyle name="Normal 20 3 2" xfId="7877" xr:uid="{C41819DD-2729-45EE-8D51-E0434A64CE94}"/>
    <cellStyle name="Normal 20 3 2 2" xfId="7878" xr:uid="{CB166398-4452-474A-8B4C-7B6A8F34C804}"/>
    <cellStyle name="Normal 20 3 2 2 2" xfId="7879" xr:uid="{F6CA93CC-44B2-47C2-8AD0-8321F39DF784}"/>
    <cellStyle name="Normal 20 3 2 2 2 2" xfId="7880" xr:uid="{F9A264BE-508A-46AB-933E-31A6DB1EA262}"/>
    <cellStyle name="Normal 20 3 2 2 2 2 2" xfId="7881" xr:uid="{8DF747D6-9CCA-427A-9046-BA73EEBD26F6}"/>
    <cellStyle name="Normal 20 3 2 2 2 2 2 2" xfId="7882" xr:uid="{5DA6AB5A-986D-471B-9D20-63396F5408EA}"/>
    <cellStyle name="Normal 20 3 2 2 2 2 3" xfId="7883" xr:uid="{27A03B36-486A-4C06-85C8-FDD5B0C4C3B0}"/>
    <cellStyle name="Normal 20 3 2 2 2 3" xfId="7884" xr:uid="{ECD4CB46-3DD0-43DE-8C80-FC83C0BE376B}"/>
    <cellStyle name="Normal 20 3 2 2 2 3 2" xfId="7885" xr:uid="{DF9E72FC-FF76-4768-9613-B81F8228FF38}"/>
    <cellStyle name="Normal 20 3 2 2 2 4" xfId="7886" xr:uid="{D94B206A-6293-4009-AF60-DA7DB2AA7B13}"/>
    <cellStyle name="Normal 20 3 2 2 3" xfId="7887" xr:uid="{F16BB146-005C-48F0-BE66-9315DE8CB77C}"/>
    <cellStyle name="Normal 20 3 2 2 3 2" xfId="7888" xr:uid="{D9B9FFCF-FC86-46F3-8068-C35297794253}"/>
    <cellStyle name="Normal 20 3 2 2 3 2 2" xfId="7889" xr:uid="{FA22B9C5-20C1-40F7-9301-BD5B6EC1B408}"/>
    <cellStyle name="Normal 20 3 2 2 3 3" xfId="7890" xr:uid="{9E2BA18B-499A-47DF-9F0C-548B2AC73422}"/>
    <cellStyle name="Normal 20 3 2 2 4" xfId="7891" xr:uid="{9C6A261B-10EF-46AA-A88A-A0172080BB06}"/>
    <cellStyle name="Normal 20 3 2 2 4 2" xfId="7892" xr:uid="{C0B54896-F40E-4BAC-BAE8-CDC16337908F}"/>
    <cellStyle name="Normal 20 3 2 2 5" xfId="7893" xr:uid="{2C1B3ADF-F5C3-42EA-83E6-2FA274FE9FD6}"/>
    <cellStyle name="Normal 20 3 2 2 6" xfId="54854" xr:uid="{5C77392F-68F4-4C27-97E2-2767E74EB3F8}"/>
    <cellStyle name="Normal 20 3 2 3" xfId="7894" xr:uid="{593734CD-573E-4431-B544-C0CD36B2DB1E}"/>
    <cellStyle name="Normal 20 3 2 3 2" xfId="7895" xr:uid="{F86DA3A4-E36A-47D7-B0C6-D1CF8FC43898}"/>
    <cellStyle name="Normal 20 3 2 3 2 2" xfId="7896" xr:uid="{5FBDA5A5-14AC-416C-90A9-315D52319CCA}"/>
    <cellStyle name="Normal 20 3 2 3 2 2 2" xfId="7897" xr:uid="{58C20196-F35F-4AAA-A95F-D667EEE32B57}"/>
    <cellStyle name="Normal 20 3 2 3 2 2 2 2" xfId="7898" xr:uid="{C53C3474-9578-4BB1-AD50-82B8756E92B8}"/>
    <cellStyle name="Normal 20 3 2 3 2 2 3" xfId="7899" xr:uid="{3BE69E15-3119-42C2-BC0E-0E71102307FB}"/>
    <cellStyle name="Normal 20 3 2 3 2 3" xfId="7900" xr:uid="{7961E5F6-6828-44B6-97C2-C34470586671}"/>
    <cellStyle name="Normal 20 3 2 3 2 3 2" xfId="7901" xr:uid="{310B41D2-F9C8-472A-9EB8-1B73795FBE3C}"/>
    <cellStyle name="Normal 20 3 2 3 2 4" xfId="7902" xr:uid="{B4F3D1BA-872F-45F1-9AB4-E48EDCA66979}"/>
    <cellStyle name="Normal 20 3 2 3 3" xfId="7903" xr:uid="{995EE543-AC44-40D4-BF5A-77E2F1706846}"/>
    <cellStyle name="Normal 20 3 2 3 3 2" xfId="7904" xr:uid="{A636D3B9-2D9E-4C3E-BF04-8F35AE137A61}"/>
    <cellStyle name="Normal 20 3 2 3 3 2 2" xfId="7905" xr:uid="{58232810-31E5-40A5-91DF-17BE9AF116FD}"/>
    <cellStyle name="Normal 20 3 2 3 3 3" xfId="7906" xr:uid="{38C785D4-583C-4BA4-B526-1130E4904544}"/>
    <cellStyle name="Normal 20 3 2 3 4" xfId="7907" xr:uid="{A1E568E5-682C-4188-9B1C-A8A18E6FEA8F}"/>
    <cellStyle name="Normal 20 3 2 3 4 2" xfId="7908" xr:uid="{0BC70D67-E38A-4395-BC52-A88E0FDBAA0F}"/>
    <cellStyle name="Normal 20 3 2 3 5" xfId="7909" xr:uid="{A5C407C3-70C1-4EE0-B2CF-93106412A162}"/>
    <cellStyle name="Normal 20 3 2 3 6" xfId="54853" xr:uid="{A72541EA-B5BB-49B4-B1C5-19F7E9BC7EF4}"/>
    <cellStyle name="Normal 20 3 2 4" xfId="7910" xr:uid="{A6667DD9-3A92-4F5B-AFCA-B4A7D7284DA4}"/>
    <cellStyle name="Normal 20 3 2 4 2" xfId="7911" xr:uid="{F702B4AC-A4BC-41F3-9668-4F49914E1F65}"/>
    <cellStyle name="Normal 20 3 2 4 2 2" xfId="7912" xr:uid="{8F7323CD-8BAD-42B1-A9F3-F6E62916E631}"/>
    <cellStyle name="Normal 20 3 2 4 2 2 2" xfId="7913" xr:uid="{E1B6A118-E196-4DA4-A346-FB9E87B57D6E}"/>
    <cellStyle name="Normal 20 3 2 4 2 3" xfId="7914" xr:uid="{9EF8729F-65F6-4147-B30C-6F0316AB3595}"/>
    <cellStyle name="Normal 20 3 2 4 3" xfId="7915" xr:uid="{A3A3121C-EF8B-4529-9A22-9B7222917611}"/>
    <cellStyle name="Normal 20 3 2 4 3 2" xfId="7916" xr:uid="{A0B32C02-6526-486D-B564-343B4486E4D2}"/>
    <cellStyle name="Normal 20 3 2 4 4" xfId="7917" xr:uid="{18767C82-B553-435C-AFF5-66E4EF77193C}"/>
    <cellStyle name="Normal 20 3 2 5" xfId="7918" xr:uid="{1421519F-7E66-4022-97AC-6B33A1E9132C}"/>
    <cellStyle name="Normal 20 3 2 5 2" xfId="7919" xr:uid="{7EEABC25-76D5-4C05-911F-E44024328E99}"/>
    <cellStyle name="Normal 20 3 2 5 2 2" xfId="7920" xr:uid="{3D095B3A-A5B1-4A82-AD68-F1DAF6F5BA76}"/>
    <cellStyle name="Normal 20 3 2 5 3" xfId="7921" xr:uid="{364FB5F4-5D55-459A-9BA0-54D394D2A0EF}"/>
    <cellStyle name="Normal 20 3 2 6" xfId="7922" xr:uid="{591DB978-ACDF-4EBE-A74A-A2B6DE08F946}"/>
    <cellStyle name="Normal 20 3 2 6 2" xfId="7923" xr:uid="{51E9682C-F1CF-4B16-BB39-F920139FBF51}"/>
    <cellStyle name="Normal 20 3 2 7" xfId="7924" xr:uid="{DF541CCB-BE50-4A29-BAFB-D72B03634A49}"/>
    <cellStyle name="Normal 20 3 2 8" xfId="52938" xr:uid="{C84E3CFC-B426-41ED-96E7-627FCAC4C027}"/>
    <cellStyle name="Normal 20 3 3" xfId="7925" xr:uid="{6BFCC4AF-7217-4A8A-A66F-C5E76B828764}"/>
    <cellStyle name="Normal 20 3 3 2" xfId="7926" xr:uid="{00DA19EC-A372-4FC8-A9F2-5A2D9C596CC9}"/>
    <cellStyle name="Normal 20 3 3 2 2" xfId="7927" xr:uid="{5A20AF55-84DA-41BF-91CE-F9E01DE242A3}"/>
    <cellStyle name="Normal 20 3 3 2 2 2" xfId="7928" xr:uid="{62A69829-3C35-4B49-9F64-D794B344BF5F}"/>
    <cellStyle name="Normal 20 3 3 2 2 2 2" xfId="7929" xr:uid="{2981E223-CCC2-4C6E-A908-E00431CAB80A}"/>
    <cellStyle name="Normal 20 3 3 2 2 3" xfId="7930" xr:uid="{62522FCF-0A87-41C8-9024-5595EA9EF692}"/>
    <cellStyle name="Normal 20 3 3 2 3" xfId="7931" xr:uid="{C208469A-5D55-415A-BDD2-885D3C8113E4}"/>
    <cellStyle name="Normal 20 3 3 2 3 2" xfId="7932" xr:uid="{907FC5B6-B20C-4536-8307-7DCD1EE3C73A}"/>
    <cellStyle name="Normal 20 3 3 2 4" xfId="7933" xr:uid="{F013380C-7235-46C1-A1A5-5F4FD2A0FBD0}"/>
    <cellStyle name="Normal 20 3 3 3" xfId="7934" xr:uid="{EC331F3D-BE9C-411A-8F26-E9676A12338B}"/>
    <cellStyle name="Normal 20 3 3 3 2" xfId="7935" xr:uid="{BF32DE2A-9DD3-4916-8327-BDA1C9380A63}"/>
    <cellStyle name="Normal 20 3 3 3 2 2" xfId="7936" xr:uid="{8CA685C2-D98B-44ED-90A2-571A5BFD57A0}"/>
    <cellStyle name="Normal 20 3 3 3 3" xfId="7937" xr:uid="{65820B52-5E73-44BC-945C-B468E2A9EB14}"/>
    <cellStyle name="Normal 20 3 3 4" xfId="7938" xr:uid="{CC30CD1C-03D1-4E4B-A8D1-E0B3407CBF61}"/>
    <cellStyle name="Normal 20 3 3 4 2" xfId="7939" xr:uid="{E5000230-6065-4DB0-82A8-77DB65076576}"/>
    <cellStyle name="Normal 20 3 3 5" xfId="7940" xr:uid="{44AFC07B-6C18-431A-BD95-790C27111C47}"/>
    <cellStyle name="Normal 20 3 3 6" xfId="54855" xr:uid="{C804AE32-1BDE-4D4F-998A-917ECEBEE58C}"/>
    <cellStyle name="Normal 20 3 4" xfId="7941" xr:uid="{F0265A26-6E55-43EC-B8E6-94D556AEF27D}"/>
    <cellStyle name="Normal 20 3 4 2" xfId="7942" xr:uid="{17C04E7B-BDD7-40B8-926C-E79EB4ED7569}"/>
    <cellStyle name="Normal 20 3 4 2 2" xfId="7943" xr:uid="{4A2FA9F2-E336-4AAE-B86F-8767C37EC00C}"/>
    <cellStyle name="Normal 20 3 4 2 2 2" xfId="7944" xr:uid="{1E1D0309-5015-4AFA-908B-9E72039F7401}"/>
    <cellStyle name="Normal 20 3 4 2 2 2 2" xfId="7945" xr:uid="{9CBE217A-ADE5-443E-834B-B14C24773981}"/>
    <cellStyle name="Normal 20 3 4 2 2 3" xfId="7946" xr:uid="{7F680C72-012B-446B-AAEB-865F7962D2E0}"/>
    <cellStyle name="Normal 20 3 4 2 3" xfId="7947" xr:uid="{CE6F1D89-F61F-440E-9F72-CBAE8EABA891}"/>
    <cellStyle name="Normal 20 3 4 2 3 2" xfId="7948" xr:uid="{0621EB48-76EA-4E64-9B2A-185B8C1480D5}"/>
    <cellStyle name="Normal 20 3 4 2 4" xfId="7949" xr:uid="{BABA7CAD-4B14-4C9E-AAAA-C97C70A43343}"/>
    <cellStyle name="Normal 20 3 4 3" xfId="7950" xr:uid="{38A85551-E731-45CD-9B3C-399B61291DB6}"/>
    <cellStyle name="Normal 20 3 4 3 2" xfId="7951" xr:uid="{336B6891-4347-4E8C-8648-F3185A6DF1CD}"/>
    <cellStyle name="Normal 20 3 4 3 2 2" xfId="7952" xr:uid="{B35B3513-C23F-4AC0-A8FB-5112B60C86A9}"/>
    <cellStyle name="Normal 20 3 4 3 3" xfId="7953" xr:uid="{4E518400-6E55-41A4-A334-897489410211}"/>
    <cellStyle name="Normal 20 3 4 4" xfId="7954" xr:uid="{77BC3AAE-8175-4E62-82EF-F7DFF6D3B446}"/>
    <cellStyle name="Normal 20 3 4 4 2" xfId="7955" xr:uid="{7E282385-F26B-4041-82E4-9D50AF3C0D2A}"/>
    <cellStyle name="Normal 20 3 4 5" xfId="7956" xr:uid="{D0B0D59E-E88B-43D3-B15A-37259DDFEDBE}"/>
    <cellStyle name="Normal 20 3 4 6" xfId="54852" xr:uid="{8FCCBE17-93FD-4DF7-8E6F-58B978268C27}"/>
    <cellStyle name="Normal 20 3 5" xfId="7957" xr:uid="{3B63607A-9437-4424-9F72-C8AEDFF65DA5}"/>
    <cellStyle name="Normal 20 3 5 2" xfId="7958" xr:uid="{A145B7F9-81C2-4A3D-9B03-1C3D0F85757E}"/>
    <cellStyle name="Normal 20 3 5 2 2" xfId="7959" xr:uid="{249C70C1-B78E-483D-B3A0-78E026911A4D}"/>
    <cellStyle name="Normal 20 3 5 2 2 2" xfId="7960" xr:uid="{6C50E55A-F611-4C8B-BF7D-75BEB4936460}"/>
    <cellStyle name="Normal 20 3 5 2 3" xfId="7961" xr:uid="{56379AA1-94B5-4B83-A6F4-EDFB2201E116}"/>
    <cellStyle name="Normal 20 3 5 3" xfId="7962" xr:uid="{D53D46DB-4EEA-49A8-B364-834831ACA55A}"/>
    <cellStyle name="Normal 20 3 5 3 2" xfId="7963" xr:uid="{C771FDB3-46C5-4D40-8C9A-F14C5ECDF7DE}"/>
    <cellStyle name="Normal 20 3 5 4" xfId="7964" xr:uid="{FA089364-DCEF-41DF-8722-7035577D71F3}"/>
    <cellStyle name="Normal 20 3 6" xfId="7965" xr:uid="{E017B22E-DF8C-4F64-912F-1F388D1B205A}"/>
    <cellStyle name="Normal 20 3 6 2" xfId="7966" xr:uid="{1426DC63-8666-4189-8F2F-4CC56F1CD113}"/>
    <cellStyle name="Normal 20 3 6 2 2" xfId="7967" xr:uid="{2C7DF679-586E-4796-8522-36484C2B2A24}"/>
    <cellStyle name="Normal 20 3 6 3" xfId="7968" xr:uid="{49BB6794-6852-4623-9693-058E8D5967F4}"/>
    <cellStyle name="Normal 20 3 7" xfId="7969" xr:uid="{E663E530-516B-4615-B735-28C2E29FBC49}"/>
    <cellStyle name="Normal 20 3 7 2" xfId="7970" xr:uid="{086A1901-F0CC-4CEA-8AF5-38F4E0308AC9}"/>
    <cellStyle name="Normal 20 3 8" xfId="7971" xr:uid="{5378F224-43CC-40DB-A0A0-CCDDDCA80D35}"/>
    <cellStyle name="Normal 20 3 9" xfId="7972" xr:uid="{CF317389-7FCE-4CE3-A840-2C37816EB16A}"/>
    <cellStyle name="Normal 20 4" xfId="7973" xr:uid="{FC332C57-15CA-4321-AE67-424979B4826B}"/>
    <cellStyle name="Normal 20 4 2" xfId="7974" xr:uid="{351A6FBB-712B-469B-B173-B3BF4F2DCE5B}"/>
    <cellStyle name="Normal 20 4 2 2" xfId="7975" xr:uid="{14509CB2-E9C1-4D72-A6D8-5A067A87E932}"/>
    <cellStyle name="Normal 20 4 2 2 2" xfId="7976" xr:uid="{1E339E98-65E9-4CA9-8D83-D58CCCBFE0B8}"/>
    <cellStyle name="Normal 20 4 2 2 2 2" xfId="7977" xr:uid="{1673FFA0-54EE-4FF6-BA89-C0A8712A048C}"/>
    <cellStyle name="Normal 20 4 2 2 2 2 2" xfId="7978" xr:uid="{CF67283B-D8E0-4339-A817-3563544C71CE}"/>
    <cellStyle name="Normal 20 4 2 2 2 3" xfId="7979" xr:uid="{54F7732F-B994-4731-B021-799B1D6D130B}"/>
    <cellStyle name="Normal 20 4 2 2 3" xfId="7980" xr:uid="{A8625077-D9CF-44BE-AB61-D3DD4883EC0E}"/>
    <cellStyle name="Normal 20 4 2 2 3 2" xfId="7981" xr:uid="{853D1600-2949-4B6A-A349-2A88CA8FA632}"/>
    <cellStyle name="Normal 20 4 2 2 4" xfId="7982" xr:uid="{CE0396EE-491D-4587-BCFA-34AF991CD788}"/>
    <cellStyle name="Normal 20 4 2 3" xfId="7983" xr:uid="{22FCD44D-70BE-4FC0-96E0-C4310A779DB1}"/>
    <cellStyle name="Normal 20 4 2 3 2" xfId="7984" xr:uid="{21593064-CC28-4663-ACB0-64B838265E78}"/>
    <cellStyle name="Normal 20 4 2 3 2 2" xfId="7985" xr:uid="{B67692D5-1DB9-4D94-9045-3F8F8CFD2370}"/>
    <cellStyle name="Normal 20 4 2 3 3" xfId="7986" xr:uid="{18C27DC3-4E00-4B16-A779-3E528F918599}"/>
    <cellStyle name="Normal 20 4 2 4" xfId="7987" xr:uid="{5B20B6B8-DC09-43EA-96F6-6675F58E14F9}"/>
    <cellStyle name="Normal 20 4 2 4 2" xfId="7988" xr:uid="{0136C524-C2A2-4E8A-AED1-787362B63EAA}"/>
    <cellStyle name="Normal 20 4 2 5" xfId="7989" xr:uid="{829900EA-2C52-4E78-9CA2-4094BE37DACD}"/>
    <cellStyle name="Normal 20 4 2 6" xfId="54857" xr:uid="{3EFC680B-0135-491E-B737-CE4C81F74A01}"/>
    <cellStyle name="Normal 20 4 3" xfId="7990" xr:uid="{F58D3A24-6E4D-49DD-846A-9849090841C5}"/>
    <cellStyle name="Normal 20 4 3 2" xfId="7991" xr:uid="{01D59E31-1D00-4340-B31C-43830BED4866}"/>
    <cellStyle name="Normal 20 4 3 2 2" xfId="7992" xr:uid="{3A61A55D-0E5F-4FA8-AFF1-C6E76D696377}"/>
    <cellStyle name="Normal 20 4 3 2 2 2" xfId="7993" xr:uid="{272BFB56-777F-41EC-B7C0-9EDDD668CC6A}"/>
    <cellStyle name="Normal 20 4 3 2 2 2 2" xfId="7994" xr:uid="{9419DE42-7404-4F7C-BB6A-EA95AF2E3095}"/>
    <cellStyle name="Normal 20 4 3 2 2 3" xfId="7995" xr:uid="{2C566D05-2DA1-49F2-B1AA-657C0A8C1624}"/>
    <cellStyle name="Normal 20 4 3 2 3" xfId="7996" xr:uid="{30B0B68F-0B5E-4B70-952D-4FFC8BDE1109}"/>
    <cellStyle name="Normal 20 4 3 2 3 2" xfId="7997" xr:uid="{AB95F896-9BA7-4F8B-83DA-BBAF993230C6}"/>
    <cellStyle name="Normal 20 4 3 2 4" xfId="7998" xr:uid="{47641D00-B6F0-40FB-B4B1-A9AC04FE0180}"/>
    <cellStyle name="Normal 20 4 3 3" xfId="7999" xr:uid="{B2181C33-A4EA-4A8D-8EAF-249D6538D5CC}"/>
    <cellStyle name="Normal 20 4 3 3 2" xfId="8000" xr:uid="{7E23BC87-35B0-423D-9D35-560344FA6AD7}"/>
    <cellStyle name="Normal 20 4 3 3 2 2" xfId="8001" xr:uid="{6811E741-C5E0-4FB9-BFDB-0163528E8B57}"/>
    <cellStyle name="Normal 20 4 3 3 3" xfId="8002" xr:uid="{063D99F8-5AE7-426D-99C9-D2EF83C4B44D}"/>
    <cellStyle name="Normal 20 4 3 4" xfId="8003" xr:uid="{22A5F6B2-E7FC-465E-8161-69310DEB7ECE}"/>
    <cellStyle name="Normal 20 4 3 4 2" xfId="8004" xr:uid="{C5768706-03F4-43F8-9B73-C13706DBEA8A}"/>
    <cellStyle name="Normal 20 4 3 5" xfId="8005" xr:uid="{F0C2A40E-EC41-431E-8A19-A770428FD230}"/>
    <cellStyle name="Normal 20 4 3 6" xfId="54856" xr:uid="{5D251246-6B01-4D3C-B5AE-13283EC3C3F5}"/>
    <cellStyle name="Normal 20 4 4" xfId="8006" xr:uid="{581E1DE4-FEA0-4A63-943C-51FF3E64A655}"/>
    <cellStyle name="Normal 20 4 4 2" xfId="8007" xr:uid="{4BE0285D-88A0-4273-8FF5-092ED2BB8E3E}"/>
    <cellStyle name="Normal 20 4 4 2 2" xfId="8008" xr:uid="{049CFC24-573C-4D6C-8735-579032F57973}"/>
    <cellStyle name="Normal 20 4 4 2 2 2" xfId="8009" xr:uid="{652AB966-B772-415C-BFCC-3323ACD5F812}"/>
    <cellStyle name="Normal 20 4 4 2 3" xfId="8010" xr:uid="{80CAB304-BEA3-4BFD-B40F-43CE0061CE86}"/>
    <cellStyle name="Normal 20 4 4 3" xfId="8011" xr:uid="{06E65068-A4A8-42C7-8547-C9441D222421}"/>
    <cellStyle name="Normal 20 4 4 3 2" xfId="8012" xr:uid="{82D4582D-DFBD-4486-AE1A-2494D4BC7556}"/>
    <cellStyle name="Normal 20 4 4 4" xfId="8013" xr:uid="{6C62F871-BB32-4935-8117-9D314E218813}"/>
    <cellStyle name="Normal 20 4 5" xfId="8014" xr:uid="{1357591C-7171-4290-9216-F40D3C6D815C}"/>
    <cellStyle name="Normal 20 4 5 2" xfId="8015" xr:uid="{1273C7C7-295F-4EF3-8136-8DA3A94494DF}"/>
    <cellStyle name="Normal 20 4 5 2 2" xfId="8016" xr:uid="{CD3F8BCE-3BC8-426B-9B70-21BB8A3126BF}"/>
    <cellStyle name="Normal 20 4 5 3" xfId="8017" xr:uid="{45FF8DD8-0D92-4C02-9D55-E350865F8AB0}"/>
    <cellStyle name="Normal 20 4 6" xfId="8018" xr:uid="{068876EA-F4BC-424D-BA00-B67D3EA882B4}"/>
    <cellStyle name="Normal 20 4 6 2" xfId="8019" xr:uid="{D6A8D550-9FD6-42B5-A7E3-1BF183D4C4C3}"/>
    <cellStyle name="Normal 20 4 7" xfId="8020" xr:uid="{7F1F23BE-A7C4-44EE-A6DD-A7DFC4DC8BEF}"/>
    <cellStyle name="Normal 20 4 8" xfId="52939" xr:uid="{89ECF2D3-D77D-4562-A7B2-D3CF23142CF6}"/>
    <cellStyle name="Normal 20 5" xfId="8021" xr:uid="{AED47853-A356-4E56-87D6-9B5A5C561855}"/>
    <cellStyle name="Normal 20 5 2" xfId="8022" xr:uid="{16FDDA97-4462-4C4D-81F2-660A2A0886EB}"/>
    <cellStyle name="Normal 20 5 2 2" xfId="8023" xr:uid="{D3A87E3A-82D8-4540-AABB-D2D2C16B2CDB}"/>
    <cellStyle name="Normal 20 5 2 2 2" xfId="8024" xr:uid="{445AFAE1-EA3B-4B5A-B9D2-6D583B999042}"/>
    <cellStyle name="Normal 20 5 2 2 2 2" xfId="8025" xr:uid="{CB5D2922-1446-46BA-A296-9ADEDAB78852}"/>
    <cellStyle name="Normal 20 5 2 2 3" xfId="8026" xr:uid="{3F3963C1-E5DA-4F48-8A42-2FDD323F8498}"/>
    <cellStyle name="Normal 20 5 2 3" xfId="8027" xr:uid="{FEFC38C6-5184-4825-9B97-E10DB0F8B699}"/>
    <cellStyle name="Normal 20 5 2 3 2" xfId="8028" xr:uid="{481E9CE5-2B45-482B-99AB-D0C88C48630B}"/>
    <cellStyle name="Normal 20 5 2 4" xfId="8029" xr:uid="{5A235C03-B528-4C9C-9D29-4523B743D5A8}"/>
    <cellStyle name="Normal 20 5 2 5" xfId="54858" xr:uid="{DE875517-14D4-46AB-A42D-71C024B36483}"/>
    <cellStyle name="Normal 20 5 3" xfId="8030" xr:uid="{E292ACA2-9E99-4412-98B8-0E713C400970}"/>
    <cellStyle name="Normal 20 5 3 2" xfId="8031" xr:uid="{9449CDF4-1587-44B5-AF44-8A93DEE269B2}"/>
    <cellStyle name="Normal 20 5 3 2 2" xfId="8032" xr:uid="{ECE47273-E1B2-4DB0-8BFB-77A4C99AD3AF}"/>
    <cellStyle name="Normal 20 5 3 3" xfId="8033" xr:uid="{7E7ED576-230D-4D33-ADD1-B27D4884474D}"/>
    <cellStyle name="Normal 20 5 4" xfId="8034" xr:uid="{7A056F06-9135-449A-B017-6B56EBF59048}"/>
    <cellStyle name="Normal 20 5 4 2" xfId="8035" xr:uid="{55D0BE90-10F4-4B29-BEB8-F6A5A182186A}"/>
    <cellStyle name="Normal 20 5 5" xfId="8036" xr:uid="{7660935E-E50F-4AE0-BA6D-9BD64543AD99}"/>
    <cellStyle name="Normal 20 5 6" xfId="52934" xr:uid="{1ACBF64F-32D0-4B8D-95F1-A0C2E3A1032A}"/>
    <cellStyle name="Normal 20 6" xfId="8037" xr:uid="{B1C5A66D-88ED-4ECA-8589-A03E1C900EF4}"/>
    <cellStyle name="Normal 20 6 2" xfId="8038" xr:uid="{B8F5D78A-EE57-470B-9F52-9D1BFF8D0CC5}"/>
    <cellStyle name="Normal 20 6 2 2" xfId="8039" xr:uid="{57CFB09A-DD5E-4C43-8B16-6B7FA47A4B5A}"/>
    <cellStyle name="Normal 20 6 2 2 2" xfId="8040" xr:uid="{5FD5BD90-EFF2-434F-A8A6-E73B16DDCFE7}"/>
    <cellStyle name="Normal 20 6 2 2 2 2" xfId="8041" xr:uid="{E70256E5-4FC7-4027-A8D4-3C0BF6CF91FD}"/>
    <cellStyle name="Normal 20 6 2 2 3" xfId="8042" xr:uid="{2ABD42E5-B772-4516-9358-0223F1F04D74}"/>
    <cellStyle name="Normal 20 6 2 3" xfId="8043" xr:uid="{40E13B66-D6DC-4049-AF95-217C65B44BB3}"/>
    <cellStyle name="Normal 20 6 2 3 2" xfId="8044" xr:uid="{2F6BCDE2-4139-4754-AFD2-370A9A74B7D4}"/>
    <cellStyle name="Normal 20 6 2 4" xfId="8045" xr:uid="{AC171545-1CE9-42D0-A60F-FFE76F5912CA}"/>
    <cellStyle name="Normal 20 6 3" xfId="8046" xr:uid="{3EF89399-38DC-4760-A68C-71167F0F1893}"/>
    <cellStyle name="Normal 20 6 3 2" xfId="8047" xr:uid="{803A0D06-7C30-45E1-91DC-84131FCEF98F}"/>
    <cellStyle name="Normal 20 6 3 2 2" xfId="8048" xr:uid="{025D5360-0F8B-41E5-BA5C-8DCDEB45CAFC}"/>
    <cellStyle name="Normal 20 6 3 3" xfId="8049" xr:uid="{608FC856-0F46-4382-A472-BCA7181ED3AE}"/>
    <cellStyle name="Normal 20 6 4" xfId="8050" xr:uid="{32565484-C0B4-4636-A286-FD3ED86FFDE3}"/>
    <cellStyle name="Normal 20 6 4 2" xfId="8051" xr:uid="{B24F1C1F-E2A2-42ED-8D26-1A593C0B578C}"/>
    <cellStyle name="Normal 20 6 5" xfId="8052" xr:uid="{C407DB53-B0C4-4B90-B989-313D50C2191C}"/>
    <cellStyle name="Normal 20 7" xfId="8053" xr:uid="{34AEE5EA-EE94-4C6B-B7B1-C06AB69417E2}"/>
    <cellStyle name="Normal 20 7 2" xfId="8054" xr:uid="{C8E24E9A-2470-4713-A5D0-7CAD229CBC3B}"/>
    <cellStyle name="Normal 20 7 2 2" xfId="8055" xr:uid="{19271C9A-029E-4382-ABC9-5EDA21D1C68E}"/>
    <cellStyle name="Normal 20 7 2 2 2" xfId="8056" xr:uid="{99F75E10-788A-4954-8353-E128654EBBC6}"/>
    <cellStyle name="Normal 20 7 2 3" xfId="8057" xr:uid="{F8E7711E-5971-4BA0-BEF2-A9D1256023DF}"/>
    <cellStyle name="Normal 20 7 3" xfId="8058" xr:uid="{13A4B58D-C929-4F93-A760-F58C52EDFD23}"/>
    <cellStyle name="Normal 20 7 3 2" xfId="8059" xr:uid="{4EFD58B4-EA62-43AB-A81E-C9B926E2C63A}"/>
    <cellStyle name="Normal 20 7 4" xfId="8060" xr:uid="{92CC5414-4958-462F-8517-3C1733228CFC}"/>
    <cellStyle name="Normal 20 8" xfId="8061" xr:uid="{E8388965-8680-407D-B74D-154382E1E151}"/>
    <cellStyle name="Normal 20 8 2" xfId="8062" xr:uid="{861ED2DC-E944-4E3F-B72B-CB77C3D8407C}"/>
    <cellStyle name="Normal 20 8 2 2" xfId="8063" xr:uid="{26611902-108C-44E2-8B9D-E9714F872AAA}"/>
    <cellStyle name="Normal 20 8 3" xfId="8064" xr:uid="{E2C25AE1-4F13-4EDF-839B-872C355BEF97}"/>
    <cellStyle name="Normal 20 9" xfId="8065" xr:uid="{560C0FD9-30C9-4EDA-8ABF-1AC89E216CFF}"/>
    <cellStyle name="Normal 20 9 2" xfId="8066" xr:uid="{F03FF0F8-5C1A-460D-99F9-81A7724A9E58}"/>
    <cellStyle name="Normal 200" xfId="53912" xr:uid="{AED7B1A0-8BBE-4563-910E-F0809595F3FD}"/>
    <cellStyle name="Normal 200 2" xfId="54254" xr:uid="{28F5FF61-AF1F-4087-A6B4-D419EAB3CD44}"/>
    <cellStyle name="Normal 200 3" xfId="54859" xr:uid="{43F33A7D-E3B0-4A95-BE99-AFA9215FBC82}"/>
    <cellStyle name="Normal 201" xfId="53913" xr:uid="{78ACF479-BE66-47A5-BDB6-173387345086}"/>
    <cellStyle name="Normal 201 2" xfId="54255" xr:uid="{3861A504-5F98-4B48-81C1-132749D8F66A}"/>
    <cellStyle name="Normal 201 3" xfId="54860" xr:uid="{86EA5754-2B6C-427D-8FE9-C4C4AD863416}"/>
    <cellStyle name="Normal 202" xfId="53914" xr:uid="{982200E0-EA2A-4B48-9EFF-990AC83A6FB9}"/>
    <cellStyle name="Normal 202 2" xfId="54256" xr:uid="{7B7F13BC-5AD7-4FE7-98BA-E64341182128}"/>
    <cellStyle name="Normal 202 3" xfId="54861" xr:uid="{EBC38ECF-CD57-4C1F-B27F-AFC9A3738503}"/>
    <cellStyle name="Normal 203" xfId="53915" xr:uid="{FEE48F1D-04C4-47F3-924B-1F5E62361431}"/>
    <cellStyle name="Normal 203 2" xfId="54257" xr:uid="{693C23BB-67D6-4FFD-8769-728DD6B5AFC7}"/>
    <cellStyle name="Normal 203 3" xfId="54862" xr:uid="{35EC72D0-03EF-48E5-9E0E-6203A9858064}"/>
    <cellStyle name="Normal 204" xfId="53916" xr:uid="{BB2F3D35-E613-4DDE-9038-059F42AD71C8}"/>
    <cellStyle name="Normal 204 2" xfId="54258" xr:uid="{C7E86BCC-0545-48B6-B3DF-DED51B7FC016}"/>
    <cellStyle name="Normal 204 3" xfId="54863" xr:uid="{79E92A29-A530-459D-B8F2-BBDC5FE4EA0E}"/>
    <cellStyle name="Normal 205" xfId="53917" xr:uid="{76F97390-2C23-4DAB-8655-9DF0DFF4E2B1}"/>
    <cellStyle name="Normal 205 2" xfId="54259" xr:uid="{8BE8D06F-970B-464C-A323-45464545CEBB}"/>
    <cellStyle name="Normal 205 3" xfId="54864" xr:uid="{63DEBB1E-62E7-49AC-B810-14CA4FE24024}"/>
    <cellStyle name="Normal 206" xfId="50336" xr:uid="{3F174616-64AC-4AE4-AE7A-6578F58A9F43}"/>
    <cellStyle name="Normal 206 2" xfId="54260" xr:uid="{192F99C1-A75C-4F0C-813B-6F7C0B1B3E20}"/>
    <cellStyle name="Normal 206 3" xfId="54865" xr:uid="{4868DF28-39B5-4E23-A42E-4268B7F1199A}"/>
    <cellStyle name="Normal 207" xfId="50337" xr:uid="{B4E5D417-C770-46AB-B835-2EEAEDA5D7A8}"/>
    <cellStyle name="Normal 207 2" xfId="54261" xr:uid="{F05766F8-A0B1-4218-8036-EC97A89DC879}"/>
    <cellStyle name="Normal 207 3" xfId="54866" xr:uid="{EFFFA7AD-ECA0-4FF5-8740-7DB6414701E0}"/>
    <cellStyle name="Normal 208" xfId="53918" xr:uid="{9C852B8B-E172-4945-9257-5839CA275F82}"/>
    <cellStyle name="Normal 208 2" xfId="54262" xr:uid="{584F2484-E226-4192-971B-4F25EEFC027D}"/>
    <cellStyle name="Normal 208 3" xfId="54867" xr:uid="{8721C477-49BA-4CE9-80B0-403FB2097E45}"/>
    <cellStyle name="Normal 209" xfId="53919" xr:uid="{09FB865B-22A4-49FC-B260-A20423941355}"/>
    <cellStyle name="Normal 209 2" xfId="54263" xr:uid="{9A0E4B18-4B3B-4960-9F2D-D9DFA2A2B82D}"/>
    <cellStyle name="Normal 209 3" xfId="54868" xr:uid="{36C4CEAA-07C3-4093-93B4-3E34763869FB}"/>
    <cellStyle name="Normal 21" xfId="742" xr:uid="{886898AF-E839-46E2-95FF-F9A84C3709E9}"/>
    <cellStyle name="Normal 21 10" xfId="8068" xr:uid="{33531AF0-2C39-4C92-8A37-3AEEC188FC3F}"/>
    <cellStyle name="Normal 21 11" xfId="48579" xr:uid="{65B99557-E96C-46F5-8C79-4F067F69061C}"/>
    <cellStyle name="Normal 21 12" xfId="8067" xr:uid="{245D575C-ABC0-4595-A22A-F53FB800A002}"/>
    <cellStyle name="Normal 21 2" xfId="1104" xr:uid="{F5F9A3E0-A7EE-4CB7-9A0B-958976686AB4}"/>
    <cellStyle name="Normal 21 2 2" xfId="8069" xr:uid="{655C9F21-C498-4E2A-86D3-D3A892AC4CD8}"/>
    <cellStyle name="Normal 21 2 2 2" xfId="54869" xr:uid="{8F86E988-D7C6-46D3-9392-56D632C428A6}"/>
    <cellStyle name="Normal 21 2 2 2 2" xfId="54870" xr:uid="{264203B9-1C6A-4B51-AF2F-1DF898DDAE33}"/>
    <cellStyle name="Normal 21 2 2 3" xfId="54871" xr:uid="{0951C7D5-0AB7-4307-953A-A340FEADDAA8}"/>
    <cellStyle name="Normal 21 2 2 4" xfId="52940" xr:uid="{C1AB061B-276B-4B20-A9AF-E8B7827B969D}"/>
    <cellStyle name="Normal 21 2 3" xfId="49987" xr:uid="{43A39786-74A6-4574-ADE2-1EABA3C3B791}"/>
    <cellStyle name="Normal 21 2 3 2" xfId="54872" xr:uid="{80CA11C2-FCA3-491C-9C20-ECC8B7A16D4B}"/>
    <cellStyle name="Normal 21 2 4" xfId="54873" xr:uid="{769EA092-BEF4-4CEF-9675-B47CBB75BA65}"/>
    <cellStyle name="Normal 21 3" xfId="8070" xr:uid="{2D24322F-78EF-466A-85DD-14074A38E4C5}"/>
    <cellStyle name="Normal 21 3 10" xfId="52941" xr:uid="{D5EED363-988D-4630-ADF3-E8D55BDFCACA}"/>
    <cellStyle name="Normal 21 3 2" xfId="8071" xr:uid="{D8C6C40C-C3FD-4348-9FB0-D419F28020AE}"/>
    <cellStyle name="Normal 21 3 2 2" xfId="8072" xr:uid="{136397CD-1632-4A57-B2FE-CDB0E1DA0787}"/>
    <cellStyle name="Normal 21 3 2 2 2" xfId="8073" xr:uid="{4A1CAC96-28A1-466B-8D55-21CA9343CC89}"/>
    <cellStyle name="Normal 21 3 2 2 2 2" xfId="8074" xr:uid="{08F15033-6AC2-4C46-9378-E79242AF4F26}"/>
    <cellStyle name="Normal 21 3 2 2 2 2 2" xfId="8075" xr:uid="{AD478DF3-3F33-41CF-8250-012066A53ED2}"/>
    <cellStyle name="Normal 21 3 2 2 2 2 2 2" xfId="8076" xr:uid="{FD872002-2256-46F8-9153-6944630DF3FF}"/>
    <cellStyle name="Normal 21 3 2 2 2 2 3" xfId="8077" xr:uid="{D1D68721-57C0-4D0E-B629-A15C888656C9}"/>
    <cellStyle name="Normal 21 3 2 2 2 3" xfId="8078" xr:uid="{338CF097-AE02-40AE-BC9D-947F5392CDA8}"/>
    <cellStyle name="Normal 21 3 2 2 2 3 2" xfId="8079" xr:uid="{214DD2E1-7334-42C4-8E6F-1A5F0AA44A90}"/>
    <cellStyle name="Normal 21 3 2 2 2 4" xfId="8080" xr:uid="{39F9BE52-59AC-421D-A79F-611F4FFEB25A}"/>
    <cellStyle name="Normal 21 3 2 2 3" xfId="8081" xr:uid="{BFBC5317-3050-4D35-9353-0DEB2BAD52C1}"/>
    <cellStyle name="Normal 21 3 2 2 3 2" xfId="8082" xr:uid="{9D8AC0BD-BD91-4542-A11D-5B0BBB4BEF24}"/>
    <cellStyle name="Normal 21 3 2 2 3 2 2" xfId="8083" xr:uid="{BF6D7119-D922-4780-9959-C44D7A5ADDF6}"/>
    <cellStyle name="Normal 21 3 2 2 3 3" xfId="8084" xr:uid="{7BBA54F0-30B1-4192-BED1-95553F617C10}"/>
    <cellStyle name="Normal 21 3 2 2 4" xfId="8085" xr:uid="{C9AD6D08-500A-4596-B636-9DC055785391}"/>
    <cellStyle name="Normal 21 3 2 2 4 2" xfId="8086" xr:uid="{E9688645-BC80-402B-98F7-1703D2540827}"/>
    <cellStyle name="Normal 21 3 2 2 5" xfId="8087" xr:uid="{5037C64A-A72E-4023-BF54-BBDE55F56748}"/>
    <cellStyle name="Normal 21 3 2 2 6" xfId="54874" xr:uid="{BA4DC77B-E91B-4651-ACE4-113C4D3547D0}"/>
    <cellStyle name="Normal 21 3 2 3" xfId="8088" xr:uid="{BF3136D4-565C-42E5-A5CD-7D13650373B6}"/>
    <cellStyle name="Normal 21 3 2 3 2" xfId="8089" xr:uid="{CE7753E8-20C7-46EF-B7AA-69678134A44C}"/>
    <cellStyle name="Normal 21 3 2 3 2 2" xfId="8090" xr:uid="{F4C4170B-93AB-4C62-A7E6-BA6563E0C923}"/>
    <cellStyle name="Normal 21 3 2 3 2 2 2" xfId="8091" xr:uid="{B3CD6D81-B588-465C-BFF5-D1A408DD8A12}"/>
    <cellStyle name="Normal 21 3 2 3 2 2 2 2" xfId="8092" xr:uid="{BE312752-829F-4EF3-A576-3C862A713E5E}"/>
    <cellStyle name="Normal 21 3 2 3 2 2 3" xfId="8093" xr:uid="{4D2A8FCA-70D3-49E6-BFEA-394E374CDCF4}"/>
    <cellStyle name="Normal 21 3 2 3 2 3" xfId="8094" xr:uid="{0E98ADA2-4844-4CE3-99EF-3832B38B7FBF}"/>
    <cellStyle name="Normal 21 3 2 3 2 3 2" xfId="8095" xr:uid="{136C351B-8B91-4BBA-AF42-25B2EFE33ED2}"/>
    <cellStyle name="Normal 21 3 2 3 2 4" xfId="8096" xr:uid="{9F933424-9C59-4C68-9AD3-8CC0E081BBA7}"/>
    <cellStyle name="Normal 21 3 2 3 3" xfId="8097" xr:uid="{EAF6B971-B2B6-4B7D-9BD7-2D5BE6FE8C76}"/>
    <cellStyle name="Normal 21 3 2 3 3 2" xfId="8098" xr:uid="{2946B267-A1E9-4BCF-8624-63A53CE71F88}"/>
    <cellStyle name="Normal 21 3 2 3 3 2 2" xfId="8099" xr:uid="{9D0FBE62-2D20-4EC4-9F0D-D4E80CD36155}"/>
    <cellStyle name="Normal 21 3 2 3 3 3" xfId="8100" xr:uid="{E150E2E0-02A3-46AF-9467-1A3CEC1893A8}"/>
    <cellStyle name="Normal 21 3 2 3 4" xfId="8101" xr:uid="{EC7C5E6C-77BE-4B45-BF15-C7F5EBDA02C3}"/>
    <cellStyle name="Normal 21 3 2 3 4 2" xfId="8102" xr:uid="{A6E8B576-AECA-4ED4-BD2B-AF8C194D2439}"/>
    <cellStyle name="Normal 21 3 2 3 5" xfId="8103" xr:uid="{A97AC9AD-EE4E-4358-BA8E-E27EBF512651}"/>
    <cellStyle name="Normal 21 3 2 4" xfId="8104" xr:uid="{F9A88444-5549-44E6-942A-039203233FBC}"/>
    <cellStyle name="Normal 21 3 2 4 2" xfId="8105" xr:uid="{DE370135-B9F8-46EB-8F0F-997DC5C1976D}"/>
    <cellStyle name="Normal 21 3 2 4 2 2" xfId="8106" xr:uid="{18867597-8B5D-471F-97E4-EF571AB8CB61}"/>
    <cellStyle name="Normal 21 3 2 4 2 2 2" xfId="8107" xr:uid="{EB4B5DAD-424E-41A1-AE4D-7A8C1CC59418}"/>
    <cellStyle name="Normal 21 3 2 4 2 3" xfId="8108" xr:uid="{8ACFD838-F6BD-425F-B3C4-D596E90E4220}"/>
    <cellStyle name="Normal 21 3 2 4 3" xfId="8109" xr:uid="{9A4F8182-00DE-4F5E-B395-F1A3A4C463C7}"/>
    <cellStyle name="Normal 21 3 2 4 3 2" xfId="8110" xr:uid="{E1BFDE39-39C2-426E-8EB2-EB2CEE2D9A94}"/>
    <cellStyle name="Normal 21 3 2 4 4" xfId="8111" xr:uid="{B37B2C00-4159-455B-99DC-0D55DF07989B}"/>
    <cellStyle name="Normal 21 3 2 5" xfId="8112" xr:uid="{BD9AF92B-2F4F-475F-9246-52B23CAF54C5}"/>
    <cellStyle name="Normal 21 3 2 5 2" xfId="8113" xr:uid="{319F0FB6-6445-456B-A7B7-BD044C090B29}"/>
    <cellStyle name="Normal 21 3 2 5 2 2" xfId="8114" xr:uid="{E8D6B7ED-34EC-4DE3-9377-1269DA42F6EB}"/>
    <cellStyle name="Normal 21 3 2 5 3" xfId="8115" xr:uid="{DD631A25-D569-4EB4-A52B-27F8FF0F6381}"/>
    <cellStyle name="Normal 21 3 2 6" xfId="8116" xr:uid="{4774B272-1F1C-436C-8E89-A86C451358EA}"/>
    <cellStyle name="Normal 21 3 2 6 2" xfId="8117" xr:uid="{401D1D03-5087-48A1-90F3-AEAAEE31C5BA}"/>
    <cellStyle name="Normal 21 3 2 7" xfId="8118" xr:uid="{B415EFDF-B590-422A-857B-493AB5C0B396}"/>
    <cellStyle name="Normal 21 3 2 8" xfId="52942" xr:uid="{DCB64077-A8AB-4D26-BBFB-E33DA65A35C3}"/>
    <cellStyle name="Normal 21 3 3" xfId="8119" xr:uid="{BFF2D39D-FDE0-4F04-98E3-C7D4DCB25B78}"/>
    <cellStyle name="Normal 21 3 3 2" xfId="8120" xr:uid="{2F8ABEC4-602C-4671-958E-032242D5FF1D}"/>
    <cellStyle name="Normal 21 3 3 2 2" xfId="8121" xr:uid="{5A7E0673-9C28-4AED-955C-54D82A642DB6}"/>
    <cellStyle name="Normal 21 3 3 2 2 2" xfId="8122" xr:uid="{D4369A5D-F2A3-43A2-9804-8CCC419C86E6}"/>
    <cellStyle name="Normal 21 3 3 2 2 2 2" xfId="8123" xr:uid="{E6455A84-2263-4D6D-92CE-903BC1575BCB}"/>
    <cellStyle name="Normal 21 3 3 2 2 3" xfId="8124" xr:uid="{9147314E-F658-4348-987B-F714F8B634CC}"/>
    <cellStyle name="Normal 21 3 3 2 3" xfId="8125" xr:uid="{F92F70AB-BA10-4B13-A230-F771EC448C95}"/>
    <cellStyle name="Normal 21 3 3 2 3 2" xfId="8126" xr:uid="{9D141C4F-1157-4068-B58C-F4935FD4809B}"/>
    <cellStyle name="Normal 21 3 3 2 4" xfId="8127" xr:uid="{99B09340-4C6A-4BEE-880B-D443447B608C}"/>
    <cellStyle name="Normal 21 3 3 3" xfId="8128" xr:uid="{BF961590-E475-4BEC-B68C-8FA1ADD5853F}"/>
    <cellStyle name="Normal 21 3 3 3 2" xfId="8129" xr:uid="{3A13366F-51D5-4F17-AFBE-7C96096CB53F}"/>
    <cellStyle name="Normal 21 3 3 3 2 2" xfId="8130" xr:uid="{26219A37-AAE4-41D3-8D84-FA68AAEA010C}"/>
    <cellStyle name="Normal 21 3 3 3 3" xfId="8131" xr:uid="{507A13A9-2311-49BA-8430-328A592784F9}"/>
    <cellStyle name="Normal 21 3 3 4" xfId="8132" xr:uid="{AC817C76-7421-4037-A59C-A69A8AB8E276}"/>
    <cellStyle name="Normal 21 3 3 4 2" xfId="8133" xr:uid="{AA392BD0-1CDE-4380-AC02-17C402C4A9D9}"/>
    <cellStyle name="Normal 21 3 3 5" xfId="8134" xr:uid="{FE55BEFC-30E2-4794-BE6E-56786A1A7D31}"/>
    <cellStyle name="Normal 21 3 3 6" xfId="54875" xr:uid="{089F8886-1BF8-4E2D-9FC3-8939FF7D262A}"/>
    <cellStyle name="Normal 21 3 4" xfId="8135" xr:uid="{7BFAF8EA-01E9-4ACC-9A0E-7B4065E322DA}"/>
    <cellStyle name="Normal 21 3 4 2" xfId="8136" xr:uid="{4A9E38A6-4CEB-474C-8445-737383C60BCB}"/>
    <cellStyle name="Normal 21 3 4 2 2" xfId="8137" xr:uid="{934FC0F9-EC52-495F-9824-8CDF294A67D3}"/>
    <cellStyle name="Normal 21 3 4 2 2 2" xfId="8138" xr:uid="{D68A06D5-3DDF-4EAA-B6BA-D2C2A70C2FCF}"/>
    <cellStyle name="Normal 21 3 4 2 2 2 2" xfId="8139" xr:uid="{66BE1D43-29EA-4DE0-99F2-02A92AE59092}"/>
    <cellStyle name="Normal 21 3 4 2 2 3" xfId="8140" xr:uid="{FAF9B466-EB79-4D84-BB6A-CF044852C29F}"/>
    <cellStyle name="Normal 21 3 4 2 3" xfId="8141" xr:uid="{10CAB0E6-AB49-4F74-A32E-F210A17950F7}"/>
    <cellStyle name="Normal 21 3 4 2 3 2" xfId="8142" xr:uid="{24CA6BAA-5CCD-45BB-B3E6-7181B9A98175}"/>
    <cellStyle name="Normal 21 3 4 2 4" xfId="8143" xr:uid="{9EA94EDD-BE74-49C6-B0A6-1BCE18B9F026}"/>
    <cellStyle name="Normal 21 3 4 3" xfId="8144" xr:uid="{403187EB-3775-440B-BBC8-FE942B9E2504}"/>
    <cellStyle name="Normal 21 3 4 3 2" xfId="8145" xr:uid="{C20FD524-8F81-4C01-9484-B0AD98FA948F}"/>
    <cellStyle name="Normal 21 3 4 3 2 2" xfId="8146" xr:uid="{72FE510F-92A4-4B22-AC44-DC4263F45A6B}"/>
    <cellStyle name="Normal 21 3 4 3 3" xfId="8147" xr:uid="{27469097-0B95-4272-AC7E-442F2D5D7D52}"/>
    <cellStyle name="Normal 21 3 4 4" xfId="8148" xr:uid="{D5633DE9-5BE0-4817-9789-62267EC1625B}"/>
    <cellStyle name="Normal 21 3 4 4 2" xfId="8149" xr:uid="{E9F84309-3081-4EFF-933C-88E9EB4AFC3C}"/>
    <cellStyle name="Normal 21 3 4 5" xfId="8150" xr:uid="{7738B953-11CB-451E-A6DE-28C7F138ED39}"/>
    <cellStyle name="Normal 21 3 5" xfId="8151" xr:uid="{B9E3F5D6-EE65-4679-A2F5-F37A74BA3557}"/>
    <cellStyle name="Normal 21 3 5 2" xfId="8152" xr:uid="{7B9B2EB7-D55D-4BDE-A39C-A5D02094BAF5}"/>
    <cellStyle name="Normal 21 3 5 2 2" xfId="8153" xr:uid="{BEF3D2A5-5ABE-4A9D-8E2D-774CD713FE33}"/>
    <cellStyle name="Normal 21 3 5 2 2 2" xfId="8154" xr:uid="{E7FE7CA7-0698-4C12-A61E-D19F22B6768A}"/>
    <cellStyle name="Normal 21 3 5 2 3" xfId="8155" xr:uid="{773599F0-F4C2-4B86-94CB-4E2FF9ACE186}"/>
    <cellStyle name="Normal 21 3 5 3" xfId="8156" xr:uid="{CF8DD39B-C0D5-4A31-BE32-4444BF80519A}"/>
    <cellStyle name="Normal 21 3 5 3 2" xfId="8157" xr:uid="{F39132B6-77B0-4FE8-B2DC-2C5D02DD51D8}"/>
    <cellStyle name="Normal 21 3 5 4" xfId="8158" xr:uid="{6A3040E3-C8B1-4556-9017-1F936B28656C}"/>
    <cellStyle name="Normal 21 3 6" xfId="8159" xr:uid="{8F9A0652-90BD-49A3-B4D2-518295160C1E}"/>
    <cellStyle name="Normal 21 3 6 2" xfId="8160" xr:uid="{F4C9F9DC-FF9C-4577-A3AE-FB06990D3926}"/>
    <cellStyle name="Normal 21 3 6 2 2" xfId="8161" xr:uid="{1D5D1B94-31AE-46D3-B23F-8B4C8AAFB388}"/>
    <cellStyle name="Normal 21 3 6 3" xfId="8162" xr:uid="{36032EA3-644D-4958-91C3-23696D35A2DD}"/>
    <cellStyle name="Normal 21 3 7" xfId="8163" xr:uid="{8A7A3927-94BB-4F46-AC1F-192F17DEB42A}"/>
    <cellStyle name="Normal 21 3 7 2" xfId="8164" xr:uid="{ABBADB4A-5F07-4B07-8252-58668BABE4B7}"/>
    <cellStyle name="Normal 21 3 8" xfId="8165" xr:uid="{EBCC1BA1-6B0A-48FD-B4AC-0BAA09F7934E}"/>
    <cellStyle name="Normal 21 3 9" xfId="8166" xr:uid="{45F323F8-4034-41EF-A1AE-049E162E7837}"/>
    <cellStyle name="Normal 21 4" xfId="8167" xr:uid="{7C4BCF76-F77B-497A-BE6E-1FC69B06C6A9}"/>
    <cellStyle name="Normal 21 4 2" xfId="8168" xr:uid="{32ABC90F-F84F-4ACF-BC5A-666839F8B202}"/>
    <cellStyle name="Normal 21 4 2 2" xfId="8169" xr:uid="{E5F602AD-1B98-45FF-9C8F-7B7EFB8DB114}"/>
    <cellStyle name="Normal 21 4 2 2 2" xfId="8170" xr:uid="{135CB1F8-E884-43BF-822D-F2E2E7D00FCB}"/>
    <cellStyle name="Normal 21 4 2 2 2 2" xfId="8171" xr:uid="{D3CAC573-53DE-4839-AA54-2459B1C306B2}"/>
    <cellStyle name="Normal 21 4 2 2 2 2 2" xfId="8172" xr:uid="{66CC1E64-EA3F-4BD1-94B4-F2E66BA9081D}"/>
    <cellStyle name="Normal 21 4 2 2 2 3" xfId="8173" xr:uid="{BFF4D706-2377-41DC-9567-CA0C3D7BA555}"/>
    <cellStyle name="Normal 21 4 2 2 3" xfId="8174" xr:uid="{82A07E5B-95E4-41E2-BED1-EF2A8F5C5C30}"/>
    <cellStyle name="Normal 21 4 2 2 3 2" xfId="8175" xr:uid="{BCF65991-2D97-4542-82DA-96242BD07D8C}"/>
    <cellStyle name="Normal 21 4 2 2 4" xfId="8176" xr:uid="{ED845F09-5A5A-43BF-A5CA-1D7654FAB3AF}"/>
    <cellStyle name="Normal 21 4 2 3" xfId="8177" xr:uid="{B5A1FA6A-2E04-4A20-89B5-60CE62BE0CF5}"/>
    <cellStyle name="Normal 21 4 2 3 2" xfId="8178" xr:uid="{753FCA65-72CB-49DE-A505-6BA4BF89D8A6}"/>
    <cellStyle name="Normal 21 4 2 3 2 2" xfId="8179" xr:uid="{070908FA-E1FE-4CF2-9DE1-FF8A46581F1D}"/>
    <cellStyle name="Normal 21 4 2 3 3" xfId="8180" xr:uid="{46631250-DF42-45C0-ADEB-CC7FAE60CD14}"/>
    <cellStyle name="Normal 21 4 2 4" xfId="8181" xr:uid="{97A4EDF4-693B-496B-B52B-127C71274760}"/>
    <cellStyle name="Normal 21 4 2 4 2" xfId="8182" xr:uid="{FD744F79-86E1-4C47-8858-942C39C70E09}"/>
    <cellStyle name="Normal 21 4 2 5" xfId="8183" xr:uid="{206AB949-13AF-4F12-A1EF-0260D6B88874}"/>
    <cellStyle name="Normal 21 4 2 6" xfId="54876" xr:uid="{FF7C0E7B-5F9F-4EF8-887C-62496C57B2F8}"/>
    <cellStyle name="Normal 21 4 3" xfId="8184" xr:uid="{861F0572-77DF-4EDD-B9B7-231C64D4D07A}"/>
    <cellStyle name="Normal 21 4 3 2" xfId="8185" xr:uid="{EB672399-C990-4ECF-958B-2B5EAA810D13}"/>
    <cellStyle name="Normal 21 4 3 2 2" xfId="8186" xr:uid="{4987A3FF-4335-4E6A-A773-8BAAD73F3FE6}"/>
    <cellStyle name="Normal 21 4 3 2 2 2" xfId="8187" xr:uid="{3B43CA03-DE88-4B19-80D6-D67AC5198858}"/>
    <cellStyle name="Normal 21 4 3 2 2 2 2" xfId="8188" xr:uid="{93A0142F-6C08-4B96-B787-4B353741B79B}"/>
    <cellStyle name="Normal 21 4 3 2 2 3" xfId="8189" xr:uid="{1C16BBA3-C8A0-4168-B43B-80E1F3B8B22E}"/>
    <cellStyle name="Normal 21 4 3 2 3" xfId="8190" xr:uid="{30D76A29-5646-4D86-9702-7101C8B57EAE}"/>
    <cellStyle name="Normal 21 4 3 2 3 2" xfId="8191" xr:uid="{C869784F-CAE3-4796-9CDE-48BE3EC9AE4A}"/>
    <cellStyle name="Normal 21 4 3 2 4" xfId="8192" xr:uid="{C4A51B54-4E0A-486F-9051-E20E5BBF1E94}"/>
    <cellStyle name="Normal 21 4 3 3" xfId="8193" xr:uid="{F322921B-323B-484C-94CA-0B4931BCB39E}"/>
    <cellStyle name="Normal 21 4 3 3 2" xfId="8194" xr:uid="{90808D8A-7AE9-4C76-BAB2-14005BACBE37}"/>
    <cellStyle name="Normal 21 4 3 3 2 2" xfId="8195" xr:uid="{13F6AD4F-04A0-4859-A668-6AA2CB3F69A1}"/>
    <cellStyle name="Normal 21 4 3 3 3" xfId="8196" xr:uid="{C75152BC-E6F6-4BAA-8182-7A78E8D4660C}"/>
    <cellStyle name="Normal 21 4 3 4" xfId="8197" xr:uid="{C5037902-E3A0-4943-89A3-8F09908EBA3F}"/>
    <cellStyle name="Normal 21 4 3 4 2" xfId="8198" xr:uid="{181B8469-0884-4953-96D2-8B02D075E051}"/>
    <cellStyle name="Normal 21 4 3 5" xfId="8199" xr:uid="{64346CE0-424B-4EBE-8E8E-753EB99F5A0B}"/>
    <cellStyle name="Normal 21 4 4" xfId="8200" xr:uid="{A150B9BC-4F50-4218-8D18-6A63A129F2C5}"/>
    <cellStyle name="Normal 21 4 4 2" xfId="8201" xr:uid="{02064489-77DC-449F-B761-6242546298D6}"/>
    <cellStyle name="Normal 21 4 4 2 2" xfId="8202" xr:uid="{63FF0EFC-6F5F-4320-8BC2-C5EDC4AA8A86}"/>
    <cellStyle name="Normal 21 4 4 2 2 2" xfId="8203" xr:uid="{95E637DA-96E4-4A32-938A-33EEFC6E77B2}"/>
    <cellStyle name="Normal 21 4 4 2 3" xfId="8204" xr:uid="{FF6424ED-A55A-4A19-B6A0-8EE72A13201A}"/>
    <cellStyle name="Normal 21 4 4 3" xfId="8205" xr:uid="{4722A643-A819-4E91-B3F4-93DB93EE5E1E}"/>
    <cellStyle name="Normal 21 4 4 3 2" xfId="8206" xr:uid="{B8F0658B-E57E-42AB-B7D5-EEEF1CA093E8}"/>
    <cellStyle name="Normal 21 4 4 4" xfId="8207" xr:uid="{A454E62E-5038-4E2E-BAA3-37867B416291}"/>
    <cellStyle name="Normal 21 4 5" xfId="8208" xr:uid="{473390CB-03EB-47CA-AD4D-ED4387CD27DC}"/>
    <cellStyle name="Normal 21 4 5 2" xfId="8209" xr:uid="{D0E0320D-888C-4C01-889F-5F86E3D5ABDC}"/>
    <cellStyle name="Normal 21 4 5 2 2" xfId="8210" xr:uid="{57199958-D087-436A-AA29-A7EE519AD764}"/>
    <cellStyle name="Normal 21 4 5 3" xfId="8211" xr:uid="{AA01DD12-CD13-4C5F-B1F0-BCEE10B6D72B}"/>
    <cellStyle name="Normal 21 4 6" xfId="8212" xr:uid="{68166A60-E33C-44CB-9F13-701FC26FD889}"/>
    <cellStyle name="Normal 21 4 6 2" xfId="8213" xr:uid="{E1842F70-3113-4751-A17C-048AFA03D46A}"/>
    <cellStyle name="Normal 21 4 7" xfId="8214" xr:uid="{1FE11D01-B01A-4EB4-93F6-97DCAF24B3CE}"/>
    <cellStyle name="Normal 21 4 8" xfId="52943" xr:uid="{FBF8BB74-078E-4C2E-AA5E-252A2254BF11}"/>
    <cellStyle name="Normal 21 5" xfId="8215" xr:uid="{5E70F288-2C2F-46B2-8788-B4EDBC6264A0}"/>
    <cellStyle name="Normal 21 5 2" xfId="8216" xr:uid="{C203E605-B982-41E6-9A6C-7C729ECC97E1}"/>
    <cellStyle name="Normal 21 5 2 2" xfId="8217" xr:uid="{E853BAD6-23E8-435B-AF74-12F94CBCED59}"/>
    <cellStyle name="Normal 21 5 2 2 2" xfId="8218" xr:uid="{B9107CA3-7F2D-45B0-AAF9-B8E381EBC826}"/>
    <cellStyle name="Normal 21 5 2 2 2 2" xfId="8219" xr:uid="{8B15437C-174F-49D5-BD64-4027E97E00FC}"/>
    <cellStyle name="Normal 21 5 2 2 3" xfId="8220" xr:uid="{FF0D0B04-3B3D-4B25-AF5E-317086EB732A}"/>
    <cellStyle name="Normal 21 5 2 3" xfId="8221" xr:uid="{90B0EACC-A986-490F-9517-E96CCFD7C8C5}"/>
    <cellStyle name="Normal 21 5 2 3 2" xfId="8222" xr:uid="{43AD3B0B-2991-4BB4-817F-36E0CE4649A2}"/>
    <cellStyle name="Normal 21 5 2 4" xfId="8223" xr:uid="{D31767CC-E32A-491E-86F9-796D766E1195}"/>
    <cellStyle name="Normal 21 5 3" xfId="8224" xr:uid="{313948D7-64E8-4923-B204-BEABA3BD01D6}"/>
    <cellStyle name="Normal 21 5 3 2" xfId="8225" xr:uid="{C55F6BEC-C4D4-4514-A546-976E51EC28C9}"/>
    <cellStyle name="Normal 21 5 3 2 2" xfId="8226" xr:uid="{68EEDCFF-26DE-4FC3-ACFB-F40ADF89F3C5}"/>
    <cellStyle name="Normal 21 5 3 3" xfId="8227" xr:uid="{BA57D42D-934F-4780-8DE6-8799B3507D19}"/>
    <cellStyle name="Normal 21 5 4" xfId="8228" xr:uid="{BA787A7E-C500-4CCE-816B-2F26306964C2}"/>
    <cellStyle name="Normal 21 5 4 2" xfId="8229" xr:uid="{12BDEE2B-421F-47F3-BB28-5A14611E6350}"/>
    <cellStyle name="Normal 21 5 5" xfId="8230" xr:uid="{E82D872A-2D85-49BF-A952-F53A76526392}"/>
    <cellStyle name="Normal 21 5 6" xfId="54877" xr:uid="{A23BCFD4-5146-4C21-8212-7CBA34D2C653}"/>
    <cellStyle name="Normal 21 6" xfId="8231" xr:uid="{F3EBEAAA-49C2-499F-B10C-4A45A121DD1D}"/>
    <cellStyle name="Normal 21 6 2" xfId="8232" xr:uid="{F9B8483A-C3E4-4A01-B94B-37931F3021E9}"/>
    <cellStyle name="Normal 21 6 2 2" xfId="8233" xr:uid="{044A8068-1C3E-44FD-B477-740F5047E5BF}"/>
    <cellStyle name="Normal 21 6 2 2 2" xfId="8234" xr:uid="{97A870B8-FD84-41F9-A555-490321641F30}"/>
    <cellStyle name="Normal 21 6 2 2 2 2" xfId="8235" xr:uid="{73F663EF-3ED1-4AA6-A469-5CA4F8BCA1EA}"/>
    <cellStyle name="Normal 21 6 2 2 3" xfId="8236" xr:uid="{19DCB2D6-794D-4FC3-B618-360092EF7E00}"/>
    <cellStyle name="Normal 21 6 2 3" xfId="8237" xr:uid="{230CAA64-7092-4D4C-B558-4BC8C17970B4}"/>
    <cellStyle name="Normal 21 6 2 3 2" xfId="8238" xr:uid="{128F1EF8-3586-456F-AAF4-BB20FD5F896A}"/>
    <cellStyle name="Normal 21 6 2 4" xfId="8239" xr:uid="{622B4279-F9BE-4B07-AD1E-504594F1467E}"/>
    <cellStyle name="Normal 21 6 3" xfId="8240" xr:uid="{3D22573C-5CC9-4A3B-AF82-42508BE90EAD}"/>
    <cellStyle name="Normal 21 6 3 2" xfId="8241" xr:uid="{A388B59F-5B87-4631-AA7F-8DA61B93286A}"/>
    <cellStyle name="Normal 21 6 3 2 2" xfId="8242" xr:uid="{434E5528-5C01-4FC1-9CBE-3E533FF03136}"/>
    <cellStyle name="Normal 21 6 3 3" xfId="8243" xr:uid="{CDD40C57-586D-4B3F-A379-FADD5814F0BD}"/>
    <cellStyle name="Normal 21 6 4" xfId="8244" xr:uid="{EEF2887C-69C3-4F91-BD51-9CEDFAF7BAAE}"/>
    <cellStyle name="Normal 21 6 4 2" xfId="8245" xr:uid="{4B49F17D-E7A7-4D0A-B224-B56B6198F356}"/>
    <cellStyle name="Normal 21 6 5" xfId="8246" xr:uid="{2C8064A5-CA19-4FA3-A415-1803855FD2B0}"/>
    <cellStyle name="Normal 21 7" xfId="8247" xr:uid="{DCC8AA28-9BF8-408A-B93F-AF9B4AC097A5}"/>
    <cellStyle name="Normal 21 7 2" xfId="8248" xr:uid="{B777ED7F-E9D4-47C4-8C05-193238842B77}"/>
    <cellStyle name="Normal 21 7 2 2" xfId="8249" xr:uid="{C7189417-6969-4735-98DE-09DC249705FA}"/>
    <cellStyle name="Normal 21 7 2 2 2" xfId="8250" xr:uid="{67DB12F2-5430-48FE-9545-338611D6BCE5}"/>
    <cellStyle name="Normal 21 7 2 3" xfId="8251" xr:uid="{E0583EFB-E2C1-47AD-A17E-8A96714AABC1}"/>
    <cellStyle name="Normal 21 7 3" xfId="8252" xr:uid="{E9E7690F-2842-4634-937F-EF17A30A1939}"/>
    <cellStyle name="Normal 21 7 3 2" xfId="8253" xr:uid="{6B734C98-6B02-4EFA-9131-3285CB1F8FE6}"/>
    <cellStyle name="Normal 21 7 4" xfId="8254" xr:uid="{B890C7CD-78D3-4F9C-8A5E-AC477B491A5D}"/>
    <cellStyle name="Normal 21 8" xfId="8255" xr:uid="{033A251B-43F9-4DCA-9115-9A7EBAD08881}"/>
    <cellStyle name="Normal 21 9" xfId="8256" xr:uid="{7146DB0B-01E4-44E5-8427-A3ACC82968BA}"/>
    <cellStyle name="Normal 210" xfId="53920" xr:uid="{0DB483D6-7732-40E8-A767-594DA11F4D07}"/>
    <cellStyle name="Normal 210 2" xfId="54264" xr:uid="{A57D8DC1-3671-4C49-89B3-44D4E7361220}"/>
    <cellStyle name="Normal 210 3" xfId="54878" xr:uid="{DBE9FDC1-66EE-4B93-9AD4-8A3F47DF439E}"/>
    <cellStyle name="Normal 211" xfId="53921" xr:uid="{F6735E8D-4ED8-451A-A41F-E0E1EC536D68}"/>
    <cellStyle name="Normal 211 2" xfId="54265" xr:uid="{C2446604-CB2C-4770-BACF-A2BD66E2B8DE}"/>
    <cellStyle name="Normal 211 3" xfId="54879" xr:uid="{EC49E06D-2554-4A95-ACBC-35B1A886E162}"/>
    <cellStyle name="Normal 212" xfId="53922" xr:uid="{924FC889-5B79-4F93-9644-5A2407237429}"/>
    <cellStyle name="Normal 212 2" xfId="54266" xr:uid="{BE5CFB76-1D18-43C5-A154-1D7743783F70}"/>
    <cellStyle name="Normal 212 3" xfId="54880" xr:uid="{267A60AE-AD9D-4994-8399-1B74DFE3A9F7}"/>
    <cellStyle name="Normal 213" xfId="53923" xr:uid="{10C3A7C4-85D2-4E12-B474-FE7DDD4F1434}"/>
    <cellStyle name="Normal 213 2" xfId="54267" xr:uid="{285F8E99-FD60-42EE-8BAD-AB407CA391D8}"/>
    <cellStyle name="Normal 213 3" xfId="54881" xr:uid="{FFE6F842-1D6C-48DA-820F-DA403CCFD77F}"/>
    <cellStyle name="Normal 214" xfId="53925" xr:uid="{8B4E0331-19AA-4D65-9190-87AEE0C31B7D}"/>
    <cellStyle name="Normal 215" xfId="53940" xr:uid="{2129994A-FD06-41C3-BFF8-4F2B96CAB395}"/>
    <cellStyle name="Normal 215 2" xfId="54282" xr:uid="{237D6889-6CFF-4F57-BA69-A06E58EC03BD}"/>
    <cellStyle name="Normal 215 3" xfId="54882" xr:uid="{7294C89F-5532-42C8-9B14-8F0FEE437216}"/>
    <cellStyle name="Normal 216" xfId="53941" xr:uid="{E7C39249-EF25-41A3-93D4-587B6B638005}"/>
    <cellStyle name="Normal 216 2" xfId="54283" xr:uid="{A39BE743-BF26-4478-A93D-3373BDF59CCD}"/>
    <cellStyle name="Normal 216 3" xfId="54883" xr:uid="{93C891DF-B649-42B2-B9E9-71A952DE16EF}"/>
    <cellStyle name="Normal 217" xfId="223" xr:uid="{0031F0B2-23C4-42FF-823F-1CF7025F0E33}"/>
    <cellStyle name="Normal 217 2" xfId="290" xr:uid="{31DF27E4-BC8A-47E7-B1CB-DFEF60C9ADF4}"/>
    <cellStyle name="Normal 218" xfId="53943" xr:uid="{77DDFA7A-5AB2-41F6-A1B4-048C76AAE5F4}"/>
    <cellStyle name="Normal 218 2" xfId="54285" xr:uid="{665194C5-3944-4D37-9D43-43CEEED22B1D}"/>
    <cellStyle name="Normal 219" xfId="53942" xr:uid="{99090E72-9649-4DC9-AD9B-75168BBADCD5}"/>
    <cellStyle name="Normal 219 2" xfId="54284" xr:uid="{AD7F2EF2-E026-4F62-AA41-3CF9282D86BA}"/>
    <cellStyle name="Normal 22" xfId="743" xr:uid="{B9854A9B-50F4-4F9A-8ADC-A9C4E8CD3438}"/>
    <cellStyle name="Normal 22 2" xfId="1105" xr:uid="{63119429-08B0-4AF1-8482-70D52056FB9A}"/>
    <cellStyle name="Normal 22 2 2" xfId="8258" xr:uid="{C710632A-CC96-4948-851B-62861A85D1BE}"/>
    <cellStyle name="Normal 22 2 2 2" xfId="54886" xr:uid="{BBDEFDFF-0760-4C6F-B5C6-070CA011B61C}"/>
    <cellStyle name="Normal 22 2 2 3" xfId="54885" xr:uid="{F1BA7FEB-7174-4FC6-B98F-BEF00BC3FAC8}"/>
    <cellStyle name="Normal 22 2 3" xfId="50029" xr:uid="{7793BC77-D1A9-48E9-8C42-B4BF90953341}"/>
    <cellStyle name="Normal 22 2 4" xfId="54884" xr:uid="{368AB99F-C801-41AB-A0BA-2E91C9904BD7}"/>
    <cellStyle name="Normal 22 2 5" xfId="54067" xr:uid="{402F4EF1-DEB9-44F2-BC65-EA7EEC15CC4E}"/>
    <cellStyle name="Normal 22 3" xfId="1888" xr:uid="{68E4BA1C-3950-4367-8EBF-2D1F442E92DB}"/>
    <cellStyle name="Normal 22 3 2" xfId="8259" xr:uid="{9B565942-3721-4438-8F48-BF53F040EE8A}"/>
    <cellStyle name="Normal 22 3 2 2" xfId="54888" xr:uid="{9EA5DB0B-A13D-433F-9F5C-A81C22398B6D}"/>
    <cellStyle name="Normal 22 3 3" xfId="54887" xr:uid="{54E38422-106C-40CE-A12A-663FF4DD4A5D}"/>
    <cellStyle name="Normal 22 3 4" xfId="52944" xr:uid="{2773DACA-5AD2-4A60-B154-CBF0E3260A55}"/>
    <cellStyle name="Normal 22 4" xfId="48580" xr:uid="{5F425BC0-43E1-4DCF-AFD1-2E2EB507F16C}"/>
    <cellStyle name="Normal 22 4 2" xfId="54889" xr:uid="{0D077071-967A-4014-BD21-DBDDF2F5749B}"/>
    <cellStyle name="Normal 22 5" xfId="8257" xr:uid="{CC01EA5A-3104-404C-93D9-2CD57A36E13C}"/>
    <cellStyle name="Normal 220" xfId="230" xr:uid="{33ED726E-EA7D-4784-9268-A9618981D980}"/>
    <cellStyle name="Normal 220 2" xfId="54286" xr:uid="{E8679D4B-A66A-4279-8532-38735979D04E}"/>
    <cellStyle name="Normal 220 3" xfId="53944" xr:uid="{B424C3C4-0D19-4616-940B-D991666F1BC3}"/>
    <cellStyle name="Normal 221" xfId="53945" xr:uid="{35F5DEF9-3D61-4BE1-A9B1-73E93C1F3E4F}"/>
    <cellStyle name="Normal 221 2" xfId="54287" xr:uid="{993B8448-791F-4D08-9CDE-1B63D0FA959B}"/>
    <cellStyle name="Normal 221 3" xfId="54890" xr:uid="{3D1D4E8F-478F-4681-BAF5-776658CB2418}"/>
    <cellStyle name="Normal 222" xfId="53946" xr:uid="{3F0CBB73-937C-48FD-8C1C-72789E099191}"/>
    <cellStyle name="Normal 222 2" xfId="54288" xr:uid="{056912A3-1654-4735-8B21-0B81A5902091}"/>
    <cellStyle name="Normal 222 3" xfId="54332" xr:uid="{98FBEBDE-8BDF-463A-975E-2084D9BAF936}"/>
    <cellStyle name="Normal 223" xfId="53947" xr:uid="{ACE142CE-903D-4BBD-8EC7-0DD3C47F334E}"/>
    <cellStyle name="Normal 223 2" xfId="54289" xr:uid="{3B3DB4AE-2750-4AC1-9C1E-899EC56D4B56}"/>
    <cellStyle name="Normal 223 3" xfId="54333" xr:uid="{EF240347-2C7A-4065-8C62-5EE68C5BC464}"/>
    <cellStyle name="Normal 224" xfId="53948" xr:uid="{46C4DC84-8810-46ED-99C3-931B16598093}"/>
    <cellStyle name="Normal 224 2" xfId="54290" xr:uid="{27C84132-540C-4222-B443-CE1A2861D8D9}"/>
    <cellStyle name="Normal 224 3" xfId="54334" xr:uid="{7E3504A4-1470-4499-A641-2E506BFFB273}"/>
    <cellStyle name="Normal 225" xfId="53949" xr:uid="{AA11B1C9-2B4F-4DB2-A578-6C8089487AA7}"/>
    <cellStyle name="Normal 225 2" xfId="54291" xr:uid="{66AC02BD-23E3-4528-8330-7EB39DC0060C}"/>
    <cellStyle name="Normal 225 3" xfId="54891" xr:uid="{279E2AED-B5A4-4AD7-95A8-E4813DA7D3CD}"/>
    <cellStyle name="Normal 226" xfId="53950" xr:uid="{2BFAA75F-7D65-4568-ADC3-3F916747AD3B}"/>
    <cellStyle name="Normal 226 2" xfId="54292" xr:uid="{BE619DE1-C79C-4C50-882A-20143756876D}"/>
    <cellStyle name="Normal 226 3" xfId="54892" xr:uid="{2D807507-C119-446C-8A00-C7C9B9C95FDB}"/>
    <cellStyle name="Normal 227" xfId="53951" xr:uid="{6E8DF70E-C7C8-4FA1-9E90-1093B6BEBD98}"/>
    <cellStyle name="Normal 227 2" xfId="54293" xr:uid="{385AB673-ACF1-4149-9281-2683A4BFD75A}"/>
    <cellStyle name="Normal 227 3" xfId="54893" xr:uid="{58EBD568-47C8-46BD-BAD7-B0B148703D8B}"/>
    <cellStyle name="Normal 228" xfId="53952" xr:uid="{050E685E-F5B3-485E-9106-95081971D037}"/>
    <cellStyle name="Normal 228 2" xfId="54294" xr:uid="{61FDDC99-EE8E-4D35-8B06-FF3D97509052}"/>
    <cellStyle name="Normal 228 3" xfId="54894" xr:uid="{C4FB683B-AEFD-47F8-A201-0330D287C2F0}"/>
    <cellStyle name="Normal 229" xfId="53953" xr:uid="{23EFA5EA-3168-43A2-8B08-97CB51A5654F}"/>
    <cellStyle name="Normal 229 2" xfId="54295" xr:uid="{D5785505-D9CC-4DC9-B019-F20334B2F0A7}"/>
    <cellStyle name="Normal 229 3" xfId="54335" xr:uid="{62A2D1CB-2AB8-47BE-83F5-F287CF83BCC2}"/>
    <cellStyle name="Normal 23" xfId="744" xr:uid="{2B1B2A8E-3980-42D2-98A9-80B86E32E3CC}"/>
    <cellStyle name="Normal 23 2" xfId="48581" xr:uid="{53AB3AFC-F211-4A8D-9311-A403B447749B}"/>
    <cellStyle name="Normal 23 2 2 2" xfId="54896" xr:uid="{72C8392D-E579-41E2-9903-5D8FAF14EE17}"/>
    <cellStyle name="Normal 23 2 2 2 2" xfId="54897" xr:uid="{7BA8727B-CB72-41A6-B3E6-2B80530173BA}"/>
    <cellStyle name="Normal 23 2 2 3" xfId="54898" xr:uid="{20EF3B17-580C-4328-A1B5-2BC5008E9C3B}"/>
    <cellStyle name="Normal 23 2 2 4" xfId="54895" xr:uid="{7C55CAAE-506C-4424-9FEB-37F679E4F007}"/>
    <cellStyle name="Normal 23 2 2 5" xfId="54068" xr:uid="{DA383590-3A1C-4C48-88F4-FB3D9CAA867B}"/>
    <cellStyle name="Normal 23 2 3" xfId="54899" xr:uid="{A88FDA27-719A-4999-8597-B415A00627DC}"/>
    <cellStyle name="Normal 23 2 3 2" xfId="54900" xr:uid="{5CF5A62F-F9BC-4DA8-BDB2-CEFFC957BF50}"/>
    <cellStyle name="Normal 23 2 4" xfId="54901" xr:uid="{6D8F109E-0159-4DE4-9D96-50BC8E85D04A}"/>
    <cellStyle name="Normal 23 3" xfId="49831" xr:uid="{B9170AA1-25FB-4180-8F8D-11F6764E9785}"/>
    <cellStyle name="Normal 23 3 2" xfId="54903" xr:uid="{265928B6-A4A2-4F47-B9D3-66F178FF1208}"/>
    <cellStyle name="Normal 23 3 2 2" xfId="54904" xr:uid="{7CB3C0A3-06D1-4F78-9EF7-A065373F04AB}"/>
    <cellStyle name="Normal 23 3 3" xfId="54905" xr:uid="{1F06C799-B587-4C45-8973-546849FF43AB}"/>
    <cellStyle name="Normal 23 3 4" xfId="54902" xr:uid="{738EE487-5D7C-4F9F-88CF-F8FAC5744A13}"/>
    <cellStyle name="Normal 23 3 5" xfId="52945" xr:uid="{E6E696FC-BF79-4F87-B0FD-F26E763C4BFB}"/>
    <cellStyle name="Normal 23 4" xfId="54906" xr:uid="{CAB8012E-64FE-429B-98A1-2404EE46D13D}"/>
    <cellStyle name="Normal 23 4 2" xfId="54907" xr:uid="{14ECBD37-FCB0-4FA0-A1F7-367547EEDA7F}"/>
    <cellStyle name="Normal 23 5" xfId="54908" xr:uid="{8C66A25F-0BB7-44A5-A8F8-90FFE6835896}"/>
    <cellStyle name="Normal 230" xfId="53954" xr:uid="{576E66F6-F42A-4F7C-8F97-F29EC382E68B}"/>
    <cellStyle name="Normal 230 2" xfId="54296" xr:uid="{1B9B04A5-4C8E-4155-863D-25C5B6FB9F20}"/>
    <cellStyle name="Normal 230 3" xfId="54909" xr:uid="{75C9F8F0-C011-4C0C-AD8B-7BCDE4F2A8E5}"/>
    <cellStyle name="Normal 231" xfId="53955" xr:uid="{A3D02B32-F10A-4E35-97DC-E0C9786EE611}"/>
    <cellStyle name="Normal 231 2" xfId="54297" xr:uid="{749A21AE-2B59-451D-B950-CB19EEF4062B}"/>
    <cellStyle name="Normal 231 3" xfId="54910" xr:uid="{B1209F90-6FB8-4107-8FD2-82D6232AFAFC}"/>
    <cellStyle name="Normal 232" xfId="53956" xr:uid="{33E81367-2012-492C-B3C3-39312BC6800F}"/>
    <cellStyle name="Normal 232 2" xfId="54298" xr:uid="{B7B26F27-FD01-44D8-8A83-D28F7667C69F}"/>
    <cellStyle name="Normal 232 3" xfId="54911" xr:uid="{C57A683E-5B31-4DB3-B888-C703784FB3EA}"/>
    <cellStyle name="Normal 233" xfId="53957" xr:uid="{07FD7E05-3D21-41D3-A60A-1352F4647AD8}"/>
    <cellStyle name="Normal 233 2" xfId="54299" xr:uid="{D6983A10-9CD3-4DC1-AEA9-F36A25CB2B5B}"/>
    <cellStyle name="Normal 233 3" xfId="54912" xr:uid="{C4000E0B-26B1-4510-B491-46A15DD142EF}"/>
    <cellStyle name="Normal 234" xfId="53958" xr:uid="{3CF12A29-F104-43F6-A833-3A95AF74EBB6}"/>
    <cellStyle name="Normal 234 2" xfId="54300" xr:uid="{01DABE3B-545A-453C-AE27-188192677988}"/>
    <cellStyle name="Normal 234 3" xfId="54913" xr:uid="{149C3E9E-7509-4B45-8C61-2843BFE65BFA}"/>
    <cellStyle name="Normal 235" xfId="53959" xr:uid="{AD6B0D57-6EA8-4317-8213-B8FF2B7815FB}"/>
    <cellStyle name="Normal 235 2" xfId="54301" xr:uid="{13EE3C2E-6034-4326-AFF4-A1889A1D01D5}"/>
    <cellStyle name="Normal 235 3" xfId="54914" xr:uid="{08541577-00C2-48CE-A4EC-0F305F26DEE5}"/>
    <cellStyle name="Normal 236" xfId="53960" xr:uid="{463D0981-44D8-499F-BA75-0DDC384043D4}"/>
    <cellStyle name="Normal 236 2" xfId="54302" xr:uid="{2EDB34BD-3F06-4D36-AE24-009632550F28}"/>
    <cellStyle name="Normal 236 3" xfId="54915" xr:uid="{3F04B4E9-C470-4116-92CF-A92B1A54EAA7}"/>
    <cellStyle name="Normal 237" xfId="53961" xr:uid="{25F38EE8-BCEB-4183-9003-1ED3A502BD0D}"/>
    <cellStyle name="Normal 237 2" xfId="54303" xr:uid="{0BC35B64-4E4E-49F0-86BD-F82001536E68}"/>
    <cellStyle name="Normal 237 3" xfId="54916" xr:uid="{5E6A8FAC-AB94-474B-9DA1-0D6F10F0D8AB}"/>
    <cellStyle name="Normal 238" xfId="53962" xr:uid="{0250AD71-9C56-4E6E-B31C-0E34B35B1D13}"/>
    <cellStyle name="Normal 238 2" xfId="54304" xr:uid="{6422A7D0-D529-4654-BE17-95F557A93E73}"/>
    <cellStyle name="Normal 238 3" xfId="54917" xr:uid="{2EE43795-5E99-4004-84E6-91AD07C053FA}"/>
    <cellStyle name="Normal 239" xfId="53963" xr:uid="{7B8FA782-1C99-4D8A-836A-263ADBB11AB5}"/>
    <cellStyle name="Normal 239 2" xfId="54305" xr:uid="{F91919EC-B645-4F7E-AC99-6FEEB7B8AA5D}"/>
    <cellStyle name="Normal 239 3" xfId="54918" xr:uid="{4D4FE489-3F47-48F4-94E8-35B0196F2659}"/>
    <cellStyle name="Normal 24" xfId="326" xr:uid="{0B6C6336-98F7-4BB1-B0A4-B3838DB8B76A}"/>
    <cellStyle name="Normal 24 2" xfId="1106" xr:uid="{03800D13-0B0E-42B8-B699-3C6EC781E81C}"/>
    <cellStyle name="Normal 24 2 2" xfId="48582" xr:uid="{540AD857-EC68-4A6B-8F3D-AC3213D16D19}"/>
    <cellStyle name="Normal 24 2 2 2" xfId="54921" xr:uid="{242FA6C1-782B-42EC-9D58-CD4CB8F42CED}"/>
    <cellStyle name="Normal 24 2 2 3" xfId="54920" xr:uid="{5F94D8C9-399C-4340-BD14-37D0E5810DAA}"/>
    <cellStyle name="Normal 24 2 3" xfId="50031" xr:uid="{245732B1-7A8B-4687-BAE8-EEABF77BB67B}"/>
    <cellStyle name="Normal 24 2 4" xfId="54919" xr:uid="{57AB5485-A689-4B77-B9C9-23BF914D7168}"/>
    <cellStyle name="Normal 24 2 5" xfId="54069" xr:uid="{F5CBA61E-A613-4CFC-B786-C2368F6F07F9}"/>
    <cellStyle name="Normal 24 3" xfId="919" xr:uid="{41A5531D-331F-4C75-892F-9C1E98C36C5E}"/>
    <cellStyle name="Normal 24 3 2" xfId="54923" xr:uid="{A43C2BC4-F176-4140-A37A-87EC8E93A2C3}"/>
    <cellStyle name="Normal 24 3 3" xfId="54922" xr:uid="{84306335-3A24-480D-A822-9F7A51DA2AA3}"/>
    <cellStyle name="Normal 24 3 4" xfId="52946" xr:uid="{475E3796-832A-4054-9630-09F1C80F03FB}"/>
    <cellStyle name="Normal 24 4" xfId="54924" xr:uid="{843DBDF3-BA27-49DE-A4E1-2688FBBBA50C}"/>
    <cellStyle name="Normal 240" xfId="53964" xr:uid="{D15BF29A-A8B9-41AC-A237-D987D1CE614D}"/>
    <cellStyle name="Normal 240 2" xfId="54306" xr:uid="{E27A6759-2C49-4B72-8B8C-9881EBA49313}"/>
    <cellStyle name="Normal 240 3" xfId="54925" xr:uid="{FE90CD5A-CD19-41B9-8CE4-931FD26DF214}"/>
    <cellStyle name="Normal 241" xfId="53965" xr:uid="{EF9EDA9F-5976-43CC-8FDF-8721D7AA2AF8}"/>
    <cellStyle name="Normal 241 2" xfId="54307" xr:uid="{3CCD138D-64AF-4EFF-9555-0FC7312E5D8F}"/>
    <cellStyle name="Normal 241 3" xfId="54926" xr:uid="{81ED273D-2AB0-4E89-91A3-DAD174BFF05A}"/>
    <cellStyle name="Normal 242" xfId="299" xr:uid="{22781715-4B02-45A7-8C10-061E3435CB75}"/>
    <cellStyle name="Normal 242 2" xfId="54308" xr:uid="{612F9F0E-3353-402B-AC5D-1C6F5062E40D}"/>
    <cellStyle name="Normal 242 3" xfId="53966" xr:uid="{7AAA233C-6207-4245-ADCE-28A0BE524762}"/>
    <cellStyle name="Normal 243" xfId="53967" xr:uid="{21A7292F-200B-4A1C-968A-DEBBD5CD8670}"/>
    <cellStyle name="Normal 243 2" xfId="54309" xr:uid="{4E7E7238-6989-45F7-B29F-E99C46C93106}"/>
    <cellStyle name="Normal 243 3" xfId="54927" xr:uid="{89AF2D75-FAE9-4030-990B-59F57592CA07}"/>
    <cellStyle name="Normal 244" xfId="53968" xr:uid="{FBAE8E92-1659-45B1-B8FC-0C4756E9585C}"/>
    <cellStyle name="Normal 244 2" xfId="54310" xr:uid="{129D53EC-68F2-4A25-8F08-7A63E316FE84}"/>
    <cellStyle name="Normal 244 3" xfId="54928" xr:uid="{67452601-C0DD-4728-89F5-BDD6CD1CE58B}"/>
    <cellStyle name="Normal 245" xfId="53969" xr:uid="{25DA9C66-405D-4458-968E-FB29CE564A80}"/>
    <cellStyle name="Normal 245 2" xfId="54311" xr:uid="{ECB92F66-04AE-46C8-B03D-1B2AEF6C1BED}"/>
    <cellStyle name="Normal 245 3" xfId="54929" xr:uid="{606120E1-7A86-4AD1-8CA5-246BE097A9FB}"/>
    <cellStyle name="Normal 246" xfId="292" xr:uid="{0EAAC934-19CC-4D6D-B08F-A90542F39F7E}"/>
    <cellStyle name="Normal 246 2" xfId="54312" xr:uid="{80508512-3528-4E85-B2C1-F3BA9294BF10}"/>
    <cellStyle name="Normal 246 3" xfId="53970" xr:uid="{625B8484-59E1-48A2-9BA1-1B9D208A2365}"/>
    <cellStyle name="Normal 247" xfId="53971" xr:uid="{411B0C29-6BFB-4EAB-B14C-EE206F1ADEFA}"/>
    <cellStyle name="Normal 247 2" xfId="54313" xr:uid="{79B5E785-19C3-4C7C-81B5-8710C528D84A}"/>
    <cellStyle name="Normal 247 3" xfId="54930" xr:uid="{701D96B4-9326-4CD0-975C-BDEA0BBD30C6}"/>
    <cellStyle name="Normal 248" xfId="291" xr:uid="{0D03EDA0-12FB-485D-AB1F-A021EB8325B9}"/>
    <cellStyle name="Normal 248 2" xfId="54314" xr:uid="{71CDB58D-F237-4D78-99BA-B2F588712545}"/>
    <cellStyle name="Normal 248 3" xfId="53972" xr:uid="{59852CD0-FFB3-4CE3-8215-1D8ECA838A52}"/>
    <cellStyle name="Normal 249" xfId="53973" xr:uid="{356CAF93-D9D3-46F6-8805-D477C57D1257}"/>
    <cellStyle name="Normal 249 2" xfId="54315" xr:uid="{F159D8E8-0AB3-4778-B0DC-6C6572120DF5}"/>
    <cellStyle name="Normal 249 3" xfId="54931" xr:uid="{459CD909-C267-4BEF-9D3A-A230ED7DC713}"/>
    <cellStyle name="Normal 25" xfId="896" xr:uid="{9DF35DE2-FA81-47F0-B5EC-A53AFB43461A}"/>
    <cellStyle name="Normal 25 2" xfId="1107" xr:uid="{A1D915C0-EFF5-4AFB-9DD4-B1EF2A8E269B}"/>
    <cellStyle name="Normal 25 2 2" xfId="48583" xr:uid="{AC6657C9-F2A2-4F9E-9403-4E3AB55D1C9D}"/>
    <cellStyle name="Normal 25 2 2 2" xfId="52948" xr:uid="{3E6326D3-F4E6-4E48-B243-F40B79098E0F}"/>
    <cellStyle name="Normal 25 2 3" xfId="50075" xr:uid="{A29C1F9E-8E3D-41BC-A7FB-2D464762BE0C}"/>
    <cellStyle name="Normal 25 3" xfId="49865" xr:uid="{387B1C8B-528A-42E1-A488-9ACEAB8D87BB}"/>
    <cellStyle name="Normal 25 4" xfId="52947" xr:uid="{DF1D4D92-FACA-435F-AA7E-571D0AD2C19D}"/>
    <cellStyle name="Normal 25 5" xfId="50242" xr:uid="{2D61A0D4-96D6-4D5A-A2B2-47F93B8C6EF4}"/>
    <cellStyle name="Normal 250" xfId="53974" xr:uid="{BD5550A6-98D0-4A5E-A10F-066A878524C9}"/>
    <cellStyle name="Normal 250 2" xfId="54316" xr:uid="{097DED70-7C78-450F-A396-3D3A9A8A1416}"/>
    <cellStyle name="Normal 250 3" xfId="54932" xr:uid="{42970F53-4AE4-43E9-892F-4AC03DED022E}"/>
    <cellStyle name="Normal 251" xfId="53975" xr:uid="{31B414CA-6BAA-4DCD-B8E6-8B58C880C339}"/>
    <cellStyle name="Normal 252" xfId="227" xr:uid="{E335169F-C8B6-4E1E-9FCD-48164507261C}"/>
    <cellStyle name="Normal 252 2" xfId="54317" xr:uid="{2694966C-1DA6-49E6-BF10-A270EA632297}"/>
    <cellStyle name="Normal 253" xfId="54318" xr:uid="{CDA02251-9CAF-40C3-955E-ADD1EA092BBA}"/>
    <cellStyle name="Normal 253 2" xfId="54933" xr:uid="{0CBE9E78-5AA5-42E5-B348-1BDC35C56BD3}"/>
    <cellStyle name="Normal 254" xfId="54934" xr:uid="{77632C0C-F904-4E0B-9355-24E2C8E21E0C}"/>
    <cellStyle name="Normal 255" xfId="54935" xr:uid="{4C006ED4-F413-4CDE-A62F-67DE4AADA2B7}"/>
    <cellStyle name="Normal 256" xfId="54936" xr:uid="{A8A45A44-B47D-40D2-B16D-4D20BD42D030}"/>
    <cellStyle name="Normal 257" xfId="54937" xr:uid="{ACE318EF-D398-4886-B1BC-5A1A493124DE}"/>
    <cellStyle name="Normal 258" xfId="54938" xr:uid="{168075BF-383C-4663-9CEB-8EA6E3771A02}"/>
    <cellStyle name="Normal 259" xfId="54939" xr:uid="{028B34C1-517B-4ED3-AFAE-0A502FAB93DC}"/>
    <cellStyle name="Normal 26" xfId="1108" xr:uid="{BD358BC2-249D-4224-AD98-CF2D0FFF9E3A}"/>
    <cellStyle name="Normal 26 2" xfId="48584" xr:uid="{8F4EF50D-6577-4346-8EFD-BA5DBA6E6F1A}"/>
    <cellStyle name="Normal 26 2 2" xfId="52951" xr:uid="{3D16BC65-5FBD-4920-8AD8-17C98DD0619A}"/>
    <cellStyle name="Normal 26 2 3" xfId="52950" xr:uid="{5D5003C1-0BB1-402A-A4FB-4E4AAE391FDF}"/>
    <cellStyle name="Normal 26 3" xfId="52952" xr:uid="{02F418EF-2080-4759-BF3A-4E02884C18EB}"/>
    <cellStyle name="Normal 26 4" xfId="52949" xr:uid="{685FEF10-B782-4392-8AEF-1582D9F46800}"/>
    <cellStyle name="Normal 26 5" xfId="50243" xr:uid="{E7223D9D-6182-4F88-B0C9-B811D5C700FE}"/>
    <cellStyle name="Normal 260" xfId="54940" xr:uid="{59D24EF1-B5AC-4A21-8FF0-7142427BB4CB}"/>
    <cellStyle name="Normal 261" xfId="54941" xr:uid="{9209994D-A1DD-4740-B87A-013DE893AEB2}"/>
    <cellStyle name="Normal 262" xfId="54942" xr:uid="{C16B2C85-6C8E-4DD8-9CC4-82255228E3F4}"/>
    <cellStyle name="Normal 263" xfId="54943" xr:uid="{DC7ABF69-A17C-4004-A898-E316849F574D}"/>
    <cellStyle name="Normal 264" xfId="54944" xr:uid="{049156E2-4954-404D-A7AC-9F348BC29619}"/>
    <cellStyle name="Normal 265" xfId="54945" xr:uid="{1112A9BB-990F-41AF-A121-6BFEF198E9BF}"/>
    <cellStyle name="Normal 266" xfId="54946" xr:uid="{FDE8B725-FD5C-47F0-9008-9FB4EAC9B471}"/>
    <cellStyle name="Normal 267" xfId="54947" xr:uid="{CD3A555D-86BD-4245-A4A5-20E8F43357C9}"/>
    <cellStyle name="Normal 268" xfId="54948" xr:uid="{1CCDCAA9-BE64-4B48-9C1E-0C025E8E6B77}"/>
    <cellStyle name="Normal 269" xfId="54949" xr:uid="{54872D9F-3A60-4810-BF61-BE23E1CEFECF}"/>
    <cellStyle name="Normal 27" xfId="1109" xr:uid="{A7927038-5386-4D24-92A4-A29EF6E4FDDE}"/>
    <cellStyle name="Normal 27 2" xfId="48585" xr:uid="{59195249-4F66-4988-B76E-D4984E27AB73}"/>
    <cellStyle name="Normal 27 2 2" xfId="52955" xr:uid="{906A83EC-456F-4240-8B6E-5E3F16E77910}"/>
    <cellStyle name="Normal 27 2 3" xfId="52954" xr:uid="{9ABC2D25-0AC3-4FE3-A03A-60634DB498E1}"/>
    <cellStyle name="Normal 27 3" xfId="52953" xr:uid="{A6B15EB8-083E-4C65-8FE3-5325DA2F236C}"/>
    <cellStyle name="Normal 27 4" xfId="54950" xr:uid="{B38F316B-650C-4FC9-A81A-0B623B458415}"/>
    <cellStyle name="Normal 270" xfId="54951" xr:uid="{651E13FE-CED3-4421-81B2-7801DFF769BB}"/>
    <cellStyle name="Normal 271" xfId="54952" xr:uid="{4B2495AA-1EC6-4ACE-B6E8-EBB78CF94724}"/>
    <cellStyle name="Normal 272" xfId="54953" xr:uid="{E6B844F1-2381-4312-8DB9-D6B12FC56F3B}"/>
    <cellStyle name="Normal 273" xfId="54954" xr:uid="{8D10377B-935A-4645-9719-12B69BA367A3}"/>
    <cellStyle name="Normal 274" xfId="54955" xr:uid="{93CEBF0C-5C8A-44C4-930B-8BCEDAB502ED}"/>
    <cellStyle name="Normal 275" xfId="54956" xr:uid="{01D0D4CD-52E0-4D62-8F2B-A8BA0402EED9}"/>
    <cellStyle name="Normal 276" xfId="54957" xr:uid="{D0AB8778-9CFF-4FBA-9A6C-A42C85E9C5AC}"/>
    <cellStyle name="Normal 277" xfId="54958" xr:uid="{A6341110-491A-4D0A-94B0-96851C7C939B}"/>
    <cellStyle name="Normal 278" xfId="54959" xr:uid="{30A110B2-D5C7-4A3F-A6AE-B0FB32EBF8CE}"/>
    <cellStyle name="Normal 279" xfId="54960" xr:uid="{9E22AEC0-F868-4ACB-B103-1BE31640F0F3}"/>
    <cellStyle name="Normal 28" xfId="1110" xr:uid="{1ADE2A3F-73AB-4440-8F1E-F946B9DAC094}"/>
    <cellStyle name="Normal 28 2" xfId="1370" xr:uid="{38B7246C-CADA-49BF-8D15-B0B6893C3CAE}"/>
    <cellStyle name="Normal 28 2 2" xfId="48586" xr:uid="{FA5F94A3-D19B-495D-BA7D-7FA59C768A26}"/>
    <cellStyle name="Normal 28 2 2 2" xfId="52958" xr:uid="{21A55987-E7E5-49DC-8E80-F9F6FE2A06AE}"/>
    <cellStyle name="Normal 28 2 3" xfId="52957" xr:uid="{3120DB72-9F9E-4A0A-8288-935F7139FBA6}"/>
    <cellStyle name="Normal 28 3" xfId="52956" xr:uid="{D35A1864-6B7D-4EB3-B71E-F4CBD8AFFA52}"/>
    <cellStyle name="Normal 28 4" xfId="54961" xr:uid="{AD1D17EB-9CC5-4D55-B74E-697D3FFD9E87}"/>
    <cellStyle name="Normal 280" xfId="54962" xr:uid="{71E3A185-CADA-4F04-9C61-EB7DDA516321}"/>
    <cellStyle name="Normal 281" xfId="54963" xr:uid="{67DB458C-7F63-4D7D-B434-C2EC1A0B092B}"/>
    <cellStyle name="Normal 282" xfId="54964" xr:uid="{B195255C-E300-489D-97E5-D756C7785C17}"/>
    <cellStyle name="Normal 283" xfId="54965" xr:uid="{A7A6A50F-80D7-428B-89DB-393176D05303}"/>
    <cellStyle name="Normal 284" xfId="54966" xr:uid="{C28AFFF8-2B7C-450B-A100-27752A38FE34}"/>
    <cellStyle name="Normal 285" xfId="54967" xr:uid="{9C9D5B6B-413B-4575-8EF0-1D0F956AC04D}"/>
    <cellStyle name="Normal 286" xfId="54968" xr:uid="{55CF9FA3-97E8-41B2-9E90-9A569E3B6CD5}"/>
    <cellStyle name="Normal 287" xfId="225" xr:uid="{FF5370FA-795C-4405-BAEB-FCE5301120D3}"/>
    <cellStyle name="Normal 288" xfId="231" xr:uid="{09B6C5F9-C625-4036-97BE-84270213B57C}"/>
    <cellStyle name="Normal 289" xfId="54969" xr:uid="{C68FB7A3-BC17-442D-ABCC-F44DE914631A}"/>
    <cellStyle name="Normal 29" xfId="1111" xr:uid="{04D1CFB5-6726-4C36-A307-C2D3DFBAA41A}"/>
    <cellStyle name="Normal 29 2" xfId="48587" xr:uid="{74D82243-3EBC-4DD9-B79F-913995CB1264}"/>
    <cellStyle name="Normal 29 2 2" xfId="52961" xr:uid="{A1D8EF08-B715-4EC5-87BA-07F295A5509A}"/>
    <cellStyle name="Normal 29 2 3" xfId="52960" xr:uid="{B4009C47-F4B5-457E-96E9-615837653740}"/>
    <cellStyle name="Normal 29 3" xfId="52959" xr:uid="{4499D298-4091-4E3F-87F3-6E2B93DA27F6}"/>
    <cellStyle name="Normal 29 4" xfId="50244" xr:uid="{F9FD6296-45D2-4FC6-8F0B-46AC40322983}"/>
    <cellStyle name="Normal 290" xfId="54970" xr:uid="{86F21D50-CB8C-4A0B-B52F-9E1BAE5C24C6}"/>
    <cellStyle name="Normal 291" xfId="54971" xr:uid="{3BD714DB-9078-4CCE-879D-7EC48D271280}"/>
    <cellStyle name="Normal 292" xfId="54972" xr:uid="{6E7C61DD-0C8B-47EB-953C-3215F400AE44}"/>
    <cellStyle name="Normal 293" xfId="54973" xr:uid="{29E16F43-46D0-46A2-B7BF-C0A32C568CF9}"/>
    <cellStyle name="Normal 294" xfId="232" xr:uid="{13D9BA69-8BA7-4A55-82CD-CA4455D08A10}"/>
    <cellStyle name="Normal 295" xfId="54974" xr:uid="{AD187842-CB33-4453-92DD-D4B2D988CCCD}"/>
    <cellStyle name="Normal 296" xfId="54975" xr:uid="{C208ED5B-1835-4FF0-B5BB-74DDC3A801B8}"/>
    <cellStyle name="Normal 297" xfId="54976" xr:uid="{8A4B294B-DFA2-454E-8B9E-BA0F2CBD7357}"/>
    <cellStyle name="Normal 298" xfId="54977" xr:uid="{ECAD00CD-6915-4FFC-AF67-38694004685A}"/>
    <cellStyle name="Normal 299" xfId="54978" xr:uid="{BB413255-04A9-42F4-AFCF-28F325141028}"/>
    <cellStyle name="Normal 3" xfId="12" xr:uid="{00000000-0005-0000-0000-00002A000000}"/>
    <cellStyle name="Normal 3 10" xfId="8261" xr:uid="{D59D25E5-2F47-4F64-B936-CAD2EC769D22}"/>
    <cellStyle name="Normal 3 11" xfId="15896" xr:uid="{F144AA8D-1BC3-42BF-BC6C-A5FADB961A81}"/>
    <cellStyle name="Normal 3 12" xfId="15379" xr:uid="{A28CBA46-6BDD-4113-A79B-F4E5497AC703}"/>
    <cellStyle name="Normal 3 13" xfId="8260" xr:uid="{84C94811-573C-40D4-A811-C06F49CE0A23}"/>
    <cellStyle name="Normal 3 14" xfId="32910" xr:uid="{FC0F8D19-C3EA-47CE-B9BE-AED3ADE93DAA}"/>
    <cellStyle name="Normal 3 15" xfId="48588" xr:uid="{92C67C95-E04A-48C9-867F-71793FE9C239}"/>
    <cellStyle name="Normal 3 17" xfId="49708" xr:uid="{E6AC04C4-02A4-4FF9-88F3-35905A113793}"/>
    <cellStyle name="Normal 3 18" xfId="49755" xr:uid="{7373734F-611D-48F3-A26B-71365204C354}"/>
    <cellStyle name="Normal 3 19" xfId="57250" xr:uid="{02AE3B29-7D49-45D7-A4B2-5C9844B79C09}"/>
    <cellStyle name="Normal 3 2" xfId="35" xr:uid="{00000000-0005-0000-0000-00002B000000}"/>
    <cellStyle name="Normal 3 2 10" xfId="8262" xr:uid="{8CF385EC-3DF3-4E5A-BA14-72FD87B5EECB}"/>
    <cellStyle name="Normal 3 2 10 2" xfId="8263" xr:uid="{B1B6C042-A807-4AE3-8EA6-ABCA3BBC962F}"/>
    <cellStyle name="Normal 3 2 10 2 2" xfId="8264" xr:uid="{68C3F6E4-E4ED-4940-85B4-3C503F188AFC}"/>
    <cellStyle name="Normal 3 2 10 2 2 2" xfId="8265" xr:uid="{5565C232-6D78-4842-8B16-6A15656B0819}"/>
    <cellStyle name="Normal 3 2 10 2 3" xfId="8266" xr:uid="{B9D07A90-36E1-4167-AF39-3AB49721779C}"/>
    <cellStyle name="Normal 3 2 10 3" xfId="8267" xr:uid="{D747B680-A33D-40C0-B65B-4FAA7D8E7720}"/>
    <cellStyle name="Normal 3 2 10 3 2" xfId="8268" xr:uid="{799C5830-142B-4421-BA7F-D1211CC5F177}"/>
    <cellStyle name="Normal 3 2 10 4" xfId="8269" xr:uid="{A3F9FAE2-EB26-4BBF-9D23-AE84CBF09B35}"/>
    <cellStyle name="Normal 3 2 11" xfId="8270" xr:uid="{7F4DCF41-23EA-4444-B413-44B21B8C7175}"/>
    <cellStyle name="Normal 3 2 11 2" xfId="8271" xr:uid="{A5EE2E7B-1ABA-41DE-8814-CD44101B5FA2}"/>
    <cellStyle name="Normal 3 2 11 2 2" xfId="8272" xr:uid="{7607353D-ECF1-4583-9C7D-31AEC589EFEC}"/>
    <cellStyle name="Normal 3 2 11 2 2 2" xfId="8273" xr:uid="{BCFF2A0C-CB27-4A92-9592-9DE513C20C5D}"/>
    <cellStyle name="Normal 3 2 11 2 3" xfId="8274" xr:uid="{3131333D-A93A-404D-98E1-B0BD83156BA3}"/>
    <cellStyle name="Normal 3 2 11 3" xfId="8275" xr:uid="{28D6DEE2-EDFD-4ADE-A7B3-BD65038998C0}"/>
    <cellStyle name="Normal 3 2 11 3 2" xfId="8276" xr:uid="{6A8FF5BE-C745-40BA-8386-BEDD7D41BE38}"/>
    <cellStyle name="Normal 3 2 11 4" xfId="8277" xr:uid="{023BFF37-20F2-4A5E-8716-2FF96FCDBFCD}"/>
    <cellStyle name="Normal 3 2 12" xfId="8278" xr:uid="{CEC0F1AD-DB7B-40ED-A769-5C3491DCD44D}"/>
    <cellStyle name="Normal 3 2 12 2" xfId="8279" xr:uid="{A760237D-EFD5-4E42-B145-6AE179D33A35}"/>
    <cellStyle name="Normal 3 2 12 2 2" xfId="8280" xr:uid="{5186DC39-6345-43C4-A244-AC3E9A11CAB1}"/>
    <cellStyle name="Normal 3 2 12 3" xfId="8281" xr:uid="{DE819B12-DDE0-4759-8794-37604D4AA65D}"/>
    <cellStyle name="Normal 3 2 13" xfId="8282" xr:uid="{90FA8876-135D-4C22-A06B-AD47068DD3EA}"/>
    <cellStyle name="Normal 3 2 13 2" xfId="8283" xr:uid="{17A069B9-B97D-43EF-83BD-615817A77E72}"/>
    <cellStyle name="Normal 3 2 14" xfId="8284" xr:uid="{F945C5FD-4560-49F1-844D-F8CEA5B26675}"/>
    <cellStyle name="Normal 3 2 15" xfId="8285" xr:uid="{AA12C879-F17B-4617-B20A-BE51014BD042}"/>
    <cellStyle name="Normal 3 2 16" xfId="8286" xr:uid="{FCF64EED-BB29-411A-9BE0-38CA47B0357E}"/>
    <cellStyle name="Normal 3 2 17" xfId="48589" xr:uid="{0D99685A-71A0-4DE6-88CD-8752DEB0971D}"/>
    <cellStyle name="Normal 3 2 18" xfId="49280" xr:uid="{DF5803EE-A36C-44E6-9C91-33DBA604D0DD}"/>
    <cellStyle name="Normal 3 2 19" xfId="49521" xr:uid="{AB567A34-370C-4CF4-A8F0-0C01954BA54A}"/>
    <cellStyle name="Normal 3 2 2" xfId="50" xr:uid="{00000000-0005-0000-0000-00002C000000}"/>
    <cellStyle name="Normal 3 2 2 10" xfId="8288" xr:uid="{DB9D60B7-9E19-4C6E-9B44-D028A761CAA8}"/>
    <cellStyle name="Normal 3 2 2 11" xfId="8289" xr:uid="{F27F57D4-7985-440C-BA7E-7F496343C8F6}"/>
    <cellStyle name="Normal 3 2 2 12" xfId="15898" xr:uid="{F721DA7B-3149-42C3-B896-6093949AE23B}"/>
    <cellStyle name="Normal 3 2 2 13" xfId="15556" xr:uid="{37AC0FA0-B74F-4127-A2F3-BB25A4E6FE77}"/>
    <cellStyle name="Normal 3 2 2 14" xfId="48590" xr:uid="{6BC45A13-C8CB-488B-872D-A79AD9781849}"/>
    <cellStyle name="Normal 3 2 2 15" xfId="8287" xr:uid="{21BBFE06-E4E6-48A4-80A7-7EAE65E6E481}"/>
    <cellStyle name="Normal 3 2 2 16" xfId="57311" xr:uid="{9878D449-1847-49D2-BA04-6F5A43D4ADBE}"/>
    <cellStyle name="Normal 3 2 2 2" xfId="276" xr:uid="{69555329-DDEF-45A3-A3C6-CA12AD67EA58}"/>
    <cellStyle name="Normal 3 2 2 2 10" xfId="8291" xr:uid="{D74D3301-C0C4-4B12-8EB8-4ADE736ED3F9}"/>
    <cellStyle name="Normal 3 2 2 2 11" xfId="8292" xr:uid="{A50DCCF6-7C2C-4DAE-B50D-8CEAC9F6D844}"/>
    <cellStyle name="Normal 3 2 2 2 12" xfId="49103" xr:uid="{BDBCC707-3437-42FC-94A5-5EBDB573E2AB}"/>
    <cellStyle name="Normal 3 2 2 2 13" xfId="8290" xr:uid="{3336D314-A900-4304-8B56-0159D1C6FEA9}"/>
    <cellStyle name="Normal 3 2 2 2 14" xfId="50246" xr:uid="{BF36738C-1284-40CF-8269-37BB6E35348A}"/>
    <cellStyle name="Normal 3 2 2 2 2" xfId="8293" xr:uid="{1F005487-27B1-4B69-83D9-C01121A3416C}"/>
    <cellStyle name="Normal 3 2 2 2 2 10" xfId="52962" xr:uid="{F2B4FA86-7C3D-4EE0-B26D-08B1B2F322CF}"/>
    <cellStyle name="Normal 3 2 2 2 2 2" xfId="8294" xr:uid="{965C2E06-32B3-4250-BFC9-26340BBCC87F}"/>
    <cellStyle name="Normal 3 2 2 2 2 2 2" xfId="8295" xr:uid="{EDB2126A-0566-45F2-ABD4-F558EFD74318}"/>
    <cellStyle name="Normal 3 2 2 2 2 2 2 2" xfId="8296" xr:uid="{84D3384D-6B65-47FC-AA0B-444098EEDBBB}"/>
    <cellStyle name="Normal 3 2 2 2 2 2 2 2 2" xfId="8297" xr:uid="{DA6A3FB7-FCD0-41AA-9D90-66269D13D284}"/>
    <cellStyle name="Normal 3 2 2 2 2 2 2 2 2 2" xfId="8298" xr:uid="{469C9310-5AFE-4675-925F-E1EC1CEE2200}"/>
    <cellStyle name="Normal 3 2 2 2 2 2 2 2 2 2 2" xfId="8299" xr:uid="{31A8F47E-94CB-4DA5-B6FB-AFCD3F1E0E73}"/>
    <cellStyle name="Normal 3 2 2 2 2 2 2 2 2 3" xfId="8300" xr:uid="{053A1BA3-3265-4D1D-8280-41DA61653ABB}"/>
    <cellStyle name="Normal 3 2 2 2 2 2 2 2 3" xfId="8301" xr:uid="{891306CF-956D-4E01-8468-32278B278702}"/>
    <cellStyle name="Normal 3 2 2 2 2 2 2 2 3 2" xfId="8302" xr:uid="{DB7CB1D0-A3A5-4FD2-904A-76CC19F8441E}"/>
    <cellStyle name="Normal 3 2 2 2 2 2 2 2 4" xfId="8303" xr:uid="{857D8B84-3498-492B-B951-D8D32C1B9B60}"/>
    <cellStyle name="Normal 3 2 2 2 2 2 2 3" xfId="8304" xr:uid="{1E26B306-455B-4E1B-8830-D91C8D3436CC}"/>
    <cellStyle name="Normal 3 2 2 2 2 2 2 3 2" xfId="8305" xr:uid="{5FD4F8FA-1C24-4121-8224-CF46A918330F}"/>
    <cellStyle name="Normal 3 2 2 2 2 2 2 3 2 2" xfId="8306" xr:uid="{0F5083BE-2960-413D-8618-BACB6BFB4566}"/>
    <cellStyle name="Normal 3 2 2 2 2 2 2 3 3" xfId="8307" xr:uid="{92CBDB2B-4F92-43BC-B5C3-5ED884257222}"/>
    <cellStyle name="Normal 3 2 2 2 2 2 2 4" xfId="8308" xr:uid="{8EB72F23-48B4-4CF1-BE5B-C71D12B9998D}"/>
    <cellStyle name="Normal 3 2 2 2 2 2 2 4 2" xfId="8309" xr:uid="{92BBE477-34FB-4E22-9099-4C9A3B8D4D9F}"/>
    <cellStyle name="Normal 3 2 2 2 2 2 2 5" xfId="8310" xr:uid="{562DC5C8-FA0E-4BBE-8B62-98514916BDC3}"/>
    <cellStyle name="Normal 3 2 2 2 2 2 3" xfId="8311" xr:uid="{27D5209F-6165-43B2-8DB6-0FA9DA237553}"/>
    <cellStyle name="Normal 3 2 2 2 2 2 3 2" xfId="8312" xr:uid="{B7244B41-F400-43B5-888B-CAC19045C7EE}"/>
    <cellStyle name="Normal 3 2 2 2 2 2 3 2 2" xfId="8313" xr:uid="{BAD1F3AF-1C23-4552-B595-3A2F73FEB810}"/>
    <cellStyle name="Normal 3 2 2 2 2 2 3 2 2 2" xfId="8314" xr:uid="{C2A5FD6C-A863-47B7-8189-0D618FD2E2B3}"/>
    <cellStyle name="Normal 3 2 2 2 2 2 3 2 2 2 2" xfId="8315" xr:uid="{C19FE5B8-FB6B-403F-BDC1-CC8AE7FF149F}"/>
    <cellStyle name="Normal 3 2 2 2 2 2 3 2 2 3" xfId="8316" xr:uid="{72C2130D-4381-4695-AD66-EF0C075870CE}"/>
    <cellStyle name="Normal 3 2 2 2 2 2 3 2 3" xfId="8317" xr:uid="{998F4D16-ED1A-49C6-9C76-9327996F840C}"/>
    <cellStyle name="Normal 3 2 2 2 2 2 3 2 3 2" xfId="8318" xr:uid="{975FE606-A9D3-4D87-A633-3056A35666B8}"/>
    <cellStyle name="Normal 3 2 2 2 2 2 3 2 4" xfId="8319" xr:uid="{54446DC0-5883-4D04-8D4D-3B72EA33F283}"/>
    <cellStyle name="Normal 3 2 2 2 2 2 3 3" xfId="8320" xr:uid="{B052470E-F49C-4A6E-85B8-2652E1EAA9B2}"/>
    <cellStyle name="Normal 3 2 2 2 2 2 3 3 2" xfId="8321" xr:uid="{FB7D731C-4C3B-4D7B-B297-4977A11F7B1B}"/>
    <cellStyle name="Normal 3 2 2 2 2 2 3 3 2 2" xfId="8322" xr:uid="{0A944D86-F9CC-4E14-B15C-02BAF46C8381}"/>
    <cellStyle name="Normal 3 2 2 2 2 2 3 3 3" xfId="8323" xr:uid="{17DD27E1-89CE-409D-9B84-9EE764FB2FA4}"/>
    <cellStyle name="Normal 3 2 2 2 2 2 3 4" xfId="8324" xr:uid="{28E271FC-3A8D-4145-A241-CDE5E48E9F2F}"/>
    <cellStyle name="Normal 3 2 2 2 2 2 3 4 2" xfId="8325" xr:uid="{E9E7CAD0-2A8A-4CA4-9954-31280830B5A5}"/>
    <cellStyle name="Normal 3 2 2 2 2 2 3 5" xfId="8326" xr:uid="{D5C44050-B310-4368-8C31-940CF490E4BC}"/>
    <cellStyle name="Normal 3 2 2 2 2 2 4" xfId="8327" xr:uid="{4FA04908-4D16-4A18-A4B5-DBC1F9EC57A8}"/>
    <cellStyle name="Normal 3 2 2 2 2 2 4 2" xfId="8328" xr:uid="{258ABBA5-81B5-4D5B-9B78-75ABA0EC8372}"/>
    <cellStyle name="Normal 3 2 2 2 2 2 4 2 2" xfId="8329" xr:uid="{022D60E8-E428-4CB4-A738-AA9856087538}"/>
    <cellStyle name="Normal 3 2 2 2 2 2 4 2 2 2" xfId="8330" xr:uid="{2A1682FE-E742-44AA-8B97-AEF8AB6BA5E0}"/>
    <cellStyle name="Normal 3 2 2 2 2 2 4 2 3" xfId="8331" xr:uid="{9380A468-B947-43D1-9A13-78C4B4928C17}"/>
    <cellStyle name="Normal 3 2 2 2 2 2 4 3" xfId="8332" xr:uid="{339633D0-7FEF-4D87-B6D1-25010203AF35}"/>
    <cellStyle name="Normal 3 2 2 2 2 2 4 3 2" xfId="8333" xr:uid="{4C35F346-8637-492D-A74A-A252B76C233F}"/>
    <cellStyle name="Normal 3 2 2 2 2 2 4 4" xfId="8334" xr:uid="{D1F9F815-5D02-4814-9C0F-6D5EA0C9F49A}"/>
    <cellStyle name="Normal 3 2 2 2 2 2 5" xfId="8335" xr:uid="{1E6E742A-3A68-4AC3-8021-39D62A7C3C88}"/>
    <cellStyle name="Normal 3 2 2 2 2 2 5 2" xfId="8336" xr:uid="{8B5210D5-E658-40F4-8B26-90A033FFEFCD}"/>
    <cellStyle name="Normal 3 2 2 2 2 2 5 2 2" xfId="8337" xr:uid="{5FEC7E45-1C96-4855-B53B-B1A3086AB7AC}"/>
    <cellStyle name="Normal 3 2 2 2 2 2 5 3" xfId="8338" xr:uid="{0D882514-A856-4F60-8051-5001B21839D7}"/>
    <cellStyle name="Normal 3 2 2 2 2 2 6" xfId="8339" xr:uid="{D4852858-F081-4C3F-947A-48F684EFA9DB}"/>
    <cellStyle name="Normal 3 2 2 2 2 2 6 2" xfId="8340" xr:uid="{6F6C4465-492F-46DF-B943-7E36EAA57679}"/>
    <cellStyle name="Normal 3 2 2 2 2 2 7" xfId="8341" xr:uid="{5FD604C2-AD87-4B36-9CF9-A824617FD092}"/>
    <cellStyle name="Normal 3 2 2 2 2 3" xfId="8342" xr:uid="{AAD0F850-F204-4E77-94DB-E41E126C66DF}"/>
    <cellStyle name="Normal 3 2 2 2 2 3 2" xfId="8343" xr:uid="{285DF5A6-9D71-4CA1-B3DF-0922CE5D0321}"/>
    <cellStyle name="Normal 3 2 2 2 2 3 2 2" xfId="8344" xr:uid="{31121E24-05A6-49C0-BDBC-E5CA96392CA8}"/>
    <cellStyle name="Normal 3 2 2 2 2 3 2 2 2" xfId="8345" xr:uid="{3DBAE802-5147-474C-B0FF-F560C15516AA}"/>
    <cellStyle name="Normal 3 2 2 2 2 3 2 2 2 2" xfId="8346" xr:uid="{230DD3EC-C6A4-4612-9DEA-E4971080CC50}"/>
    <cellStyle name="Normal 3 2 2 2 2 3 2 2 3" xfId="8347" xr:uid="{F55B0BCE-89FB-44B8-BF02-A436A6012FCA}"/>
    <cellStyle name="Normal 3 2 2 2 2 3 2 3" xfId="8348" xr:uid="{A9C889CB-EFA2-441F-BC45-986E03394CFC}"/>
    <cellStyle name="Normal 3 2 2 2 2 3 2 3 2" xfId="8349" xr:uid="{5810B4CD-074F-4D31-90E5-AC99474AF674}"/>
    <cellStyle name="Normal 3 2 2 2 2 3 2 4" xfId="8350" xr:uid="{98B608B9-88FA-4C52-ADEE-AAB685F0C6E8}"/>
    <cellStyle name="Normal 3 2 2 2 2 3 3" xfId="8351" xr:uid="{E5239C9C-9124-478A-8B7C-7286D74B967F}"/>
    <cellStyle name="Normal 3 2 2 2 2 3 3 2" xfId="8352" xr:uid="{4F0B4C10-C254-4DE3-8A56-641611A8D811}"/>
    <cellStyle name="Normal 3 2 2 2 2 3 3 2 2" xfId="8353" xr:uid="{0B0D36E0-E9E3-4A42-90CA-D95E913015CA}"/>
    <cellStyle name="Normal 3 2 2 2 2 3 3 3" xfId="8354" xr:uid="{41CC1227-FEBC-42B2-ADBC-B8109177C716}"/>
    <cellStyle name="Normal 3 2 2 2 2 3 4" xfId="8355" xr:uid="{46802B25-700B-4DE6-A5C8-98E299635046}"/>
    <cellStyle name="Normal 3 2 2 2 2 3 4 2" xfId="8356" xr:uid="{F9D0A29C-6674-437D-AF4C-2FB708707DEC}"/>
    <cellStyle name="Normal 3 2 2 2 2 3 5" xfId="8357" xr:uid="{F55346A8-0B56-4179-9E5D-F3B2D2FEBE49}"/>
    <cellStyle name="Normal 3 2 2 2 2 4" xfId="8358" xr:uid="{681BD190-C6ED-4BB6-9A52-1150C1CCED50}"/>
    <cellStyle name="Normal 3 2 2 2 2 4 2" xfId="8359" xr:uid="{AA78808F-2A70-46C2-A4AA-E2F5491F4CA2}"/>
    <cellStyle name="Normal 3 2 2 2 2 4 2 2" xfId="8360" xr:uid="{637EBCC7-A742-49B3-B04E-201F8D821AD1}"/>
    <cellStyle name="Normal 3 2 2 2 2 4 2 2 2" xfId="8361" xr:uid="{C9A604B9-2C5F-4891-B939-3C7B02D46D3E}"/>
    <cellStyle name="Normal 3 2 2 2 2 4 2 2 2 2" xfId="8362" xr:uid="{3082ED98-AC39-4E8E-B31F-5F580D419E31}"/>
    <cellStyle name="Normal 3 2 2 2 2 4 2 2 3" xfId="8363" xr:uid="{56DDDD86-D679-48D5-988E-4F9BCCAF430D}"/>
    <cellStyle name="Normal 3 2 2 2 2 4 2 3" xfId="8364" xr:uid="{358D1AF8-6120-4819-9F78-E5FFD6C90C82}"/>
    <cellStyle name="Normal 3 2 2 2 2 4 2 3 2" xfId="8365" xr:uid="{1E7B314F-0C91-4D5E-9590-63B3207C02D3}"/>
    <cellStyle name="Normal 3 2 2 2 2 4 2 4" xfId="8366" xr:uid="{A2CB15F2-87BE-42ED-8D2F-8DF3A0CE58F9}"/>
    <cellStyle name="Normal 3 2 2 2 2 4 3" xfId="8367" xr:uid="{DB5971CC-CB87-4531-88C4-E11F59F72D94}"/>
    <cellStyle name="Normal 3 2 2 2 2 4 3 2" xfId="8368" xr:uid="{AA9999B1-2088-41E4-B28F-0C3332DAD0F5}"/>
    <cellStyle name="Normal 3 2 2 2 2 4 3 2 2" xfId="8369" xr:uid="{99CD5098-1287-481D-B222-E510B41ABF0F}"/>
    <cellStyle name="Normal 3 2 2 2 2 4 3 3" xfId="8370" xr:uid="{48FEB8FC-43CD-40F7-B480-6AEB376B3291}"/>
    <cellStyle name="Normal 3 2 2 2 2 4 4" xfId="8371" xr:uid="{260C9EBC-5FB0-44DA-BCE4-1E464C54867D}"/>
    <cellStyle name="Normal 3 2 2 2 2 4 4 2" xfId="8372" xr:uid="{A70F0758-99A0-49E1-9821-DF9B858CB5FE}"/>
    <cellStyle name="Normal 3 2 2 2 2 4 5" xfId="8373" xr:uid="{2C4243C0-42D5-471B-AB96-765B0FA430BE}"/>
    <cellStyle name="Normal 3 2 2 2 2 5" xfId="8374" xr:uid="{86CFDDD6-5969-432C-A9D5-BA1CCD90D7A2}"/>
    <cellStyle name="Normal 3 2 2 2 2 5 2" xfId="8375" xr:uid="{FDF56BC1-055F-4E46-BA91-645AD8B36B71}"/>
    <cellStyle name="Normal 3 2 2 2 2 5 2 2" xfId="8376" xr:uid="{DCC1814B-51B3-451E-ABB5-4E05EB5CF31E}"/>
    <cellStyle name="Normal 3 2 2 2 2 5 2 2 2" xfId="8377" xr:uid="{AD348623-7D90-4AE9-9639-243B81EFBAC5}"/>
    <cellStyle name="Normal 3 2 2 2 2 5 2 3" xfId="8378" xr:uid="{C3FC288C-DF3B-47CB-BF4F-1DE59C2EA6FC}"/>
    <cellStyle name="Normal 3 2 2 2 2 5 3" xfId="8379" xr:uid="{6A5C8748-12D0-473B-8E80-276938228E46}"/>
    <cellStyle name="Normal 3 2 2 2 2 5 3 2" xfId="8380" xr:uid="{72899ECE-731A-405D-B6FA-CE4670192531}"/>
    <cellStyle name="Normal 3 2 2 2 2 5 4" xfId="8381" xr:uid="{3293C3E1-D60D-496B-BAC4-746390D7BC4A}"/>
    <cellStyle name="Normal 3 2 2 2 2 6" xfId="8382" xr:uid="{D4C10F1D-88F9-4EB5-A08B-EC5DA343C6EE}"/>
    <cellStyle name="Normal 3 2 2 2 2 6 2" xfId="8383" xr:uid="{B0DDF79D-BDE0-4971-B4FA-07C20AAB8237}"/>
    <cellStyle name="Normal 3 2 2 2 2 6 2 2" xfId="8384" xr:uid="{4E17EA88-BE12-49B6-89D7-1FB2C9F1A762}"/>
    <cellStyle name="Normal 3 2 2 2 2 6 3" xfId="8385" xr:uid="{12B712CB-1A8C-4538-83BC-232E4E528A5F}"/>
    <cellStyle name="Normal 3 2 2 2 2 7" xfId="8386" xr:uid="{46676321-52D3-4421-8376-849DA302D8C4}"/>
    <cellStyle name="Normal 3 2 2 2 2 7 2" xfId="8387" xr:uid="{56E959A0-02CD-449E-B76B-F942F0ABD310}"/>
    <cellStyle name="Normal 3 2 2 2 2 8" xfId="8388" xr:uid="{F71A3F2C-F7D6-43BA-82B2-C2D14713835C}"/>
    <cellStyle name="Normal 3 2 2 2 2 9" xfId="8389" xr:uid="{6DAA72D8-A853-4747-8974-29C1303AD5B7}"/>
    <cellStyle name="Normal 3 2 2 2 3" xfId="8390" xr:uid="{0B66FBAF-B836-416F-A8A1-42511F834433}"/>
    <cellStyle name="Normal 3 2 2 2 3 2" xfId="8391" xr:uid="{B1B95C5A-F7CF-4924-A67F-34FA05E1EC7F}"/>
    <cellStyle name="Normal 3 2 2 2 3 2 2" xfId="8392" xr:uid="{C09159DF-2411-461D-A0F3-9BDD6D407ED6}"/>
    <cellStyle name="Normal 3 2 2 2 3 2 2 2" xfId="8393" xr:uid="{15290154-023B-426D-A0FA-86A6D7B9D83C}"/>
    <cellStyle name="Normal 3 2 2 2 3 2 2 2 2" xfId="8394" xr:uid="{8245EB09-5064-42EF-9ED8-95C58D240068}"/>
    <cellStyle name="Normal 3 2 2 2 3 2 2 2 2 2" xfId="8395" xr:uid="{0C27DCA6-E575-4F42-833F-E2E68C607680}"/>
    <cellStyle name="Normal 3 2 2 2 3 2 2 2 3" xfId="8396" xr:uid="{9792391C-21DF-4258-A618-53463BA31E83}"/>
    <cellStyle name="Normal 3 2 2 2 3 2 2 3" xfId="8397" xr:uid="{3463BCD3-DA6F-4332-A17B-0DD28FACAC6C}"/>
    <cellStyle name="Normal 3 2 2 2 3 2 2 3 2" xfId="8398" xr:uid="{F0D51EB2-75EA-452A-B58D-10ECDC5D87F7}"/>
    <cellStyle name="Normal 3 2 2 2 3 2 2 4" xfId="8399" xr:uid="{F5D1FAEB-2B02-493C-860F-39951CD92251}"/>
    <cellStyle name="Normal 3 2 2 2 3 2 3" xfId="8400" xr:uid="{0FA88B9C-BFA4-4847-98A9-B3ECDEA0B0E1}"/>
    <cellStyle name="Normal 3 2 2 2 3 2 3 2" xfId="8401" xr:uid="{68D21F79-49B3-4E77-8B01-81AC76E24714}"/>
    <cellStyle name="Normal 3 2 2 2 3 2 3 2 2" xfId="8402" xr:uid="{3B22CBDC-04CA-498B-B645-216C71515F39}"/>
    <cellStyle name="Normal 3 2 2 2 3 2 3 3" xfId="8403" xr:uid="{2D0A0685-BEBF-44B9-9F8E-6FAE5C45F869}"/>
    <cellStyle name="Normal 3 2 2 2 3 2 4" xfId="8404" xr:uid="{289D3EA8-065F-4E50-89A5-D22060E65686}"/>
    <cellStyle name="Normal 3 2 2 2 3 2 4 2" xfId="8405" xr:uid="{2DF0A880-7805-48A0-AA21-D46C33AE3A2C}"/>
    <cellStyle name="Normal 3 2 2 2 3 2 5" xfId="8406" xr:uid="{9535C79B-0A14-49B6-907A-20C1FC2AAD6D}"/>
    <cellStyle name="Normal 3 2 2 2 3 3" xfId="8407" xr:uid="{E5CBFA8E-D1B5-420B-AB42-24FF32DA5D3F}"/>
    <cellStyle name="Normal 3 2 2 2 3 3 2" xfId="8408" xr:uid="{77FFD7CE-4B50-4C5A-855F-9D3EB9E61F4D}"/>
    <cellStyle name="Normal 3 2 2 2 3 3 2 2" xfId="8409" xr:uid="{B3E83DF6-EBF1-4972-9015-58B00323D2D6}"/>
    <cellStyle name="Normal 3 2 2 2 3 3 2 2 2" xfId="8410" xr:uid="{03F99385-FA33-4395-8118-C20EDB905A62}"/>
    <cellStyle name="Normal 3 2 2 2 3 3 2 2 2 2" xfId="8411" xr:uid="{44E584C7-0A8E-4737-8746-27EFBC34E979}"/>
    <cellStyle name="Normal 3 2 2 2 3 3 2 2 3" xfId="8412" xr:uid="{90BD366B-FA34-49C5-96EB-9FCB68AF10AA}"/>
    <cellStyle name="Normal 3 2 2 2 3 3 2 3" xfId="8413" xr:uid="{44395D98-622D-447F-A851-9C81C9030CA6}"/>
    <cellStyle name="Normal 3 2 2 2 3 3 2 3 2" xfId="8414" xr:uid="{E217E687-5BDA-4CE5-9260-1C83EA9AA7F3}"/>
    <cellStyle name="Normal 3 2 2 2 3 3 2 4" xfId="8415" xr:uid="{132EDCB5-1A39-46EB-8B1C-ABBFDF769FB5}"/>
    <cellStyle name="Normal 3 2 2 2 3 3 3" xfId="8416" xr:uid="{5AAE78C7-A8CF-47CE-AB7B-EE1C8DC8D495}"/>
    <cellStyle name="Normal 3 2 2 2 3 3 3 2" xfId="8417" xr:uid="{C790E19C-2C39-4C6C-B543-D83C357F82DC}"/>
    <cellStyle name="Normal 3 2 2 2 3 3 3 2 2" xfId="8418" xr:uid="{B4F24699-BA6A-46B3-B04C-C2C36B7F40AF}"/>
    <cellStyle name="Normal 3 2 2 2 3 3 3 3" xfId="8419" xr:uid="{540963ED-E094-429F-AE67-CB48301FAED5}"/>
    <cellStyle name="Normal 3 2 2 2 3 3 4" xfId="8420" xr:uid="{83FEFDE7-BC0D-4129-A689-A439272C0255}"/>
    <cellStyle name="Normal 3 2 2 2 3 3 4 2" xfId="8421" xr:uid="{45A6EE12-B690-40E9-B6A6-61AF20CC028B}"/>
    <cellStyle name="Normal 3 2 2 2 3 3 5" xfId="8422" xr:uid="{7501B7A9-C4CF-49AF-A111-AFC897795262}"/>
    <cellStyle name="Normal 3 2 2 2 3 4" xfId="8423" xr:uid="{E9AB4A22-2A50-494A-9F2D-B914D86DED8C}"/>
    <cellStyle name="Normal 3 2 2 2 3 4 2" xfId="8424" xr:uid="{DAE6EBFA-FD9A-4BD8-8E7C-9F22D19F3206}"/>
    <cellStyle name="Normal 3 2 2 2 3 4 2 2" xfId="8425" xr:uid="{603067CA-B7E4-4EC1-BB2F-1B743E75A8AB}"/>
    <cellStyle name="Normal 3 2 2 2 3 4 2 2 2" xfId="8426" xr:uid="{B536E886-048B-4FAF-A6D9-7E68256C16EA}"/>
    <cellStyle name="Normal 3 2 2 2 3 4 2 3" xfId="8427" xr:uid="{6DE220E4-2D44-4E80-B92C-130366396AC9}"/>
    <cellStyle name="Normal 3 2 2 2 3 4 3" xfId="8428" xr:uid="{E976D328-38C3-4846-89CF-819C408C80ED}"/>
    <cellStyle name="Normal 3 2 2 2 3 4 3 2" xfId="8429" xr:uid="{13053C14-91AA-493C-94E8-576A9CA098C6}"/>
    <cellStyle name="Normal 3 2 2 2 3 4 4" xfId="8430" xr:uid="{86A07201-72B7-45E6-A662-C6A24C08F64A}"/>
    <cellStyle name="Normal 3 2 2 2 3 5" xfId="8431" xr:uid="{49817791-C6A0-476C-8AEC-87C52077A6AC}"/>
    <cellStyle name="Normal 3 2 2 2 3 5 2" xfId="8432" xr:uid="{C3008A1C-8936-455A-BEDA-8B1BC9AB3512}"/>
    <cellStyle name="Normal 3 2 2 2 3 5 2 2" xfId="8433" xr:uid="{35603B8F-E89B-4E81-94FC-3AA1975C2758}"/>
    <cellStyle name="Normal 3 2 2 2 3 5 3" xfId="8434" xr:uid="{7F4615D7-E2A9-4925-9DC3-A03A7DA00C5C}"/>
    <cellStyle name="Normal 3 2 2 2 3 6" xfId="8435" xr:uid="{66EDB4D0-C74A-4DE9-80D1-DD702E9BAAA5}"/>
    <cellStyle name="Normal 3 2 2 2 3 6 2" xfId="8436" xr:uid="{80885B66-921A-42FD-900A-C7945166D6CB}"/>
    <cellStyle name="Normal 3 2 2 2 3 7" xfId="8437" xr:uid="{79C3BD6C-265F-46BC-9F3C-C4C6CA945556}"/>
    <cellStyle name="Normal 3 2 2 2 3 8" xfId="8438" xr:uid="{E3A99920-AE27-42EB-BA89-E58311E8933E}"/>
    <cellStyle name="Normal 3 2 2 2 4" xfId="8439" xr:uid="{BDD5033C-F6C0-4293-9FD3-E8D9D8E2672C}"/>
    <cellStyle name="Normal 3 2 2 2 4 2" xfId="8440" xr:uid="{010B637B-8AD0-4C38-A967-C0C5075C8016}"/>
    <cellStyle name="Normal 3 2 2 2 4 2 2" xfId="8441" xr:uid="{25A61D97-355E-4559-AF76-097B6762915C}"/>
    <cellStyle name="Normal 3 2 2 2 4 2 2 2" xfId="8442" xr:uid="{EB3BC439-3754-47BD-BACB-FFBA9CAC4A96}"/>
    <cellStyle name="Normal 3 2 2 2 4 2 2 2 2" xfId="8443" xr:uid="{BE2B0201-A73D-4835-8A3A-4DF51BA90D21}"/>
    <cellStyle name="Normal 3 2 2 2 4 2 2 3" xfId="8444" xr:uid="{D345FB00-30E5-40F4-8FA7-CC22E2060BB9}"/>
    <cellStyle name="Normal 3 2 2 2 4 2 3" xfId="8445" xr:uid="{4A98C209-9AC0-4869-8469-0A13C895C7AA}"/>
    <cellStyle name="Normal 3 2 2 2 4 2 3 2" xfId="8446" xr:uid="{C54A9685-F396-468D-A9E3-5B1BC51FE67C}"/>
    <cellStyle name="Normal 3 2 2 2 4 2 4" xfId="8447" xr:uid="{F3DC3104-A6D0-42D1-8D14-A96D90E0A12E}"/>
    <cellStyle name="Normal 3 2 2 2 4 3" xfId="8448" xr:uid="{63B7F0D0-B9ED-46BD-908B-D427E8AF33F5}"/>
    <cellStyle name="Normal 3 2 2 2 4 3 2" xfId="8449" xr:uid="{35CD98D4-A734-47C5-B739-550DBA33C525}"/>
    <cellStyle name="Normal 3 2 2 2 4 3 2 2" xfId="8450" xr:uid="{A41785B7-1FE3-4C24-BA7A-D314AD9A54F7}"/>
    <cellStyle name="Normal 3 2 2 2 4 3 3" xfId="8451" xr:uid="{CEEC4CB6-91A2-418E-8F0B-46351622D300}"/>
    <cellStyle name="Normal 3 2 2 2 4 4" xfId="8452" xr:uid="{E2A1DA6F-F5F7-40D1-96F2-CDC0E1AEC8D7}"/>
    <cellStyle name="Normal 3 2 2 2 4 4 2" xfId="8453" xr:uid="{A66371F5-F64A-4C14-B44A-850CC1D078BE}"/>
    <cellStyle name="Normal 3 2 2 2 4 5" xfId="8454" xr:uid="{7BED6FF4-4A50-4279-BD7A-1F81A881B8DB}"/>
    <cellStyle name="Normal 3 2 2 2 5" xfId="8455" xr:uid="{5F2758BC-DDD9-4371-B681-651A8263E9C8}"/>
    <cellStyle name="Normal 3 2 2 2 5 2" xfId="8456" xr:uid="{43F6D03B-8695-4562-85BE-73AF5B1114E8}"/>
    <cellStyle name="Normal 3 2 2 2 5 2 2" xfId="8457" xr:uid="{C389D8B8-A671-4BB8-ADFF-A3223DC65C60}"/>
    <cellStyle name="Normal 3 2 2 2 5 2 2 2" xfId="8458" xr:uid="{08982882-6CFB-4D7E-87E1-DA97247D59EA}"/>
    <cellStyle name="Normal 3 2 2 2 5 2 2 2 2" xfId="8459" xr:uid="{82D95220-5035-4558-BB3D-21F0BA174443}"/>
    <cellStyle name="Normal 3 2 2 2 5 2 2 3" xfId="8460" xr:uid="{7CCB99CB-53DD-4F01-8054-B3626EFD529E}"/>
    <cellStyle name="Normal 3 2 2 2 5 2 3" xfId="8461" xr:uid="{86BEFB98-4648-4D53-B47C-230E63C591C8}"/>
    <cellStyle name="Normal 3 2 2 2 5 2 3 2" xfId="8462" xr:uid="{09AB7902-63BA-4A70-A5BA-B5F8325E02E9}"/>
    <cellStyle name="Normal 3 2 2 2 5 2 4" xfId="8463" xr:uid="{A5297B43-DE44-40D1-B75E-01AA21D4FC2C}"/>
    <cellStyle name="Normal 3 2 2 2 5 3" xfId="8464" xr:uid="{2F94D5A7-DB5F-4EA9-B212-66F30C218CE4}"/>
    <cellStyle name="Normal 3 2 2 2 5 3 2" xfId="8465" xr:uid="{6234E413-9393-4BBA-AF3E-AEC0C89617F6}"/>
    <cellStyle name="Normal 3 2 2 2 5 3 2 2" xfId="8466" xr:uid="{17402241-9525-4DA6-8A59-A8046D32409A}"/>
    <cellStyle name="Normal 3 2 2 2 5 3 3" xfId="8467" xr:uid="{1F91FCD3-E3A3-4235-85C0-E4BDE3310AE1}"/>
    <cellStyle name="Normal 3 2 2 2 5 4" xfId="8468" xr:uid="{8CEEB3C4-C79D-48EE-ADD0-E75E9441F981}"/>
    <cellStyle name="Normal 3 2 2 2 5 4 2" xfId="8469" xr:uid="{D127C521-E9AF-4520-9F71-387B30FA06EA}"/>
    <cellStyle name="Normal 3 2 2 2 5 5" xfId="8470" xr:uid="{20B6E3F2-0EE4-4D3D-B78B-A127C0B8495F}"/>
    <cellStyle name="Normal 3 2 2 2 6" xfId="8471" xr:uid="{DE4D0967-C2C7-44F7-B280-20D4AB9055BC}"/>
    <cellStyle name="Normal 3 2 2 2 6 2" xfId="8472" xr:uid="{7396544E-5985-4C6A-9643-B99844BDE069}"/>
    <cellStyle name="Normal 3 2 2 2 6 2 2" xfId="8473" xr:uid="{F73BC76D-81BF-4EE2-AFC2-AD4290111484}"/>
    <cellStyle name="Normal 3 2 2 2 6 2 2 2" xfId="8474" xr:uid="{EF07E2A9-65CC-414E-A90F-2ACD4BDC2A0B}"/>
    <cellStyle name="Normal 3 2 2 2 6 2 3" xfId="8475" xr:uid="{478062A1-C78A-4D03-8E64-53E5D061DDC2}"/>
    <cellStyle name="Normal 3 2 2 2 6 3" xfId="8476" xr:uid="{CCDE5CDF-2D32-4586-82EA-4E1B8361B644}"/>
    <cellStyle name="Normal 3 2 2 2 6 3 2" xfId="8477" xr:uid="{B68A5BA8-8674-41CE-9896-CC0B1675672B}"/>
    <cellStyle name="Normal 3 2 2 2 6 4" xfId="8478" xr:uid="{C2C776DE-C357-46A5-9AC2-EAB844D6C4A0}"/>
    <cellStyle name="Normal 3 2 2 2 7" xfId="8479" xr:uid="{0E45D277-1684-4CF9-93F9-3F950268DD74}"/>
    <cellStyle name="Normal 3 2 2 2 7 2" xfId="8480" xr:uid="{AFC3EA6E-18D5-438F-BF84-96CC5ED4C8EF}"/>
    <cellStyle name="Normal 3 2 2 2 7 2 2" xfId="8481" xr:uid="{4DABB11F-13D5-499F-BF24-E8F79844E924}"/>
    <cellStyle name="Normal 3 2 2 2 7 3" xfId="8482" xr:uid="{488458DA-7C29-46B3-8838-35770142CFA8}"/>
    <cellStyle name="Normal 3 2 2 2 8" xfId="8483" xr:uid="{A1364240-A945-4A00-945A-1AE43FEC3C95}"/>
    <cellStyle name="Normal 3 2 2 2 8 2" xfId="8484" xr:uid="{6D481C59-2447-4BC3-B330-218E4BF33989}"/>
    <cellStyle name="Normal 3 2 2 2 9" xfId="8485" xr:uid="{19DE79E3-4EA0-4DBC-A281-AB9293186D81}"/>
    <cellStyle name="Normal 3 2 2 3" xfId="745" xr:uid="{81753021-7D42-49A0-BAAF-0E271163B633}"/>
    <cellStyle name="Normal 3 2 2 3 2" xfId="8486" xr:uid="{63238EA3-5FCA-45E7-B037-955375B33453}"/>
    <cellStyle name="Normal 3 2 2 4" xfId="8487" xr:uid="{C737E374-77A8-4502-99EB-C38E91200C26}"/>
    <cellStyle name="Normal 3 2 2 4 2" xfId="8488" xr:uid="{85BA5DFA-5194-437E-8F79-837FB96A1567}"/>
    <cellStyle name="Normal 3 2 2 4 2 2" xfId="8489" xr:uid="{FF9860DA-2ADD-42E8-88BE-FA9914E7A701}"/>
    <cellStyle name="Normal 3 2 2 4 2 2 2" xfId="8490" xr:uid="{FB548607-9738-4F89-A3E0-5CEEEF821AE7}"/>
    <cellStyle name="Normal 3 2 2 4 2 2 2 2" xfId="8491" xr:uid="{E9F88C08-9E30-49D8-BC63-F9047AD9E7BC}"/>
    <cellStyle name="Normal 3 2 2 4 2 2 2 2 2" xfId="8492" xr:uid="{D9CEC8DB-8BEB-4131-83BE-CFB626C03ED7}"/>
    <cellStyle name="Normal 3 2 2 4 2 2 2 3" xfId="8493" xr:uid="{5BB9BD7B-36BF-40AD-8309-0A8A46D9E347}"/>
    <cellStyle name="Normal 3 2 2 4 2 2 3" xfId="8494" xr:uid="{7CC304A1-8575-46ED-B63C-AD20584A9FE0}"/>
    <cellStyle name="Normal 3 2 2 4 2 2 3 2" xfId="8495" xr:uid="{7E116117-91D7-45E0-B2C6-5CCD0DF058C7}"/>
    <cellStyle name="Normal 3 2 2 4 2 2 4" xfId="8496" xr:uid="{E27B5C65-AE35-4DAA-84E7-8A82255DE9D3}"/>
    <cellStyle name="Normal 3 2 2 4 2 3" xfId="8497" xr:uid="{9607FC0F-4873-47F6-809C-2E78025E8C1B}"/>
    <cellStyle name="Normal 3 2 2 4 2 3 2" xfId="8498" xr:uid="{072B74B4-6CCB-4DF5-88B1-AD6D1B019218}"/>
    <cellStyle name="Normal 3 2 2 4 2 3 2 2" xfId="8499" xr:uid="{819173B7-F79B-45A5-9616-40C83C00734E}"/>
    <cellStyle name="Normal 3 2 2 4 2 3 3" xfId="8500" xr:uid="{160A75F0-7622-44EC-B943-424F96202614}"/>
    <cellStyle name="Normal 3 2 2 4 2 4" xfId="8501" xr:uid="{4E33FA5A-F0EA-4FFB-9A7B-9EC17E18C5A2}"/>
    <cellStyle name="Normal 3 2 2 4 2 4 2" xfId="8502" xr:uid="{80E31368-9F3D-4883-B59B-BE31E8A333ED}"/>
    <cellStyle name="Normal 3 2 2 4 2 5" xfId="8503" xr:uid="{C4B3CEF3-862B-4F22-965C-E985D9B68A49}"/>
    <cellStyle name="Normal 3 2 2 4 3" xfId="8504" xr:uid="{D0E628CA-BA41-4354-ABA2-9F1855C2341D}"/>
    <cellStyle name="Normal 3 2 2 4 3 2" xfId="8505" xr:uid="{70B82FFB-BFEE-4866-AA42-E245AC021135}"/>
    <cellStyle name="Normal 3 2 2 4 3 2 2" xfId="8506" xr:uid="{F3E0766B-E4A3-4B7C-91E7-31D6678EA3F1}"/>
    <cellStyle name="Normal 3 2 2 4 3 2 2 2" xfId="8507" xr:uid="{79117DBA-1413-405A-9A04-8E32F6E92690}"/>
    <cellStyle name="Normal 3 2 2 4 3 2 3" xfId="8508" xr:uid="{49A91405-1D63-40EC-AD01-3437DCEDB194}"/>
    <cellStyle name="Normal 3 2 2 4 3 3" xfId="8509" xr:uid="{CF6BFA08-96B1-4956-BEE0-B997D5EC19F2}"/>
    <cellStyle name="Normal 3 2 2 4 3 3 2" xfId="8510" xr:uid="{5ED3E239-C95F-4C40-8D62-B820D1AC8588}"/>
    <cellStyle name="Normal 3 2 2 4 3 4" xfId="8511" xr:uid="{F6DE6B55-505B-4AD2-9F40-B310C4962EE7}"/>
    <cellStyle name="Normal 3 2 2 4 4" xfId="8512" xr:uid="{5DC99D97-F91B-4EB9-B648-64687C7AF08B}"/>
    <cellStyle name="Normal 3 2 2 4 4 2" xfId="8513" xr:uid="{101CD86D-EBC1-4CC0-A7C1-F22BCC0D098F}"/>
    <cellStyle name="Normal 3 2 2 4 4 2 2" xfId="8514" xr:uid="{B8B8E47E-340C-404D-933F-A3C8AD69069B}"/>
    <cellStyle name="Normal 3 2 2 4 4 3" xfId="8515" xr:uid="{B411A2AF-27FA-4AE2-A540-3E72F4CF8597}"/>
    <cellStyle name="Normal 3 2 2 4 5" xfId="8516" xr:uid="{3B37FE3D-A897-4172-BC62-AFAC66DF371D}"/>
    <cellStyle name="Normal 3 2 2 4 5 2" xfId="8517" xr:uid="{BC69E015-BA02-43FC-8CAF-450BF3E54E10}"/>
    <cellStyle name="Normal 3 2 2 4 6" xfId="8518" xr:uid="{B14D11D0-55C8-4AB9-A117-F9721F109F06}"/>
    <cellStyle name="Normal 3 2 2 5" xfId="8519" xr:uid="{E6182250-D7A9-4822-9A2F-3D8F96968B3B}"/>
    <cellStyle name="Normal 3 2 2 5 2" xfId="8520" xr:uid="{75D8D4FA-8B85-4B1F-9C9F-C0D6590B9F07}"/>
    <cellStyle name="Normal 3 2 2 5 2 2" xfId="8521" xr:uid="{03DF229F-4B4C-41A7-B0FF-795E97A56838}"/>
    <cellStyle name="Normal 3 2 2 5 2 2 2" xfId="8522" xr:uid="{DE5BB702-A3AE-40E2-B67D-8EE35D60C5F7}"/>
    <cellStyle name="Normal 3 2 2 5 2 2 2 2" xfId="8523" xr:uid="{FBB23EAE-A870-4581-BDF2-25D5CA53851E}"/>
    <cellStyle name="Normal 3 2 2 5 2 2 3" xfId="8524" xr:uid="{E4F2CCED-905E-4F7F-A603-08ED15082CE2}"/>
    <cellStyle name="Normal 3 2 2 5 2 3" xfId="8525" xr:uid="{266CF27D-8BA9-4AB9-B08E-9B76E6485FAE}"/>
    <cellStyle name="Normal 3 2 2 5 2 3 2" xfId="8526" xr:uid="{81130E7D-8D74-4D11-9890-88EA555A9CFC}"/>
    <cellStyle name="Normal 3 2 2 5 2 4" xfId="8527" xr:uid="{2896D300-F4FB-4CEF-A5D1-AB4C9F1821AD}"/>
    <cellStyle name="Normal 3 2 2 5 3" xfId="8528" xr:uid="{2FD29F2B-925C-48FE-9BC4-E3733E11E975}"/>
    <cellStyle name="Normal 3 2 2 5 3 2" xfId="8529" xr:uid="{803280F9-2164-4E25-8E07-9549D8D48F4A}"/>
    <cellStyle name="Normal 3 2 2 5 3 2 2" xfId="8530" xr:uid="{E15A443D-06A3-43EE-A20A-9E2E3F7DF67C}"/>
    <cellStyle name="Normal 3 2 2 5 3 3" xfId="8531" xr:uid="{842B6EC1-7AB4-4204-B74E-239042DD4EF1}"/>
    <cellStyle name="Normal 3 2 2 5 4" xfId="8532" xr:uid="{DA7BB7E1-2E70-492B-9629-DEEB4FA4366D}"/>
    <cellStyle name="Normal 3 2 2 5 4 2" xfId="8533" xr:uid="{121596AD-9533-444D-AD5A-D2C6003FED9B}"/>
    <cellStyle name="Normal 3 2 2 5 5" xfId="8534" xr:uid="{EAE22E32-4654-4C0A-A306-0854F39F6084}"/>
    <cellStyle name="Normal 3 2 2 6" xfId="8535" xr:uid="{5AE48A05-1C76-4DEC-BF32-EED58B1A79F1}"/>
    <cellStyle name="Normal 3 2 2 6 2" xfId="8536" xr:uid="{2F6F43D5-936E-407E-AEB0-655013E6A18E}"/>
    <cellStyle name="Normal 3 2 2 6 2 2" xfId="8537" xr:uid="{579991C4-52A5-4595-AC87-811440D7EFEE}"/>
    <cellStyle name="Normal 3 2 2 6 2 2 2" xfId="8538" xr:uid="{FF4ADC81-C6EE-4F8E-BDAC-AFEEA233522F}"/>
    <cellStyle name="Normal 3 2 2 6 2 2 2 2" xfId="8539" xr:uid="{EF0A30CA-D6DE-4DE3-8AF3-D255718E7BBD}"/>
    <cellStyle name="Normal 3 2 2 6 2 2 3" xfId="8540" xr:uid="{9EB2EBB0-D287-4960-B788-4AC2FF828139}"/>
    <cellStyle name="Normal 3 2 2 6 2 3" xfId="8541" xr:uid="{599D8F1F-3DDC-47A0-B708-BC41F9F142F2}"/>
    <cellStyle name="Normal 3 2 2 6 2 3 2" xfId="8542" xr:uid="{94D391D6-816F-464A-A57C-EB47773494C2}"/>
    <cellStyle name="Normal 3 2 2 6 2 4" xfId="8543" xr:uid="{FEB754A6-DF46-4E4E-9240-7D3DE9BA985A}"/>
    <cellStyle name="Normal 3 2 2 6 3" xfId="8544" xr:uid="{26C2B34E-F9DE-4D34-A677-EFA1138293F4}"/>
    <cellStyle name="Normal 3 2 2 6 3 2" xfId="8545" xr:uid="{AA2EE78A-B7AE-4856-B7EE-B70A90CEADEF}"/>
    <cellStyle name="Normal 3 2 2 6 3 2 2" xfId="8546" xr:uid="{3AC15235-81B7-459B-950E-927BC1F63DCA}"/>
    <cellStyle name="Normal 3 2 2 6 3 3" xfId="8547" xr:uid="{696D1D99-4952-48ED-82B7-7AB27F01EE2C}"/>
    <cellStyle name="Normal 3 2 2 6 4" xfId="8548" xr:uid="{F84F370E-19BC-467A-AC01-0375C41DFBC8}"/>
    <cellStyle name="Normal 3 2 2 6 4 2" xfId="8549" xr:uid="{2BA3205F-A091-4F3A-A71E-D2A5284AEED9}"/>
    <cellStyle name="Normal 3 2 2 6 5" xfId="8550" xr:uid="{528E2E43-04E0-4D8D-8EAD-8A21A6BA1A68}"/>
    <cellStyle name="Normal 3 2 2 7" xfId="8551" xr:uid="{392F4746-F298-4ACF-A66F-18E882A31F07}"/>
    <cellStyle name="Normal 3 2 2 8" xfId="8552" xr:uid="{8F2A4A98-F71C-44E3-B69B-A22732ADB61B}"/>
    <cellStyle name="Normal 3 2 2 9" xfId="8553" xr:uid="{8BF27C4C-D969-4924-AB17-0BE73BF3D1A0}"/>
    <cellStyle name="Normal 3 2 20" xfId="57276" xr:uid="{B3DE61BE-212B-4C88-B6F0-9885CDFA930A}"/>
    <cellStyle name="Normal 3 2 3" xfId="106" xr:uid="{5D8264BF-9EBD-44F3-8B09-8EDFF14F5FA0}"/>
    <cellStyle name="Normal 3 2 3 2" xfId="322" xr:uid="{0D91C787-69F1-4F46-9458-8BA0A3B87B2F}"/>
    <cellStyle name="Normal 3 2 3 2 2" xfId="1562" xr:uid="{03D535BC-4C65-4FAC-8E38-3606D508B422}"/>
    <cellStyle name="Normal 3 2 3 2 3" xfId="8555" xr:uid="{57F239AB-D777-4A7F-AE6A-1EC41236BBFE}"/>
    <cellStyle name="Normal 3 2 3 3" xfId="746" xr:uid="{1F6332FC-78CB-4C58-9C91-BEE718C098AE}"/>
    <cellStyle name="Normal 3 2 3 4" xfId="8554" xr:uid="{388EF5D8-9CC6-4DAD-A645-18A1B5408237}"/>
    <cellStyle name="Normal 3 2 3 5" xfId="57285" xr:uid="{08F0CF64-1D39-48BE-A313-65C15D4FCA18}"/>
    <cellStyle name="Normal 3 2 4" xfId="78" xr:uid="{6E1B226B-A4E1-4EBA-AD6C-ABC1E4EBE0E1}"/>
    <cellStyle name="Normal 3 2 4 10" xfId="50245" xr:uid="{C53B73AD-6CD9-41AC-81F1-A342BB427C38}"/>
    <cellStyle name="Normal 3 2 4 2" xfId="970" xr:uid="{BDC94DF2-CC2A-4B4D-9792-522576074451}"/>
    <cellStyle name="Normal 3 2 4 2 2" xfId="8556" xr:uid="{653504A3-D108-4844-AC69-E954F28C19BD}"/>
    <cellStyle name="Normal 3 2 4 2 2 2" xfId="8557" xr:uid="{6CE9C3FA-CA51-4E7C-B4F8-9F266472DBF7}"/>
    <cellStyle name="Normal 3 2 4 2 2 2 2" xfId="8558" xr:uid="{4C44AF65-0AEF-49CC-9A46-F8390FE16D5B}"/>
    <cellStyle name="Normal 3 2 4 2 2 2 2 2" xfId="8559" xr:uid="{C3735760-61E1-478F-95B4-024EAA6F9EFC}"/>
    <cellStyle name="Normal 3 2 4 2 2 2 2 2 2" xfId="8560" xr:uid="{1B5C2B15-075D-425B-975F-DA2D816620FA}"/>
    <cellStyle name="Normal 3 2 4 2 2 2 2 3" xfId="8561" xr:uid="{574D3FBE-009E-4E16-B124-ED0704846C84}"/>
    <cellStyle name="Normal 3 2 4 2 2 2 3" xfId="8562" xr:uid="{6728EA30-E4C5-451F-9CAA-815FE63073DE}"/>
    <cellStyle name="Normal 3 2 4 2 2 2 3 2" xfId="8563" xr:uid="{0C850158-BD8C-4790-8A2C-94241DD4AF58}"/>
    <cellStyle name="Normal 3 2 4 2 2 2 4" xfId="8564" xr:uid="{6DF20594-D039-45A8-888B-00335B990B0B}"/>
    <cellStyle name="Normal 3 2 4 2 2 3" xfId="8565" xr:uid="{492E2C99-91C2-4A55-9F57-9BBE73F456F0}"/>
    <cellStyle name="Normal 3 2 4 2 2 3 2" xfId="8566" xr:uid="{26BBD558-87D4-4472-9998-51DC36FDD077}"/>
    <cellStyle name="Normal 3 2 4 2 2 3 2 2" xfId="8567" xr:uid="{BC6776E5-9D8B-47DC-87CA-571DA7687670}"/>
    <cellStyle name="Normal 3 2 4 2 2 3 3" xfId="8568" xr:uid="{FCBC13F6-A7DA-46D9-B929-B1A7AF83242E}"/>
    <cellStyle name="Normal 3 2 4 2 2 4" xfId="8569" xr:uid="{D0775D52-68FF-438D-B495-20C642C15B16}"/>
    <cellStyle name="Normal 3 2 4 2 2 4 2" xfId="8570" xr:uid="{5E4BC007-7478-4EC6-9753-7EC9EA8A87CA}"/>
    <cellStyle name="Normal 3 2 4 2 2 5" xfId="8571" xr:uid="{A13A1A42-BA4D-4A15-846F-8C0A2F7475A5}"/>
    <cellStyle name="Normal 3 2 4 2 3" xfId="8572" xr:uid="{4EAE00EE-CC85-4339-A9FF-5EE7F90DB8D0}"/>
    <cellStyle name="Normal 3 2 4 2 3 2" xfId="8573" xr:uid="{228FBF35-439A-413B-9471-10F9E6CCC14E}"/>
    <cellStyle name="Normal 3 2 4 2 3 2 2" xfId="8574" xr:uid="{5BC06084-20E2-41CB-B279-1A047F925465}"/>
    <cellStyle name="Normal 3 2 4 2 3 2 2 2" xfId="8575" xr:uid="{7B7AF333-DF07-4D25-9982-78BFD0F45D7D}"/>
    <cellStyle name="Normal 3 2 4 2 3 2 2 2 2" xfId="8576" xr:uid="{D0A9FDDE-4AE0-4464-9C76-BE43B9F061C0}"/>
    <cellStyle name="Normal 3 2 4 2 3 2 2 3" xfId="8577" xr:uid="{32FDEED0-0E1C-479A-9C94-9D2FD17F152A}"/>
    <cellStyle name="Normal 3 2 4 2 3 2 3" xfId="8578" xr:uid="{D040D57E-7BC7-466A-8E19-5AE9BDEFB377}"/>
    <cellStyle name="Normal 3 2 4 2 3 2 3 2" xfId="8579" xr:uid="{B139F448-BE91-4C04-A228-1A290EEB9046}"/>
    <cellStyle name="Normal 3 2 4 2 3 2 4" xfId="8580" xr:uid="{2864E067-188B-4C43-BB02-31FB44BDB2DB}"/>
    <cellStyle name="Normal 3 2 4 2 3 3" xfId="8581" xr:uid="{17C31747-9291-4545-9B1A-21ED6BEB1CE8}"/>
    <cellStyle name="Normal 3 2 4 2 3 3 2" xfId="8582" xr:uid="{C863E795-27FD-485F-9424-D7435CE84132}"/>
    <cellStyle name="Normal 3 2 4 2 3 3 2 2" xfId="8583" xr:uid="{AB14471A-4879-42E4-8A02-6147592A7995}"/>
    <cellStyle name="Normal 3 2 4 2 3 3 3" xfId="8584" xr:uid="{FA0F9C06-2B46-411B-9AD9-A000A50395CE}"/>
    <cellStyle name="Normal 3 2 4 2 3 4" xfId="8585" xr:uid="{9842E2B0-E432-44B4-91C1-4B08B6B06715}"/>
    <cellStyle name="Normal 3 2 4 2 3 4 2" xfId="8586" xr:uid="{AE1CE74D-6477-42E5-A26C-1A832DA4105D}"/>
    <cellStyle name="Normal 3 2 4 2 3 5" xfId="8587" xr:uid="{A6F97EED-5DD4-4A90-9007-16B022EBEC8D}"/>
    <cellStyle name="Normal 3 2 4 2 4" xfId="8588" xr:uid="{2D7F379A-E245-4013-B447-4734731BAA9B}"/>
    <cellStyle name="Normal 3 2 4 2 4 2" xfId="8589" xr:uid="{31B63792-4A4E-406C-A49C-BA823E86A885}"/>
    <cellStyle name="Normal 3 2 4 2 4 2 2" xfId="8590" xr:uid="{C4D9E2C9-F0CF-4B11-A29F-9BFA603604AE}"/>
    <cellStyle name="Normal 3 2 4 2 4 2 2 2" xfId="8591" xr:uid="{77A33B6A-BEC7-4127-A565-8D51F0BF2820}"/>
    <cellStyle name="Normal 3 2 4 2 4 2 3" xfId="8592" xr:uid="{BA8C1734-5B21-4150-A4FF-FFEFB45B6FB1}"/>
    <cellStyle name="Normal 3 2 4 2 4 3" xfId="8593" xr:uid="{73C53A08-F745-4E19-93F7-5C08097E75D2}"/>
    <cellStyle name="Normal 3 2 4 2 4 3 2" xfId="8594" xr:uid="{85398E42-8BF6-48D1-BCBD-2FFDF9104A81}"/>
    <cellStyle name="Normal 3 2 4 2 4 4" xfId="8595" xr:uid="{48DCC905-AAF6-45AA-A8F0-1A7C50AFE5C5}"/>
    <cellStyle name="Normal 3 2 4 2 5" xfId="8596" xr:uid="{D8C69223-33E1-45CB-9DF3-C58E5575FD44}"/>
    <cellStyle name="Normal 3 2 4 2 5 2" xfId="8597" xr:uid="{18B9C1D1-CCC5-4110-A318-8599F289DDF8}"/>
    <cellStyle name="Normal 3 2 4 2 5 2 2" xfId="8598" xr:uid="{CECABF5E-D92F-4198-AB01-D4E65FFFAD8B}"/>
    <cellStyle name="Normal 3 2 4 2 5 3" xfId="8599" xr:uid="{14F42B12-E6DD-4856-8E25-345B1DE82CFA}"/>
    <cellStyle name="Normal 3 2 4 2 6" xfId="8600" xr:uid="{EC8718AC-DE53-46DB-920E-C4DFFA90BC85}"/>
    <cellStyle name="Normal 3 2 4 2 6 2" xfId="8601" xr:uid="{6108F5D2-013D-4C62-BDCC-BFA75DF32671}"/>
    <cellStyle name="Normal 3 2 4 2 7" xfId="8602" xr:uid="{CCDFF266-6085-4203-B645-61C7801A3ACF}"/>
    <cellStyle name="Normal 3 2 4 3" xfId="8603" xr:uid="{60931673-47E9-4EB9-BCE9-06127CF0FBEF}"/>
    <cellStyle name="Normal 3 2 4 3 2" xfId="8604" xr:uid="{DD0A9D21-0B0F-4C65-A879-40FFDEEF4A35}"/>
    <cellStyle name="Normal 3 2 4 3 2 2" xfId="8605" xr:uid="{09F82546-DE5B-4D0E-A687-7E0CAAB03427}"/>
    <cellStyle name="Normal 3 2 4 3 2 2 2" xfId="8606" xr:uid="{C17C718B-28DF-4BB1-A8DF-A22512023518}"/>
    <cellStyle name="Normal 3 2 4 3 2 2 2 2" xfId="8607" xr:uid="{7DC13918-319B-445D-BDC3-21418823A720}"/>
    <cellStyle name="Normal 3 2 4 3 2 2 3" xfId="8608" xr:uid="{E68DAFFD-19BD-4A3C-B4FC-7DB5C440302F}"/>
    <cellStyle name="Normal 3 2 4 3 2 3" xfId="8609" xr:uid="{EDFDDC6F-BAA5-4373-BBF3-C233C1674032}"/>
    <cellStyle name="Normal 3 2 4 3 2 3 2" xfId="8610" xr:uid="{2059EC7C-BE97-43D0-9A4D-64F1DC69B966}"/>
    <cellStyle name="Normal 3 2 4 3 2 4" xfId="8611" xr:uid="{8527B68E-D55B-42B5-9ED7-9DCA3AF6E13E}"/>
    <cellStyle name="Normal 3 2 4 3 3" xfId="8612" xr:uid="{37546885-2499-46C1-B5B8-A71B5D89B4A1}"/>
    <cellStyle name="Normal 3 2 4 3 3 2" xfId="8613" xr:uid="{B0D81877-448D-4AF7-8A42-52CC16C4E743}"/>
    <cellStyle name="Normal 3 2 4 3 3 2 2" xfId="8614" xr:uid="{D731C7A0-090D-4AE5-9B52-B02A226E1F68}"/>
    <cellStyle name="Normal 3 2 4 3 3 3" xfId="8615" xr:uid="{F3EFAF8E-B796-4933-AC8C-718B3EFC87A8}"/>
    <cellStyle name="Normal 3 2 4 3 4" xfId="8616" xr:uid="{79B9B099-0B5C-4A68-AD32-E714B927CAB6}"/>
    <cellStyle name="Normal 3 2 4 3 4 2" xfId="8617" xr:uid="{0041DC50-624F-4521-B2EC-8BDB13BFCF43}"/>
    <cellStyle name="Normal 3 2 4 3 5" xfId="8618" xr:uid="{B8D6F0E6-2C40-4107-B290-6434E00C0CB8}"/>
    <cellStyle name="Normal 3 2 4 4" xfId="8619" xr:uid="{054F5532-B95A-4922-826C-13831CC43F57}"/>
    <cellStyle name="Normal 3 2 4 4 2" xfId="8620" xr:uid="{6571A5E2-C0AA-48A6-865A-A1F47FF78FDB}"/>
    <cellStyle name="Normal 3 2 4 4 2 2" xfId="8621" xr:uid="{B3F4B98C-81A4-44E1-82C4-EE47C53A8336}"/>
    <cellStyle name="Normal 3 2 4 4 2 2 2" xfId="8622" xr:uid="{02A178E1-99DC-46BA-A02C-ABF9D30F9FA3}"/>
    <cellStyle name="Normal 3 2 4 4 2 2 2 2" xfId="8623" xr:uid="{1645241B-A13E-47F0-878B-2E72D0ED1B7B}"/>
    <cellStyle name="Normal 3 2 4 4 2 2 3" xfId="8624" xr:uid="{B08CF12B-F76D-451C-A0CC-F2AB289CF442}"/>
    <cellStyle name="Normal 3 2 4 4 2 3" xfId="8625" xr:uid="{4483BDCD-DB04-41B2-9898-D897BB1F2FDF}"/>
    <cellStyle name="Normal 3 2 4 4 2 3 2" xfId="8626" xr:uid="{48024C4F-267F-40F2-A788-91AD232E1E6D}"/>
    <cellStyle name="Normal 3 2 4 4 2 4" xfId="8627" xr:uid="{20D61E0E-D925-4985-BCF6-993FED973D7E}"/>
    <cellStyle name="Normal 3 2 4 4 3" xfId="8628" xr:uid="{A67E9F66-2648-4751-A962-5898CF405151}"/>
    <cellStyle name="Normal 3 2 4 4 3 2" xfId="8629" xr:uid="{AC75E856-3E26-4394-B74D-4F75FCC1B49B}"/>
    <cellStyle name="Normal 3 2 4 4 3 2 2" xfId="8630" xr:uid="{D051E457-E376-4FBC-AAF1-9B3118C1CDAB}"/>
    <cellStyle name="Normal 3 2 4 4 3 3" xfId="8631" xr:uid="{4378A1E8-73B0-4CDD-96E1-98E3D219343B}"/>
    <cellStyle name="Normal 3 2 4 4 4" xfId="8632" xr:uid="{42720290-CF4B-4AB3-8B65-3EDF4B300D87}"/>
    <cellStyle name="Normal 3 2 4 4 4 2" xfId="8633" xr:uid="{0365C939-5C92-4BB9-A660-3B84914B2C8B}"/>
    <cellStyle name="Normal 3 2 4 4 5" xfId="8634" xr:uid="{CA678EE1-C065-4831-A059-358402FA3419}"/>
    <cellStyle name="Normal 3 2 4 5" xfId="8635" xr:uid="{B307232B-2AFD-4F65-B438-C3B5B6C3B503}"/>
    <cellStyle name="Normal 3 2 4 5 2" xfId="8636" xr:uid="{58B82BAB-92E7-43A2-BEFB-904EA0540A2B}"/>
    <cellStyle name="Normal 3 2 4 5 2 2" xfId="8637" xr:uid="{98B72CB1-5B8F-41FC-BCC8-F02CC95A4795}"/>
    <cellStyle name="Normal 3 2 4 5 2 2 2" xfId="8638" xr:uid="{357B0F0C-9E39-4404-BBE5-89A35D81231B}"/>
    <cellStyle name="Normal 3 2 4 5 2 3" xfId="8639" xr:uid="{D68228E8-A1E0-4CA2-8733-423F31DD2395}"/>
    <cellStyle name="Normal 3 2 4 5 3" xfId="8640" xr:uid="{D9B0F70D-C001-4006-AD48-ED9B5B0C0352}"/>
    <cellStyle name="Normal 3 2 4 5 3 2" xfId="8641" xr:uid="{677F57CB-B041-490E-9F5E-C64059DF974C}"/>
    <cellStyle name="Normal 3 2 4 5 4" xfId="8642" xr:uid="{12FCF5B1-9DF5-47F4-9CE3-2952005BF862}"/>
    <cellStyle name="Normal 3 2 4 6" xfId="8643" xr:uid="{BFAAF2F5-54A0-4CD0-9C29-C9BD7C7D0CBA}"/>
    <cellStyle name="Normal 3 2 4 6 2" xfId="8644" xr:uid="{C8300490-6FDE-464E-8DD3-BC28E17631B4}"/>
    <cellStyle name="Normal 3 2 4 6 2 2" xfId="8645" xr:uid="{EA3529CB-1937-48EB-8312-978B8964C289}"/>
    <cellStyle name="Normal 3 2 4 6 3" xfId="8646" xr:uid="{B33BC97D-9200-43E5-A5B8-FD7A0C72492A}"/>
    <cellStyle name="Normal 3 2 4 7" xfId="8647" xr:uid="{A468A391-DEDC-4061-AEED-C0B1E2322078}"/>
    <cellStyle name="Normal 3 2 4 7 2" xfId="8648" xr:uid="{B822F0E9-D8AA-43EC-8511-2611F19F0AD9}"/>
    <cellStyle name="Normal 3 2 4 8" xfId="8649" xr:uid="{61B42A28-9353-487B-B356-2681B361D23B}"/>
    <cellStyle name="Normal 3 2 4 9" xfId="8650" xr:uid="{7F96955A-A599-4290-9448-900702E2D2E8}"/>
    <cellStyle name="Normal 3 2 5" xfId="253" xr:uid="{89898013-8B05-4344-A1D4-60AC86ED775C}"/>
    <cellStyle name="Normal 3 2 5 2" xfId="1374" xr:uid="{D0F5E7D7-7B21-4454-9B92-BFC9F7220E15}"/>
    <cellStyle name="Normal 3 2 5 2 2" xfId="8653" xr:uid="{31FC58C2-503D-4CED-ABF2-F8E520F1D6C3}"/>
    <cellStyle name="Normal 3 2 5 2 2 2" xfId="8654" xr:uid="{BC4FEFCC-7674-449B-BD84-E1E9B491DB64}"/>
    <cellStyle name="Normal 3 2 5 2 2 2 2" xfId="8655" xr:uid="{52704FD6-425A-4EB1-82E2-7F354AAB7F74}"/>
    <cellStyle name="Normal 3 2 5 2 2 2 2 2" xfId="8656" xr:uid="{9FB3DF4A-909C-4D7F-8C3A-8CD4E6A8742C}"/>
    <cellStyle name="Normal 3 2 5 2 2 2 3" xfId="8657" xr:uid="{A90F4BF4-D0D2-4F87-AB86-D8A10E000968}"/>
    <cellStyle name="Normal 3 2 5 2 2 3" xfId="8658" xr:uid="{50BEDE10-6061-46C9-A245-779D145F1D5C}"/>
    <cellStyle name="Normal 3 2 5 2 2 3 2" xfId="8659" xr:uid="{787FAC10-BAB8-4D56-98E5-8B897D7626B7}"/>
    <cellStyle name="Normal 3 2 5 2 2 4" xfId="8660" xr:uid="{EF337F08-E65A-41EF-94F2-61AFA3760864}"/>
    <cellStyle name="Normal 3 2 5 2 3" xfId="8661" xr:uid="{FA1305BD-5086-4837-BC03-E17E336BCD19}"/>
    <cellStyle name="Normal 3 2 5 2 3 2" xfId="8662" xr:uid="{07B8A7BA-B023-489C-A88F-E2C131A46BA2}"/>
    <cellStyle name="Normal 3 2 5 2 3 2 2" xfId="8663" xr:uid="{14875F89-5139-4821-9357-2DA63E5A9BDF}"/>
    <cellStyle name="Normal 3 2 5 2 3 3" xfId="8664" xr:uid="{1AFBB3EE-B0BD-409D-A245-10C14C6347B5}"/>
    <cellStyle name="Normal 3 2 5 2 4" xfId="8665" xr:uid="{84C552BD-BCCB-41D6-9FF8-AC4B2572EF40}"/>
    <cellStyle name="Normal 3 2 5 2 4 2" xfId="8666" xr:uid="{405CB466-D957-4C56-889B-B68382429EF2}"/>
    <cellStyle name="Normal 3 2 5 2 5" xfId="8667" xr:uid="{5EE17F6C-3302-45FC-9411-AC6D51A9ED12}"/>
    <cellStyle name="Normal 3 2 5 2 6" xfId="8652" xr:uid="{C4E980EE-F796-43E3-B1D4-B6393E23B0B2}"/>
    <cellStyle name="Normal 3 2 5 3" xfId="8668" xr:uid="{7B193EFD-5A97-413C-9EF9-2B8FC58F3B6F}"/>
    <cellStyle name="Normal 3 2 5 3 2" xfId="8669" xr:uid="{24E381DD-01EF-4350-8715-6364E8F39D09}"/>
    <cellStyle name="Normal 3 2 5 3 2 2" xfId="8670" xr:uid="{B55E11AD-F388-4EEB-9E64-BEEEC4E20BD8}"/>
    <cellStyle name="Normal 3 2 5 3 2 2 2" xfId="8671" xr:uid="{3F22B866-1E03-4600-956D-5C48FC8BAA1A}"/>
    <cellStyle name="Normal 3 2 5 3 2 2 2 2" xfId="8672" xr:uid="{577149D6-25CA-4B9E-AFAA-EC19EFA9AE48}"/>
    <cellStyle name="Normal 3 2 5 3 2 2 3" xfId="8673" xr:uid="{E0D0F80A-50E4-435B-A913-A4E652C1D934}"/>
    <cellStyle name="Normal 3 2 5 3 2 3" xfId="8674" xr:uid="{C1BC01FA-9B71-4D5D-AA60-6514398A35F8}"/>
    <cellStyle name="Normal 3 2 5 3 2 3 2" xfId="8675" xr:uid="{1BB726F1-CC0E-45BF-9ED0-40076EF8E31E}"/>
    <cellStyle name="Normal 3 2 5 3 2 4" xfId="8676" xr:uid="{5E51B3D7-5305-49C5-AD03-23669C9233E6}"/>
    <cellStyle name="Normal 3 2 5 3 3" xfId="8677" xr:uid="{64B11E38-726D-40D8-A78E-5397AD1093AE}"/>
    <cellStyle name="Normal 3 2 5 3 3 2" xfId="8678" xr:uid="{5419AB69-BD59-4693-8B30-931FEEEED63B}"/>
    <cellStyle name="Normal 3 2 5 3 3 2 2" xfId="8679" xr:uid="{214DEE5B-08B8-462B-98A8-492D0DA9D4F4}"/>
    <cellStyle name="Normal 3 2 5 3 3 3" xfId="8680" xr:uid="{7013473A-DDF9-4168-BE6B-1DEF28BECC14}"/>
    <cellStyle name="Normal 3 2 5 3 4" xfId="8681" xr:uid="{E14C9B16-DDC4-4827-8182-D1592EF2A4E1}"/>
    <cellStyle name="Normal 3 2 5 3 4 2" xfId="8682" xr:uid="{904B1C94-B034-4AD2-833D-1310625CD6E0}"/>
    <cellStyle name="Normal 3 2 5 3 5" xfId="8683" xr:uid="{6C4BD69D-9414-4ECA-BF13-3EA2FA8D39AA}"/>
    <cellStyle name="Normal 3 2 5 4" xfId="8684" xr:uid="{0A4FE5C5-5079-4EC4-A950-BA605AF3C41D}"/>
    <cellStyle name="Normal 3 2 5 4 2" xfId="8685" xr:uid="{FA833386-C868-4E4F-9FC6-A784D759281F}"/>
    <cellStyle name="Normal 3 2 5 4 2 2" xfId="8686" xr:uid="{3E6435A8-FA56-4D60-9652-BF4DB5D44449}"/>
    <cellStyle name="Normal 3 2 5 4 2 2 2" xfId="8687" xr:uid="{3B8590C0-EE62-4666-8BB9-2C3BDEDE5E35}"/>
    <cellStyle name="Normal 3 2 5 4 2 3" xfId="8688" xr:uid="{21C68627-D9D6-47E0-9006-2D18DC33E9A7}"/>
    <cellStyle name="Normal 3 2 5 4 3" xfId="8689" xr:uid="{E7948F41-102C-467A-BAF9-561DDCF682D8}"/>
    <cellStyle name="Normal 3 2 5 4 3 2" xfId="8690" xr:uid="{13CB5ACF-2104-4A00-AE16-C4E9FD735643}"/>
    <cellStyle name="Normal 3 2 5 4 4" xfId="8691" xr:uid="{E791BE0E-8E71-49A0-B957-AE60232A197D}"/>
    <cellStyle name="Normal 3 2 5 5" xfId="8692" xr:uid="{49002248-44A2-4EC9-A366-6B58E32F0CCF}"/>
    <cellStyle name="Normal 3 2 5 5 2" xfId="8693" xr:uid="{8D087304-11FF-4C96-B711-017EFFD3DEB9}"/>
    <cellStyle name="Normal 3 2 5 5 2 2" xfId="8694" xr:uid="{DE64B3DF-04DE-4081-A71A-1625C3111869}"/>
    <cellStyle name="Normal 3 2 5 5 3" xfId="8695" xr:uid="{D97BB648-8820-4AAB-8538-894533904921}"/>
    <cellStyle name="Normal 3 2 5 6" xfId="8696" xr:uid="{C421565F-8C6E-4C5B-830D-B85E8719D9D6}"/>
    <cellStyle name="Normal 3 2 5 6 2" xfId="8697" xr:uid="{A87F4EEB-5449-43EB-B2AA-1233062FC642}"/>
    <cellStyle name="Normal 3 2 5 7" xfId="8698" xr:uid="{F994C276-08E7-421A-8DE7-D563A110E79A}"/>
    <cellStyle name="Normal 3 2 5 8" xfId="8699" xr:uid="{E0B2A51F-2752-45E4-980E-3C67C3BD5650}"/>
    <cellStyle name="Normal 3 2 5 9" xfId="8651" xr:uid="{A099349E-32CB-4AC7-94C8-671DA770532B}"/>
    <cellStyle name="Normal 3 2 6" xfId="1369" xr:uid="{95E1960C-AB8C-492F-BB9E-16EC3EB8B950}"/>
    <cellStyle name="Normal 3 2 6 2" xfId="8701" xr:uid="{C8727C18-AD06-4B64-8D7F-515CE6FB116E}"/>
    <cellStyle name="Normal 3 2 6 2 2" xfId="8702" xr:uid="{2E4ABEBF-7296-434F-97AF-70402722A35F}"/>
    <cellStyle name="Normal 3 2 6 2 2 2" xfId="8703" xr:uid="{751023D0-22B9-4749-9B34-754723D84BF1}"/>
    <cellStyle name="Normal 3 2 6 2 2 2 2" xfId="8704" xr:uid="{15F4C43E-AEF4-450F-9926-4AA933B236A2}"/>
    <cellStyle name="Normal 3 2 6 2 2 2 2 2" xfId="8705" xr:uid="{BA84475E-6D5C-4658-8588-521981D65C83}"/>
    <cellStyle name="Normal 3 2 6 2 2 2 3" xfId="8706" xr:uid="{10870691-1CD7-4C3F-9D9E-3737CAA3D5D8}"/>
    <cellStyle name="Normal 3 2 6 2 2 3" xfId="8707" xr:uid="{039961E5-377E-45FD-8EF3-4D09B7E414A3}"/>
    <cellStyle name="Normal 3 2 6 2 2 3 2" xfId="8708" xr:uid="{B9550DEB-7195-420F-89AD-09C8BCF4C9F3}"/>
    <cellStyle name="Normal 3 2 6 2 2 4" xfId="8709" xr:uid="{6B7C9C8C-A7AE-448E-AF46-C74B2F7FD92C}"/>
    <cellStyle name="Normal 3 2 6 2 3" xfId="8710" xr:uid="{193B2303-D942-4BC3-B6A4-02715A154DFB}"/>
    <cellStyle name="Normal 3 2 6 2 3 2" xfId="8711" xr:uid="{D185E03B-E12D-411A-B99F-28F2D293B5EA}"/>
    <cellStyle name="Normal 3 2 6 2 3 2 2" xfId="8712" xr:uid="{80051969-A56A-49CE-82E6-05CBCF80133E}"/>
    <cellStyle name="Normal 3 2 6 2 3 3" xfId="8713" xr:uid="{AB6E148D-F55A-46DF-9F50-96C5098A99FD}"/>
    <cellStyle name="Normal 3 2 6 2 4" xfId="8714" xr:uid="{8FF6AB82-ED8E-49CF-B1AB-4CADD5194C10}"/>
    <cellStyle name="Normal 3 2 6 2 4 2" xfId="8715" xr:uid="{3E8D2A04-BD4B-4E03-88AE-09B45BBFF31B}"/>
    <cellStyle name="Normal 3 2 6 2 5" xfId="8716" xr:uid="{A48B56A5-BA93-4A58-8954-D555CF183F90}"/>
    <cellStyle name="Normal 3 2 6 3" xfId="8717" xr:uid="{122AD04C-AE6A-477F-98CF-04BE4155B7FD}"/>
    <cellStyle name="Normal 3 2 6 3 2" xfId="8718" xr:uid="{40E96BB8-BE2F-43B5-95E2-41DBB63E2DC1}"/>
    <cellStyle name="Normal 3 2 6 3 2 2" xfId="8719" xr:uid="{4F010C6C-2E0D-4157-97F7-805A2E80C5E7}"/>
    <cellStyle name="Normal 3 2 6 3 2 2 2" xfId="8720" xr:uid="{431C359D-6113-481B-A31D-1A3274D4B395}"/>
    <cellStyle name="Normal 3 2 6 3 2 3" xfId="8721" xr:uid="{9A75EE7D-6DB9-47CE-94A5-F538509D541C}"/>
    <cellStyle name="Normal 3 2 6 3 3" xfId="8722" xr:uid="{E77A4B2B-B35A-43B3-93CC-8FD78BD3F21E}"/>
    <cellStyle name="Normal 3 2 6 3 3 2" xfId="8723" xr:uid="{4CAB576E-E6D1-4997-BD62-114B389A1714}"/>
    <cellStyle name="Normal 3 2 6 3 4" xfId="8724" xr:uid="{21382FDC-DD6E-49C9-8B35-A498F07DE3CF}"/>
    <cellStyle name="Normal 3 2 6 4" xfId="8725" xr:uid="{280F440C-1827-4FBF-983B-CE8BC94F8CAF}"/>
    <cellStyle name="Normal 3 2 6 4 2" xfId="8726" xr:uid="{E99A255C-69D1-4946-82EE-29762E772144}"/>
    <cellStyle name="Normal 3 2 6 4 2 2" xfId="8727" xr:uid="{6E14C2D0-A487-41F5-9DC3-93627D0669F0}"/>
    <cellStyle name="Normal 3 2 6 4 3" xfId="8728" xr:uid="{CB1AD92E-8888-4CB3-83A4-9E51C2C3E6ED}"/>
    <cellStyle name="Normal 3 2 6 5" xfId="8729" xr:uid="{40972ED9-057B-462B-B89E-69184F2255DE}"/>
    <cellStyle name="Normal 3 2 6 5 2" xfId="8730" xr:uid="{ACFF5EE6-8BFC-4336-833E-2466A4F55094}"/>
    <cellStyle name="Normal 3 2 6 6" xfId="8731" xr:uid="{4FA52B91-1A11-48FF-A55F-96CEB10F295B}"/>
    <cellStyle name="Normal 3 2 6 7" xfId="8700" xr:uid="{8CAD8282-BC17-4F0D-8D69-221DF433DD73}"/>
    <cellStyle name="Normal 3 2 7" xfId="2081" xr:uid="{6CB0D9D1-960E-4C11-B4CC-781F57955057}"/>
    <cellStyle name="Normal 3 2 7 2" xfId="8733" xr:uid="{7C7C8ACA-3AAF-44B2-B591-E6A1688321D9}"/>
    <cellStyle name="Normal 3 2 7 2 2" xfId="8734" xr:uid="{6871B33E-5275-479F-ADA0-A2B0FD13CE99}"/>
    <cellStyle name="Normal 3 2 7 2 2 2" xfId="8735" xr:uid="{C6617246-4303-4403-A335-2472B1FB9265}"/>
    <cellStyle name="Normal 3 2 7 2 2 2 2" xfId="8736" xr:uid="{F1CA0EFE-CF4B-4346-AAEA-5D19859C2D0C}"/>
    <cellStyle name="Normal 3 2 7 2 2 3" xfId="8737" xr:uid="{E7EB1E10-16FC-4830-B16A-99FA5CD89EA3}"/>
    <cellStyle name="Normal 3 2 7 2 3" xfId="8738" xr:uid="{5433129E-0C0E-4377-8FFE-CB6D3F3CF6C7}"/>
    <cellStyle name="Normal 3 2 7 2 3 2" xfId="8739" xr:uid="{2A53016A-979C-4170-963F-C6DBED09CBF8}"/>
    <cellStyle name="Normal 3 2 7 2 4" xfId="8740" xr:uid="{B507BE64-50A8-437F-848C-B33FA926BC84}"/>
    <cellStyle name="Normal 3 2 7 3" xfId="8741" xr:uid="{BC671E1A-A1BA-424A-A613-C76418957EFF}"/>
    <cellStyle name="Normal 3 2 7 3 2" xfId="8742" xr:uid="{68447C86-B2E4-4E27-9E10-6888F9B55F1D}"/>
    <cellStyle name="Normal 3 2 7 3 2 2" xfId="8743" xr:uid="{51405EB5-BF31-4CF6-95B7-FD226A996CA2}"/>
    <cellStyle name="Normal 3 2 7 3 3" xfId="8744" xr:uid="{C134A3EF-63D0-4544-9B68-1F9C2F6FF822}"/>
    <cellStyle name="Normal 3 2 7 4" xfId="8745" xr:uid="{9B3CAC57-FFB5-4D5C-84C8-D4C2240482FD}"/>
    <cellStyle name="Normal 3 2 7 4 2" xfId="8746" xr:uid="{7ABCDE14-0E98-4ACD-A2DB-71266E4EE1E6}"/>
    <cellStyle name="Normal 3 2 7 5" xfId="8747" xr:uid="{58708B9B-7CB4-4410-A584-1BEBA8F4BC1B}"/>
    <cellStyle name="Normal 3 2 7 6" xfId="8732" xr:uid="{B0EF607B-031A-4AF9-A4F5-9791C21AD00A}"/>
    <cellStyle name="Normal 3 2 8" xfId="8748" xr:uid="{68CD16CF-9E80-42A9-BE00-8C8664C2BCE1}"/>
    <cellStyle name="Normal 3 2 8 2" xfId="8749" xr:uid="{6845FFC2-0F8E-4EC5-8D22-A79761C51674}"/>
    <cellStyle name="Normal 3 2 8 2 2" xfId="8750" xr:uid="{DB9F7A06-8DAC-47F5-AB8B-F66EE33F1CD7}"/>
    <cellStyle name="Normal 3 2 8 2 2 2" xfId="8751" xr:uid="{6130DCA7-1F3C-429B-826B-76259E87B580}"/>
    <cellStyle name="Normal 3 2 8 2 2 2 2" xfId="8752" xr:uid="{6A35210F-6C22-4E74-96FB-E557BB92BCA5}"/>
    <cellStyle name="Normal 3 2 8 2 2 3" xfId="8753" xr:uid="{01F44D9A-80CC-4AA9-A717-479BB81EAD69}"/>
    <cellStyle name="Normal 3 2 8 2 3" xfId="8754" xr:uid="{5183D50A-3DEC-40A1-9576-49213C3C99CE}"/>
    <cellStyle name="Normal 3 2 8 2 3 2" xfId="8755" xr:uid="{1C38A9EB-0B22-4F33-96F1-4684D4C08740}"/>
    <cellStyle name="Normal 3 2 8 2 4" xfId="8756" xr:uid="{41A3B9BB-CAD4-43A4-8A88-34F5FE8B2EBD}"/>
    <cellStyle name="Normal 3 2 8 3" xfId="8757" xr:uid="{64319178-81A7-4D2B-968A-3A319092859E}"/>
    <cellStyle name="Normal 3 2 8 3 2" xfId="8758" xr:uid="{C15A458B-435A-4456-A663-C2931F627B9D}"/>
    <cellStyle name="Normal 3 2 8 3 2 2" xfId="8759" xr:uid="{01A3E514-1F82-4BDB-846B-C0539F838C42}"/>
    <cellStyle name="Normal 3 2 8 3 3" xfId="8760" xr:uid="{6B1F4E9B-083B-4F40-8C4A-D02D01E27E8C}"/>
    <cellStyle name="Normal 3 2 8 4" xfId="8761" xr:uid="{9353E9FD-75C6-44AB-9C62-D38B2DE58822}"/>
    <cellStyle name="Normal 3 2 8 4 2" xfId="8762" xr:uid="{C09E67F0-659A-43D2-9606-E6460AE09A8F}"/>
    <cellStyle name="Normal 3 2 8 5" xfId="8763" xr:uid="{1BB01B62-2046-4DD9-8C88-94F990FF1A39}"/>
    <cellStyle name="Normal 3 2 9" xfId="8764" xr:uid="{F2ABE672-47A1-4C57-9857-E514926D9269}"/>
    <cellStyle name="Normal 3 2 9 2" xfId="8765" xr:uid="{FF3DDD6D-835F-43E9-BF5D-4B4C0ED67631}"/>
    <cellStyle name="Normal 3 2 9 2 2" xfId="8766" xr:uid="{B7A0A209-5A18-4867-9BAD-D0F0BD9C4FC5}"/>
    <cellStyle name="Normal 3 2 9 2 2 2" xfId="8767" xr:uid="{19EF108B-FE1C-439A-BD1B-85B9469D4F07}"/>
    <cellStyle name="Normal 3 2 9 2 3" xfId="8768" xr:uid="{25A19405-5BB3-46B6-8AAA-F771D1B84385}"/>
    <cellStyle name="Normal 3 2 9 3" xfId="8769" xr:uid="{6A6E05D8-F508-49E7-AB53-2BCF9A0D7732}"/>
    <cellStyle name="Normal 3 2 9 3 2" xfId="8770" xr:uid="{A2306320-D8FB-4CDC-9A35-4CC4148FC059}"/>
    <cellStyle name="Normal 3 2 9 4" xfId="8771" xr:uid="{063E497B-8F52-4FBB-BE48-524C5DFBF2D5}"/>
    <cellStyle name="Normal 3 3" xfId="60" xr:uid="{00000000-0005-0000-0000-00002D000000}"/>
    <cellStyle name="Normal 3 3 10" xfId="49522" xr:uid="{2B065F2E-A171-47D6-B9FA-4F7E60B70FD1}"/>
    <cellStyle name="Normal 3 3 11" xfId="57306" xr:uid="{D62D63FB-3B56-4635-8613-98295BBA9441}"/>
    <cellStyle name="Normal 3 3 2" xfId="66" xr:uid="{1D7EB3AA-934A-488B-B5F8-957C5026D3F8}"/>
    <cellStyle name="Normal 3 3 2 10" xfId="50248" xr:uid="{2704961F-7B6E-408C-ADA8-ABD673A359FE}"/>
    <cellStyle name="Normal 3 3 2 11" xfId="57303" xr:uid="{D34147BD-084B-4A0E-AFEA-D652253B076B}"/>
    <cellStyle name="Normal 3 3 2 2" xfId="971" xr:uid="{591069BF-D60E-4D3D-9CE1-63CA85326149}"/>
    <cellStyle name="Normal 3 3 2 2 2" xfId="1805" xr:uid="{4C91929B-9DB0-465C-82D2-E755345043AE}"/>
    <cellStyle name="Normal 3 3 2 2 2 2" xfId="8772" xr:uid="{F9907A79-9F60-4090-9422-10BBE048ED8B}"/>
    <cellStyle name="Normal 3 3 2 2 2 2 2" xfId="8773" xr:uid="{78B16887-FB4B-43BD-AF3A-4211BE1C33E5}"/>
    <cellStyle name="Normal 3 3 2 2 2 3" xfId="8774" xr:uid="{DDABC802-B2EF-4C21-A324-14C93909C902}"/>
    <cellStyle name="Normal 3 3 2 2 2 4" xfId="52964" xr:uid="{C182D7EF-7652-48D1-85BE-4BE1B41ED6C3}"/>
    <cellStyle name="Normal 3 3 2 2 3" xfId="8775" xr:uid="{7B8E4143-CA32-4E0A-BA9E-73231E2C7AF8}"/>
    <cellStyle name="Normal 3 3 2 2 3 2" xfId="8776" xr:uid="{09C82E82-ED4D-47F2-B3D5-C6F2B2F4D019}"/>
    <cellStyle name="Normal 3 3 2 2 4" xfId="8777" xr:uid="{155C7F18-1D1F-4A70-874E-7D86247A922C}"/>
    <cellStyle name="Normal 3 3 2 2 5" xfId="50249" xr:uid="{6A122ABC-42CE-4905-B10B-7622D2270B44}"/>
    <cellStyle name="Normal 3 3 2 2 6" xfId="57322" xr:uid="{E2D1E760-CB69-4046-8E29-334DAFE9AD5D}"/>
    <cellStyle name="Normal 3 3 2 3" xfId="1564" xr:uid="{ADC4709A-8A86-4085-A29F-AB2691310575}"/>
    <cellStyle name="Normal 3 3 2 3 2" xfId="8778" xr:uid="{9789BED1-A263-402C-ACA8-DED5218C916B}"/>
    <cellStyle name="Normal 3 3 2 3 2 2" xfId="8779" xr:uid="{FE6CCC1E-A56C-406E-872E-315BCBAEE8A2}"/>
    <cellStyle name="Normal 3 3 2 3 3" xfId="8780" xr:uid="{88009DA0-86D4-4808-90C8-3C372DFA5020}"/>
    <cellStyle name="Normal 3 3 2 3 4" xfId="52963" xr:uid="{89F4F6CA-0BD5-49A8-B2F0-88C57F0F3267}"/>
    <cellStyle name="Normal 3 3 2 4" xfId="8781" xr:uid="{D939E511-74A9-4FFE-8C4E-5A6607A323E5}"/>
    <cellStyle name="Normal 3 3 2 4 2" xfId="8782" xr:uid="{ED90C2D0-EC8E-4F85-9CCC-674EADE86117}"/>
    <cellStyle name="Normal 3 3 2 5" xfId="8783" xr:uid="{86581A5F-0BC4-4E56-B9DE-AEB7B009BAD4}"/>
    <cellStyle name="Normal 3 3 2 6" xfId="15900" xr:uid="{4C7DA037-1E45-4417-95BA-ABB397BC77BD}"/>
    <cellStyle name="Normal 3 3 2 7" xfId="15518" xr:uid="{70EE8018-DDAC-491C-8339-D1347737DD2C}"/>
    <cellStyle name="Normal 3 3 2 8" xfId="49104" xr:uid="{9603EB84-DB4B-4203-9CCC-777E7E5D1DDE}"/>
    <cellStyle name="Normal 3 3 2 9" xfId="49449" xr:uid="{BCF5F2A5-CEE8-4066-A27B-1F559BADB069}"/>
    <cellStyle name="Normal 3 3 3" xfId="267" xr:uid="{2AE7279F-7D37-4173-B328-D1636F1AEAF1}"/>
    <cellStyle name="Normal 3 3 3 2" xfId="1806" xr:uid="{B4C09346-3E09-4DB4-98C8-7296D11C0CEC}"/>
    <cellStyle name="Normal 3 3 3 2 2" xfId="8785" xr:uid="{3D069B69-99E4-41AD-A1EE-2DE26E3416E9}"/>
    <cellStyle name="Normal 3 3 3 2 2 2" xfId="8786" xr:uid="{ED16C8B5-4E78-473C-81D1-634AC3122643}"/>
    <cellStyle name="Normal 3 3 3 2 2 2 2" xfId="8787" xr:uid="{12603DB7-0B78-4318-9BA5-E05D76F55199}"/>
    <cellStyle name="Normal 3 3 3 2 2 3" xfId="8788" xr:uid="{60DDE8FA-DFFD-4BBA-9F8B-B6B7C9E7648B}"/>
    <cellStyle name="Normal 3 3 3 2 3" xfId="8789" xr:uid="{2999D2F9-B5A1-4238-B6B9-E900BCC04A33}"/>
    <cellStyle name="Normal 3 3 3 2 3 2" xfId="8790" xr:uid="{E8021441-C9DE-46F4-8270-A4F250807E9B}"/>
    <cellStyle name="Normal 3 3 3 2 4" xfId="8791" xr:uid="{297DDD00-DDA3-4895-AD8F-902D1E371EFA}"/>
    <cellStyle name="Normal 3 3 3 2 5" xfId="52965" xr:uid="{31384414-FEC3-4736-BD96-184767454375}"/>
    <cellStyle name="Normal 3 3 3 3" xfId="1565" xr:uid="{3D983363-FEF8-488B-8A08-235B5A0F270E}"/>
    <cellStyle name="Normal 3 3 3 3 2" xfId="8793" xr:uid="{AE93A5B3-983F-43CE-B313-2F45996B91B2}"/>
    <cellStyle name="Normal 3 3 3 3 2 2" xfId="8794" xr:uid="{4299E1FB-486D-4D2F-92DC-1E95FF4DA419}"/>
    <cellStyle name="Normal 3 3 3 3 3" xfId="8795" xr:uid="{E5B097D7-B569-4918-90EA-EF37B8285745}"/>
    <cellStyle name="Normal 3 3 3 4" xfId="8796" xr:uid="{C42BEE50-55DA-462D-8670-F088CB2E742D}"/>
    <cellStyle name="Normal 3 3 3 4 2" xfId="8797" xr:uid="{6FD9813C-7CA9-4275-BC5D-D4FB61EE9166}"/>
    <cellStyle name="Normal 3 3 3 5" xfId="8798" xr:uid="{222FD559-228B-4FA2-AAB3-775399892961}"/>
    <cellStyle name="Normal 3 3 3 6" xfId="50247" xr:uid="{46FFC049-A988-4A7C-9F8F-E1233B0C8B6F}"/>
    <cellStyle name="Normal 3 3 4" xfId="747" xr:uid="{351DA8F2-648F-4C3D-AE09-7A537092C656}"/>
    <cellStyle name="Normal 3 3 4 2" xfId="1807" xr:uid="{F0A24A0D-0A9C-4782-8551-2F57E0DB178A}"/>
    <cellStyle name="Normal 3 3 4 3" xfId="52966" xr:uid="{C5A14F3B-44EC-41FE-B4B1-44F5490F3D5D}"/>
    <cellStyle name="Normal 3 3 5" xfId="1865" xr:uid="{05A7B265-458D-419E-9B1B-505299E3BDFB}"/>
    <cellStyle name="Normal 3 3 5 2" xfId="8799" xr:uid="{DA3156EA-AE1D-4804-9D02-717DFE00AE3F}"/>
    <cellStyle name="Normal 3 3 6" xfId="1563" xr:uid="{444D9ABB-B0A0-47CD-992F-76B6E40AF06E}"/>
    <cellStyle name="Normal 3 3 6 2" xfId="15899" xr:uid="{65ACE892-7900-4620-AB3E-874DBBE706B3}"/>
    <cellStyle name="Normal 3 3 7" xfId="15432" xr:uid="{46192301-A0F9-4A6C-8B5C-3782CEE16512}"/>
    <cellStyle name="Normal 3 3 8" xfId="48591" xr:uid="{F4EC1C08-6B61-426A-9F50-ADC8ED9D0E95}"/>
    <cellStyle name="Normal 3 3 9" xfId="49209" xr:uid="{B447E01F-A9AF-45A3-9010-2E4C75B951F9}"/>
    <cellStyle name="Normal 3 4" xfId="90" xr:uid="{1D79A0D9-4FC4-4F54-BEF5-766E505FE8D1}"/>
    <cellStyle name="Normal 3 4 10" xfId="8800" xr:uid="{C11B2AF1-502D-48D3-B31D-A35E57E5C732}"/>
    <cellStyle name="Normal 3 4 11" xfId="8801" xr:uid="{10DE1E12-5CAA-4AA5-A76A-870E6A925BAE}"/>
    <cellStyle name="Normal 3 4 12" xfId="15901" xr:uid="{30C93E98-35A9-4A40-971F-11A9F31C545E}"/>
    <cellStyle name="Normal 3 4 13" xfId="15404" xr:uid="{38ACE016-7778-4784-B0EB-3DE947F1CC3A}"/>
    <cellStyle name="Normal 3 4 14" xfId="48592" xr:uid="{71D988AE-58A9-4B57-87E8-8B8CA188C503}"/>
    <cellStyle name="Normal 3 4 2" xfId="273" xr:uid="{94CB280C-EEF4-4D91-8566-39C25030CD82}"/>
    <cellStyle name="Normal 3 4 2 10" xfId="49105" xr:uid="{39B2EBB6-F8E7-43AD-A397-C189E2CFC10E}"/>
    <cellStyle name="Normal 3 4 2 11" xfId="8802" xr:uid="{8B9BABC4-4FC8-4427-99E4-B2BAA0A5B9A2}"/>
    <cellStyle name="Normal 3 4 2 12" xfId="2205" xr:uid="{6A47740F-F0DE-46EF-B8C0-3EE60ED76966}"/>
    <cellStyle name="Normal 3 4 2 13" xfId="50250" xr:uid="{F67A30C8-4E67-4F03-AB79-E56072CBE1C8}"/>
    <cellStyle name="Normal 3 4 2 2" xfId="1112" xr:uid="{95097450-789A-4324-A547-E052D8588AC3}"/>
    <cellStyle name="Normal 3 4 2 2 2" xfId="8804" xr:uid="{10AC4BEC-8DAC-4ACE-8E5C-EB763837A173}"/>
    <cellStyle name="Normal 3 4 2 2 2 2" xfId="8805" xr:uid="{53E89E2E-22AF-45ED-8A2B-413BF0448691}"/>
    <cellStyle name="Normal 3 4 2 2 2 2 2" xfId="8806" xr:uid="{2E1E76FA-E247-4F9D-996D-D8090E96A532}"/>
    <cellStyle name="Normal 3 4 2 2 2 2 2 2" xfId="8807" xr:uid="{9A51A136-C086-4415-80B4-EB62BD974F65}"/>
    <cellStyle name="Normal 3 4 2 2 2 2 2 2 2" xfId="8808" xr:uid="{02D5258E-1236-4D32-874A-2144AE0F45CB}"/>
    <cellStyle name="Normal 3 4 2 2 2 2 2 3" xfId="8809" xr:uid="{A0BF02D3-CB64-474B-9367-4D27821305A4}"/>
    <cellStyle name="Normal 3 4 2 2 2 2 3" xfId="8810" xr:uid="{668505AA-9253-4CD6-8CF7-CC6BE1E1E2BC}"/>
    <cellStyle name="Normal 3 4 2 2 2 2 3 2" xfId="8811" xr:uid="{EEF3EDE3-6942-469A-AA91-91C4E812A8E6}"/>
    <cellStyle name="Normal 3 4 2 2 2 2 4" xfId="8812" xr:uid="{7F71798B-8492-4FF4-9556-2F148E997550}"/>
    <cellStyle name="Normal 3 4 2 2 2 3" xfId="8813" xr:uid="{F5511B9D-7B23-4504-9C7A-C4B819E62F58}"/>
    <cellStyle name="Normal 3 4 2 2 2 3 2" xfId="8814" xr:uid="{F52A1302-F27E-458E-97F1-534040872721}"/>
    <cellStyle name="Normal 3 4 2 2 2 3 2 2" xfId="8815" xr:uid="{AC890783-7A56-4E91-AEB7-4FC7B74C5A19}"/>
    <cellStyle name="Normal 3 4 2 2 2 3 3" xfId="8816" xr:uid="{8F10B069-B467-44AF-ADBF-E223D55DDE6B}"/>
    <cellStyle name="Normal 3 4 2 2 2 4" xfId="8817" xr:uid="{97023E33-D9BF-4AC3-B039-1A8E4B7596E6}"/>
    <cellStyle name="Normal 3 4 2 2 2 4 2" xfId="8818" xr:uid="{401DEA48-4E70-4893-895B-81387DCA65C6}"/>
    <cellStyle name="Normal 3 4 2 2 2 5" xfId="8819" xr:uid="{BA74CB97-5330-4358-805D-5170581AD5FC}"/>
    <cellStyle name="Normal 3 4 2 2 3" xfId="8820" xr:uid="{9AB765AA-6168-4E0B-96AC-863826BD0A52}"/>
    <cellStyle name="Normal 3 4 2 2 3 2" xfId="8821" xr:uid="{01EF1C4D-A012-423B-9F28-35362949D776}"/>
    <cellStyle name="Normal 3 4 2 2 3 2 2" xfId="8822" xr:uid="{B3B76F81-0FC5-4622-AF09-4C8046D22DCB}"/>
    <cellStyle name="Normal 3 4 2 2 3 2 2 2" xfId="8823" xr:uid="{2990F597-4890-4312-88AC-FC1ACBFE10B2}"/>
    <cellStyle name="Normal 3 4 2 2 3 2 2 2 2" xfId="8824" xr:uid="{A159FFB9-5FFB-4DFC-8013-C696D200CAEA}"/>
    <cellStyle name="Normal 3 4 2 2 3 2 2 3" xfId="8825" xr:uid="{682D173D-2CE5-4E58-9FDA-51C8E7905D9E}"/>
    <cellStyle name="Normal 3 4 2 2 3 2 3" xfId="8826" xr:uid="{9F1006EB-FB76-495B-B017-89E6707547FC}"/>
    <cellStyle name="Normal 3 4 2 2 3 2 3 2" xfId="8827" xr:uid="{DE61D17D-D39F-4264-9200-32CBAF1B74E7}"/>
    <cellStyle name="Normal 3 4 2 2 3 2 4" xfId="8828" xr:uid="{44B778BC-5BA0-45EF-8573-22A25CFF9C5B}"/>
    <cellStyle name="Normal 3 4 2 2 3 3" xfId="8829" xr:uid="{33FF4AD0-803A-4204-B6AD-B7EA24742BC7}"/>
    <cellStyle name="Normal 3 4 2 2 3 3 2" xfId="8830" xr:uid="{CDD8A270-72BD-43FB-9043-175BD43C1720}"/>
    <cellStyle name="Normal 3 4 2 2 3 3 2 2" xfId="8831" xr:uid="{E7DB37DD-79B9-4107-A500-460B42FC168B}"/>
    <cellStyle name="Normal 3 4 2 2 3 3 3" xfId="8832" xr:uid="{C8547A02-A506-4852-8965-D66148E9F030}"/>
    <cellStyle name="Normal 3 4 2 2 3 4" xfId="8833" xr:uid="{FCB0AACD-BB8D-4DA2-8C96-3445200A6A64}"/>
    <cellStyle name="Normal 3 4 2 2 3 4 2" xfId="8834" xr:uid="{89AC1A18-3633-43B6-81D8-466836E889AB}"/>
    <cellStyle name="Normal 3 4 2 2 3 5" xfId="8835" xr:uid="{B540924D-0AE9-412A-AA49-E7789C981AB5}"/>
    <cellStyle name="Normal 3 4 2 2 4" xfId="8836" xr:uid="{E6F13F0C-E344-4DC6-B264-9FD1168604CC}"/>
    <cellStyle name="Normal 3 4 2 2 4 2" xfId="8837" xr:uid="{FC858656-505B-4A7E-B137-28CCE6D50272}"/>
    <cellStyle name="Normal 3 4 2 2 4 2 2" xfId="8838" xr:uid="{C458BA8C-C3B7-4AB4-9568-1427237C5262}"/>
    <cellStyle name="Normal 3 4 2 2 4 2 2 2" xfId="8839" xr:uid="{14CDF139-D1B4-4B17-B190-BE6A4813DE2F}"/>
    <cellStyle name="Normal 3 4 2 2 4 2 3" xfId="8840" xr:uid="{C8B2A398-6B18-44A5-B1CA-6492EB4D151C}"/>
    <cellStyle name="Normal 3 4 2 2 4 3" xfId="8841" xr:uid="{170A7080-C39C-4251-869E-38DD5959C930}"/>
    <cellStyle name="Normal 3 4 2 2 4 3 2" xfId="8842" xr:uid="{E33CD597-4161-4465-9748-4775AD1A3020}"/>
    <cellStyle name="Normal 3 4 2 2 4 4" xfId="8843" xr:uid="{0DB29C49-9640-43AB-88C1-DFC1ABB67AB3}"/>
    <cellStyle name="Normal 3 4 2 2 5" xfId="8844" xr:uid="{EC32FC62-E163-4738-8ADB-83E7AD3EA81E}"/>
    <cellStyle name="Normal 3 4 2 2 5 2" xfId="8845" xr:uid="{B84633E3-68CD-4B25-AAF8-84AB1CCB2415}"/>
    <cellStyle name="Normal 3 4 2 2 5 2 2" xfId="8846" xr:uid="{810FF37B-65F7-4270-A06D-3A34DCEBDCFA}"/>
    <cellStyle name="Normal 3 4 2 2 5 3" xfId="8847" xr:uid="{3AB75F84-2E94-4074-AC48-E38C43200869}"/>
    <cellStyle name="Normal 3 4 2 2 6" xfId="8848" xr:uid="{DF21E578-56A4-4038-8F9F-6C0D08D318EE}"/>
    <cellStyle name="Normal 3 4 2 2 6 2" xfId="8849" xr:uid="{CE8270F9-D492-4F10-BDC8-F778E5780C61}"/>
    <cellStyle name="Normal 3 4 2 2 7" xfId="8850" xr:uid="{DD3EC9C6-C92E-4B74-B9B9-CB1FB3126177}"/>
    <cellStyle name="Normal 3 4 2 2 8" xfId="8803" xr:uid="{EB8C7A9D-F093-4DC9-9848-449C56A9386F}"/>
    <cellStyle name="Normal 3 4 2 2 9" xfId="52969" xr:uid="{94E4F4BE-0B20-4031-9EBF-BE1D0BE2F19B}"/>
    <cellStyle name="Normal 3 4 2 3" xfId="1866" xr:uid="{BE5273C9-0780-4049-B481-3ECA62788D2D}"/>
    <cellStyle name="Normal 3 4 2 3 2" xfId="8852" xr:uid="{035F8206-6AD8-4DEE-94D0-E50C9231078A}"/>
    <cellStyle name="Normal 3 4 2 3 2 2" xfId="8853" xr:uid="{99BCFDE5-B767-4F57-BEEB-AED12F6B69A2}"/>
    <cellStyle name="Normal 3 4 2 3 2 2 2" xfId="8854" xr:uid="{51765802-674F-4938-BBC5-EA88C3CADDBD}"/>
    <cellStyle name="Normal 3 4 2 3 2 2 2 2" xfId="8855" xr:uid="{D212322D-C857-4351-9D60-792413320953}"/>
    <cellStyle name="Normal 3 4 2 3 2 2 3" xfId="8856" xr:uid="{46744175-AE8A-4941-B9F2-FBE2FCDF4778}"/>
    <cellStyle name="Normal 3 4 2 3 2 3" xfId="8857" xr:uid="{DF9CBCFE-4A73-47A7-B2CC-B19ACEA4C5BF}"/>
    <cellStyle name="Normal 3 4 2 3 2 3 2" xfId="8858" xr:uid="{54D303DC-476A-4A1C-B2A9-BE3C498AF757}"/>
    <cellStyle name="Normal 3 4 2 3 2 4" xfId="8859" xr:uid="{966A5A0B-CB34-42F4-A897-838F668CDEFF}"/>
    <cellStyle name="Normal 3 4 2 3 3" xfId="8860" xr:uid="{9D1DB1B8-2A9E-4ED1-8F7F-5B537215BB86}"/>
    <cellStyle name="Normal 3 4 2 3 3 2" xfId="8861" xr:uid="{D845257E-0C83-4549-BCEA-9509E89779BD}"/>
    <cellStyle name="Normal 3 4 2 3 3 2 2" xfId="8862" xr:uid="{C169DB0F-A217-46D2-A660-877CF42B9A4C}"/>
    <cellStyle name="Normal 3 4 2 3 3 3" xfId="8863" xr:uid="{7862BEF3-3147-4D1E-BBFA-03C4EEC44D02}"/>
    <cellStyle name="Normal 3 4 2 3 4" xfId="8864" xr:uid="{DAE17B57-80C4-4C7A-B3A6-DAC6277513A8}"/>
    <cellStyle name="Normal 3 4 2 3 4 2" xfId="8865" xr:uid="{D1B6BA3E-6CD0-444D-BB0A-9F4E1EAC6BFC}"/>
    <cellStyle name="Normal 3 4 2 3 5" xfId="8866" xr:uid="{CDC982AE-CDED-4E72-90C8-C62FBBB562D6}"/>
    <cellStyle name="Normal 3 4 2 3 6" xfId="8851" xr:uid="{3417799F-6B3E-48CB-A06B-FB3AE5448EDA}"/>
    <cellStyle name="Normal 3 4 2 3 7" xfId="52968" xr:uid="{F7835177-1245-4B69-9506-F618ED46559C}"/>
    <cellStyle name="Normal 3 4 2 4" xfId="8867" xr:uid="{90BDDB63-4D20-4D35-B061-70291DD82D02}"/>
    <cellStyle name="Normal 3 4 2 4 2" xfId="8868" xr:uid="{E3080A9C-BB1E-44CA-B3DE-2A89349AC2B7}"/>
    <cellStyle name="Normal 3 4 2 4 2 2" xfId="8869" xr:uid="{BBF73512-49CD-4D3C-A342-DB26DA8A9ABF}"/>
    <cellStyle name="Normal 3 4 2 4 2 2 2" xfId="8870" xr:uid="{80918963-7D5D-4C37-9BCA-1BDFDE6893F4}"/>
    <cellStyle name="Normal 3 4 2 4 2 2 2 2" xfId="8871" xr:uid="{C1119DBB-F30C-44F9-A1A6-50924D207402}"/>
    <cellStyle name="Normal 3 4 2 4 2 2 3" xfId="8872" xr:uid="{139C7763-20E2-4106-8F89-E2EDF71DEFAE}"/>
    <cellStyle name="Normal 3 4 2 4 2 3" xfId="8873" xr:uid="{BE54D1E0-73F8-4164-93C6-CE10361972CA}"/>
    <cellStyle name="Normal 3 4 2 4 2 3 2" xfId="8874" xr:uid="{18919718-51B5-4A69-A79F-5B2E10942AB2}"/>
    <cellStyle name="Normal 3 4 2 4 2 4" xfId="8875" xr:uid="{ED2AB906-4219-4F59-80AF-F3E611CEA45F}"/>
    <cellStyle name="Normal 3 4 2 4 3" xfId="8876" xr:uid="{F04842E4-6D09-4325-AB75-54DE9AE92511}"/>
    <cellStyle name="Normal 3 4 2 4 3 2" xfId="8877" xr:uid="{6E9C3478-D5FB-47CE-80FB-B4EB91D74ED5}"/>
    <cellStyle name="Normal 3 4 2 4 3 2 2" xfId="8878" xr:uid="{BE98C9D4-27EF-4634-9296-B398BF7BB5B8}"/>
    <cellStyle name="Normal 3 4 2 4 3 3" xfId="8879" xr:uid="{04EC2ECB-558B-44AF-AA77-352D34600E95}"/>
    <cellStyle name="Normal 3 4 2 4 4" xfId="8880" xr:uid="{C81006C7-C945-4790-AAB7-AA55886E10F9}"/>
    <cellStyle name="Normal 3 4 2 4 4 2" xfId="8881" xr:uid="{9F38F7F7-8CFC-4182-AAB1-C1F52753E77D}"/>
    <cellStyle name="Normal 3 4 2 4 5" xfId="8882" xr:uid="{F7AD7F48-3192-4168-B722-BE56AC76C402}"/>
    <cellStyle name="Normal 3 4 2 5" xfId="8883" xr:uid="{1093268D-AE60-4489-8C5D-932A4636BBDF}"/>
    <cellStyle name="Normal 3 4 2 5 2" xfId="8884" xr:uid="{9A9F9CD5-A6DA-4D51-A5B3-2AE180C2CF35}"/>
    <cellStyle name="Normal 3 4 2 5 2 2" xfId="8885" xr:uid="{1ECBE3D5-87DD-446B-BF31-F67706785464}"/>
    <cellStyle name="Normal 3 4 2 5 2 2 2" xfId="8886" xr:uid="{9DFAA354-FA38-4F02-8827-2A2DCCCB1063}"/>
    <cellStyle name="Normal 3 4 2 5 2 3" xfId="8887" xr:uid="{93603581-1169-4B81-98B4-2E8A4F129CCA}"/>
    <cellStyle name="Normal 3 4 2 5 3" xfId="8888" xr:uid="{4EB12F9C-3330-4EC0-8C12-7AF2DEF2F9C3}"/>
    <cellStyle name="Normal 3 4 2 5 3 2" xfId="8889" xr:uid="{9B6E53AE-4E4C-4F03-B265-669978F04D9B}"/>
    <cellStyle name="Normal 3 4 2 5 4" xfId="8890" xr:uid="{32AC4B21-42F2-4CA9-9E03-5A9198D36558}"/>
    <cellStyle name="Normal 3 4 2 6" xfId="8891" xr:uid="{073A49AD-8023-4E7C-A482-23F50301FF64}"/>
    <cellStyle name="Normal 3 4 2 6 2" xfId="8892" xr:uid="{0B6C9166-1681-4458-BF40-007E12C634C3}"/>
    <cellStyle name="Normal 3 4 2 6 2 2" xfId="8893" xr:uid="{89157B91-7DD9-45D9-BF72-C96378E788BE}"/>
    <cellStyle name="Normal 3 4 2 6 3" xfId="8894" xr:uid="{8DC6E0CB-3BCA-47D9-B23C-A0281CB32410}"/>
    <cellStyle name="Normal 3 4 2 7" xfId="8895" xr:uid="{FB602C95-668F-46C6-8913-057813D6DA73}"/>
    <cellStyle name="Normal 3 4 2 7 2" xfId="8896" xr:uid="{23FCF844-3B4A-420B-98A0-6E27B7FAB539}"/>
    <cellStyle name="Normal 3 4 2 8" xfId="8897" xr:uid="{8E7C6599-F7D4-4844-9F87-30D692D59C42}"/>
    <cellStyle name="Normal 3 4 2 9" xfId="8898" xr:uid="{6DE82C50-30C3-43C3-9B76-EFFA374D4558}"/>
    <cellStyle name="Normal 3 4 3" xfId="972" xr:uid="{4E6A4F8A-FC51-4D6B-A775-856A1EC2C087}"/>
    <cellStyle name="Normal 3 4 3 2" xfId="1616" xr:uid="{AB44C251-C788-4BC9-B227-F92D64F33117}"/>
    <cellStyle name="Normal 3 4 3 2 2" xfId="8900" xr:uid="{F22F7027-9253-4EB9-9DFA-3BC900DBBECF}"/>
    <cellStyle name="Normal 3 4 3 2 2 2" xfId="8901" xr:uid="{121FD939-164C-42F0-80B6-0AE782ED6A75}"/>
    <cellStyle name="Normal 3 4 3 2 2 2 2" xfId="8902" xr:uid="{949F7CBA-DDAC-4874-BC25-10BD52AD2E58}"/>
    <cellStyle name="Normal 3 4 3 2 2 2 2 2" xfId="8903" xr:uid="{8E19E83F-D219-4248-91FC-06647D7B9EBC}"/>
    <cellStyle name="Normal 3 4 3 2 2 2 3" xfId="8904" xr:uid="{93BC9729-9B75-4A85-8465-685C0C4350DB}"/>
    <cellStyle name="Normal 3 4 3 2 2 3" xfId="8905" xr:uid="{2D1622FB-8B7C-476B-B679-A53D598DCB71}"/>
    <cellStyle name="Normal 3 4 3 2 2 3 2" xfId="8906" xr:uid="{7044AA86-24C3-41F4-B878-136B09FD2C14}"/>
    <cellStyle name="Normal 3 4 3 2 2 4" xfId="8907" xr:uid="{2A9885DC-D1E8-4DBD-9DE7-5786EE824024}"/>
    <cellStyle name="Normal 3 4 3 2 3" xfId="8908" xr:uid="{ABD01BA8-009B-400C-BDDD-9C9FA661576E}"/>
    <cellStyle name="Normal 3 4 3 2 3 2" xfId="8909" xr:uid="{18EA632C-5FAD-4B7D-A06A-B809705EC81C}"/>
    <cellStyle name="Normal 3 4 3 2 3 2 2" xfId="8910" xr:uid="{2B49EA27-9E59-440B-A702-41550701C82B}"/>
    <cellStyle name="Normal 3 4 3 2 3 3" xfId="8911" xr:uid="{373B3BFE-DBFB-4DF8-8B03-A99E0F27E88D}"/>
    <cellStyle name="Normal 3 4 3 2 4" xfId="8912" xr:uid="{A61D8679-E08B-4390-B233-07C32B3AE028}"/>
    <cellStyle name="Normal 3 4 3 2 4 2" xfId="8913" xr:uid="{DEC43FEA-9537-4B1E-B336-5BBE2811BB33}"/>
    <cellStyle name="Normal 3 4 3 2 5" xfId="8914" xr:uid="{618ECB04-3323-4B49-9E31-0AFC060B9611}"/>
    <cellStyle name="Normal 3 4 3 2 6" xfId="8899" xr:uid="{78014F55-BFF8-4C33-825F-E18B75A31473}"/>
    <cellStyle name="Normal 3 4 3 3" xfId="8915" xr:uid="{AF4537FC-2AFB-4CD4-A085-CFCD640AD04C}"/>
    <cellStyle name="Normal 3 4 3 3 2" xfId="8916" xr:uid="{195454DA-B101-4C2D-90CF-C414C549451E}"/>
    <cellStyle name="Normal 3 4 3 3 2 2" xfId="8917" xr:uid="{48F053BC-60D4-4F94-8565-C0AF248C0591}"/>
    <cellStyle name="Normal 3 4 3 3 2 2 2" xfId="8918" xr:uid="{FC956A53-CC97-428B-B25B-C8627CC31E52}"/>
    <cellStyle name="Normal 3 4 3 3 2 2 2 2" xfId="8919" xr:uid="{86F8096E-480C-41BC-8A35-79DE102DEF11}"/>
    <cellStyle name="Normal 3 4 3 3 2 2 3" xfId="8920" xr:uid="{F977F7DA-3C4B-4CCE-B6D1-92C29A1702E0}"/>
    <cellStyle name="Normal 3 4 3 3 2 3" xfId="8921" xr:uid="{F1B952F9-3CCF-4945-B6E7-D51598C0A460}"/>
    <cellStyle name="Normal 3 4 3 3 2 3 2" xfId="8922" xr:uid="{1AD3057F-0ACF-48F3-849C-DA23F3DC394F}"/>
    <cellStyle name="Normal 3 4 3 3 2 4" xfId="8923" xr:uid="{6BF195A3-3F70-4188-9B91-FABF95391E27}"/>
    <cellStyle name="Normal 3 4 3 3 3" xfId="8924" xr:uid="{B444B220-62F7-4051-BFA4-C1D44B718880}"/>
    <cellStyle name="Normal 3 4 3 3 3 2" xfId="8925" xr:uid="{75606456-C183-4BC6-9378-C599E818FE29}"/>
    <cellStyle name="Normal 3 4 3 3 3 2 2" xfId="8926" xr:uid="{A5B49922-865F-4DBC-92B0-4FFEE910F822}"/>
    <cellStyle name="Normal 3 4 3 3 3 3" xfId="8927" xr:uid="{C05F7763-2CD4-495E-A7EE-A32B2416D1A2}"/>
    <cellStyle name="Normal 3 4 3 3 4" xfId="8928" xr:uid="{8A9F31DD-266E-4FFE-A2CC-E798A5539DE7}"/>
    <cellStyle name="Normal 3 4 3 3 4 2" xfId="8929" xr:uid="{EC5EEBC8-58D4-4E72-88A4-3441DB8E9CF0}"/>
    <cellStyle name="Normal 3 4 3 3 5" xfId="8930" xr:uid="{215EF937-6E15-4C0B-9C2A-7E6E5151DB8B}"/>
    <cellStyle name="Normal 3 4 3 4" xfId="8931" xr:uid="{E084BDED-CD32-40D6-82C2-5C18901F798F}"/>
    <cellStyle name="Normal 3 4 3 4 2" xfId="8932" xr:uid="{FF753692-16A6-4C60-BFC8-43EE7C19223B}"/>
    <cellStyle name="Normal 3 4 3 4 2 2" xfId="8933" xr:uid="{EFC3EE0A-F06B-498A-8401-B5063F3908D4}"/>
    <cellStyle name="Normal 3 4 3 4 2 2 2" xfId="8934" xr:uid="{44B0DF91-76A2-4EA5-B689-975380540DCB}"/>
    <cellStyle name="Normal 3 4 3 4 2 3" xfId="8935" xr:uid="{EFF6A834-F6F3-42CF-85E3-5DB105358C3F}"/>
    <cellStyle name="Normal 3 4 3 4 3" xfId="8936" xr:uid="{17030CD5-C3DB-4C23-88A4-4C4906C3E1B1}"/>
    <cellStyle name="Normal 3 4 3 4 3 2" xfId="8937" xr:uid="{7C181FEA-B24C-4E98-8F6A-B28303EFA4A9}"/>
    <cellStyle name="Normal 3 4 3 4 4" xfId="8938" xr:uid="{F97B51C7-40EB-499E-91D9-27CA562737ED}"/>
    <cellStyle name="Normal 3 4 3 5" xfId="8939" xr:uid="{3E7E07A4-E552-45F9-AB94-0E0C60978A18}"/>
    <cellStyle name="Normal 3 4 3 5 2" xfId="8940" xr:uid="{C029587C-654C-4975-B0C4-A1F095CB574C}"/>
    <cellStyle name="Normal 3 4 3 5 2 2" xfId="8941" xr:uid="{DD74F8D1-503F-4B26-967B-CE734DDA7D92}"/>
    <cellStyle name="Normal 3 4 3 5 3" xfId="8942" xr:uid="{98FC402B-B564-4A8B-BBB7-CF3FA52A9326}"/>
    <cellStyle name="Normal 3 4 3 6" xfId="8943" xr:uid="{A91CFF29-3DDC-4393-BBF6-65620196B2CB}"/>
    <cellStyle name="Normal 3 4 3 6 2" xfId="8944" xr:uid="{6B628EE2-042C-44B1-A039-576196E89661}"/>
    <cellStyle name="Normal 3 4 3 7" xfId="8945" xr:uid="{38C5D07F-DAF6-4753-A127-02A05C5D381A}"/>
    <cellStyle name="Normal 3 4 3 8" xfId="8946" xr:uid="{A2803245-CFD3-4518-87A3-5AE281FE03E1}"/>
    <cellStyle name="Normal 3 4 3 9" xfId="52970" xr:uid="{353CD5CF-CEC7-4023-AAE7-D89CACAC5368}"/>
    <cellStyle name="Normal 3 4 4" xfId="748" xr:uid="{55DF7DB1-C102-47F8-B844-CC851FC3098C}"/>
    <cellStyle name="Normal 3 4 4 2" xfId="8948" xr:uid="{8CD86A57-7CE4-449D-A0CB-96072603BB4F}"/>
    <cellStyle name="Normal 3 4 4 2 2" xfId="8949" xr:uid="{E2496970-51DD-4FC7-80CC-8672FF9C83E4}"/>
    <cellStyle name="Normal 3 4 4 2 2 2" xfId="8950" xr:uid="{BB75CF6A-1041-4A9A-8ABB-4FFBCF3133E8}"/>
    <cellStyle name="Normal 3 4 4 2 2 2 2" xfId="8951" xr:uid="{E907A393-5EA6-4A2F-A276-3221E015F6AC}"/>
    <cellStyle name="Normal 3 4 4 2 2 3" xfId="8952" xr:uid="{7D631BCC-09DA-40FE-93E4-B66E8EFF8BCE}"/>
    <cellStyle name="Normal 3 4 4 2 3" xfId="8953" xr:uid="{08567D31-55A1-4E64-B60A-9FEF9A310061}"/>
    <cellStyle name="Normal 3 4 4 2 3 2" xfId="8954" xr:uid="{0C3D2218-0A0B-49A8-AACB-073C67F60823}"/>
    <cellStyle name="Normal 3 4 4 2 4" xfId="8955" xr:uid="{FE0C1EF1-AE33-4AE0-B107-AD3BBFC9BEDE}"/>
    <cellStyle name="Normal 3 4 4 2 5" xfId="52972" xr:uid="{9BA2B605-8DFC-44E8-9A0E-A5094F0649AF}"/>
    <cellStyle name="Normal 3 4 4 3" xfId="8956" xr:uid="{E37BA5C6-7EC1-4E9D-8999-F839D6EB1701}"/>
    <cellStyle name="Normal 3 4 4 3 2" xfId="8957" xr:uid="{6E09E8EA-A4E0-4913-BE36-6D9B149577BC}"/>
    <cellStyle name="Normal 3 4 4 3 2 2" xfId="8958" xr:uid="{67C273CE-8FF2-4A25-9F79-45203EA53BBC}"/>
    <cellStyle name="Normal 3 4 4 3 3" xfId="8959" xr:uid="{BF713838-7EB7-430E-A9AC-4FE9495705FD}"/>
    <cellStyle name="Normal 3 4 4 4" xfId="8960" xr:uid="{12E279EF-25C8-409F-8C20-813223ED9E28}"/>
    <cellStyle name="Normal 3 4 4 4 2" xfId="8961" xr:uid="{B3428BEA-008E-47A0-B01B-056AD97F6314}"/>
    <cellStyle name="Normal 3 4 4 5" xfId="8962" xr:uid="{0FBE27D3-64A2-4FCE-B659-BF5F861500FA}"/>
    <cellStyle name="Normal 3 4 4 6" xfId="8947" xr:uid="{2152820B-FE18-4C26-A0B5-6684062B2274}"/>
    <cellStyle name="Normal 3 4 4 7" xfId="52971" xr:uid="{337F88F6-D02F-4FA3-93A1-92EC1E1CDB53}"/>
    <cellStyle name="Normal 3 4 5" xfId="8963" xr:uid="{A38726D3-F38C-40B6-A95B-F138EC30302C}"/>
    <cellStyle name="Normal 3 4 5 2" xfId="8964" xr:uid="{EC3C35CA-F8AD-4A04-A97B-90207DFCC4F3}"/>
    <cellStyle name="Normal 3 4 5 2 2" xfId="8965" xr:uid="{AB2B52A4-F718-452B-A4FE-20E86CBB2E3E}"/>
    <cellStyle name="Normal 3 4 5 2 2 2" xfId="8966" xr:uid="{8712280F-9691-45C0-8521-B2E3E90E239E}"/>
    <cellStyle name="Normal 3 4 5 2 2 2 2" xfId="8967" xr:uid="{7B426378-E200-4EB6-A1F6-3A2F6E9E9F1C}"/>
    <cellStyle name="Normal 3 4 5 2 2 3" xfId="8968" xr:uid="{FB6E4A44-4367-413D-8862-946011EFF0D0}"/>
    <cellStyle name="Normal 3 4 5 2 3" xfId="8969" xr:uid="{58D0E48A-72A8-4028-A397-689C44A74B3F}"/>
    <cellStyle name="Normal 3 4 5 2 3 2" xfId="8970" xr:uid="{4CD64E8B-6C8E-47A9-887D-3D2CD10A0704}"/>
    <cellStyle name="Normal 3 4 5 2 4" xfId="8971" xr:uid="{0B92D67E-D210-4DC9-AF05-7B5BE9A820CF}"/>
    <cellStyle name="Normal 3 4 5 3" xfId="8972" xr:uid="{98A5898C-8198-482B-967A-FA22C5D01513}"/>
    <cellStyle name="Normal 3 4 5 3 2" xfId="8973" xr:uid="{018CB9A7-C29A-42A4-BCAF-F4608AF9F618}"/>
    <cellStyle name="Normal 3 4 5 3 2 2" xfId="8974" xr:uid="{566A2BEA-C56E-4AC5-A0B6-7964598A874E}"/>
    <cellStyle name="Normal 3 4 5 3 3" xfId="8975" xr:uid="{B066F554-FF03-4D2C-9424-BC1E6F88ACDD}"/>
    <cellStyle name="Normal 3 4 5 4" xfId="8976" xr:uid="{8FED3683-FD68-439E-A8A9-A41DBABECE30}"/>
    <cellStyle name="Normal 3 4 5 4 2" xfId="8977" xr:uid="{3C65DB31-29B3-453A-94CE-17007020FE7B}"/>
    <cellStyle name="Normal 3 4 5 5" xfId="8978" xr:uid="{9ED0B138-FE30-49E3-9C38-CA428937C63F}"/>
    <cellStyle name="Normal 3 4 5 6" xfId="52973" xr:uid="{83789D79-C73D-47D3-9808-62A5C048BD6D}"/>
    <cellStyle name="Normal 3 4 6" xfId="8979" xr:uid="{A13A2870-ADE1-433D-BB68-1B774D21631E}"/>
    <cellStyle name="Normal 3 4 6 2" xfId="8980" xr:uid="{21C03074-8C3E-4675-94DB-92D4888F9EFA}"/>
    <cellStyle name="Normal 3 4 6 2 2" xfId="8981" xr:uid="{816C580D-AF23-4762-8112-4769DEA1D759}"/>
    <cellStyle name="Normal 3 4 6 2 2 2" xfId="8982" xr:uid="{24CF5A31-C00E-4C79-A8CF-2A3EF05F3FDD}"/>
    <cellStyle name="Normal 3 4 6 2 3" xfId="8983" xr:uid="{E8D67105-C40C-448A-85B0-63BF4A61C402}"/>
    <cellStyle name="Normal 3 4 6 3" xfId="8984" xr:uid="{5EA72412-809A-4D46-971B-DBDD48584266}"/>
    <cellStyle name="Normal 3 4 6 3 2" xfId="8985" xr:uid="{D6BBA0DC-628F-4F79-9525-FAAE10B7C1BB}"/>
    <cellStyle name="Normal 3 4 6 4" xfId="8986" xr:uid="{AB81B0B8-EF41-4C8D-8816-B58B96DA9384}"/>
    <cellStyle name="Normal 3 4 6 5" xfId="52974" xr:uid="{1AC2637C-DB07-44A1-85ED-A59889BADDAF}"/>
    <cellStyle name="Normal 3 4 7" xfId="8987" xr:uid="{E2DC5E7F-7E31-4F3A-95B8-E584256EF548}"/>
    <cellStyle name="Normal 3 4 7 2" xfId="8988" xr:uid="{F5BAD840-AAFD-4451-81AD-DBBDDC67E464}"/>
    <cellStyle name="Normal 3 4 7 2 2" xfId="8989" xr:uid="{32873DB8-54AC-46FC-B230-92D2D7B67C19}"/>
    <cellStyle name="Normal 3 4 7 3" xfId="8990" xr:uid="{368EAE9C-E236-4320-8644-DEDF4669625D}"/>
    <cellStyle name="Normal 3 4 7 4" xfId="52967" xr:uid="{74EE14A5-3F33-46F7-B58C-106B96D8282B}"/>
    <cellStyle name="Normal 3 4 8" xfId="8991" xr:uid="{62ACE034-337A-4FBD-A042-3BBC92BB55EA}"/>
    <cellStyle name="Normal 3 4 8 2" xfId="8992" xr:uid="{3599B283-8804-4BE6-945B-99E93D2EB6EB}"/>
    <cellStyle name="Normal 3 4 9" xfId="8993" xr:uid="{0798215B-09F5-4190-B792-E1359BA041CB}"/>
    <cellStyle name="Normal 3 5" xfId="126" xr:uid="{0D0C5BB8-2E59-487E-A5D7-F79B53BCBD0E}"/>
    <cellStyle name="Normal 3 5 10" xfId="8994" xr:uid="{73D1B445-E5B9-4F52-8028-454E7880C85A}"/>
    <cellStyle name="Normal 3 5 11" xfId="48593" xr:uid="{7F1F26CA-B1C9-4BC5-AC61-13C61E233C7C}"/>
    <cellStyle name="Normal 3 5 2" xfId="308" xr:uid="{78424B57-1CE4-4175-93A9-21119A4F2B29}"/>
    <cellStyle name="Normal 3 5 2 10" xfId="49106" xr:uid="{B2C320A7-27C7-4CBA-B131-162B9B6098BC}"/>
    <cellStyle name="Normal 3 5 2 11" xfId="8995" xr:uid="{DA0D067D-3589-416E-889A-FEFE542843D1}"/>
    <cellStyle name="Normal 3 5 2 12" xfId="50251" xr:uid="{C9AD58AA-C7CF-4644-B1E1-801FD388CCC3}"/>
    <cellStyle name="Normal 3 5 2 2" xfId="973" xr:uid="{BEAF8DD1-CBD5-428D-AD33-154561535F0C}"/>
    <cellStyle name="Normal 3 5 2 2 2" xfId="8997" xr:uid="{055BB95A-6303-4B3A-9AB8-317636AE4032}"/>
    <cellStyle name="Normal 3 5 2 2 2 2" xfId="8998" xr:uid="{4C797C23-B7E3-4C23-B50C-D86587E15AD9}"/>
    <cellStyle name="Normal 3 5 2 2 2 2 2" xfId="8999" xr:uid="{E4380AFF-78D1-4C7F-96A9-45208B7A6597}"/>
    <cellStyle name="Normal 3 5 2 2 2 2 2 2" xfId="9000" xr:uid="{721CF29C-8266-4212-A6EC-59E21B882231}"/>
    <cellStyle name="Normal 3 5 2 2 2 2 2 2 2" xfId="9001" xr:uid="{7B0C038C-371D-47D7-95D8-1B1AD557A53C}"/>
    <cellStyle name="Normal 3 5 2 2 2 2 2 3" xfId="9002" xr:uid="{7E84FAA9-13F1-4C11-A134-5B110B67431B}"/>
    <cellStyle name="Normal 3 5 2 2 2 2 3" xfId="9003" xr:uid="{160A7DAA-699B-47D3-8BE8-C93587788A01}"/>
    <cellStyle name="Normal 3 5 2 2 2 2 3 2" xfId="9004" xr:uid="{4471AA98-6680-41C6-85B0-23E36ABE8D6C}"/>
    <cellStyle name="Normal 3 5 2 2 2 2 4" xfId="9005" xr:uid="{2648EEB4-2F7C-43A5-B260-7DC32F087EC0}"/>
    <cellStyle name="Normal 3 5 2 2 2 3" xfId="9006" xr:uid="{E52ABAD2-A9C5-4516-95EC-C578585D3E6F}"/>
    <cellStyle name="Normal 3 5 2 2 2 3 2" xfId="9007" xr:uid="{559219EA-2482-490C-8BB0-EC7400594FF9}"/>
    <cellStyle name="Normal 3 5 2 2 2 3 2 2" xfId="9008" xr:uid="{30A9DA42-64AB-4845-BE17-54F0BA3C1C33}"/>
    <cellStyle name="Normal 3 5 2 2 2 3 3" xfId="9009" xr:uid="{DD4CB855-7C20-4F92-90CB-1EC020BB2078}"/>
    <cellStyle name="Normal 3 5 2 2 2 4" xfId="9010" xr:uid="{140E5782-DD3F-4D82-AD48-9494148A05D5}"/>
    <cellStyle name="Normal 3 5 2 2 2 4 2" xfId="9011" xr:uid="{5FA9044B-D783-4CD2-8398-324191776C04}"/>
    <cellStyle name="Normal 3 5 2 2 2 5" xfId="9012" xr:uid="{88445737-98F4-4D1E-96CF-347E4B7A5010}"/>
    <cellStyle name="Normal 3 5 2 2 3" xfId="9013" xr:uid="{9F1EB0E0-B79A-4F3F-87F1-3E5CD122BCF3}"/>
    <cellStyle name="Normal 3 5 2 2 3 2" xfId="9014" xr:uid="{96A87005-3AF8-4434-9ED1-9AD97F219F34}"/>
    <cellStyle name="Normal 3 5 2 2 3 2 2" xfId="9015" xr:uid="{890D40B2-ACE2-4F1E-94CB-7893684BB349}"/>
    <cellStyle name="Normal 3 5 2 2 3 2 2 2" xfId="9016" xr:uid="{189B32C3-A119-4104-AA06-ECBE3B3B6CCE}"/>
    <cellStyle name="Normal 3 5 2 2 3 2 2 2 2" xfId="9017" xr:uid="{339E84D8-BAF5-4C80-98D3-D0ECA862EAF1}"/>
    <cellStyle name="Normal 3 5 2 2 3 2 2 3" xfId="9018" xr:uid="{06A9F938-398B-4054-B04D-F527206EBAE4}"/>
    <cellStyle name="Normal 3 5 2 2 3 2 3" xfId="9019" xr:uid="{A6A4240C-31EC-49DD-9FC8-B03395F55B46}"/>
    <cellStyle name="Normal 3 5 2 2 3 2 3 2" xfId="9020" xr:uid="{6B284679-2782-4C8E-9EE4-B3CF727DA6C0}"/>
    <cellStyle name="Normal 3 5 2 2 3 2 4" xfId="9021" xr:uid="{B481CBB7-58AB-4120-8584-D9F2700449EC}"/>
    <cellStyle name="Normal 3 5 2 2 3 3" xfId="9022" xr:uid="{87B238D1-A306-4025-AC7D-DA23D8AA27D9}"/>
    <cellStyle name="Normal 3 5 2 2 3 3 2" xfId="9023" xr:uid="{D2FFC879-301B-4EA1-B306-E8B18D9383C7}"/>
    <cellStyle name="Normal 3 5 2 2 3 3 2 2" xfId="9024" xr:uid="{53362BC1-75DB-4A7D-A71A-12E39FF6C9BA}"/>
    <cellStyle name="Normal 3 5 2 2 3 3 3" xfId="9025" xr:uid="{B81A8765-2A8A-4C75-A5BB-A19F4595FF55}"/>
    <cellStyle name="Normal 3 5 2 2 3 4" xfId="9026" xr:uid="{279FCF85-7BD0-4FE9-8703-F989EE7F2380}"/>
    <cellStyle name="Normal 3 5 2 2 3 4 2" xfId="9027" xr:uid="{8902EE32-7F6D-4093-9B67-DA733AF2AE8D}"/>
    <cellStyle name="Normal 3 5 2 2 3 5" xfId="9028" xr:uid="{38DCE346-5AC7-4431-A27F-B18CC84C17DB}"/>
    <cellStyle name="Normal 3 5 2 2 4" xfId="9029" xr:uid="{CFA7631F-9904-4181-815D-B94651652708}"/>
    <cellStyle name="Normal 3 5 2 2 4 2" xfId="9030" xr:uid="{09534506-0ACE-4D1B-957E-11BDD8047E8A}"/>
    <cellStyle name="Normal 3 5 2 2 4 2 2" xfId="9031" xr:uid="{862C17BD-F118-4F5B-AF63-BEB2021D02EC}"/>
    <cellStyle name="Normal 3 5 2 2 4 2 2 2" xfId="9032" xr:uid="{6B5A8036-1A59-44C6-9597-E6A6CEB12419}"/>
    <cellStyle name="Normal 3 5 2 2 4 2 3" xfId="9033" xr:uid="{0A9366EE-CC30-46BB-A21B-B14A962802F5}"/>
    <cellStyle name="Normal 3 5 2 2 4 3" xfId="9034" xr:uid="{A0E29322-0A3C-4EDC-BAB1-D55D8E61E86F}"/>
    <cellStyle name="Normal 3 5 2 2 4 3 2" xfId="9035" xr:uid="{4A48F778-6D93-4A3D-BF41-F17D04DA819B}"/>
    <cellStyle name="Normal 3 5 2 2 4 4" xfId="9036" xr:uid="{A73E68E3-5B21-4D6A-B014-2FA7A56961DA}"/>
    <cellStyle name="Normal 3 5 2 2 5" xfId="9037" xr:uid="{8D29C447-5EFF-4C14-B3B9-7CD0C11F599C}"/>
    <cellStyle name="Normal 3 5 2 2 5 2" xfId="9038" xr:uid="{94729693-EF11-48A3-B3EB-098F888B38E8}"/>
    <cellStyle name="Normal 3 5 2 2 5 2 2" xfId="9039" xr:uid="{467E0B3E-79EC-488A-8238-810637371E0E}"/>
    <cellStyle name="Normal 3 5 2 2 5 3" xfId="9040" xr:uid="{D1503CA1-355A-4007-9021-C1FF21FB6974}"/>
    <cellStyle name="Normal 3 5 2 2 6" xfId="9041" xr:uid="{668C003F-63F9-43AC-B6EE-F0364FFD6157}"/>
    <cellStyle name="Normal 3 5 2 2 6 2" xfId="9042" xr:uid="{1A72929D-AD4B-4C10-A221-E1D12D90A9DB}"/>
    <cellStyle name="Normal 3 5 2 2 7" xfId="9043" xr:uid="{BC8628B4-0B69-46C1-9994-AE14DAD4203D}"/>
    <cellStyle name="Normal 3 5 2 2 8" xfId="8996" xr:uid="{44EDE4E3-C9C3-4FC9-BE4F-2C69616A302E}"/>
    <cellStyle name="Normal 3 5 2 3" xfId="9044" xr:uid="{9EAA24B6-8395-4064-95C9-F8270F0A5D11}"/>
    <cellStyle name="Normal 3 5 2 3 2" xfId="9045" xr:uid="{A0A89977-BE86-406D-B64A-E589F4A9479F}"/>
    <cellStyle name="Normal 3 5 2 3 2 2" xfId="9046" xr:uid="{2B36FC5B-EB82-4BF0-B7B8-D1281D50E8EA}"/>
    <cellStyle name="Normal 3 5 2 3 2 2 2" xfId="9047" xr:uid="{D1564564-6EC4-4B4A-A631-45B0836D7374}"/>
    <cellStyle name="Normal 3 5 2 3 2 2 2 2" xfId="9048" xr:uid="{C40DF5FF-19E7-421F-A4C7-7CBB947EE4E0}"/>
    <cellStyle name="Normal 3 5 2 3 2 2 3" xfId="9049" xr:uid="{8DFCA6F6-A375-4985-AE7D-C581C34C4953}"/>
    <cellStyle name="Normal 3 5 2 3 2 3" xfId="9050" xr:uid="{B2A02B6E-467F-4C3F-A30A-4578FDAF72C3}"/>
    <cellStyle name="Normal 3 5 2 3 2 3 2" xfId="9051" xr:uid="{BDCEAC59-FEF7-4849-8815-38AD08815909}"/>
    <cellStyle name="Normal 3 5 2 3 2 4" xfId="9052" xr:uid="{6E38BABD-19E5-4800-8FFC-E3534E253D15}"/>
    <cellStyle name="Normal 3 5 2 3 3" xfId="9053" xr:uid="{2D9D9089-8964-425B-BD24-F643ACD3ABB9}"/>
    <cellStyle name="Normal 3 5 2 3 3 2" xfId="9054" xr:uid="{E10A9EE5-97C8-448D-8583-9E3A78EE91BE}"/>
    <cellStyle name="Normal 3 5 2 3 3 2 2" xfId="9055" xr:uid="{B45C290A-A079-4D7E-8704-78D866D877AA}"/>
    <cellStyle name="Normal 3 5 2 3 3 3" xfId="9056" xr:uid="{C6759C70-1DF9-490A-9A7B-ED33ACEDCE35}"/>
    <cellStyle name="Normal 3 5 2 3 4" xfId="9057" xr:uid="{9F449F09-F009-442E-BC80-97E39D160830}"/>
    <cellStyle name="Normal 3 5 2 3 4 2" xfId="9058" xr:uid="{070F7714-DE0B-4E18-83FD-4D353861E62E}"/>
    <cellStyle name="Normal 3 5 2 3 5" xfId="9059" xr:uid="{6D2353E5-8010-4489-A6CB-01C40E48A6A8}"/>
    <cellStyle name="Normal 3 5 2 4" xfId="9060" xr:uid="{EE2DEB4B-47CB-4225-BC4C-3608094C9A47}"/>
    <cellStyle name="Normal 3 5 2 4 2" xfId="9061" xr:uid="{68007A50-A514-4A75-9C82-D29C9703BAF1}"/>
    <cellStyle name="Normal 3 5 2 4 2 2" xfId="9062" xr:uid="{56E1CCB9-C2E8-4C14-A548-B1F4F06AC6F3}"/>
    <cellStyle name="Normal 3 5 2 4 2 2 2" xfId="9063" xr:uid="{B49A399F-6BDA-4F4F-83E4-34E493A3CA1D}"/>
    <cellStyle name="Normal 3 5 2 4 2 2 2 2" xfId="9064" xr:uid="{7C7A3C8E-ACDD-4CBE-A042-C8F19DCE06BC}"/>
    <cellStyle name="Normal 3 5 2 4 2 2 3" xfId="9065" xr:uid="{6FDE8D52-EBA3-4D1E-9E12-5EFCF2A3B23A}"/>
    <cellStyle name="Normal 3 5 2 4 2 3" xfId="9066" xr:uid="{E0316A76-961B-4250-A37E-7B5E474C28E3}"/>
    <cellStyle name="Normal 3 5 2 4 2 3 2" xfId="9067" xr:uid="{2794D1B9-031F-4E68-8E82-207046CA3118}"/>
    <cellStyle name="Normal 3 5 2 4 2 4" xfId="9068" xr:uid="{634C851F-467B-4045-847B-F80496F2AF32}"/>
    <cellStyle name="Normal 3 5 2 4 3" xfId="9069" xr:uid="{F75AE70E-3664-4D34-B5A6-25B0B181DEAE}"/>
    <cellStyle name="Normal 3 5 2 4 3 2" xfId="9070" xr:uid="{F48AAA55-0F29-4685-9055-CD374722799F}"/>
    <cellStyle name="Normal 3 5 2 4 3 2 2" xfId="9071" xr:uid="{E6B86160-FCBB-4B10-9225-E164333B3E02}"/>
    <cellStyle name="Normal 3 5 2 4 3 3" xfId="9072" xr:uid="{C1FAD586-2C79-43B2-AC0A-681DE6861549}"/>
    <cellStyle name="Normal 3 5 2 4 4" xfId="9073" xr:uid="{CCF8CB02-492D-4DBB-8508-1E4BA56ECFE0}"/>
    <cellStyle name="Normal 3 5 2 4 4 2" xfId="9074" xr:uid="{3290C4E4-B161-4BF0-BCAD-795812DDED2A}"/>
    <cellStyle name="Normal 3 5 2 4 5" xfId="9075" xr:uid="{1179F0D2-6543-4386-9875-3A1A84718DB6}"/>
    <cellStyle name="Normal 3 5 2 5" xfId="9076" xr:uid="{F56FB99D-75B7-4AF4-8E62-C025E8A721A8}"/>
    <cellStyle name="Normal 3 5 2 5 2" xfId="9077" xr:uid="{19CC8FCE-CEEA-4BF3-87F8-CF5A0ACC317F}"/>
    <cellStyle name="Normal 3 5 2 5 2 2" xfId="9078" xr:uid="{4FF8AF07-0973-4AF9-B186-15364D3AD39F}"/>
    <cellStyle name="Normal 3 5 2 5 2 2 2" xfId="9079" xr:uid="{6D5B4860-BA1A-4C80-9048-F755B7FE67FE}"/>
    <cellStyle name="Normal 3 5 2 5 2 3" xfId="9080" xr:uid="{E0DFEF9A-9687-483C-B544-95E28C1FDAE4}"/>
    <cellStyle name="Normal 3 5 2 5 3" xfId="9081" xr:uid="{9329E49D-22F0-49DE-8B7A-D3A246888F5F}"/>
    <cellStyle name="Normal 3 5 2 5 3 2" xfId="9082" xr:uid="{2738F8AF-72F1-4EE8-A9C2-021849EA9656}"/>
    <cellStyle name="Normal 3 5 2 5 4" xfId="9083" xr:uid="{B2FBEE98-22DF-4EA6-8BD2-538F9E04FFD8}"/>
    <cellStyle name="Normal 3 5 2 6" xfId="9084" xr:uid="{4279A359-5E50-4977-AE38-EBA230C2E0D8}"/>
    <cellStyle name="Normal 3 5 2 6 2" xfId="9085" xr:uid="{FE028DBB-AECF-4F51-8FCA-D3752CC9A48F}"/>
    <cellStyle name="Normal 3 5 2 6 2 2" xfId="9086" xr:uid="{522657CC-92F0-4B9A-9312-2930D0A74510}"/>
    <cellStyle name="Normal 3 5 2 6 3" xfId="9087" xr:uid="{DC3084FC-220D-4221-909A-DD04A90DAF6B}"/>
    <cellStyle name="Normal 3 5 2 7" xfId="9088" xr:uid="{225EFFA9-1342-4297-9F11-E7D78E0C1E08}"/>
    <cellStyle name="Normal 3 5 2 7 2" xfId="9089" xr:uid="{460FEF35-5056-4EAF-B50C-978D0BBA4818}"/>
    <cellStyle name="Normal 3 5 2 8" xfId="9090" xr:uid="{12F83AFE-32C5-4EE6-8142-A4EC7A1A8950}"/>
    <cellStyle name="Normal 3 5 2 9" xfId="9091" xr:uid="{0DB79F79-CB51-4B65-A5BC-510B906F8018}"/>
    <cellStyle name="Normal 3 5 3" xfId="923" xr:uid="{90B3447B-9C37-4083-84CC-7B0F6F82E16A}"/>
    <cellStyle name="Normal 3 5 3 2" xfId="9093" xr:uid="{6115850E-7F6A-4BF6-A912-97CFC4C55C99}"/>
    <cellStyle name="Normal 3 5 3 2 2" xfId="9094" xr:uid="{F621CB0F-7432-4CEB-A126-89F2829ABD91}"/>
    <cellStyle name="Normal 3 5 3 2 2 2" xfId="9095" xr:uid="{FFE98508-6DE8-45EE-A74E-087E9EC70224}"/>
    <cellStyle name="Normal 3 5 3 2 2 2 2" xfId="9096" xr:uid="{CEBE5C0F-6BBC-4E7D-B37A-6DBC3AB43877}"/>
    <cellStyle name="Normal 3 5 3 2 2 2 2 2" xfId="9097" xr:uid="{1FC1A641-C63A-435B-8497-B38F5808A33B}"/>
    <cellStyle name="Normal 3 5 3 2 2 2 3" xfId="9098" xr:uid="{F043FB66-0579-4291-9D25-1E22513F5B5E}"/>
    <cellStyle name="Normal 3 5 3 2 2 3" xfId="9099" xr:uid="{9168AE4D-A0F0-47AB-901C-EDDCAC2095FB}"/>
    <cellStyle name="Normal 3 5 3 2 2 3 2" xfId="9100" xr:uid="{26357A7A-A54E-4F79-AD99-46658B372FCB}"/>
    <cellStyle name="Normal 3 5 3 2 2 4" xfId="9101" xr:uid="{1062542B-D961-480E-9CA0-1239CC874C81}"/>
    <cellStyle name="Normal 3 5 3 2 3" xfId="9102" xr:uid="{246E733C-BCD5-4E7C-9FAA-A057F42F70C7}"/>
    <cellStyle name="Normal 3 5 3 2 3 2" xfId="9103" xr:uid="{1620CC38-ADC9-46A3-8389-0CAEB3524640}"/>
    <cellStyle name="Normal 3 5 3 2 3 2 2" xfId="9104" xr:uid="{0E2D2FF1-57E2-40B0-9A3B-D775B89A4E31}"/>
    <cellStyle name="Normal 3 5 3 2 3 3" xfId="9105" xr:uid="{F23B863C-6DAF-42FC-95C7-6AE8129FBA40}"/>
    <cellStyle name="Normal 3 5 3 2 4" xfId="9106" xr:uid="{97B389E7-0E50-47F4-8804-DEC0470A9425}"/>
    <cellStyle name="Normal 3 5 3 2 4 2" xfId="9107" xr:uid="{5C050884-DEE8-40A8-9645-8BABC1E11F39}"/>
    <cellStyle name="Normal 3 5 3 2 5" xfId="9108" xr:uid="{C3358C78-73B5-44DA-B799-4A52F8B0617F}"/>
    <cellStyle name="Normal 3 5 3 3" xfId="9109" xr:uid="{41238C5D-EFD3-469A-8BDA-9C136B4D50BC}"/>
    <cellStyle name="Normal 3 5 3 3 2" xfId="9110" xr:uid="{A8A941FC-1A27-45F9-97E0-F46B074CB5FD}"/>
    <cellStyle name="Normal 3 5 3 3 2 2" xfId="9111" xr:uid="{52303D13-8F97-4AF8-93A9-CE469C2BFB3A}"/>
    <cellStyle name="Normal 3 5 3 3 2 2 2" xfId="9112" xr:uid="{F285B821-696E-4ADD-9F41-030BC7777A3D}"/>
    <cellStyle name="Normal 3 5 3 3 2 2 2 2" xfId="9113" xr:uid="{9378B71C-EF20-45E0-935A-A6AB2AC6A2C1}"/>
    <cellStyle name="Normal 3 5 3 3 2 2 3" xfId="9114" xr:uid="{1DBDD547-CDCE-4034-B897-9ABA5374FA24}"/>
    <cellStyle name="Normal 3 5 3 3 2 3" xfId="9115" xr:uid="{458B8656-E12C-4A5D-9B97-D69F171AC0E5}"/>
    <cellStyle name="Normal 3 5 3 3 2 3 2" xfId="9116" xr:uid="{89D515BF-6992-4956-AD0E-B6B5F9D038DF}"/>
    <cellStyle name="Normal 3 5 3 3 2 4" xfId="9117" xr:uid="{2FECFF9E-03EE-4343-A144-0B08A68E5955}"/>
    <cellStyle name="Normal 3 5 3 3 3" xfId="9118" xr:uid="{E3011E09-F120-4CF3-83D1-5F9E8FE746C5}"/>
    <cellStyle name="Normal 3 5 3 3 3 2" xfId="9119" xr:uid="{0EBB155A-1FFA-4D6C-91F5-EC0D3C7E7666}"/>
    <cellStyle name="Normal 3 5 3 3 3 2 2" xfId="9120" xr:uid="{269B8ECB-4218-42AB-800F-99FD4CADB77F}"/>
    <cellStyle name="Normal 3 5 3 3 3 3" xfId="9121" xr:uid="{06FD1946-BFFD-4193-B162-EAF888510866}"/>
    <cellStyle name="Normal 3 5 3 3 4" xfId="9122" xr:uid="{B76781F9-452A-499C-9D3A-0C9C7460337B}"/>
    <cellStyle name="Normal 3 5 3 3 4 2" xfId="9123" xr:uid="{526AED41-32B6-4A49-8D49-C4E36D606BA1}"/>
    <cellStyle name="Normal 3 5 3 3 5" xfId="9124" xr:uid="{A5F8FE3C-7995-483F-BA6C-F5A63CFB28AF}"/>
    <cellStyle name="Normal 3 5 3 4" xfId="9125" xr:uid="{10B07B0B-A72A-48B9-B35A-5169F50C7D4C}"/>
    <cellStyle name="Normal 3 5 3 4 2" xfId="9126" xr:uid="{5C30A9B2-8E52-4AF6-B0D0-81DC67A8A9E3}"/>
    <cellStyle name="Normal 3 5 3 4 2 2" xfId="9127" xr:uid="{5FDF01C0-4D65-4F1F-8934-10498E57FE51}"/>
    <cellStyle name="Normal 3 5 3 4 2 2 2" xfId="9128" xr:uid="{51155981-1461-4C1A-8228-6506E108D2E1}"/>
    <cellStyle name="Normal 3 5 3 4 2 3" xfId="9129" xr:uid="{0A7AB00C-6E15-456E-AF06-F0C60096C83A}"/>
    <cellStyle name="Normal 3 5 3 4 3" xfId="9130" xr:uid="{B91A41A0-7992-45BD-A796-FC16B80EADAB}"/>
    <cellStyle name="Normal 3 5 3 4 3 2" xfId="9131" xr:uid="{CB00AF14-E566-44EF-A4EA-D66DCFDA43D9}"/>
    <cellStyle name="Normal 3 5 3 4 4" xfId="9132" xr:uid="{7DEA5CEC-5839-49AE-9747-D22C9271AC64}"/>
    <cellStyle name="Normal 3 5 3 5" xfId="9133" xr:uid="{E64431D0-B689-4E02-8FD0-B476599ED644}"/>
    <cellStyle name="Normal 3 5 3 5 2" xfId="9134" xr:uid="{865435D8-81BD-4BAE-9D0C-46CCC45E93E0}"/>
    <cellStyle name="Normal 3 5 3 5 2 2" xfId="9135" xr:uid="{0EF8A099-5683-4F46-810A-2FB9FCFE6412}"/>
    <cellStyle name="Normal 3 5 3 5 3" xfId="9136" xr:uid="{7DD7C483-2C2F-4575-B7CF-AB5E8A440D7B}"/>
    <cellStyle name="Normal 3 5 3 6" xfId="9137" xr:uid="{0846C850-15EF-4D5A-98FC-B0E1F6624E40}"/>
    <cellStyle name="Normal 3 5 3 6 2" xfId="9138" xr:uid="{917F4A8F-7B20-42AE-8E0F-7D95F0007563}"/>
    <cellStyle name="Normal 3 5 3 7" xfId="9139" xr:uid="{2D307115-C7B6-4BAB-B8DF-0CF09611B338}"/>
    <cellStyle name="Normal 3 5 3 8" xfId="9140" xr:uid="{0C941A04-9ECB-4B42-A6A9-8CD36914AF5D}"/>
    <cellStyle name="Normal 3 5 4" xfId="1322" xr:uid="{83C9FD54-F3C4-4AE7-A348-3227CCECE6C3}"/>
    <cellStyle name="Normal 3 5 4 2" xfId="9142" xr:uid="{15DA7CD5-FCBE-46D4-B4D6-0C1CF74DE203}"/>
    <cellStyle name="Normal 3 5 4 2 2" xfId="9143" xr:uid="{D211488E-AE41-49CC-B494-31F9840241D2}"/>
    <cellStyle name="Normal 3 5 4 2 2 2" xfId="9144" xr:uid="{45ADF0FF-5000-4AAD-BF37-8F70EEB4EEE1}"/>
    <cellStyle name="Normal 3 5 4 2 2 2 2" xfId="9145" xr:uid="{38A44EEA-DCEA-4186-BA2E-4E5BD906C5F5}"/>
    <cellStyle name="Normal 3 5 4 2 2 3" xfId="9146" xr:uid="{5EB40B02-AEB9-46A6-903C-31CE6C1ABBE0}"/>
    <cellStyle name="Normal 3 5 4 2 3" xfId="9147" xr:uid="{3CBB14D5-7778-4FBC-A4DA-E81D2D0204B9}"/>
    <cellStyle name="Normal 3 5 4 2 3 2" xfId="9148" xr:uid="{2D414DF2-5DE6-4CE2-9B3D-FFC2AE97664A}"/>
    <cellStyle name="Normal 3 5 4 2 4" xfId="9149" xr:uid="{FA5F9EEF-5115-41E9-9F60-58DCF274C2A7}"/>
    <cellStyle name="Normal 3 5 4 3" xfId="9150" xr:uid="{0DF5619D-BA99-4355-9C06-B6B89B194F48}"/>
    <cellStyle name="Normal 3 5 4 3 2" xfId="9151" xr:uid="{ADBD72FE-5699-4251-892D-69AE4ED83277}"/>
    <cellStyle name="Normal 3 5 4 3 2 2" xfId="9152" xr:uid="{20C03015-7DBD-4B47-AB1C-3606997E3ABA}"/>
    <cellStyle name="Normal 3 5 4 3 3" xfId="9153" xr:uid="{01BB3F5E-F9D0-4EB5-8DF6-57F2EF7282D3}"/>
    <cellStyle name="Normal 3 5 4 4" xfId="9154" xr:uid="{771A6F64-072D-45C9-BDA4-656E9DD3DF58}"/>
    <cellStyle name="Normal 3 5 4 4 2" xfId="9155" xr:uid="{340F0DC6-3058-40FA-885B-BA1A214A7191}"/>
    <cellStyle name="Normal 3 5 4 5" xfId="9156" xr:uid="{D676DECC-CA2F-4A19-A8C5-00E618501DBF}"/>
    <cellStyle name="Normal 3 5 4 6" xfId="9141" xr:uid="{05E5A47D-ADCB-405E-B474-499DBB01E3E5}"/>
    <cellStyle name="Normal 3 5 5" xfId="9157" xr:uid="{F5FBD185-9548-4C6D-ACD2-6045A93CB825}"/>
    <cellStyle name="Normal 3 5 5 2" xfId="9158" xr:uid="{B619955D-9C98-4421-9990-FC29CE8317A1}"/>
    <cellStyle name="Normal 3 5 5 2 2" xfId="9159" xr:uid="{ABD8A438-6055-4051-B6D1-0D72E810E348}"/>
    <cellStyle name="Normal 3 5 5 2 2 2" xfId="9160" xr:uid="{0CED441B-F2DC-4BA1-B26B-8068B9D869D3}"/>
    <cellStyle name="Normal 3 5 5 2 2 2 2" xfId="9161" xr:uid="{74D1D918-F5B6-4050-972E-033B31091A33}"/>
    <cellStyle name="Normal 3 5 5 2 2 3" xfId="9162" xr:uid="{FD536A60-2C80-44FD-A8A3-49FA0A45DBEB}"/>
    <cellStyle name="Normal 3 5 5 2 3" xfId="9163" xr:uid="{E73E2219-6089-4211-A858-FE619EA75363}"/>
    <cellStyle name="Normal 3 5 5 2 3 2" xfId="9164" xr:uid="{BDD72C2F-1590-4DB7-BEE0-CF64DBE24E7E}"/>
    <cellStyle name="Normal 3 5 5 2 4" xfId="9165" xr:uid="{63D8A939-E32C-4CCA-A8B6-153ED0B0A901}"/>
    <cellStyle name="Normal 3 5 5 3" xfId="9166" xr:uid="{BAE715CA-D50F-4826-B27B-B85957FF4078}"/>
    <cellStyle name="Normal 3 5 5 3 2" xfId="9167" xr:uid="{113FFF4B-D46A-463A-92D5-5F8C1B84BDA2}"/>
    <cellStyle name="Normal 3 5 5 3 2 2" xfId="9168" xr:uid="{4D437825-1208-46FB-BD05-704F379B29FD}"/>
    <cellStyle name="Normal 3 5 5 3 3" xfId="9169" xr:uid="{3A267AEF-A4A4-4422-9E80-AD8427587C78}"/>
    <cellStyle name="Normal 3 5 5 4" xfId="9170" xr:uid="{16893921-0EE5-4B26-BAE0-58F4C996DA8B}"/>
    <cellStyle name="Normal 3 5 5 4 2" xfId="9171" xr:uid="{3F2EA7FD-64A5-4240-AAE8-74B7FB102BD8}"/>
    <cellStyle name="Normal 3 5 5 5" xfId="9172" xr:uid="{0A3B2175-0355-42D3-8E35-41575945F5E8}"/>
    <cellStyle name="Normal 3 5 6" xfId="9173" xr:uid="{083AD814-5716-4559-84A8-D8534EF6DA22}"/>
    <cellStyle name="Normal 3 5 6 2" xfId="9174" xr:uid="{33C22232-A0FB-4913-A74C-8479AAA74EFE}"/>
    <cellStyle name="Normal 3 5 6 2 2" xfId="9175" xr:uid="{497CB32F-850E-4E50-9594-C13B66D47DE2}"/>
    <cellStyle name="Normal 3 5 6 2 2 2" xfId="9176" xr:uid="{170CB5C4-147C-4E19-8DFC-15D08F678345}"/>
    <cellStyle name="Normal 3 5 6 2 3" xfId="9177" xr:uid="{F1ACA3B4-2B20-4972-BFC5-8896990F93FC}"/>
    <cellStyle name="Normal 3 5 6 3" xfId="9178" xr:uid="{5432C3E7-8490-45E1-A5AD-05663DF1BB08}"/>
    <cellStyle name="Normal 3 5 6 3 2" xfId="9179" xr:uid="{3A8D815A-B60F-4DA1-B4AD-6E52EB062491}"/>
    <cellStyle name="Normal 3 5 6 4" xfId="9180" xr:uid="{53CC6429-72C7-4641-BC5D-A130FC0DBD46}"/>
    <cellStyle name="Normal 3 5 7" xfId="9181" xr:uid="{6F2F773D-DC8C-4E6B-8A75-B9F2BFD0A242}"/>
    <cellStyle name="Normal 3 5 7 2" xfId="9182" xr:uid="{1D0E81A1-E6A6-4CF8-9530-7F4B98EAC362}"/>
    <cellStyle name="Normal 3 5 7 2 2" xfId="9183" xr:uid="{9FE4A6FB-A4FD-4C34-A6BF-0470B827F9D0}"/>
    <cellStyle name="Normal 3 5 7 3" xfId="9184" xr:uid="{EBDD358A-3A78-42FD-B2C1-685FB1883356}"/>
    <cellStyle name="Normal 3 5 8" xfId="9185" xr:uid="{1AF1DB7A-5B17-42B6-A992-30FF8F469714}"/>
    <cellStyle name="Normal 3 5 8 2" xfId="9186" xr:uid="{242DF766-1B41-4904-B7D0-123F3006D3ED}"/>
    <cellStyle name="Normal 3 5 9" xfId="9187" xr:uid="{7201D8E4-A473-44FC-AA5D-3FF4EB42995B}"/>
    <cellStyle name="Normal 3 6" xfId="21" xr:uid="{00000000-0005-0000-0000-00002E000000}"/>
    <cellStyle name="Normal 3 6 2" xfId="915" xr:uid="{661B8E76-4E4C-406F-B9FF-A20938E2C9BE}"/>
    <cellStyle name="Normal 3 6 2 2" xfId="49102" xr:uid="{ACD419A5-A730-4AA4-9C45-3AF37C7091AC}"/>
    <cellStyle name="Normal 3 7" xfId="1224" xr:uid="{F7DB4586-6DD4-483D-92A3-275B0EF4C59A}"/>
    <cellStyle name="Normal 3 7 2" xfId="1390" xr:uid="{DF5E9F5C-0E2C-4E8A-B5D1-5466788F3077}"/>
    <cellStyle name="Normal 3 7 3" xfId="1367" xr:uid="{9CCB2589-71C5-41BA-BF01-E65FF77817B7}"/>
    <cellStyle name="Normal 3 7 4" xfId="1292" xr:uid="{41C7F6EA-7737-44B7-A65E-A6576A8F406D}"/>
    <cellStyle name="Normal 3 7 5" xfId="9189" xr:uid="{FE432C49-2F34-4100-A059-FDC69CD40546}"/>
    <cellStyle name="Normal 3 7 6" xfId="50376" xr:uid="{9594B1BE-E094-4141-8A40-3AF57833FDD9}"/>
    <cellStyle name="Normal 3 8" xfId="891" xr:uid="{1DEBE792-9266-4C57-8C29-6A5FFA05A23E}"/>
    <cellStyle name="Normal 3 8 2" xfId="1373" xr:uid="{0A836F42-EA1B-487A-95F1-6EA72B867CA0}"/>
    <cellStyle name="Normal 3 8 2 2" xfId="9191" xr:uid="{E631D5D4-FF32-41E1-8944-F390368E8EE0}"/>
    <cellStyle name="Normal 3 8 2 2 2" xfId="9192" xr:uid="{A9DD36A3-4F31-4835-B73A-026182082C0E}"/>
    <cellStyle name="Normal 3 8 2 2 2 2" xfId="9193" xr:uid="{3DBFD24C-069B-4C56-903A-A7771E5C98B6}"/>
    <cellStyle name="Normal 3 8 2 2 3" xfId="9194" xr:uid="{655FDBA6-B6F5-4CAE-A976-E0E94493DB65}"/>
    <cellStyle name="Normal 3 8 2 3" xfId="9195" xr:uid="{F378E348-980C-403E-AFC1-38B97A259303}"/>
    <cellStyle name="Normal 3 8 2 3 2" xfId="9196" xr:uid="{A9B1A8FF-D5B3-4BDA-8898-0F86CD881FC6}"/>
    <cellStyle name="Normal 3 8 2 4" xfId="9197" xr:uid="{4DCC757D-E406-4803-8C04-6597F5E9DD67}"/>
    <cellStyle name="Normal 3 8 2 5" xfId="9190" xr:uid="{A68277E4-915F-471A-9B14-36009106E65D}"/>
    <cellStyle name="Normal 3 8 3" xfId="9198" xr:uid="{BC173408-5A22-4F48-9C7A-20FD20328FD4}"/>
    <cellStyle name="Normal 3 8 3 2" xfId="9199" xr:uid="{A1F2300B-FF4A-4634-BB74-35B382E1734E}"/>
    <cellStyle name="Normal 3 8 3 2 2" xfId="9200" xr:uid="{A88ED990-4CBB-42CA-A87C-AB238FEBDF6E}"/>
    <cellStyle name="Normal 3 8 3 3" xfId="9201" xr:uid="{72B53B18-B11E-49D9-B97C-13ACDEE51A03}"/>
    <cellStyle name="Normal 3 8 4" xfId="9202" xr:uid="{BF608F6A-2328-4573-BD22-948B3AB751D9}"/>
    <cellStyle name="Normal 3 8 4 2" xfId="9203" xr:uid="{10D5158C-CE4A-442D-96F2-8A02626F8141}"/>
    <cellStyle name="Normal 3 8 5" xfId="9204" xr:uid="{8F0C3B97-FC49-426D-9962-FFF19B812D3F}"/>
    <cellStyle name="Normal 3 9" xfId="1352" xr:uid="{BABCC3B2-A1DF-4BC0-A532-E9B8523F030E}"/>
    <cellStyle name="Normal 3 9 2" xfId="9206" xr:uid="{EE5F1822-841D-4F26-9D16-DEB57CB67BB0}"/>
    <cellStyle name="Normal 3 9 2 2" xfId="9207" xr:uid="{D5B12FEB-5C95-4E0B-BFF3-FAD463042BB8}"/>
    <cellStyle name="Normal 3 9 3" xfId="9208" xr:uid="{6A0474D8-7DEA-4D5F-9BE5-1B72B3F34BFC}"/>
    <cellStyle name="Normal 3 9 4" xfId="9205" xr:uid="{B582E6A0-CCA8-4EAF-B3D7-4DC081213EA0}"/>
    <cellStyle name="Normal 3_A - Dep adjustment (28.7.08)" xfId="48594" xr:uid="{DB69F0FF-8A8F-4317-BEB6-B980E2038A34}"/>
    <cellStyle name="Normal 30" xfId="1113" xr:uid="{6D3E383E-FFFD-44CD-86D2-EDB12D05F818}"/>
    <cellStyle name="Normal 30 2" xfId="48595" xr:uid="{DB62F70C-8340-440B-A5C5-DEC21E92D3A1}"/>
    <cellStyle name="Normal 30 2 2" xfId="52977" xr:uid="{F5913DD9-978F-4E8D-94B3-E9617E058493}"/>
    <cellStyle name="Normal 30 2 3" xfId="54979" xr:uid="{EA8AF2FC-B3AD-4A3C-8C36-09EB03746AD7}"/>
    <cellStyle name="Normal 30 2 4" xfId="52976" xr:uid="{42EBC7C7-6647-4A4D-8C03-5B72BCC5CF23}"/>
    <cellStyle name="Normal 30 3" xfId="9209" xr:uid="{44AB9910-3CE7-4472-8CF8-EEEF5E184EFF}"/>
    <cellStyle name="Normal 30 3 2" xfId="52975" xr:uid="{41CDB29C-53B3-4B5E-A891-63649A7B4AAC}"/>
    <cellStyle name="Normal 30 4" xfId="50252" xr:uid="{80FADD15-5360-40AA-9360-25C8A4D6A0C5}"/>
    <cellStyle name="Normal 300" xfId="54980" xr:uid="{723F8C2F-02EB-4D2A-83A7-D6FFB661D9F8}"/>
    <cellStyle name="Normal 301" xfId="234" xr:uid="{9B3AF6B8-B06F-4B54-8D0E-AD065615850C}"/>
    <cellStyle name="Normal 302" xfId="54981" xr:uid="{0EE07864-A46B-42BE-9E1B-188A23FAF404}"/>
    <cellStyle name="Normal 303" xfId="54982" xr:uid="{7F422D7A-BA27-40FC-B0B1-A1B225F771F4}"/>
    <cellStyle name="Normal 304" xfId="54983" xr:uid="{BEEFED78-0242-4CF4-8F19-00F41D9B4DE7}"/>
    <cellStyle name="Normal 305" xfId="228" xr:uid="{F6CF7955-479B-45E9-885E-A7C8580FE77E}"/>
    <cellStyle name="Normal 306" xfId="54984" xr:uid="{015E7693-97C2-41FF-B04D-14E8D7E8CDF5}"/>
    <cellStyle name="Normal 307" xfId="54985" xr:uid="{EC8B90E7-3BC8-4628-BA83-B4158FEAD279}"/>
    <cellStyle name="Normal 308" xfId="294" xr:uid="{48E333D2-E751-4BE5-83D7-A7D7F2ADE382}"/>
    <cellStyle name="Normal 309" xfId="54986" xr:uid="{9F9F6416-B77D-40C7-884C-6CC1A6D04425}"/>
    <cellStyle name="Normal 31" xfId="1114" xr:uid="{03CB0B9B-AA7A-410C-A901-2F939322C338}"/>
    <cellStyle name="Normal 31 2" xfId="48596" xr:uid="{6781B17B-9178-4C2F-87DB-037641517424}"/>
    <cellStyle name="Normal 31 2 2" xfId="52980" xr:uid="{BF139767-D244-46A2-A329-39C2A96E4C57}"/>
    <cellStyle name="Normal 31 2 3" xfId="54987" xr:uid="{2F8EA1F9-1237-4CA6-9267-B484DB9E07F5}"/>
    <cellStyle name="Normal 31 2 4" xfId="52979" xr:uid="{121B090F-EF76-4A4A-BB1F-3160ECDFAC81}"/>
    <cellStyle name="Normal 31 3" xfId="52978" xr:uid="{6F1C4FFD-C869-4631-8554-72BD61149A55}"/>
    <cellStyle name="Normal 31 4" xfId="50253" xr:uid="{03390958-67FA-4003-8599-ABC069B5F8D3}"/>
    <cellStyle name="Normal 310" xfId="54988" xr:uid="{863E8304-0B11-42C6-A691-AC00E035C7AF}"/>
    <cellStyle name="Normal 311" xfId="233" xr:uid="{6CB45028-8FBB-493E-801B-55F3CADC357A}"/>
    <cellStyle name="Normal 312" xfId="301" xr:uid="{EDB6FEA7-B0EA-4CD3-A760-F545B3290BD5}"/>
    <cellStyle name="Normal 312 2" xfId="54371" xr:uid="{A08DE298-FE28-4E8F-AA35-2D8EE9B87037}"/>
    <cellStyle name="Normal 313" xfId="295" xr:uid="{2B33589F-C510-4B2A-942D-2C56BCBBDC7C}"/>
    <cellStyle name="Normal 313 2" xfId="55030" xr:uid="{4A9E8A3C-0F27-4C8D-90BB-369CA64825EC}"/>
    <cellStyle name="Normal 314" xfId="55130" xr:uid="{A7D1EBE7-4E26-44A1-A3B6-0EEA24DF7F8B}"/>
    <cellStyle name="Normal 315" xfId="55137" xr:uid="{55EECE62-DD6C-4E0B-9D5B-ABD074423BE6}"/>
    <cellStyle name="Normal 316" xfId="55143" xr:uid="{3DA9FC5B-690A-441E-A456-340595CDB3CF}"/>
    <cellStyle name="Normal 316 2" xfId="293" xr:uid="{B4317859-6DBD-4840-9640-6EABBE85E149}"/>
    <cellStyle name="Normal 317" xfId="54319" xr:uid="{CCF0C0A9-4A32-4165-873A-49B220A12BAE}"/>
    <cellStyle name="Normal 318" xfId="55173" xr:uid="{EB78BC09-5542-4DB0-BB78-D8119EAE1595}"/>
    <cellStyle name="Normal 319" xfId="302" xr:uid="{001945FB-9DFE-4C6D-BF55-54E74E87988B}"/>
    <cellStyle name="Normal 32" xfId="1115" xr:uid="{78328BE2-93A2-40D5-8AD4-5063E74BD9A0}"/>
    <cellStyle name="Normal 32 10" xfId="9211" xr:uid="{5C74A9C1-E02D-4713-AE26-6AE2796310B0}"/>
    <cellStyle name="Normal 32 11" xfId="48597" xr:uid="{995ABCB8-023F-4570-9AD7-9633C3201E25}"/>
    <cellStyle name="Normal 32 12" xfId="9210" xr:uid="{04473FA6-55D8-428D-A65E-B7562EC1E87F}"/>
    <cellStyle name="Normal 32 13" xfId="50254" xr:uid="{CD2F5ED3-623B-41A9-BD10-49AF21E78C3E}"/>
    <cellStyle name="Normal 32 2" xfId="9212" xr:uid="{60DE3B7C-5E25-4395-8BE9-597597EABD4F}"/>
    <cellStyle name="Normal 32 2 2" xfId="9213" xr:uid="{3F72B938-4C37-48D2-8437-5C2068886E85}"/>
    <cellStyle name="Normal 32 2 2 2" xfId="9214" xr:uid="{CA14D184-A2FD-4CF8-B243-A0CCBF334053}"/>
    <cellStyle name="Normal 32 2 2 2 2" xfId="9215" xr:uid="{0D8E2A13-C22E-4181-976A-2F5BBAE36197}"/>
    <cellStyle name="Normal 32 2 2 2 2 2" xfId="9216" xr:uid="{F07F0351-2C2A-431B-AF96-5F2DC99CEDA6}"/>
    <cellStyle name="Normal 32 2 2 2 2 2 2" xfId="9217" xr:uid="{E1DA0139-10AD-4989-B228-4CF685C1DBCB}"/>
    <cellStyle name="Normal 32 2 2 2 2 3" xfId="9218" xr:uid="{C841AD6A-681A-4676-B1E7-BAAE36582CCF}"/>
    <cellStyle name="Normal 32 2 2 2 3" xfId="9219" xr:uid="{3F4C5D3B-9858-44D9-A265-B0BA1D38286B}"/>
    <cellStyle name="Normal 32 2 2 2 3 2" xfId="9220" xr:uid="{FCB6C730-F095-4257-B940-F78CCF8CF593}"/>
    <cellStyle name="Normal 32 2 2 2 4" xfId="9221" xr:uid="{235917CC-CCEE-482E-91D8-EE56FCD059B1}"/>
    <cellStyle name="Normal 32 2 2 3" xfId="9222" xr:uid="{F77D9FC8-E354-4276-874E-68F790B24CA7}"/>
    <cellStyle name="Normal 32 2 2 3 2" xfId="9223" xr:uid="{A7A7D58D-EF98-4245-81E8-3F3B410E58DE}"/>
    <cellStyle name="Normal 32 2 2 3 2 2" xfId="9224" xr:uid="{4C6DAB87-1B8E-43F9-AB6E-23287655232A}"/>
    <cellStyle name="Normal 32 2 2 3 3" xfId="9225" xr:uid="{EB18B6A0-7216-46FF-ADEB-5951F596BC91}"/>
    <cellStyle name="Normal 32 2 2 4" xfId="9226" xr:uid="{E6564E49-E045-4B97-A5E5-1CCED67D44D4}"/>
    <cellStyle name="Normal 32 2 2 4 2" xfId="9227" xr:uid="{54F98212-5A1B-4DE8-9CD8-CA1BB626BA7F}"/>
    <cellStyle name="Normal 32 2 2 5" xfId="9228" xr:uid="{0F36391F-9F0D-447A-8F35-2C079B9285C8}"/>
    <cellStyle name="Normal 32 2 3" xfId="9229" xr:uid="{00E4A0B1-0210-4873-A8C3-5F1E53EAB611}"/>
    <cellStyle name="Normal 32 2 3 2" xfId="9230" xr:uid="{076CD7AB-B0D0-4156-A486-017E2B74D680}"/>
    <cellStyle name="Normal 32 2 3 2 2" xfId="9231" xr:uid="{7656E3A5-3862-413C-94D0-DA79B31C6600}"/>
    <cellStyle name="Normal 32 2 3 2 2 2" xfId="9232" xr:uid="{5EDA3400-BE61-43FC-960F-00AFCF189DEC}"/>
    <cellStyle name="Normal 32 2 3 2 2 2 2" xfId="9233" xr:uid="{C10F88FB-99F9-40BE-A602-BB14EE0A3AEE}"/>
    <cellStyle name="Normal 32 2 3 2 2 3" xfId="9234" xr:uid="{BA44BBB9-7F8B-4F55-A88F-59DF9CB3FE68}"/>
    <cellStyle name="Normal 32 2 3 2 3" xfId="9235" xr:uid="{7D2ED341-9F36-4C2A-BBB9-023C161C06F9}"/>
    <cellStyle name="Normal 32 2 3 2 3 2" xfId="9236" xr:uid="{A75313E2-64B5-45A0-A855-7CC340E3BBC3}"/>
    <cellStyle name="Normal 32 2 3 2 4" xfId="9237" xr:uid="{D9694DDB-DF86-4C18-B9B4-52CC6815BA03}"/>
    <cellStyle name="Normal 32 2 3 3" xfId="9238" xr:uid="{A0A163C5-47E4-4F5F-B20B-797CD2F50191}"/>
    <cellStyle name="Normal 32 2 3 3 2" xfId="9239" xr:uid="{80F2CDC8-9430-4990-B76C-09A87A32BE2C}"/>
    <cellStyle name="Normal 32 2 3 3 2 2" xfId="9240" xr:uid="{833C3D5D-7268-4BC1-B2FC-9BC4212F404C}"/>
    <cellStyle name="Normal 32 2 3 3 3" xfId="9241" xr:uid="{0C59F685-490C-4E46-BD65-2087058E3596}"/>
    <cellStyle name="Normal 32 2 3 4" xfId="9242" xr:uid="{EC4EDEBA-BEFE-4D09-98EA-E70623FD5F9A}"/>
    <cellStyle name="Normal 32 2 3 4 2" xfId="9243" xr:uid="{7415A1D7-55D2-4CB9-A17B-EDDE8456006B}"/>
    <cellStyle name="Normal 32 2 3 5" xfId="9244" xr:uid="{C0148340-599D-40B3-91A4-B9308694DB5E}"/>
    <cellStyle name="Normal 32 2 4" xfId="9245" xr:uid="{69A34C54-C55A-4962-880F-1E8F93241058}"/>
    <cellStyle name="Normal 32 2 4 2" xfId="9246" xr:uid="{B1348D91-5043-4E7B-914E-93EF268FBDF9}"/>
    <cellStyle name="Normal 32 2 4 2 2" xfId="9247" xr:uid="{DEADCB88-2B01-4CC4-AEDA-4B57E67C17F9}"/>
    <cellStyle name="Normal 32 2 4 2 2 2" xfId="9248" xr:uid="{8C425A77-9042-4E67-B520-4C19B9E0A593}"/>
    <cellStyle name="Normal 32 2 4 2 3" xfId="9249" xr:uid="{30332213-D4CA-4E61-BE68-7A9556A483E5}"/>
    <cellStyle name="Normal 32 2 4 3" xfId="9250" xr:uid="{9866EEC8-9D2C-4962-BBD3-93D05C910714}"/>
    <cellStyle name="Normal 32 2 4 3 2" xfId="9251" xr:uid="{04217F09-2EAB-4E76-A923-29087FDCEC3D}"/>
    <cellStyle name="Normal 32 2 4 4" xfId="9252" xr:uid="{BA826126-5ED6-4D64-A0A6-329F4FF6BFF9}"/>
    <cellStyle name="Normal 32 2 5" xfId="9253" xr:uid="{C0108E92-7A51-49D4-981D-6921C5ADE0A5}"/>
    <cellStyle name="Normal 32 2 5 2" xfId="9254" xr:uid="{A0F8B40B-37EF-4A9A-97E7-9E3992EB1D71}"/>
    <cellStyle name="Normal 32 2 5 2 2" xfId="9255" xr:uid="{A8EE59ED-D033-4210-AF90-3DF59202967D}"/>
    <cellStyle name="Normal 32 2 5 3" xfId="9256" xr:uid="{C404814F-DC9A-44AE-9A49-623D382CD6A0}"/>
    <cellStyle name="Normal 32 2 6" xfId="9257" xr:uid="{26A72058-1050-4DA7-B230-4D008BF6ABBC}"/>
    <cellStyle name="Normal 32 2 6 2" xfId="9258" xr:uid="{45332343-2B3E-4B84-9912-A02AD5A0F79F}"/>
    <cellStyle name="Normal 32 2 7" xfId="9259" xr:uid="{48627B2C-85E8-470B-AAFB-327D2A1B39AA}"/>
    <cellStyle name="Normal 32 2 8" xfId="52981" xr:uid="{2FFCB927-8DF9-44A3-A5CC-C643A1DA67E1}"/>
    <cellStyle name="Normal 32 3" xfId="9260" xr:uid="{97885E22-2118-40AF-9CE5-2E327D4AB498}"/>
    <cellStyle name="Normal 32 3 2" xfId="9261" xr:uid="{991846EB-A172-4C79-9500-DF6B2347A71F}"/>
    <cellStyle name="Normal 32 3 2 2" xfId="9262" xr:uid="{6029671E-1678-4ABD-A1AE-6129B5A8A5FD}"/>
    <cellStyle name="Normal 32 3 2 2 2" xfId="9263" xr:uid="{BEC0B019-C450-40D4-9008-B052474E71A2}"/>
    <cellStyle name="Normal 32 3 2 2 2 2" xfId="9264" xr:uid="{DE151514-1052-4B44-B9CF-428EBA31A1BF}"/>
    <cellStyle name="Normal 32 3 2 2 3" xfId="9265" xr:uid="{E2D1EF8B-EBD7-4114-81FE-9AA5991C66E7}"/>
    <cellStyle name="Normal 32 3 2 3" xfId="9266" xr:uid="{50C432D6-FB1C-41AD-9586-15D586253041}"/>
    <cellStyle name="Normal 32 3 2 3 2" xfId="9267" xr:uid="{BB37F1C9-DE98-4612-B809-6A6A62D9C40E}"/>
    <cellStyle name="Normal 32 3 2 4" xfId="9268" xr:uid="{4AB07897-39A7-4C29-98F1-3F9BCBA64034}"/>
    <cellStyle name="Normal 32 3 3" xfId="9269" xr:uid="{2BC1B38B-D803-4111-8B0E-DD9CED71FFE5}"/>
    <cellStyle name="Normal 32 3 3 2" xfId="9270" xr:uid="{9FFF9E3E-C1A2-45DF-8EB6-1AC9D9317B23}"/>
    <cellStyle name="Normal 32 3 3 2 2" xfId="9271" xr:uid="{BB791706-765C-45DD-8002-99CC42F6C3DE}"/>
    <cellStyle name="Normal 32 3 3 3" xfId="9272" xr:uid="{58D7A7F8-F58C-4F9B-BE65-3A264F9F33FF}"/>
    <cellStyle name="Normal 32 3 4" xfId="9273" xr:uid="{E03E3737-C571-4DEC-BD30-A8D7716AF694}"/>
    <cellStyle name="Normal 32 3 4 2" xfId="9274" xr:uid="{44A0450B-4388-41E5-8515-E277117D83B9}"/>
    <cellStyle name="Normal 32 3 5" xfId="9275" xr:uid="{D31F2C31-3538-4C8A-861B-B0AF7372BC0C}"/>
    <cellStyle name="Normal 32 3 6" xfId="54989" xr:uid="{54556305-ED7D-47B0-84BF-43B057AE10B0}"/>
    <cellStyle name="Normal 32 4" xfId="9276" xr:uid="{CC091B7A-F595-454E-82D9-A621A58C10F7}"/>
    <cellStyle name="Normal 32 4 2" xfId="9277" xr:uid="{9CEEBE8E-B281-45DB-8F44-E072434B5AF9}"/>
    <cellStyle name="Normal 32 4 2 2" xfId="9278" xr:uid="{78B5B87F-872D-4417-9517-969721BC3786}"/>
    <cellStyle name="Normal 32 4 2 2 2" xfId="9279" xr:uid="{4514CA46-4141-4DA0-8E54-1093D0C75EAB}"/>
    <cellStyle name="Normal 32 4 2 2 2 2" xfId="9280" xr:uid="{B3E265C6-4E85-4C5D-A343-0D1589416985}"/>
    <cellStyle name="Normal 32 4 2 2 3" xfId="9281" xr:uid="{09E8B0E2-A5F0-44F4-BEDF-EE100C4B6F8C}"/>
    <cellStyle name="Normal 32 4 2 3" xfId="9282" xr:uid="{08BF7E71-A365-4DA4-BF16-6DDDBE565CE4}"/>
    <cellStyle name="Normal 32 4 2 3 2" xfId="9283" xr:uid="{7FDD0F3E-B6A5-467B-907D-385BFDDACDD2}"/>
    <cellStyle name="Normal 32 4 2 4" xfId="9284" xr:uid="{675BB371-534D-4ACE-A3D0-3DB12F0C9A65}"/>
    <cellStyle name="Normal 32 4 3" xfId="9285" xr:uid="{0D2DA270-DD29-4EEF-B39A-A01054CBB63A}"/>
    <cellStyle name="Normal 32 4 3 2" xfId="9286" xr:uid="{A0E99687-56B0-4249-96F1-3446629A35F8}"/>
    <cellStyle name="Normal 32 4 3 2 2" xfId="9287" xr:uid="{97BBB45E-899B-42B9-8FB0-0B2E819D9CA5}"/>
    <cellStyle name="Normal 32 4 3 3" xfId="9288" xr:uid="{9B542771-6930-4492-A355-865EF956CDA9}"/>
    <cellStyle name="Normal 32 4 4" xfId="9289" xr:uid="{8D1A5CAE-47B1-4B91-A4DA-045E04D3B0D6}"/>
    <cellStyle name="Normal 32 4 4 2" xfId="9290" xr:uid="{5A630FFC-4F4F-4242-9389-0246D0C46A61}"/>
    <cellStyle name="Normal 32 4 5" xfId="9291" xr:uid="{E1C34D88-0293-4C9A-98CF-0DFB8F9B3185}"/>
    <cellStyle name="Normal 32 5" xfId="9292" xr:uid="{884EED81-A605-4278-9E26-DB85A9651BB1}"/>
    <cellStyle name="Normal 32 5 2" xfId="9293" xr:uid="{1D1CE7F5-D055-44D8-A7AB-1E93C7835EA1}"/>
    <cellStyle name="Normal 32 5 2 2" xfId="9294" xr:uid="{42EA8307-F216-4CF8-A716-6FCFA1DB7826}"/>
    <cellStyle name="Normal 32 5 2 2 2" xfId="9295" xr:uid="{171CC88A-6EE0-457B-B3F8-5C54D814B9B0}"/>
    <cellStyle name="Normal 32 5 2 3" xfId="9296" xr:uid="{85CC8263-6BD2-4C5C-8929-22F0761C66A9}"/>
    <cellStyle name="Normal 32 5 3" xfId="9297" xr:uid="{C34B4FBF-032A-4E76-8200-FF8B385A338A}"/>
    <cellStyle name="Normal 32 5 3 2" xfId="9298" xr:uid="{A9108699-6EFD-46CB-B7A3-820919AC730E}"/>
    <cellStyle name="Normal 32 5 4" xfId="9299" xr:uid="{1CF6F33E-0E6B-4D70-812F-2F6D48D57405}"/>
    <cellStyle name="Normal 32 6" xfId="9300" xr:uid="{2280D274-C031-42E4-BEFE-CA49CE32FBBA}"/>
    <cellStyle name="Normal 32 6 2" xfId="9301" xr:uid="{361768D9-3BA7-4AFA-B638-714D3E6FF806}"/>
    <cellStyle name="Normal 32 6 2 2" xfId="9302" xr:uid="{17D28D03-026B-403B-A7D7-69192C4AA85F}"/>
    <cellStyle name="Normal 32 6 3" xfId="9303" xr:uid="{CE76157B-2124-49C2-B1AC-E3B018E42285}"/>
    <cellStyle name="Normal 32 7" xfId="9304" xr:uid="{26CABA9F-1847-4457-B7AB-8A117638DD9D}"/>
    <cellStyle name="Normal 32 7 2" xfId="9305" xr:uid="{37203EE5-E665-452E-98A5-E72199EB71DF}"/>
    <cellStyle name="Normal 32 8" xfId="9306" xr:uid="{4C9C572B-9024-410F-A912-797DCE216654}"/>
    <cellStyle name="Normal 32 9" xfId="9307" xr:uid="{7B511C90-5D5B-461C-84BC-58236E17C309}"/>
    <cellStyle name="Normal 320" xfId="57225" xr:uid="{A96A5D05-8013-4D70-ADE4-541B470FD4ED}"/>
    <cellStyle name="Normal 321" xfId="57324" xr:uid="{F3BB60A8-F540-4E60-AFC7-790B59BDA65B}"/>
    <cellStyle name="Normal 323" xfId="296" xr:uid="{ED436A00-7DF3-44C0-9BC6-4E9907E0A100}"/>
    <cellStyle name="Normal 325" xfId="226" xr:uid="{37AF25AE-D527-4615-861A-2982378B55DF}"/>
    <cellStyle name="Normal 326" xfId="229" xr:uid="{10153657-0F2F-4328-AA74-2D5DB2D82B5E}"/>
    <cellStyle name="Normal 33" xfId="317" xr:uid="{B84D15A3-2441-414B-B923-D709E5552562}"/>
    <cellStyle name="Normal 33 2" xfId="1116" xr:uid="{8F6676E7-98E1-4A98-BE39-F45A1B9A248C}"/>
    <cellStyle name="Normal 33 2 2" xfId="9309" xr:uid="{329E0974-921C-4411-A6E1-CC5999C54D1C}"/>
    <cellStyle name="Normal 33 3" xfId="48598" xr:uid="{A47F9E6F-4FAA-4906-A612-1AF136601985}"/>
    <cellStyle name="Normal 33 3 2" xfId="52982" xr:uid="{E0517A30-4239-45CB-B86D-593D6AC5626E}"/>
    <cellStyle name="Normal 33 4" xfId="9308" xr:uid="{E51813C3-711C-460F-B1C6-2680D028DC77}"/>
    <cellStyle name="Normal 33 4 2" xfId="54990" xr:uid="{E741C2CB-043C-437D-B458-EBAC29903B3B}"/>
    <cellStyle name="Normal 34" xfId="197" xr:uid="{FB99AA66-8B05-4C24-810D-8B143DF5A92D}"/>
    <cellStyle name="Normal 34 2" xfId="314" xr:uid="{ECD60BAE-95C5-433D-8FAE-E7E508FC001C}"/>
    <cellStyle name="Normal 34 2 2" xfId="9311" xr:uid="{36D07F7B-29C1-480B-9D43-B07DAB3B289E}"/>
    <cellStyle name="Normal 34 2 2 2" xfId="54992" xr:uid="{0FDBD3AA-660F-4DD5-88BD-5D509BAC5D97}"/>
    <cellStyle name="Normal 34 3" xfId="48599" xr:uid="{1E961CA0-F970-40D5-B31F-2FC423390F81}"/>
    <cellStyle name="Normal 34 3 2" xfId="54991" xr:uid="{62D61837-AE4B-4142-AF02-6A6FA65070C1}"/>
    <cellStyle name="Normal 34 3 3" xfId="52983" xr:uid="{E097920C-B3D7-4FFA-AA9B-E76DE47D02F8}"/>
    <cellStyle name="Normal 34 4" xfId="9310" xr:uid="{9C1C1B72-F6FD-43ED-BBC9-A530D0D84C60}"/>
    <cellStyle name="Normal 35" xfId="1117" xr:uid="{DE8F9431-ACCD-4735-ADB9-F1372070C3B9}"/>
    <cellStyle name="Normal 35 2" xfId="9313" xr:uid="{3D4E3678-87DF-45C7-BED4-BEA4D8852CB6}"/>
    <cellStyle name="Normal 35 2 2" xfId="54994" xr:uid="{93EF33FD-61DC-4F34-940D-301AB4664EE4}"/>
    <cellStyle name="Normal 35 2 3" xfId="54070" xr:uid="{00BAD5A4-2718-45EE-B7BE-DCA3D43AC6EC}"/>
    <cellStyle name="Normal 35 3" xfId="48600" xr:uid="{91AAFAE8-E336-4650-A262-B01A042F3783}"/>
    <cellStyle name="Normal 35 3 2" xfId="52984" xr:uid="{5C237DCB-CFAA-461C-B196-5DD5E580DF69}"/>
    <cellStyle name="Normal 35 4" xfId="9312" xr:uid="{0E3A2611-96EF-41D0-A18D-3208D8115284}"/>
    <cellStyle name="Normal 35 4 2" xfId="54993" xr:uid="{B0EFAE45-AD50-4F78-8D6D-B52B32B22088}"/>
    <cellStyle name="Normal 354" xfId="54331" xr:uid="{D03AE1B8-2659-4319-9A3F-8CB3E560FA42}"/>
    <cellStyle name="Normal 36" xfId="206" xr:uid="{25A5DC8E-8740-4931-965D-E86E6B94241C}"/>
    <cellStyle name="Normal 36 2" xfId="9315" xr:uid="{A6887192-432F-48A4-AF76-E7A3E87BD28E}"/>
    <cellStyle name="Normal 36 2 2" xfId="50341" xr:uid="{281AC511-2AAC-4EE2-81CB-1C0CEB72716C}"/>
    <cellStyle name="Normal 36 3" xfId="48601" xr:uid="{05879B5B-2DAC-49DE-A110-0ACD5257AABA}"/>
    <cellStyle name="Normal 36 3 2" xfId="54995" xr:uid="{7F376B28-17BA-4BF2-8DD7-D29E637D5BB0}"/>
    <cellStyle name="Normal 36 3 3" xfId="52985" xr:uid="{92280963-EBA7-41AA-B778-A72D7359EEE4}"/>
    <cellStyle name="Normal 36 4" xfId="9314" xr:uid="{DFDD7D5B-2F53-4B02-AC72-22098B286C4C}"/>
    <cellStyle name="Normal 362" xfId="54330" xr:uid="{9787FAED-8F95-4FF5-B7AD-A4C8BB191A7E}"/>
    <cellStyle name="Normal 37" xfId="1118" xr:uid="{C963522C-2DB3-40D9-AF4D-B3762F2A5A67}"/>
    <cellStyle name="Normal 37 2" xfId="9317" xr:uid="{9F0BF0F8-2E15-4861-9703-155D9520BBA7}"/>
    <cellStyle name="Normal 37 2 2" xfId="54997" xr:uid="{D7ACCEE9-EA00-4044-950F-AC2EDE2E3490}"/>
    <cellStyle name="Normal 37 2 3" xfId="52986" xr:uid="{BD741235-6D8C-4685-A2E4-429832C8DEFB}"/>
    <cellStyle name="Normal 37 3" xfId="11977" xr:uid="{73AD7E42-3BFC-4062-977C-245DC3F4CEA9}"/>
    <cellStyle name="Normal 37 3 2" xfId="15365" xr:uid="{6FCB5B0F-7BEE-48EA-AA8F-295FDF1AFB93}"/>
    <cellStyle name="Normal 37 3 3" xfId="54996" xr:uid="{A10BB789-75D7-49FA-8380-26A0620073C0}"/>
    <cellStyle name="Normal 37 4" xfId="9316" xr:uid="{ED86F65D-D9BB-46A3-80B1-E3BDA05471DC}"/>
    <cellStyle name="Normal 38" xfId="207" xr:uid="{3D594E2A-58BD-459E-A866-3FFC59F88EB4}"/>
    <cellStyle name="Normal 38 2" xfId="9319" xr:uid="{FB5C1EB2-68BD-45F1-961D-2D03C8E71177}"/>
    <cellStyle name="Normal 38 2 2" xfId="54998" xr:uid="{D1ADD6A0-A957-46E3-A308-95223FCFEC6D}"/>
    <cellStyle name="Normal 38 3" xfId="9318" xr:uid="{69B6BF79-6B86-4811-BAB6-8676308950F0}"/>
    <cellStyle name="Normal 38 3 2" xfId="52987" xr:uid="{A0EE0F86-9FB6-47C9-B0E3-D59DF8C81229}"/>
    <cellStyle name="Normal 39" xfId="926" xr:uid="{BADD864B-E9EE-4C0B-899B-7E6DE98891ED}"/>
    <cellStyle name="Normal 39 2" xfId="9321" xr:uid="{BB5459D0-C894-453F-9681-4BB3D0797BF8}"/>
    <cellStyle name="Normal 39 3" xfId="52988" xr:uid="{2DA5A085-DBD1-4BEA-B870-9A83F729D20B}"/>
    <cellStyle name="Normal 39 4" xfId="54999" xr:uid="{65C65A91-1A11-4496-8675-58C9B652982C}"/>
    <cellStyle name="Normal 39 5" xfId="50307" xr:uid="{97C0B9F9-6005-4296-872D-04CD8EE8E3CA}"/>
    <cellStyle name="Normal 394" xfId="54340" xr:uid="{219983F8-6388-45EC-84FC-90E8DE19C25B}"/>
    <cellStyle name="Normal 4" xfId="39" xr:uid="{00000000-0005-0000-0000-00002F000000}"/>
    <cellStyle name="Normal 4 10" xfId="49702" xr:uid="{80613622-33E6-4E2A-A1D9-E2A56ADA38B0}"/>
    <cellStyle name="Normal 4 11" xfId="2244" xr:uid="{5148F43C-0ABF-43C4-A8A2-EDD4B4853605}"/>
    <cellStyle name="Normal 4 2" xfId="51" xr:uid="{00000000-0005-0000-0000-000030000000}"/>
    <cellStyle name="Normal 4 2 2" xfId="1225" xr:uid="{3446F5FD-699A-4A72-A082-319965221407}"/>
    <cellStyle name="Normal 4 2 2 2" xfId="1567" xr:uid="{2DF8606D-7B99-4308-B20B-71113CEF7B61}"/>
    <cellStyle name="Normal 4 2 2 2 2" xfId="1808" xr:uid="{10FA870A-13F5-4A06-B60F-1CA91216F30C}"/>
    <cellStyle name="Normal 4 2 2 2 3" xfId="52990" xr:uid="{2AFB32F9-0D4B-440A-983C-6F90A733B139}"/>
    <cellStyle name="Normal 4 2 2 3" xfId="1568" xr:uid="{E39E0AE0-CC9D-4AC2-B97A-CC2BC7794916}"/>
    <cellStyle name="Normal 4 2 2 3 2" xfId="1809" xr:uid="{A9770630-23A0-46C2-94B7-EC4A791C9248}"/>
    <cellStyle name="Normal 4 2 2 4" xfId="1810" xr:uid="{E0728B04-6B8E-425F-B23D-576366998393}"/>
    <cellStyle name="Normal 4 2 2 5" xfId="1566" xr:uid="{455B3930-DE7A-473F-BA3E-6C42BD271FDB}"/>
    <cellStyle name="Normal 4 2 2 6" xfId="9323" xr:uid="{0A77D56A-71D6-40DB-9B2F-0C6FC469A4B8}"/>
    <cellStyle name="Normal 4 2 2 7" xfId="2232" xr:uid="{CE80BD30-5302-46D7-9A23-BA21107BD239}"/>
    <cellStyle name="Normal 4 2 3" xfId="749" xr:uid="{59EBEE97-AC5E-449B-B896-A739A3450D39}"/>
    <cellStyle name="Normal 4 2 3 2" xfId="1811" xr:uid="{F58C8652-5A5C-4444-925E-9EC4873F4B5C}"/>
    <cellStyle name="Normal 4 2 3 2 2" xfId="32717" xr:uid="{D4A8AB1F-21BF-434B-A799-726011B8AA44}"/>
    <cellStyle name="Normal 4 2 3 2 3" xfId="52991" xr:uid="{75DC8459-E3D8-4B41-932D-16DB43F561BD}"/>
    <cellStyle name="Normal 4 2 3 3" xfId="1358" xr:uid="{6B800F60-D526-404E-89A9-803A472A7FE1}"/>
    <cellStyle name="Normal 4 2 3 4" xfId="15421" xr:uid="{28B50CF6-2E7D-46A3-B6F8-FF1ADFA8D297}"/>
    <cellStyle name="Normal 4 2 4" xfId="1569" xr:uid="{77B7C2C0-20D4-425B-A244-963B237A13F1}"/>
    <cellStyle name="Normal 4 2 4 2" xfId="1812" xr:uid="{CB680229-028C-41B5-B6D8-1004B93EDC6D}"/>
    <cellStyle name="Normal 4 2 4 3" xfId="48602" xr:uid="{49F63DC6-40DC-4538-B7A5-13FCA23CEAC2}"/>
    <cellStyle name="Normal 4 2 4 4" xfId="52989" xr:uid="{0654C740-7339-4E28-8EC0-A034B7A8BED7}"/>
    <cellStyle name="Normal 4 2 5" xfId="1570" xr:uid="{6385380A-69BA-4333-A5B9-C9BAB1C3DBCB}"/>
    <cellStyle name="Normal 4 2 5 2" xfId="1813" xr:uid="{B1490D4A-A20E-46F3-AB48-02AAA15D8E31}"/>
    <cellStyle name="Normal 4 2 5 3" xfId="49196" xr:uid="{149EC8EA-506E-49E9-AA16-4B74A11608B2}"/>
    <cellStyle name="Normal 4 2 6" xfId="1571" xr:uid="{59D2B4CA-9946-4081-8CB9-F11D2761FAEC}"/>
    <cellStyle name="Normal 4 2 6 2" xfId="1814" xr:uid="{7A348B3A-8347-49FB-B59A-1D92EFAA71AA}"/>
    <cellStyle name="Normal 4 2 7" xfId="1815" xr:uid="{865865D9-0471-4F39-995F-9243019EC6FF}"/>
    <cellStyle name="Normal 4 3" xfId="42" xr:uid="{00000000-0005-0000-0000-000031000000}"/>
    <cellStyle name="Normal 4 3 2" xfId="975" xr:uid="{4F07E1C2-A930-49FE-A7D8-AB724DA43D30}"/>
    <cellStyle name="Normal 4 3 2 2" xfId="1816" xr:uid="{C44F9D6E-B293-4B2B-889A-5067F4225521}"/>
    <cellStyle name="Normal 4 3 2 2 2" xfId="49108" xr:uid="{3CED9FF0-32B3-4D98-B7CA-CC1C097E2D14}"/>
    <cellStyle name="Normal 4 3 2 2 2 2" xfId="49524" xr:uid="{D0C39AFD-1875-45E2-B63B-332FF719EA91}"/>
    <cellStyle name="Normal 4 3 2 2 2 2 2" xfId="2083" xr:uid="{CF005742-C571-4FFB-A9F8-7E00A707B871}"/>
    <cellStyle name="Normal 4 3 2 2 2 2 2 2" xfId="49593" xr:uid="{CBE14CB8-47AE-4421-8543-DD504AA0519F}"/>
    <cellStyle name="Normal 4 3 2 2 2 2 2 2 2" xfId="49682" xr:uid="{9C1BEDC8-B4E8-4800-AAED-8BD003F10270}"/>
    <cellStyle name="Normal 4 3 2 2 2 2 2 3" xfId="49596" xr:uid="{059B4D77-F527-4B57-92C6-98213326B326}"/>
    <cellStyle name="Normal 4 3 2 2 2 2 2 3 2" xfId="49685" xr:uid="{9D3633F2-4630-4416-8A6C-F600B957B049}"/>
    <cellStyle name="Normal 4 3 2 2 2 2 2 4" xfId="49678" xr:uid="{AAD74E38-41C2-4092-85AF-DA4682001908}"/>
    <cellStyle name="Normal 4 3 2 2 2 2 3" xfId="49645" xr:uid="{9A825F5A-C598-4FF8-8BE8-D4C4FD33F702}"/>
    <cellStyle name="Normal 4 3 2 3" xfId="1572" xr:uid="{2CAC0FB2-0D5F-4617-B2FC-AA47EF803BB8}"/>
    <cellStyle name="Normal 4 3 2 4" xfId="1413" xr:uid="{2DD2C60B-0EE4-4D2F-B032-E0BCECF4010E}"/>
    <cellStyle name="Normal 4 3 2 5" xfId="50255" xr:uid="{B598F624-8CE9-48B8-B459-174BBF3527B5}"/>
    <cellStyle name="Normal 4 3 3" xfId="750" xr:uid="{C97C50C6-EDE7-498D-86F7-C03C6D58BCEE}"/>
    <cellStyle name="Normal 4 3 3 2" xfId="1817" xr:uid="{82F09B0D-B94D-43E7-89F0-F5C9616638D2}"/>
    <cellStyle name="Normal 4 3 3 2 2" xfId="32715" xr:uid="{395FD0DF-08F6-447B-A9E1-AD63DCD1B9D6}"/>
    <cellStyle name="Normal 4 3 3 2 2 2" xfId="57318" xr:uid="{6D3B1ED5-E400-4514-BEB7-BC03ECCCEE86}"/>
    <cellStyle name="Normal 4 3 3 2 3" xfId="57299" xr:uid="{B3F4422C-3DB6-40A6-8AD9-4D997AAC062B}"/>
    <cellStyle name="Normal 4 3 3 3" xfId="1573" xr:uid="{3585A08E-3BB4-47FB-AB77-7BDC450A733F}"/>
    <cellStyle name="Normal 4 3 3 3 2" xfId="57312" xr:uid="{5494C610-4EB0-413D-88B9-9F7C1FF07AFE}"/>
    <cellStyle name="Normal 4 3 3 4" xfId="15429" xr:uid="{C5F59F53-838B-48B7-980F-05BD68E19E70}"/>
    <cellStyle name="Normal 4 3 3 5" xfId="57294" xr:uid="{81C81083-4E33-4741-825C-A9DE2C3C9631}"/>
    <cellStyle name="Normal 4 3 4" xfId="1574" xr:uid="{A7728C52-461A-47B2-BFF2-95AA53FEA76F}"/>
    <cellStyle name="Normal 4 3 4 2" xfId="48603" xr:uid="{44C4386A-7F4A-4E4E-9C2B-2566CFA00E40}"/>
    <cellStyle name="Normal 4 3 4 3" xfId="52992" xr:uid="{4BCF4E30-D5DB-4E9C-9EA1-02ED18A0D888}"/>
    <cellStyle name="Normal 4 3 5" xfId="1818" xr:uid="{D7D2A859-3B7C-441E-9C6A-8819C4EFABDA}"/>
    <cellStyle name="Normal 4 3 5 2" xfId="49523" xr:uid="{B582C7DE-E755-48D6-9A32-C054D514BB41}"/>
    <cellStyle name="Normal 4 3 6" xfId="57296" xr:uid="{701D58E7-3902-4057-86B3-44BBCFB2C358}"/>
    <cellStyle name="Normal 4 4" xfId="124" xr:uid="{D1FAF6F7-3EE6-4D07-BA8B-B43E2A1E317C}"/>
    <cellStyle name="Normal 4 4 2" xfId="976" xr:uid="{6D0585A3-C8B3-4FB7-9086-1D1031F0C991}"/>
    <cellStyle name="Normal 4 4 2 2" xfId="1819" xr:uid="{EC362EDD-8F34-4B08-AAC6-35C1FFE5F050}"/>
    <cellStyle name="Normal 4 4 2 2 2" xfId="9326" xr:uid="{7503E23E-CFA5-4FAC-8CA5-24F4864CD937}"/>
    <cellStyle name="Normal 4 4 2 2 2 2" xfId="9327" xr:uid="{AD827121-0F9D-451C-B50B-FFBCCB58BA3C}"/>
    <cellStyle name="Normal 4 4 2 2 3" xfId="9328" xr:uid="{B3AB4597-F223-4FE3-8589-5C5A223F6BFC}"/>
    <cellStyle name="Normal 4 4 2 3" xfId="9329" xr:uid="{599D8197-2681-4BA1-9F84-0BBBDCF74D6A}"/>
    <cellStyle name="Normal 4 4 2 3 2" xfId="9330" xr:uid="{306E5617-B2A7-4B6E-896B-B96979A92968}"/>
    <cellStyle name="Normal 4 4 2 4" xfId="9331" xr:uid="{85CD9954-FAA3-482A-9DBA-65CFDA8474C5}"/>
    <cellStyle name="Normal 4 4 2 5" xfId="49109" xr:uid="{871CFFB2-64D7-4BF9-8405-F5AAECF51EA1}"/>
    <cellStyle name="Normal 4 4 2 6" xfId="49646" xr:uid="{68706024-3005-4CC3-A4BB-80CF0A9AAA60}"/>
    <cellStyle name="Normal 4 4 2 7" xfId="55000" xr:uid="{85254422-575D-4E3C-9AED-DCEDB37835EB}"/>
    <cellStyle name="Normal 4 4 3" xfId="751" xr:uid="{18ACCC61-7F69-4D58-9AEF-B29EED96A475}"/>
    <cellStyle name="Normal 4 4 3 2" xfId="1575" xr:uid="{57E5A989-70D8-4541-AC62-0D5BF17B0F2B}"/>
    <cellStyle name="Normal 4 4 3 2 2" xfId="9332" xr:uid="{F2DB39E3-6D74-460E-8382-B57F85A164D1}"/>
    <cellStyle name="Normal 4 4 3 3" xfId="9333" xr:uid="{5E734F4D-3F68-442E-AFC0-5E97A4600AD5}"/>
    <cellStyle name="Normal 4 4 4" xfId="1334" xr:uid="{BD3C717C-163C-4F3F-8E32-07C5FDE8157A}"/>
    <cellStyle name="Normal 4 4 4 2" xfId="9335" xr:uid="{3D99539D-6D4A-410F-9BCE-AF81A184A5A6}"/>
    <cellStyle name="Normal 4 4 4 3" xfId="9334" xr:uid="{B9526743-1E7F-417D-BE89-A2BE14E3B00F}"/>
    <cellStyle name="Normal 4 4 5" xfId="9336" xr:uid="{2F4E3AA4-E916-4ADB-9A6C-61C55CFCB831}"/>
    <cellStyle name="Normal 4 4 6" xfId="48604" xr:uid="{19ECA654-FF4A-4F39-9265-1BE8ACF9B7C3}"/>
    <cellStyle name="Normal 4 4 7" xfId="49525" xr:uid="{B2B4F9D7-D35C-45FC-8894-48F680FF4FAE}"/>
    <cellStyle name="Normal 4 5" xfId="752" xr:uid="{15DB7293-3B83-4634-ABB1-B7B70C65F0E4}"/>
    <cellStyle name="Normal 4 5 2" xfId="1820" xr:uid="{A4B40B6C-6D82-46D6-BFDB-BA19FCE4E081}"/>
    <cellStyle name="Normal 4 5 2 2" xfId="49107" xr:uid="{9E9BED62-1FB5-41D3-88E8-0329CA3E4C3E}"/>
    <cellStyle name="Normal 4 5 3" xfId="1576" xr:uid="{502BD379-CD19-4230-AFC5-F5A2AE92C8A1}"/>
    <cellStyle name="Normal 4 5 4" xfId="1293" xr:uid="{32E04F78-9BB0-4194-9CDD-1CF29578F046}"/>
    <cellStyle name="Normal 4 5 5" xfId="9337" xr:uid="{3AF2747C-5861-4882-B0F6-41B2DDC641AE}"/>
    <cellStyle name="Normal 4 6" xfId="931" xr:uid="{2DD255DA-5878-4533-B8F3-75DF99963951}"/>
    <cellStyle name="Normal 4 6 2" xfId="1242" xr:uid="{C85EBC87-F577-44B4-A589-8946472AEFED}"/>
    <cellStyle name="Normal 4 6 2 2" xfId="1821" xr:uid="{22B5BE35-FADA-4B97-9C57-77F2DFC5D08A}"/>
    <cellStyle name="Normal 4 6 3" xfId="1577" xr:uid="{0E48D1BA-B873-4A2D-8542-97B86A1A39C3}"/>
    <cellStyle name="Normal 4 6 4" xfId="1382" xr:uid="{37B93AC5-22A9-4ABB-B695-0B92FE2936D6}"/>
    <cellStyle name="Normal 4 7" xfId="1578" xr:uid="{DF0ECF2E-8EF1-4E57-A073-0FA178076E1E}"/>
    <cellStyle name="Normal 4 7 2" xfId="29484" xr:uid="{4FC64C74-2F4E-4808-873A-53E2CAE95722}"/>
    <cellStyle name="Normal 4 8" xfId="1411" xr:uid="{6E950AE3-EABD-4B57-8046-E764C249D81B}"/>
    <cellStyle name="Normal 4 8 2" xfId="9322" xr:uid="{E81AF195-1A0F-49E8-B7DD-802FC757EC4C}"/>
    <cellStyle name="Normal 4 9" xfId="48549" xr:uid="{7B0DCFB9-C24F-40A4-99A8-A18F15EF63A4}"/>
    <cellStyle name="Normal 4_Book12" xfId="753" xr:uid="{579628EF-8765-4EB8-A540-59B4FABCF032}"/>
    <cellStyle name="Normal 40" xfId="277" xr:uid="{980E0D08-8601-4B1E-9EEA-3477CC392BB0}"/>
    <cellStyle name="Normal 40 2" xfId="9339" xr:uid="{F4933D96-80D9-4900-BD47-100664FC6F98}"/>
    <cellStyle name="Normal 40 2 2" xfId="54071" xr:uid="{BA1E4526-CAF8-447F-AA56-8949E7D381D0}"/>
    <cellStyle name="Normal 40 3" xfId="9338" xr:uid="{52E07F47-1F58-46D2-A8B1-BAC6B870D6FD}"/>
    <cellStyle name="Normal 40 3 2" xfId="52993" xr:uid="{D7E2F327-F709-4F72-8DA9-053D127EB63B}"/>
    <cellStyle name="Normal 40 4" xfId="55001" xr:uid="{0ACFABE0-1DDC-4270-AAD4-A34BD5DCEB84}"/>
    <cellStyle name="Normal 402" xfId="54341" xr:uid="{AC8EAA9F-A6E5-4D00-9551-EB8F3F432F8A}"/>
    <cellStyle name="Normal 403" xfId="54342" xr:uid="{A3F77041-B290-40DB-BDAF-9FBD2A576444}"/>
    <cellStyle name="Normal 41" xfId="278" xr:uid="{DEB82A4B-2E4E-4E63-A5F9-C2905BEFD0E0}"/>
    <cellStyle name="Normal 41 2" xfId="1218" xr:uid="{E7430B47-E71A-4159-BD09-F8DC99F843B1}"/>
    <cellStyle name="Normal 41 2 2" xfId="9341" xr:uid="{3C574CC2-6E73-45C8-BD9A-03B017C9906D}"/>
    <cellStyle name="Normal 41 2 3" xfId="54072" xr:uid="{D335A35D-B886-4D85-880C-CCF19938980F}"/>
    <cellStyle name="Normal 41 3" xfId="9340" xr:uid="{870BB896-43C2-4B74-827A-82602C5026C7}"/>
    <cellStyle name="Normal 41 3 2" xfId="52994" xr:uid="{686990D7-2638-4C5A-9CFA-A5ADD249347B}"/>
    <cellStyle name="Normal 41 4" xfId="55002" xr:uid="{7ABB3BCC-E65F-4641-8347-D8126F9DB9D1}"/>
    <cellStyle name="Normal 411" xfId="54343" xr:uid="{B228E0C6-3A02-4F0F-A612-158C37023E5F}"/>
    <cellStyle name="Normal 418" xfId="54344" xr:uid="{C71F3015-DBDC-4C75-98F4-FD7CD0463C41}"/>
    <cellStyle name="Normal 42" xfId="279" xr:uid="{2F4883E4-7A33-42F1-B324-D93204111580}"/>
    <cellStyle name="Normal 42 2" xfId="1246" xr:uid="{233EB487-F48A-4C12-9E1F-E7CC2760640F}"/>
    <cellStyle name="Normal 42 2 2" xfId="54073" xr:uid="{B278576A-7A0D-4B25-BB81-754CB1C4A12B}"/>
    <cellStyle name="Normal 42 3" xfId="52995" xr:uid="{A60822E6-43F6-4277-ACEC-53FF0377B0CF}"/>
    <cellStyle name="Normal 42 4" xfId="55003" xr:uid="{19F95EAC-0398-4AB5-A2BA-B95A427E063B}"/>
    <cellStyle name="Normal 43" xfId="280" xr:uid="{14EE4D69-B480-4197-8789-3B5B8905C8D4}"/>
    <cellStyle name="Normal 43 2" xfId="9343" xr:uid="{BA7ECC95-B919-4FDD-B003-012B5C4A1856}"/>
    <cellStyle name="Normal 43 2 2" xfId="319" xr:uid="{A1E7B63A-7B1B-476F-BBC8-899C1EA60B7A}"/>
    <cellStyle name="Normal 43 2 3" xfId="54074" xr:uid="{9A630E04-F255-4B26-837F-6D920F6DFDE4}"/>
    <cellStyle name="Normal 43 3" xfId="9344" xr:uid="{9E04E51A-4D9F-49BC-BCE6-96D2A64E3477}"/>
    <cellStyle name="Normal 43 3 2" xfId="9345" xr:uid="{F1226F59-204E-4883-B89E-618E04CC5C19}"/>
    <cellStyle name="Normal 43 4" xfId="9346" xr:uid="{7F372DB9-BB03-40A1-AC46-10B3D6BC7FAD}"/>
    <cellStyle name="Normal 43 4 2" xfId="9347" xr:uid="{59B23061-ECAC-4AAB-AF75-A2BA18D88A3D}"/>
    <cellStyle name="Normal 43 5" xfId="9348" xr:uid="{C3C0FACB-131C-4ED2-9919-F153ACD1DDEB}"/>
    <cellStyle name="Normal 434" xfId="54345" xr:uid="{A483F2D5-F7C0-4D7C-B088-CEB886A36F7A}"/>
    <cellStyle name="Normal 44" xfId="281" xr:uid="{210DF79B-2E3D-4EF8-BB2B-40F41D99BFB2}"/>
    <cellStyle name="Normal 44 2" xfId="1894" xr:uid="{D57051AA-AF27-46EA-AA6F-C2250464833B}"/>
    <cellStyle name="Normal 44 2 2" xfId="52996" xr:uid="{7EF3A974-E255-4299-9A8A-61109AF10010}"/>
    <cellStyle name="Normal 44 3" xfId="55004" xr:uid="{0D81157B-9EA2-427A-B0F0-8E4BF094BDD0}"/>
    <cellStyle name="Normal 45" xfId="1119" xr:uid="{C3D9A868-4C1A-4B29-B473-97792B7E9C17}"/>
    <cellStyle name="Normal 45 2" xfId="52997" xr:uid="{C5D072F8-BF3F-407D-8347-FE3530A25888}"/>
    <cellStyle name="Normal 454" xfId="54346" xr:uid="{7E24B94C-AE50-4046-94AC-8F15C43EF933}"/>
    <cellStyle name="Normal 46" xfId="1120" xr:uid="{0FD10585-07F7-4B7E-996D-6692A4BCAB9B}"/>
    <cellStyle name="Normal 46 2" xfId="50311" xr:uid="{98903BE2-83AC-414B-9384-0E053EAEA4B9}"/>
    <cellStyle name="Normal 46 3" xfId="52998" xr:uid="{FF9F9F72-44E3-46E6-A174-51AFCB5060AB}"/>
    <cellStyle name="Normal 465" xfId="54347" xr:uid="{2D9A5112-7452-47F9-A519-3E9FBEDA686E}"/>
    <cellStyle name="Normal 47" xfId="14" xr:uid="{00000000-0005-0000-0000-000032000000}"/>
    <cellStyle name="Normal 47 2" xfId="974" xr:uid="{6EBE7852-CE7B-4B5E-9720-B0EF283328B0}"/>
    <cellStyle name="Normal 47 2 2" xfId="9351" xr:uid="{4D7EDFBD-6E07-46E5-98E8-8BAA082E6E55}"/>
    <cellStyle name="Normal 47 2 3" xfId="52999" xr:uid="{B1465D4A-4C16-42F2-8EEF-346623EBE0B6}"/>
    <cellStyle name="Normal 47 3" xfId="1121" xr:uid="{8196BCB0-0862-4993-A711-8008684A0AF7}"/>
    <cellStyle name="Normal 474" xfId="54348" xr:uid="{095AEBC7-AA95-4EBB-A256-C29F43BB7756}"/>
    <cellStyle name="Normal 48" xfId="283" xr:uid="{A6269D5D-5279-449C-B059-93132FA4C09F}"/>
    <cellStyle name="Normal 48 2" xfId="1277" xr:uid="{9EB7051C-1A97-435B-8ACA-C6717F2FFE8D}"/>
    <cellStyle name="Normal 48 2 2" xfId="53000" xr:uid="{27A86040-17BE-447D-BAD0-31750F5D430A}"/>
    <cellStyle name="Normal 482 2" xfId="54338" xr:uid="{D6111A9A-CAE0-4049-B85C-9D35EB3D5F18}"/>
    <cellStyle name="Normal 485" xfId="54337" xr:uid="{CD9DBAD0-74D8-4737-A779-BA5D613E8FE0}"/>
    <cellStyle name="Normal 485 2" xfId="54351" xr:uid="{44D2A1DB-CFB0-4ED4-AF94-0E6465E37F31}"/>
    <cellStyle name="Normal 486" xfId="54336" xr:uid="{7DF4B506-F8AA-489C-97A6-0FB875240C37}"/>
    <cellStyle name="Normal 486 2" xfId="54349" xr:uid="{69355E50-8EBC-4FA3-88F9-3CD0FF75F995}"/>
    <cellStyle name="Normal 486 3" xfId="54352" xr:uid="{959340E8-235F-4630-9E7A-B56383A43CFF}"/>
    <cellStyle name="Normal 486 3 2" xfId="54360" xr:uid="{490F4324-6FD4-4A4C-A276-389F40BC999A}"/>
    <cellStyle name="Normal 486 3 2 2" xfId="54361" xr:uid="{007E9A86-4476-4180-AF78-7A8344E49B3C}"/>
    <cellStyle name="Normal 486 3 2 2 2" xfId="54364" xr:uid="{774C5D6B-F7C5-4569-9D75-4CC53B307BC0}"/>
    <cellStyle name="Normal 486 3 2 3" xfId="54363" xr:uid="{9172CF28-5D0B-4BF4-9519-1A6FFE622FB9}"/>
    <cellStyle name="Normal 486 4" xfId="54366" xr:uid="{45299BC6-A658-406B-90C9-62F88B1FABF3}"/>
    <cellStyle name="Normal 486 4 2" xfId="55005" xr:uid="{D6416E2B-C310-4401-B64A-DDCDD09119B9}"/>
    <cellStyle name="Normal 486 4 3" xfId="55131" xr:uid="{7E1FF752-EA30-4FBC-B2EF-05F38D7E3FCB}"/>
    <cellStyle name="Normal 486 4 3 2" xfId="55136" xr:uid="{03177AF0-41E6-4A78-90EA-CBEC46674F07}"/>
    <cellStyle name="Normal 486 5" xfId="55138" xr:uid="{0591ADE5-4CA9-46E2-8F73-1EBF22682527}"/>
    <cellStyle name="Normal 487" xfId="54339" xr:uid="{194C673E-D789-401C-83C7-5702D423E52A}"/>
    <cellStyle name="Normal 49" xfId="9353" xr:uid="{2A8AB5ED-113C-405D-81E6-D65EF21609BB}"/>
    <cellStyle name="Normal 49 2" xfId="54075" xr:uid="{97200C71-CD3D-4D44-8905-77F30FA98A72}"/>
    <cellStyle name="Normal 49 3" xfId="53001" xr:uid="{3D12633A-33EC-4D32-A359-A5CC9610726C}"/>
    <cellStyle name="Normal 5" xfId="16" xr:uid="{00000000-0005-0000-0000-000033000000}"/>
    <cellStyle name="Normal 5 10" xfId="9355" xr:uid="{8F64753B-1F0F-4A68-AC70-14457BB20102}"/>
    <cellStyle name="Normal 5 11" xfId="11989" xr:uid="{DB3DA752-3BF7-45A8-A932-79A78B315728}"/>
    <cellStyle name="Normal 5 11 2" xfId="55151" xr:uid="{D616ED1F-3C84-4F24-8585-3A841BDE1EBB}"/>
    <cellStyle name="Normal 5 12" xfId="49277" xr:uid="{1F860869-5693-4B04-AEDE-068F868277E9}"/>
    <cellStyle name="Normal 5 13" xfId="57239" xr:uid="{200DD8CA-8CA9-4A81-BF57-9E7E7C164A44}"/>
    <cellStyle name="Normal 5 2" xfId="8" xr:uid="{00000000-0005-0000-0000-000034000000}"/>
    <cellStyle name="Normal 5 2 2" xfId="269" xr:uid="{3573C34E-4919-4AE7-8FA1-E9C5F8F45BCA}"/>
    <cellStyle name="Normal 5 2 2 2" xfId="921" xr:uid="{56D2592A-1D33-454F-A58E-220E72333071}"/>
    <cellStyle name="Normal 5 2 2 2 2" xfId="49111" xr:uid="{79B8F185-FA26-40E0-B0E4-318BD487FB31}"/>
    <cellStyle name="Normal 5 2 2 2 2 2 2 3 2 3 2 2 2 2 2 2 4 2" xfId="55006" xr:uid="{65677336-ECE9-4BA7-85D3-17F2F94F5C0F}"/>
    <cellStyle name="Normal 5 2 2 2 3" xfId="15903" xr:uid="{4E633F07-78F9-461A-9380-E108EDEFC936}"/>
    <cellStyle name="Normal 5 2 2 2 4" xfId="53003" xr:uid="{1DBF5833-C2BD-4E2A-8B5C-A61EB5466FE9}"/>
    <cellStyle name="Normal 5 2 2 3" xfId="15553" xr:uid="{A79BAF94-8D9D-4662-BE7D-6800B232A7B5}"/>
    <cellStyle name="Normal 5 2 2 4" xfId="48606" xr:uid="{00F09FBE-8794-4803-AB8D-7864350FFE62}"/>
    <cellStyle name="Normal 5 2 2 5" xfId="9357" xr:uid="{D903A8FD-1C9A-4533-8CE9-418DFE13089B}"/>
    <cellStyle name="Normal 5 2 2 6" xfId="2067" xr:uid="{5BFA5F7E-2F38-4379-82BA-9E2F00C2C6B7}"/>
    <cellStyle name="Normal 5 2 2 7" xfId="50257" xr:uid="{8D098280-2822-4413-8043-FD90FFF4D34C}"/>
    <cellStyle name="Normal 5 2 3" xfId="916" xr:uid="{6B2E5AE4-939D-4D71-B479-CAEC93572194}"/>
    <cellStyle name="Normal 5 2 3 2" xfId="15902" xr:uid="{D94317B2-FB49-4E9D-9DA5-8297E007A850}"/>
    <cellStyle name="Normal 5 2 3 3" xfId="50256" xr:uid="{0C437843-0C8E-44AF-83D2-AD5074B938E4}"/>
    <cellStyle name="Normal 5 2 4" xfId="978" xr:uid="{4D527B82-257F-4B4B-85BE-17791C922773}"/>
    <cellStyle name="Normal 5 2 4 2" xfId="1822" xr:uid="{DD6D6363-50DD-44CA-862B-D788340890F2}"/>
    <cellStyle name="Normal 5 2 4 2 2" xfId="32707" xr:uid="{7E132ED4-028C-4640-9B71-8E50F890C0D4}"/>
    <cellStyle name="Normal 5 2 4 3" xfId="15426" xr:uid="{637BB34C-A8C2-4B0A-BD01-0B20A0A56FFF}"/>
    <cellStyle name="Normal 5 2 5" xfId="890" xr:uid="{CBACCCA9-5228-464E-8C58-E259A3394B73}"/>
    <cellStyle name="Normal 5 2 5 2" xfId="1579" xr:uid="{9E06DB70-2C82-422C-9F77-E941133AA67C}"/>
    <cellStyle name="Normal 5 2 5 3" xfId="48605" xr:uid="{7B91F1E7-8417-4C8C-B132-E2FEA67B5AA7}"/>
    <cellStyle name="Normal 5 2 6" xfId="49526" xr:uid="{BEC3A39E-6359-4256-8A38-947BA6DB31A6}"/>
    <cellStyle name="Normal 5 2 7" xfId="9356" xr:uid="{F14E50C2-7362-451F-9A38-70A344D1ADA4}"/>
    <cellStyle name="Normal 5 3" xfId="259" xr:uid="{999B9920-C8A0-4F28-86B8-403ED60A726E}"/>
    <cellStyle name="Normal 5 3 2" xfId="979" xr:uid="{355BD83C-45CC-4931-8495-EC6D5A0C9AA9}"/>
    <cellStyle name="Normal 5 3 2 2" xfId="9358" xr:uid="{D4D7C1E0-A4B6-48B1-8C33-99B9BF668911}"/>
    <cellStyle name="Normal 5 3 2 3" xfId="54076" xr:uid="{717A6AC7-CC40-4FDD-8C57-67AD7DD105B6}"/>
    <cellStyle name="Normal 5 3 3" xfId="754" xr:uid="{2017B774-D0B3-42B8-BE29-11045404AF19}"/>
    <cellStyle name="Normal 5 3 3 2" xfId="53004" xr:uid="{E149D921-BFBF-4EC9-B1E7-EC4B17AEECD4}"/>
    <cellStyle name="Normal 5 3 4" xfId="1580" xr:uid="{A2AA4197-10AC-4AF3-A80E-6365702093D9}"/>
    <cellStyle name="Normal 5 3 5" xfId="1959" xr:uid="{80E59CE8-6EC5-4967-B780-8C0BE758582E}"/>
    <cellStyle name="Normal 5 4" xfId="980" xr:uid="{33D3451A-12F5-495E-B18E-D666175C095E}"/>
    <cellStyle name="Normal 5 4 2" xfId="1581" xr:uid="{64605003-3413-4C68-833E-6F5AF703FE0C}"/>
    <cellStyle name="Normal 5 4 2 2" xfId="9360" xr:uid="{F7365D43-4BE6-4F8A-B8E9-05A833D7F240}"/>
    <cellStyle name="Normal 5 4 2 2 2" xfId="9361" xr:uid="{B240CBC1-A4D3-440D-B0EF-355B270929A8}"/>
    <cellStyle name="Normal 5 4 2 2 2 2" xfId="9362" xr:uid="{1D34FC4A-3EC3-4ED7-9C3E-EA98016D4E44}"/>
    <cellStyle name="Normal 5 4 2 2 2 2 2" xfId="9363" xr:uid="{1CA1E5A2-9F44-4237-8E47-921CA54E5712}"/>
    <cellStyle name="Normal 5 4 2 2 2 2 2 2" xfId="9364" xr:uid="{97A97256-B73A-4CB3-82C5-832AB96C1D2F}"/>
    <cellStyle name="Normal 5 4 2 2 2 2 3" xfId="9365" xr:uid="{46455147-CC16-41B9-B24D-014EA0F78130}"/>
    <cellStyle name="Normal 5 4 2 2 2 3" xfId="9366" xr:uid="{48ADB1DE-77FB-48B9-B5AE-AE4DB0BA5D6F}"/>
    <cellStyle name="Normal 5 4 2 2 2 3 2" xfId="9367" xr:uid="{60062221-5C47-433E-A8AF-E1E66EB8B442}"/>
    <cellStyle name="Normal 5 4 2 2 2 4" xfId="9368" xr:uid="{708BB457-CF9D-4265-B46C-E5F90A332C5E}"/>
    <cellStyle name="Normal 5 4 2 2 3" xfId="9369" xr:uid="{9250C336-FD7C-4E91-B31A-889709DB38E2}"/>
    <cellStyle name="Normal 5 4 2 2 3 2" xfId="9370" xr:uid="{6B942628-D527-49E9-BDCE-7DC454D2B302}"/>
    <cellStyle name="Normal 5 4 2 2 3 2 2" xfId="9371" xr:uid="{3CC53C2C-C0C2-49E9-9530-642BC41CC666}"/>
    <cellStyle name="Normal 5 4 2 2 3 3" xfId="9372" xr:uid="{0E5F9297-39B6-482E-9A8F-8396EA56BF84}"/>
    <cellStyle name="Normal 5 4 2 2 4" xfId="9373" xr:uid="{F1730073-F2F1-408C-A677-AB991AB73A8A}"/>
    <cellStyle name="Normal 5 4 2 2 4 2" xfId="9374" xr:uid="{2DE35BF8-3419-451A-B0C8-19373F79D0C1}"/>
    <cellStyle name="Normal 5 4 2 2 5" xfId="9375" xr:uid="{49999B05-D991-49AC-B64C-A2BE8CCBC36D}"/>
    <cellStyle name="Normal 5 4 2 3" xfId="9376" xr:uid="{E04990F7-66BC-4E03-9842-593CAB009E0C}"/>
    <cellStyle name="Normal 5 4 2 3 2" xfId="9377" xr:uid="{4796F61D-1883-4D30-911B-942F01BBE498}"/>
    <cellStyle name="Normal 5 4 2 3 2 2" xfId="9378" xr:uid="{4FD8AB2B-F464-4445-8466-AEA88D6F3898}"/>
    <cellStyle name="Normal 5 4 2 3 2 2 2" xfId="9379" xr:uid="{6F3944E0-7993-47F6-ABB7-43F6E0231857}"/>
    <cellStyle name="Normal 5 4 2 3 2 2 2 2" xfId="9380" xr:uid="{864A6237-7113-4B10-9160-CE9FCF3490CC}"/>
    <cellStyle name="Normal 5 4 2 3 2 2 3" xfId="9381" xr:uid="{36910B89-5C58-48A8-9902-3A19B40EE21F}"/>
    <cellStyle name="Normal 5 4 2 3 2 3" xfId="9382" xr:uid="{E114624D-11EE-4D8E-BDE2-8615E5D8C6CC}"/>
    <cellStyle name="Normal 5 4 2 3 2 3 2" xfId="9383" xr:uid="{E84DDC52-0435-438C-BCD8-6AE92C101C05}"/>
    <cellStyle name="Normal 5 4 2 3 2 4" xfId="9384" xr:uid="{C28955CA-E484-4C2E-97FE-8FAA70AE52F0}"/>
    <cellStyle name="Normal 5 4 2 3 3" xfId="9385" xr:uid="{C0DC9923-528A-447A-B2D2-708D3F037C55}"/>
    <cellStyle name="Normal 5 4 2 3 3 2" xfId="9386" xr:uid="{1F87AE3B-EB94-40C9-AA23-5D45123FE3F3}"/>
    <cellStyle name="Normal 5 4 2 3 3 2 2" xfId="9387" xr:uid="{4FF1B456-9F0E-4207-A435-41FC0E304EE0}"/>
    <cellStyle name="Normal 5 4 2 3 3 3" xfId="9388" xr:uid="{94DE06EB-440A-4072-B1AF-DA4D0CA5271C}"/>
    <cellStyle name="Normal 5 4 2 3 4" xfId="9389" xr:uid="{2A3E8E36-C862-4ECD-A57C-431693824C86}"/>
    <cellStyle name="Normal 5 4 2 3 4 2" xfId="9390" xr:uid="{274C75FD-7A5E-4D80-9081-17FCE4F51BFC}"/>
    <cellStyle name="Normal 5 4 2 3 5" xfId="9391" xr:uid="{4CC7CF2B-258A-43C7-A4AC-E38D37D4D081}"/>
    <cellStyle name="Normal 5 4 2 4" xfId="9392" xr:uid="{0F38226D-C60B-4D86-99AA-A9B92E3C7A38}"/>
    <cellStyle name="Normal 5 4 2 4 2" xfId="9393" xr:uid="{30E9142E-33E0-404B-A5D7-45B38899BFDE}"/>
    <cellStyle name="Normal 5 4 2 4 2 2" xfId="9394" xr:uid="{A1FEBEB3-6FAF-4022-A010-8BE1850B486F}"/>
    <cellStyle name="Normal 5 4 2 4 2 2 2" xfId="9395" xr:uid="{B539B07B-00A0-402A-AEF9-0E15B46B76AD}"/>
    <cellStyle name="Normal 5 4 2 4 2 3" xfId="9396" xr:uid="{1642F79A-F165-4D2A-926F-EB38D3087574}"/>
    <cellStyle name="Normal 5 4 2 4 3" xfId="9397" xr:uid="{48B2A575-84BF-4DF3-8452-E4A93E5C2D83}"/>
    <cellStyle name="Normal 5 4 2 4 3 2" xfId="9398" xr:uid="{D942EC55-0937-48D3-966C-1918D4F99478}"/>
    <cellStyle name="Normal 5 4 2 4 4" xfId="9399" xr:uid="{F6954487-1C99-4C51-95C7-08F19CAEBE2C}"/>
    <cellStyle name="Normal 5 4 2 5" xfId="9400" xr:uid="{3600F3BF-C269-4AB2-AF67-478EB3147D4F}"/>
    <cellStyle name="Normal 5 4 2 5 2" xfId="9401" xr:uid="{59938AB5-D03D-46F6-A468-81B92C3B2822}"/>
    <cellStyle name="Normal 5 4 2 5 2 2" xfId="9402" xr:uid="{614AF21E-57F5-4229-9C9B-18C5A226C9A3}"/>
    <cellStyle name="Normal 5 4 2 5 3" xfId="9403" xr:uid="{90D7DF60-2382-4041-ABF6-EAE2F19C8A0E}"/>
    <cellStyle name="Normal 5 4 2 6" xfId="9404" xr:uid="{18D45465-0191-4042-A3A4-0B009E38BE8C}"/>
    <cellStyle name="Normal 5 4 2 6 2" xfId="9405" xr:uid="{BD0E6EAB-0B94-48A6-8AAB-40C678CEF3BC}"/>
    <cellStyle name="Normal 5 4 2 7" xfId="9406" xr:uid="{8725A513-42B7-4B5D-81A5-AA08B7F8D9C7}"/>
    <cellStyle name="Normal 5 4 2 8" xfId="9359" xr:uid="{B47841D8-ECDD-487D-BE1C-1D27D31949BF}"/>
    <cellStyle name="Normal 5 4 3" xfId="9407" xr:uid="{71DF66FE-55D6-4BB9-9F49-BBE039190399}"/>
    <cellStyle name="Normal 5 4 3 2" xfId="9408" xr:uid="{39765E1B-F911-4210-BEAD-463FF40BF841}"/>
    <cellStyle name="Normal 5 4 3 2 2" xfId="9409" xr:uid="{B4D87152-63BD-4E4D-8D47-0889B7F8A493}"/>
    <cellStyle name="Normal 5 4 3 2 2 2" xfId="9410" xr:uid="{7FE5D604-30CB-4ED8-9B5A-CEFBFD7F962A}"/>
    <cellStyle name="Normal 5 4 3 2 2 2 2" xfId="9411" xr:uid="{0272B419-D920-4764-9BF5-C3CEBB7E5A19}"/>
    <cellStyle name="Normal 5 4 3 2 2 3" xfId="9412" xr:uid="{2E1FC11E-AC00-403D-9207-546C0FC7F253}"/>
    <cellStyle name="Normal 5 4 3 2 3" xfId="9413" xr:uid="{77585493-1C14-4885-94D8-07405B22C86B}"/>
    <cellStyle name="Normal 5 4 3 2 3 2" xfId="9414" xr:uid="{EE71428E-C83C-4F30-8563-57236BCC5573}"/>
    <cellStyle name="Normal 5 4 3 2 4" xfId="9415" xr:uid="{0EFCE2AC-31F4-403D-9C5A-8D8F95EBDB0F}"/>
    <cellStyle name="Normal 5 4 3 3" xfId="9416" xr:uid="{086BC6E2-9290-4403-A07D-708C9BAD3F58}"/>
    <cellStyle name="Normal 5 4 3 3 2" xfId="9417" xr:uid="{EC1E9209-9C9B-4ECC-AF08-09F28E21FB71}"/>
    <cellStyle name="Normal 5 4 3 3 2 2" xfId="9418" xr:uid="{A5F73626-743E-4148-BBB7-2DFE906FD9B0}"/>
    <cellStyle name="Normal 5 4 3 3 3" xfId="9419" xr:uid="{B0DAAF77-988C-4F6C-A277-FD1D10468D9F}"/>
    <cellStyle name="Normal 5 4 3 4" xfId="9420" xr:uid="{F08660C3-A767-4C68-B6A7-A7C8D34811BA}"/>
    <cellStyle name="Normal 5 4 3 4 2" xfId="9421" xr:uid="{09192B98-B9CD-4B4F-84C4-269B5715053F}"/>
    <cellStyle name="Normal 5 4 3 5" xfId="9422" xr:uid="{340EC644-14E2-4273-B27A-123D4E3248D8}"/>
    <cellStyle name="Normal 5 4 3 6" xfId="53005" xr:uid="{30589D73-E8BB-46C5-88E5-55BC1D502ABD}"/>
    <cellStyle name="Normal 5 4 4" xfId="9423" xr:uid="{7C0BD093-FE4F-4520-9AC0-4E4C7D43E120}"/>
    <cellStyle name="Normal 5 4 4 2" xfId="9424" xr:uid="{384920EF-B1A0-41E0-885B-91E12E3907C6}"/>
    <cellStyle name="Normal 5 4 4 2 2" xfId="9425" xr:uid="{EFD46C95-3B37-48B1-BCE4-531A9E4ED8D6}"/>
    <cellStyle name="Normal 5 4 4 2 2 2" xfId="9426" xr:uid="{BA406E1A-0AE9-4C26-9534-938FF3502DCB}"/>
    <cellStyle name="Normal 5 4 4 2 2 2 2" xfId="9427" xr:uid="{168F0CC7-6EC6-4833-9723-C7C39AE18AB0}"/>
    <cellStyle name="Normal 5 4 4 2 2 3" xfId="9428" xr:uid="{40CF997B-C586-4C58-9B99-980F5AB68903}"/>
    <cellStyle name="Normal 5 4 4 2 3" xfId="9429" xr:uid="{D4B5EE30-0D84-4203-BADD-3409847D372B}"/>
    <cellStyle name="Normal 5 4 4 2 3 2" xfId="9430" xr:uid="{3A8672E1-CC36-4C3B-8FDF-6FA8C7E60467}"/>
    <cellStyle name="Normal 5 4 4 2 4" xfId="9431" xr:uid="{091357C5-DA66-4308-8A25-901CD5C5F15B}"/>
    <cellStyle name="Normal 5 4 4 3" xfId="9432" xr:uid="{D22165C8-49F3-4619-92D9-EF0E8435EC36}"/>
    <cellStyle name="Normal 5 4 4 3 2" xfId="9433" xr:uid="{07FDEC01-287C-4FE3-BE6A-DF82D699C4F3}"/>
    <cellStyle name="Normal 5 4 4 3 2 2" xfId="9434" xr:uid="{2AC9B95F-3511-474D-B72A-07432487CBE0}"/>
    <cellStyle name="Normal 5 4 4 3 3" xfId="9435" xr:uid="{422C63CF-16B1-46A5-89AE-7FB2A0E48737}"/>
    <cellStyle name="Normal 5 4 4 4" xfId="9436" xr:uid="{9629980A-6909-4F57-8B1C-BE4116AF2D67}"/>
    <cellStyle name="Normal 5 4 4 4 2" xfId="9437" xr:uid="{3CB23081-3DB9-4FB3-90C6-5303334B3479}"/>
    <cellStyle name="Normal 5 4 4 5" xfId="9438" xr:uid="{5EB07EF9-8FC5-4F6E-A28E-78707172C1D9}"/>
    <cellStyle name="Normal 5 4 5" xfId="9439" xr:uid="{12007D4D-344A-4C2E-B90C-809CA724E323}"/>
    <cellStyle name="Normal 5 4 5 2" xfId="9440" xr:uid="{48B7037A-FA41-476E-8F3C-EBDAFA5D9F12}"/>
    <cellStyle name="Normal 5 4 5 2 2" xfId="9441" xr:uid="{C0520F83-BF40-4F66-A60B-0BE031F1CFE1}"/>
    <cellStyle name="Normal 5 4 5 2 2 2" xfId="9442" xr:uid="{3479A815-C637-439A-A2A7-8D9CABF0C32A}"/>
    <cellStyle name="Normal 5 4 5 2 3" xfId="9443" xr:uid="{9E96680E-5535-46E0-A030-1F23308F4394}"/>
    <cellStyle name="Normal 5 4 5 3" xfId="9444" xr:uid="{AE14E1DF-0412-4174-A2C4-A1A1CFBDB963}"/>
    <cellStyle name="Normal 5 4 5 3 2" xfId="9445" xr:uid="{B2991F59-6336-46F2-85E4-6351E574BE5B}"/>
    <cellStyle name="Normal 5 4 5 4" xfId="9446" xr:uid="{8929127A-1AAC-402F-8067-701B29FDC570}"/>
    <cellStyle name="Normal 5 4 6" xfId="9447" xr:uid="{D130BE03-75C1-49CB-9263-7B8FDE6C246C}"/>
    <cellStyle name="Normal 5 4 6 2" xfId="9448" xr:uid="{A6180474-AF70-40C9-8078-860D6D95D3B1}"/>
    <cellStyle name="Normal 5 4 6 2 2" xfId="9449" xr:uid="{F9EC787C-45D9-4769-A5B5-9D6C747A4F5E}"/>
    <cellStyle name="Normal 5 4 6 3" xfId="9450" xr:uid="{40EA20A8-4734-4B12-A9B8-0CFD370C6AEB}"/>
    <cellStyle name="Normal 5 4 7" xfId="9451" xr:uid="{B4E31355-DF7D-47C8-B0DB-AA340C1E5E53}"/>
    <cellStyle name="Normal 5 4 7 2" xfId="9452" xr:uid="{2831E2EE-4A19-4F05-B4E1-2FF34DBEDA51}"/>
    <cellStyle name="Normal 5 4 8" xfId="9453" xr:uid="{28C957E8-7AC3-40B6-A245-4837D44C3D0C}"/>
    <cellStyle name="Normal 5 4 9" xfId="9454" xr:uid="{88D6D9EB-8350-4740-AAC8-A0D8FA1E59EC}"/>
    <cellStyle name="Normal 5 5" xfId="1582" xr:uid="{5DF2EE29-1576-4AD6-B442-2A4ACEE73BD2}"/>
    <cellStyle name="Normal 5 5 2" xfId="9456" xr:uid="{C4FF5FCB-44B7-4D70-8E7A-608ABB36C3C9}"/>
    <cellStyle name="Normal 5 5 2 2" xfId="9457" xr:uid="{95534099-0191-4337-8B4E-A6F4A6C6F89C}"/>
    <cellStyle name="Normal 5 5 2 2 2" xfId="9458" xr:uid="{199F5659-28EA-44C3-9233-DA99D408779A}"/>
    <cellStyle name="Normal 5 5 2 2 2 2" xfId="9459" xr:uid="{274B73C2-108F-4A64-919C-DAF648C91BD7}"/>
    <cellStyle name="Normal 5 5 2 2 2 2 2" xfId="9460" xr:uid="{E3B66320-A40C-4864-989B-A6B2D12B9AC9}"/>
    <cellStyle name="Normal 5 5 2 2 2 3" xfId="9461" xr:uid="{B21143CE-74A4-4A85-805E-E63ABF81CC10}"/>
    <cellStyle name="Normal 5 5 2 2 3" xfId="9462" xr:uid="{B76C42B3-C56D-45EB-A290-73685FD51178}"/>
    <cellStyle name="Normal 5 5 2 2 3 2" xfId="9463" xr:uid="{B079A90B-B2E3-4FAA-BE41-73CE7314068A}"/>
    <cellStyle name="Normal 5 5 2 2 4" xfId="9464" xr:uid="{D7F63BA5-9CA0-4513-AA81-88AE1DFF37F8}"/>
    <cellStyle name="Normal 5 5 2 3" xfId="9465" xr:uid="{5B0FFD0C-E868-4659-93F3-8FBD2158F156}"/>
    <cellStyle name="Normal 5 5 2 3 2" xfId="9466" xr:uid="{0B99115D-58AD-4D93-8EAC-3B5E0549FC9B}"/>
    <cellStyle name="Normal 5 5 2 3 2 2" xfId="9467" xr:uid="{540624EC-96FC-48E7-9291-E8128AEAF410}"/>
    <cellStyle name="Normal 5 5 2 3 3" xfId="9468" xr:uid="{7174A5BA-6922-4E80-8499-C2B86E8F5332}"/>
    <cellStyle name="Normal 5 5 2 4" xfId="9469" xr:uid="{04339A6C-3E6C-4A52-B731-0CDEE878E150}"/>
    <cellStyle name="Normal 5 5 2 4 2" xfId="9470" xr:uid="{8BCDF9C9-9ECE-40E9-8B86-F49E2D35A611}"/>
    <cellStyle name="Normal 5 5 2 5" xfId="9471" xr:uid="{C264DBDF-2DD0-4AE7-9C64-367FF939106F}"/>
    <cellStyle name="Normal 5 5 3" xfId="9472" xr:uid="{5F5D2548-F482-4B6C-80F2-FD650C1767A2}"/>
    <cellStyle name="Normal 5 5 3 2" xfId="9473" xr:uid="{1F6C495C-5674-440E-9ADC-0FA23B16099E}"/>
    <cellStyle name="Normal 5 5 3 2 2" xfId="9474" xr:uid="{43B05310-54E9-4F34-B419-7281AD9E69FA}"/>
    <cellStyle name="Normal 5 5 3 2 2 2" xfId="9475" xr:uid="{31511CFA-F676-486B-AC01-AF87B67DAB2C}"/>
    <cellStyle name="Normal 5 5 3 2 2 2 2" xfId="9476" xr:uid="{73725EAC-0A1C-4B5B-92F0-D245849BFB31}"/>
    <cellStyle name="Normal 5 5 3 2 2 3" xfId="9477" xr:uid="{C5CB03CE-65E7-43EA-BAFF-F10FEA7A82F8}"/>
    <cellStyle name="Normal 5 5 3 2 3" xfId="9478" xr:uid="{BC3BEF6E-5322-437B-A404-E369C116B3E6}"/>
    <cellStyle name="Normal 5 5 3 2 3 2" xfId="9479" xr:uid="{55212E72-5756-4E0A-99DD-CCC68122BDFA}"/>
    <cellStyle name="Normal 5 5 3 2 4" xfId="9480" xr:uid="{0EA4FD8A-1239-4FD6-B5F2-C42992B1C297}"/>
    <cellStyle name="Normal 5 5 3 3" xfId="9481" xr:uid="{B2908675-8A87-42F8-908F-DC4ED971FF89}"/>
    <cellStyle name="Normal 5 5 3 3 2" xfId="9482" xr:uid="{B8DCA47A-9E19-460E-9F93-76284C4746E5}"/>
    <cellStyle name="Normal 5 5 3 3 2 2" xfId="9483" xr:uid="{C50049FB-AA21-4428-BEE8-A901D81864F4}"/>
    <cellStyle name="Normal 5 5 3 3 3" xfId="9484" xr:uid="{1C253412-C586-4874-97E5-ADA442C156D1}"/>
    <cellStyle name="Normal 5 5 3 4" xfId="9485" xr:uid="{E4F84832-CBA3-4436-98A9-02F9A7CDC539}"/>
    <cellStyle name="Normal 5 5 3 4 2" xfId="9486" xr:uid="{AD8C5598-931A-485A-814D-87B42F0FE6BC}"/>
    <cellStyle name="Normal 5 5 3 5" xfId="9487" xr:uid="{5B523CC6-72B9-49FC-BDCE-E89F08C64697}"/>
    <cellStyle name="Normal 5 5 4" xfId="9488" xr:uid="{AFD89116-4AC4-45F9-AD56-F83E6D117858}"/>
    <cellStyle name="Normal 5 5 4 2" xfId="9489" xr:uid="{EEE787DB-B907-4A13-8EE1-1DB10697BCF6}"/>
    <cellStyle name="Normal 5 5 4 2 2" xfId="9490" xr:uid="{CC17CBD2-8A4B-4448-A40D-3C253A119024}"/>
    <cellStyle name="Normal 5 5 4 2 2 2" xfId="9491" xr:uid="{BCE2846C-4121-40BD-977E-A507939733DA}"/>
    <cellStyle name="Normal 5 5 4 2 3" xfId="9492" xr:uid="{27DD8FBB-5DE5-4C65-9DC1-78B3E4E8AF4E}"/>
    <cellStyle name="Normal 5 5 4 3" xfId="9493" xr:uid="{21C90C79-F0BD-4CF8-A11D-9E640B0D5632}"/>
    <cellStyle name="Normal 5 5 4 3 2" xfId="9494" xr:uid="{F822B5C1-6E60-46CC-ABEF-988D8DC43AD2}"/>
    <cellStyle name="Normal 5 5 4 4" xfId="9495" xr:uid="{00926DF3-F386-4B14-8F48-433C7FD3ED67}"/>
    <cellStyle name="Normal 5 5 5" xfId="9496" xr:uid="{A522231C-3D4D-4927-84AC-1AF4117343EF}"/>
    <cellStyle name="Normal 5 5 5 2" xfId="9497" xr:uid="{DF858489-242A-4078-A378-2E4FE1C4BDDD}"/>
    <cellStyle name="Normal 5 5 5 2 2" xfId="9498" xr:uid="{27913B00-AFC1-4168-A5C9-AA0B1DE9B917}"/>
    <cellStyle name="Normal 5 5 5 3" xfId="9499" xr:uid="{4287B31F-E4D3-4BE9-B60D-3F61DDE986ED}"/>
    <cellStyle name="Normal 5 5 6" xfId="9500" xr:uid="{BE6F1891-579F-40B5-822B-C4ADB16FB976}"/>
    <cellStyle name="Normal 5 5 6 2" xfId="9501" xr:uid="{715666DF-207B-4FEA-B09F-629C0A5599A2}"/>
    <cellStyle name="Normal 5 5 7" xfId="9502" xr:uid="{FCC5BF75-83BF-4D1A-8203-E54CA2428757}"/>
    <cellStyle name="Normal 5 5 8" xfId="9503" xr:uid="{05A0F127-7195-4739-9DA7-529F397D04F5}"/>
    <cellStyle name="Normal 5 5 9" xfId="9455" xr:uid="{9D424196-1231-48EF-AFBF-B21690602C9D}"/>
    <cellStyle name="Normal 5 6" xfId="1583" xr:uid="{8823A106-33E1-4153-8366-1A991BB1FB08}"/>
    <cellStyle name="Normal 5 6 2" xfId="1823" xr:uid="{BE8BE1C4-94CB-4989-BD3F-5F81B8A717AC}"/>
    <cellStyle name="Normal 5 6 2 2" xfId="55007" xr:uid="{DB395880-8B42-4251-914A-B7FF6F2A9D90}"/>
    <cellStyle name="Normal 5 6 3" xfId="9504" xr:uid="{D2B01E28-72E6-4AAF-9D00-EC0FC0BD687E}"/>
    <cellStyle name="Normal 5 6 3 2" xfId="55008" xr:uid="{072D7D45-8235-4D91-883E-C2DFFA0E3244}"/>
    <cellStyle name="Normal 5 7" xfId="2084" xr:uid="{959BED8F-545C-4154-B1E4-090300EFC2E6}"/>
    <cellStyle name="Normal 5 7 2" xfId="9506" xr:uid="{ECD9DC52-C93E-4AED-A078-CE6195FD66DC}"/>
    <cellStyle name="Normal 5 7 2 2" xfId="9507" xr:uid="{E8A361B8-66B1-4FAE-AF19-AB76F63F1804}"/>
    <cellStyle name="Normal 5 7 2 2 2" xfId="9508" xr:uid="{380FD191-004D-4B1F-89FE-E976493FB730}"/>
    <cellStyle name="Normal 5 7 2 3" xfId="9509" xr:uid="{D733343C-31A8-4E60-BEB5-A4EE1575904C}"/>
    <cellStyle name="Normal 5 7 3" xfId="9510" xr:uid="{9C4F1E70-9CD5-4C8D-8011-029FA1AF5499}"/>
    <cellStyle name="Normal 5 7 3 2" xfId="9511" xr:uid="{8F3CCBEA-9EBA-44E4-B3FA-C14DD5E0CC98}"/>
    <cellStyle name="Normal 5 7 4" xfId="9512" xr:uid="{B98F3214-2BC5-4175-B4FC-B12684510D08}"/>
    <cellStyle name="Normal 5 7 5" xfId="9505" xr:uid="{DCEA4C07-796B-4072-A237-A2FD8D755C8D}"/>
    <cellStyle name="Normal 5 7 6" xfId="50402" xr:uid="{22D1EDCC-FB03-4544-89C2-D4632DDD3AFF}"/>
    <cellStyle name="Normal 5 8" xfId="9513" xr:uid="{F52FE8AF-D587-46F2-B6B7-1ABC84121E23}"/>
    <cellStyle name="Normal 5 8 2" xfId="9514" xr:uid="{6BCF0F1B-980C-469E-B5AD-CC81EE5657D5}"/>
    <cellStyle name="Normal 5 8 2 2" xfId="9515" xr:uid="{B7A5CC55-9013-4F41-AC93-D3081D95C145}"/>
    <cellStyle name="Normal 5 8 3" xfId="9516" xr:uid="{92C1BD35-2CDD-47D1-B866-BD98296E00D4}"/>
    <cellStyle name="Normal 5 9" xfId="9517" xr:uid="{566AF6AA-53C0-4E7A-803D-E331885D0CFE}"/>
    <cellStyle name="Normal 5 9 2" xfId="9518" xr:uid="{65D60918-C69E-4E29-BD0B-DF0BC74A8860}"/>
    <cellStyle name="Normal 5 9 3" xfId="53002" xr:uid="{DB39A7BB-075F-4A54-B36D-86C3B813CD7B}"/>
    <cellStyle name="Normal 50" xfId="9519" xr:uid="{BFBE31BD-04D3-4972-80FC-5B358F4BB79E}"/>
    <cellStyle name="Normal 50 2" xfId="9520" xr:uid="{B776079C-D0A5-4A82-812C-FCD6CFF81FB9}"/>
    <cellStyle name="Normal 50 2 2" xfId="9521" xr:uid="{E06156C7-BB0E-4CBA-8D34-518B6521577C}"/>
    <cellStyle name="Normal 50 2 2 2" xfId="9522" xr:uid="{358C6EA6-700A-4E67-96D5-16EF319BBE2E}"/>
    <cellStyle name="Normal 50 2 3" xfId="9523" xr:uid="{897307FD-80DE-427B-B16D-5CBE8F7A3BDC}"/>
    <cellStyle name="Normal 50 2 3 2" xfId="9524" xr:uid="{B09C7D63-252B-41BA-9F65-9071A820A3AB}"/>
    <cellStyle name="Normal 50 2 4" xfId="9525" xr:uid="{3C1A7201-4AA5-4793-9C19-36AAD9B3E15E}"/>
    <cellStyle name="Normal 50 2 5" xfId="53006" xr:uid="{9A767156-1888-4752-B27C-B3470676BA18}"/>
    <cellStyle name="Normal 50 3" xfId="50308" xr:uid="{99747C72-2AAC-4D3B-80DF-B416889FA8FF}"/>
    <cellStyle name="Normal 51" xfId="1122" xr:uid="{FAB26431-A9CD-40AA-858B-35C829D39B3B}"/>
    <cellStyle name="Normal 51 2" xfId="9526" xr:uid="{2221433A-6DB4-47EC-B224-40C4C849EE89}"/>
    <cellStyle name="Normal 51 2 2" xfId="50312" xr:uid="{2D868ABA-BC57-448D-8402-D0BD559E5819}"/>
    <cellStyle name="Normal 51 3" xfId="53007" xr:uid="{247F52FD-56EB-47AC-82B6-5FB9A1516471}"/>
    <cellStyle name="Normal 52" xfId="1123" xr:uid="{CCBBB880-61D7-48FF-92B9-061C9FF8F40B}"/>
    <cellStyle name="Normal 52 2" xfId="9528" xr:uid="{8734451F-4B21-4511-8116-6323FAD30D2B}"/>
    <cellStyle name="Normal 52 2 2" xfId="55009" xr:uid="{51C20218-C2D6-49DF-9F68-3B5F8CB17392}"/>
    <cellStyle name="Normal 52 2 3" xfId="50313" xr:uid="{7AE5DA46-80CC-48C9-9C81-17C6F7A43D3A}"/>
    <cellStyle name="Normal 52 3" xfId="9527" xr:uid="{C9D1B1D8-AE1D-4E3E-8C56-91C9FCD6F0C8}"/>
    <cellStyle name="Normal 52 3 2" xfId="53008" xr:uid="{FE83DE39-473C-4B18-9F20-B959403B9758}"/>
    <cellStyle name="Normal 53" xfId="1124" xr:uid="{A585D0A4-3E7B-4469-90E8-3A6939BEA38F}"/>
    <cellStyle name="Normal 53 2" xfId="9530" xr:uid="{26CFD821-AAC6-488F-A216-6229578B8B24}"/>
    <cellStyle name="Normal 53 2 2" xfId="50314" xr:uid="{64581E0A-1288-4484-BF65-D80AF871EA29}"/>
    <cellStyle name="Normal 53 3" xfId="9529" xr:uid="{E72A99DF-BCC7-4165-B67B-2DA7382D0191}"/>
    <cellStyle name="Normal 53 3 2" xfId="53009" xr:uid="{78D38A18-4982-4941-BA1B-321EE83A0441}"/>
    <cellStyle name="Normal 54" xfId="1125" xr:uid="{FF027D98-537D-4136-A815-0B70DFD6327D}"/>
    <cellStyle name="Normal 54 2" xfId="9531" xr:uid="{D8A76CB4-B582-46C7-9938-9C9D8CCE1123}"/>
    <cellStyle name="Normal 54 2 2" xfId="53010" xr:uid="{E64792E2-7D27-492E-B4E2-4DDA68913655}"/>
    <cellStyle name="Normal 54 3" xfId="55010" xr:uid="{307C19C5-6256-4E31-9DCA-C7FE55498FC5}"/>
    <cellStyle name="Normal 54 4" xfId="50309" xr:uid="{2383B93F-DB91-4CA5-90FE-B07EF1413CFB}"/>
    <cellStyle name="Normal 544" xfId="54353" xr:uid="{8EB4A791-13BD-43E9-99BB-AD4C6DBF74AD}"/>
    <cellStyle name="Normal 55" xfId="1126" xr:uid="{F408D33F-E6E6-4688-92FC-50CFEFB8465C}"/>
    <cellStyle name="Normal 55 2" xfId="9532" xr:uid="{6D7B7303-FC1D-42E2-B034-02C5F054FC65}"/>
    <cellStyle name="Normal 55 2 2" xfId="53011" xr:uid="{99F0E9AD-CB21-48CE-98F8-C5166D69C11A}"/>
    <cellStyle name="Normal 55 3" xfId="55011" xr:uid="{7F0AA7F1-4726-44D8-A448-29D3ED1FF0B6}"/>
    <cellStyle name="Normal 55 4" xfId="50310" xr:uid="{1A215BF7-C580-4CA3-9CBE-7143A51F248B}"/>
    <cellStyle name="Normal 557" xfId="54358" xr:uid="{B3ACEAE4-AC04-40BB-8361-5ED161782068}"/>
    <cellStyle name="Normal 56" xfId="1127" xr:uid="{ED5B36CD-2F18-45F4-9ED4-018BB6285C52}"/>
    <cellStyle name="Normal 56 2" xfId="9533" xr:uid="{6191B2E6-D4A2-48B2-8A54-EC3BA21FFFB6}"/>
    <cellStyle name="Normal 56 2 2" xfId="53012" xr:uid="{6AAFEE15-BB5C-478F-9917-BA0341ED2B50}"/>
    <cellStyle name="Normal 56 3" xfId="55012" xr:uid="{EC1869D0-AD1A-430F-AF6C-E43D8919BB90}"/>
    <cellStyle name="Normal 56 4" xfId="50316" xr:uid="{F53EDA33-BAA7-4548-9E9E-9CF89A390156}"/>
    <cellStyle name="Normal 568" xfId="54354" xr:uid="{D9ECB638-D31D-4393-8F24-94A5A874EDEC}"/>
    <cellStyle name="Normal 57" xfId="1128" xr:uid="{8475B1A7-2DC8-4234-9E3D-058AC21E4FDF}"/>
    <cellStyle name="Normal 57 2" xfId="9534" xr:uid="{F4FE41D8-2C50-4E73-96A2-B16AB12BD588}"/>
    <cellStyle name="Normal 57 2 2" xfId="53013" xr:uid="{484B7E79-3AB3-4886-ACFB-E44CB477B6AE}"/>
    <cellStyle name="Normal 57 3" xfId="55013" xr:uid="{C3DDD6F0-4DF2-4002-988B-121B3537B40D}"/>
    <cellStyle name="Normal 57 4" xfId="50315" xr:uid="{C408C517-7601-45AB-A961-ACDD81437B37}"/>
    <cellStyle name="Normal 58" xfId="282" xr:uid="{23B21757-53CB-49FB-99FB-D4F1C8042D9F}"/>
    <cellStyle name="Normal 58 2" xfId="199" xr:uid="{B279DA26-B4C0-45DB-893A-50B999C07B47}"/>
    <cellStyle name="Normal 58 3" xfId="9535" xr:uid="{3EA9C4BD-1CB5-459C-9F13-B5B87C940D47}"/>
    <cellStyle name="Normal 58 3 2" xfId="53014" xr:uid="{67C775BD-5B8D-4C8A-BD06-381D43A0D45A}"/>
    <cellStyle name="Normal 584" xfId="54355" xr:uid="{4D9C1979-87FB-4E7D-8115-C03A49E637D9}"/>
    <cellStyle name="Normal 59" xfId="1129" xr:uid="{DA646F09-638B-4EDF-A579-5E5162F4B731}"/>
    <cellStyle name="Normal 59 2" xfId="9536" xr:uid="{7B034387-7E52-4BA6-99FF-49F9D46B83F6}"/>
    <cellStyle name="Normal 59 2 2" xfId="54077" xr:uid="{D9C91B50-A504-4C88-BCD6-71B42E77A478}"/>
    <cellStyle name="Normal 59 3" xfId="53015" xr:uid="{F5AC0618-1FAE-41C9-BE4A-DA8B64F42CA8}"/>
    <cellStyle name="Normal 59 4" xfId="57237" xr:uid="{AFA83E97-2CAE-4666-96C1-86BD4EDEBAB4}"/>
    <cellStyle name="Normal 599" xfId="54357" xr:uid="{F4975CB5-952E-4D95-A0E5-6070FCC61EDE}"/>
    <cellStyle name="Normal 6" xfId="29" xr:uid="{00000000-0005-0000-0000-000035000000}"/>
    <cellStyle name="Normal 6 10" xfId="49337" xr:uid="{D9380930-37C1-4685-8463-5A6F074E4D1D}"/>
    <cellStyle name="Normal 6 11" xfId="9537" xr:uid="{8092A760-D4AD-43EE-BF6E-BE7C4F05079F}"/>
    <cellStyle name="Normal 6 12" xfId="57254" xr:uid="{ACFD2AE8-9385-4946-91EE-39D6DAE3D566}"/>
    <cellStyle name="Normal 6 2" xfId="71" xr:uid="{34385335-081F-4399-93DB-9B0510362DA6}"/>
    <cellStyle name="Normal 6 2 2" xfId="212" xr:uid="{8DF03EFF-B587-41CA-A49B-B87000FCD83E}"/>
    <cellStyle name="Normal 6 2 2 2" xfId="757" xr:uid="{B0D00086-2AD1-48E6-B65D-ADAABF6A466C}"/>
    <cellStyle name="Normal 6 2 2 2 2" xfId="48607" xr:uid="{D034E812-8548-4A1A-98B2-4CF67444C4C3}"/>
    <cellStyle name="Normal 6 2 2 2 3" xfId="53016" xr:uid="{5C620357-5F88-41FC-A25A-E6771634E214}"/>
    <cellStyle name="Normal 6 2 2 3" xfId="1584" xr:uid="{1E2FF341-BE41-4E28-8436-C064CE553B3C}"/>
    <cellStyle name="Normal 6 2 2 3 2" xfId="55014" xr:uid="{DF48E35F-6045-4083-8B7C-9F9A2DE7A6E7}"/>
    <cellStyle name="Normal 6 2 2 4" xfId="15905" xr:uid="{A9441727-B58B-4822-BF37-1C1092141D45}"/>
    <cellStyle name="Normal 6 2 3" xfId="1130" xr:uid="{BEFF6700-DA6C-4C22-BFE5-10895127E941}"/>
    <cellStyle name="Normal 6 2 3 2" xfId="49112" xr:uid="{8169B343-4DFB-4B1E-8C15-90B2263F5DB7}"/>
    <cellStyle name="Normal 6 2 3 3" xfId="15555" xr:uid="{0C2AB936-5CA6-4FD5-A4EB-AE9AE66FD5F9}"/>
    <cellStyle name="Normal 6 2 4" xfId="756" xr:uid="{7888F52E-EED9-445C-8ED0-A13A424A4B83}"/>
    <cellStyle name="Normal 6 2 4 2" xfId="49422" xr:uid="{A9294DA3-DBE3-4D24-8199-79498580B9DA}"/>
    <cellStyle name="Normal 6 3" xfId="112" xr:uid="{B937D69F-BB38-41C5-81BF-4175A35622D7}"/>
    <cellStyle name="Normal 6 3 2" xfId="758" xr:uid="{2D19CF21-B0C3-4D14-84DC-B49EA9DFCA7C}"/>
    <cellStyle name="Normal 6 3 2 2" xfId="1585" xr:uid="{6A431315-7E1D-436F-AEFE-3D4048407F90}"/>
    <cellStyle name="Normal 6 3 2 2 2" xfId="55015" xr:uid="{40E78F25-EB43-4029-BC4E-7B21E4FB3939}"/>
    <cellStyle name="Normal 6 3 2 3" xfId="49940" xr:uid="{D76F3DF5-B980-4622-B8BB-A82F98548AA9}"/>
    <cellStyle name="Normal 6 3 3" xfId="15510" xr:uid="{91B7EB5F-F0CF-47AF-8908-E908BA7AE9FD}"/>
    <cellStyle name="Normal 6 3 4" xfId="1947" xr:uid="{BAF9397A-FE5B-44BB-BEAB-555DA5D6906D}"/>
    <cellStyle name="Normal 6 4" xfId="221" xr:uid="{232BE987-4013-4B41-97BA-F7E5F6CCE796}"/>
    <cellStyle name="Normal 6 4 2" xfId="759" xr:uid="{1E8D59C5-BDA9-41FA-B672-B7C2436125F6}"/>
    <cellStyle name="Normal 6 4 2 2" xfId="1586" xr:uid="{F65BBBED-E9A7-479C-981C-21C36E701B05}"/>
    <cellStyle name="Normal 6 4 2 3" xfId="9538" xr:uid="{72F39C20-C1F3-4C62-B56F-F1E384F84C3A}"/>
    <cellStyle name="Normal 6 4 2 4" xfId="53017" xr:uid="{2B3142BA-C566-47A6-A3AD-F55CD1031368}"/>
    <cellStyle name="Normal 6 4 3" xfId="1294" xr:uid="{AD6DBD56-8246-42F3-9CAE-4ABD9F629D14}"/>
    <cellStyle name="Normal 6 5" xfId="755" xr:uid="{9F7FA56A-2B26-4650-B9DB-52073B65F6F4}"/>
    <cellStyle name="Normal 6 5 2" xfId="1378" xr:uid="{6694B1B2-26BE-4DAA-8DDA-ED2B6BFB16A8}"/>
    <cellStyle name="Normal 6 5 2 2" xfId="50015" xr:uid="{177CB9BF-47C1-4B69-B525-0B2D7617B765}"/>
    <cellStyle name="Normal 6 5 2 3" xfId="55016" xr:uid="{F614D597-51F1-49F2-AF5A-AB6589BCC13D}"/>
    <cellStyle name="Normal 6 5 3" xfId="9539" xr:uid="{836C7E0E-86B9-4518-93DE-EFB85A3EE183}"/>
    <cellStyle name="Normal 6 5 4" xfId="49820" xr:uid="{DBB2F168-5C85-46A9-ABC7-CE6C7272B36D}"/>
    <cellStyle name="Normal 6 5 5" xfId="54078" xr:uid="{5D775D52-2F11-4CFE-9FAE-642979F45C3C}"/>
    <cellStyle name="Normal 6 6" xfId="2269" xr:uid="{B6D1E2DC-4273-4E8A-BCE8-4C5E044A9039}"/>
    <cellStyle name="Normal 6 6 2" xfId="9540" xr:uid="{918A7A40-991F-4905-8A23-1C7A440557E1}"/>
    <cellStyle name="Normal 6 6 2 2" xfId="50059" xr:uid="{0B7555FF-A1DB-42A9-8F9C-8DB1806BB84D}"/>
    <cellStyle name="Normal 6 6 3" xfId="49855" xr:uid="{AEDD9D0E-CA05-452B-AFC3-DD31405830E9}"/>
    <cellStyle name="Normal 6 6 4" xfId="54325" xr:uid="{7D354D95-9BF5-46D9-A3FD-9B0C33CA63E3}"/>
    <cellStyle name="Normal 6 7" xfId="9541" xr:uid="{D53C07FF-6A6A-416A-B4E7-B92B7BE93410}"/>
    <cellStyle name="Normal 6 8" xfId="15904" xr:uid="{499AB96E-421B-4803-B420-996DF6B182DD}"/>
    <cellStyle name="Normal 6 9" xfId="49270" xr:uid="{A9F76A03-214B-4D3C-AE29-37332A206D79}"/>
    <cellStyle name="Normal 6_Book12" xfId="760" xr:uid="{83814972-4B7F-42F4-9992-713A0B5749DF}"/>
    <cellStyle name="Normal 60" xfId="1131" xr:uid="{70388317-F228-4DC1-B340-3BC7A2838ABF}"/>
    <cellStyle name="Normal 60 2" xfId="9542" xr:uid="{AC155E22-FAC2-4287-A4E2-5E6ADC4A20F9}"/>
    <cellStyle name="Normal 60 2 2" xfId="53018" xr:uid="{4E9C900D-86AE-411D-AF15-1F3CCA47A8DE}"/>
    <cellStyle name="Normal 601" xfId="54356" xr:uid="{E26BBADC-9647-40D8-B269-AF06F6F0203E}"/>
    <cellStyle name="Normal 605" xfId="54359" xr:uid="{E680D2B9-E6A0-42A1-9AF0-86E29291582B}"/>
    <cellStyle name="Normal 606" xfId="54367" xr:uid="{CF1C0E58-9142-4788-BFFA-B552F5A16FB8}"/>
    <cellStyle name="Normal 61" xfId="43" xr:uid="{00000000-0005-0000-0000-000036000000}"/>
    <cellStyle name="Normal 61 2" xfId="1132" xr:uid="{E93EC53A-2D27-47EA-BAD8-A47106891523}"/>
    <cellStyle name="Normal 61 2 2" xfId="53019" xr:uid="{57983128-2162-47F0-A79B-8B52F0BC77D4}"/>
    <cellStyle name="Normal 61 3" xfId="55017" xr:uid="{6A56DCFF-E697-4A77-9BC5-2D08CA08D2BC}"/>
    <cellStyle name="Normal 62" xfId="1133" xr:uid="{CC133567-6D9A-40D9-867C-1942F086EC78}"/>
    <cellStyle name="Normal 62 2" xfId="9543" xr:uid="{B0119A43-4345-44CE-8C67-5F9D016503C1}"/>
    <cellStyle name="Normal 62 2 2" xfId="53020" xr:uid="{8C5A7AA4-1C53-4BD0-A9B4-9672BA4CBAD4}"/>
    <cellStyle name="Normal 620" xfId="54370" xr:uid="{F825AEB1-DEA2-4919-A814-0E6F5DEFEE1C}"/>
    <cellStyle name="Normal 626" xfId="54368" xr:uid="{71CE0851-A832-4099-8407-0A078E9396D4}"/>
    <cellStyle name="Normal 629" xfId="54369" xr:uid="{2BC4F13C-72E9-40DD-95FF-F34C9621A2F1}"/>
    <cellStyle name="Normal 63" xfId="1134" xr:uid="{D85CB25D-2FBD-4BC5-8CC5-52BD2DA5EC9E}"/>
    <cellStyle name="Normal 63 2" xfId="9544" xr:uid="{CB42FEA6-1657-4115-A38A-D89E7E2EBE67}"/>
    <cellStyle name="Normal 63 2 2" xfId="54079" xr:uid="{E282BBCF-BEA2-49C3-BE07-B8583C9E3E02}"/>
    <cellStyle name="Normal 63 3" xfId="53021" xr:uid="{A7D9BED2-9B29-4334-8F0B-2800F42863F3}"/>
    <cellStyle name="Normal 636" xfId="55140" xr:uid="{AA201894-BA59-4132-8814-22C10FBA4543}"/>
    <cellStyle name="Normal 639" xfId="55139" xr:uid="{C4007102-AAFF-4502-A9AC-4FB2F57E1A4E}"/>
    <cellStyle name="Normal 64" xfId="208" xr:uid="{5926293B-FD52-4BE2-B655-438B8BB908B9}"/>
    <cellStyle name="Normal 64 2" xfId="9545" xr:uid="{F60782D9-388C-41BF-B44C-863B84DFE4C3}"/>
    <cellStyle name="Normal 65" xfId="1135" xr:uid="{36C8E577-05C8-4E46-927A-DF6D041C885E}"/>
    <cellStyle name="Normal 65 2" xfId="15369" xr:uid="{82482E68-E5D9-4032-8C5C-43D9F1D04CE4}"/>
    <cellStyle name="Normal 65 2 2" xfId="53022" xr:uid="{527ECAC5-6E17-4E24-B60E-43BA2A2CF572}"/>
    <cellStyle name="Normal 65 3" xfId="55018" xr:uid="{A48BF139-A6D2-4803-AC41-DCC57A1BF0B7}"/>
    <cellStyle name="Normal 65 4" xfId="50096" xr:uid="{7111D1E2-146C-4B8E-BC08-56F031DFB714}"/>
    <cellStyle name="Normal 66" xfId="1136" xr:uid="{2C4BCBC1-792F-43A8-9FDC-62BA479FCC07}"/>
    <cellStyle name="Normal 66 2" xfId="9546" xr:uid="{052E647F-24A6-4DB3-B8BA-A09B252C969B}"/>
    <cellStyle name="Normal 66 2 2" xfId="53023" xr:uid="{8FF45225-4D42-4A95-B215-8BCDCDFE6E0D}"/>
    <cellStyle name="Normal 66 3" xfId="50093" xr:uid="{267F5650-9400-4D80-A550-8D625F669767}"/>
    <cellStyle name="Normal 67" xfId="1137" xr:uid="{CA2530FB-EC0F-4D18-9F4E-848F1486D9B7}"/>
    <cellStyle name="Normal 67 2" xfId="14926" xr:uid="{0AD64461-4512-408A-B982-BECE2763CA6D}"/>
    <cellStyle name="Normal 67 2 2" xfId="53024" xr:uid="{C8E5AEF2-F395-40D2-8418-ED19DC5BD81B}"/>
    <cellStyle name="Normal 675" xfId="55142" xr:uid="{BC92DDC1-9AFA-4E90-886F-099F7908E6FD}"/>
    <cellStyle name="Normal 68" xfId="1138" xr:uid="{7182E56B-39CC-43A8-8ADC-C90DA6877B2E}"/>
    <cellStyle name="Normal 68 2" xfId="32730" xr:uid="{32057714-53EF-4C97-9C5A-7705B1995AEB}"/>
    <cellStyle name="Normal 68 2 2" xfId="53025" xr:uid="{A9756814-D8F8-4C28-AC16-950F28704D00}"/>
    <cellStyle name="Normal 684" xfId="55141" xr:uid="{A30D9F99-D555-4E78-A131-505965197CD8}"/>
    <cellStyle name="Normal 69" xfId="1139" xr:uid="{07DDADED-764B-408A-B113-9436AB741591}"/>
    <cellStyle name="Normal 69 2" xfId="32720" xr:uid="{2FE5D7DF-A629-4F53-A347-214F687B36DE}"/>
    <cellStyle name="Normal 69 2 2" xfId="53026" xr:uid="{CC5BC70F-F97F-4B45-9C2F-C986CCB770CC}"/>
    <cellStyle name="Normal 7" xfId="33" xr:uid="{00000000-0005-0000-0000-000037000000}"/>
    <cellStyle name="Normal 7 10" xfId="49338" xr:uid="{1CB7A008-36AD-420A-9B54-EBDFED4DB713}"/>
    <cellStyle name="Normal 7 11" xfId="49527" xr:uid="{34814742-1DFD-40B9-9A12-CDFB57CD64B4}"/>
    <cellStyle name="Normal 7 2" xfId="104" xr:uid="{9394251D-BE1F-4AE9-8C54-23E1A60768A1}"/>
    <cellStyle name="Normal 7 2 2" xfId="275" xr:uid="{F6DD5AC1-1383-43E5-ADB9-5D1498B83650}"/>
    <cellStyle name="Normal 7 2 2 2" xfId="1587" xr:uid="{C0FF8365-F17A-4AD1-8CD8-16C6BD0DF805}"/>
    <cellStyle name="Normal 7 2 2 2 2" xfId="49397" xr:uid="{3AC0BBA7-DD69-4BF3-BF51-A876D1E57B72}"/>
    <cellStyle name="Normal 7 2 2 2 3" xfId="53028" xr:uid="{AE455EE8-7550-4FE1-BAC2-35F8AB366A57}"/>
    <cellStyle name="Normal 7 2 2 3" xfId="49648" xr:uid="{3A3B715B-8004-4DAB-A8AC-B8C75510C6E1}"/>
    <cellStyle name="Normal 7 2 2 4" xfId="15501" xr:uid="{B2669F52-C9FE-47C8-A3D4-92790A191CD8}"/>
    <cellStyle name="Normal 7 2 3" xfId="762" xr:uid="{0A7FE59B-1BE1-42AF-A9C5-FB955F4A9157}"/>
    <cellStyle name="Normal 7 2 3 2" xfId="15409" xr:uid="{868068EE-7110-437D-9DC8-AB66101C2CB2}"/>
    <cellStyle name="Normal 7 2 3 3" xfId="49872" xr:uid="{D9A1A22F-D630-4204-9FF6-160C155CD75E}"/>
    <cellStyle name="Normal 7 2 3 4" xfId="50386" xr:uid="{A9B471FC-77E1-45F2-B691-25A6C83615B4}"/>
    <cellStyle name="Normal 7 2 4" xfId="49113" xr:uid="{7F8467DE-5DB2-408A-85C7-A532CFD22AE7}"/>
    <cellStyle name="Normal 7 2 4 2" xfId="53027" xr:uid="{027E6760-569E-4821-BAAD-FA5741C9B34F}"/>
    <cellStyle name="Normal 7 2 5" xfId="49528" xr:uid="{0E4DC761-8597-498C-AE40-084E997B600B}"/>
    <cellStyle name="Normal 7 2 5 2" xfId="55020" xr:uid="{7E7E24D1-7D71-41FE-A5C3-6EB38DDA3A34}"/>
    <cellStyle name="Normal 7 2 6" xfId="9547" xr:uid="{06FCD753-8B05-4134-93C7-7EBCC76F83CC}"/>
    <cellStyle name="Normal 7 3" xfId="79" xr:uid="{A4DDC851-68C1-4171-AC17-C7A7D973EF47}"/>
    <cellStyle name="Normal 7 3 2" xfId="320" xr:uid="{ED50A9F6-9073-4FD5-819C-FA788089A1B8}"/>
    <cellStyle name="Normal 7 3 2 2" xfId="1588" xr:uid="{A126DF58-40D8-4838-B95E-026BCC7D0663}"/>
    <cellStyle name="Normal 7 3 2 3" xfId="50259" xr:uid="{AAA1EAF5-DA51-40B3-B01A-16050F456C5A}"/>
    <cellStyle name="Normal 7 3 3" xfId="763" xr:uid="{8FF31822-4334-48FC-BAE3-0B4355FD4F00}"/>
    <cellStyle name="Normal 7 3 3 2" xfId="15517" xr:uid="{C8A95C65-FAB9-4B2A-BFF1-50C3B2D43F7B}"/>
    <cellStyle name="Normal 7 3 4" xfId="49647" xr:uid="{B3411B9C-02D1-4450-AF17-C6D464BA291B}"/>
    <cellStyle name="Normal 7 4" xfId="116" xr:uid="{1CD5CFEA-5E83-430D-9315-203D13081519}"/>
    <cellStyle name="Normal 7 4 2" xfId="764" xr:uid="{51A26B14-8D94-497B-BE75-377A55D815D4}"/>
    <cellStyle name="Normal 7 4 2 2" xfId="1824" xr:uid="{959E588B-9512-4B9D-805E-1AF674A676F7}"/>
    <cellStyle name="Normal 7 4 2 3" xfId="49941" xr:uid="{2F85E237-9E99-4383-AEA2-B5207EFA4B2F}"/>
    <cellStyle name="Normal 7 4 3" xfId="1589" xr:uid="{C53AAEE3-F28C-4BAC-891E-2A349CBCC851}"/>
    <cellStyle name="Normal 7 4 3 2" xfId="55019" xr:uid="{FA25D525-6737-463B-9CA8-7E0339366E93}"/>
    <cellStyle name="Normal 7 4 4" xfId="9548" xr:uid="{6D66C764-2621-49DF-A18C-30B575C27E4B}"/>
    <cellStyle name="Normal 7 4 5" xfId="50258" xr:uid="{16E1036A-3D74-4779-B4B9-9442D8B4145F}"/>
    <cellStyle name="Normal 7 5" xfId="237" xr:uid="{C58EDBFE-B2D1-4507-A29B-A433449841E9}"/>
    <cellStyle name="Normal 7 5 2" xfId="1231" xr:uid="{B334D485-C396-4CAF-86B3-12F09C98B5E2}"/>
    <cellStyle name="Normal 7 5 2 2" xfId="1825" xr:uid="{574FAC75-DECD-445F-9EC4-0C3CA55CC491}"/>
    <cellStyle name="Normal 7 5 3" xfId="1375" xr:uid="{A45E9463-3D7C-415A-B89E-8D42EC44860B}"/>
    <cellStyle name="Normal 7 5 3 2" xfId="53029" xr:uid="{73DDCA0B-49E5-494D-A4DB-9E1CB405E7F3}"/>
    <cellStyle name="Normal 7 6" xfId="761" xr:uid="{4DA1D6A3-8247-45DA-8E0D-3EC8CE1DCC67}"/>
    <cellStyle name="Normal 7 6 2" xfId="1356" xr:uid="{72FFA837-9E38-4C16-8481-0F6A08B92E3F}"/>
    <cellStyle name="Normal 7 6 2 2" xfId="50016" xr:uid="{0E00E8B2-79E7-4D86-8AEE-23FC8413BD63}"/>
    <cellStyle name="Normal 7 6 3" xfId="9549" xr:uid="{77CA75B6-5677-4D1F-A06D-697EA290E435}"/>
    <cellStyle name="Normal 7 6 4" xfId="49821" xr:uid="{69260F9F-9C6E-4EE8-BE29-AA79FA049E8D}"/>
    <cellStyle name="Normal 7 7" xfId="1414" xr:uid="{0BB5392A-6E8C-4CB1-B873-1CD36CD3D25F}"/>
    <cellStyle name="Normal 7 7 2" xfId="50060" xr:uid="{891F9955-8205-4463-B9F9-FCB06CDDF65C}"/>
    <cellStyle name="Normal 7 7 3" xfId="49856" xr:uid="{209BA526-633E-4644-89D9-7A1CC2834964}"/>
    <cellStyle name="Normal 7 8" xfId="48608" xr:uid="{D88A7C30-F4CA-44DC-8AD1-D5232ABDF31B}"/>
    <cellStyle name="Normal 7 9" xfId="49195" xr:uid="{B9F2A1EF-A688-45A5-9CA8-7BA7D52A8E2E}"/>
    <cellStyle name="Normal 70" xfId="1140" xr:uid="{A2C1D1DC-04CE-48C2-8C76-BBB629BE224C}"/>
    <cellStyle name="Normal 70 2" xfId="14925" xr:uid="{00D229C2-8A15-4256-AB98-1109C8419C69}"/>
    <cellStyle name="Normal 70 2 2" xfId="53030" xr:uid="{7CB3C7F7-E08C-4470-B852-C90D341D63F0}"/>
    <cellStyle name="Normal 71" xfId="1141" xr:uid="{15C1202F-FCD4-46B9-9CDB-0E2DD5C99659}"/>
    <cellStyle name="Normal 71 2" xfId="2069" xr:uid="{C5651029-C1E1-4A4C-ACF3-0A00D18CBE85}"/>
    <cellStyle name="Normal 72" xfId="284" xr:uid="{5348BAD0-C2F0-4FFD-8646-42F57160927A}"/>
    <cellStyle name="Normal 72 2" xfId="49721" xr:uid="{AF363BE5-3D0B-45D8-BEF4-745910ED1CA8}"/>
    <cellStyle name="Normal 72 3" xfId="32915" xr:uid="{E89B35AE-2633-4B8E-97BF-8EBCC8994769}"/>
    <cellStyle name="Normal 73" xfId="285" xr:uid="{3A41E020-C160-475F-8FDF-3D854608EBA9}"/>
    <cellStyle name="Normal 73 2" xfId="32908" xr:uid="{AAAEEDED-4333-4401-B8C7-A1E79D80A297}"/>
    <cellStyle name="Normal 73 2 2" xfId="53031" xr:uid="{39726AFE-3E79-4C4F-8113-44AC3BD30740}"/>
    <cellStyle name="Normal 74" xfId="286" xr:uid="{5DF1B325-E428-438B-8F33-6FFCE1189D20}"/>
    <cellStyle name="Normal 74 2" xfId="32903" xr:uid="{412F5BB9-38DD-4EDA-950D-951C63049A15}"/>
    <cellStyle name="Normal 74 2 2" xfId="53032" xr:uid="{B5924419-9D15-4169-896B-D7FB026900B7}"/>
    <cellStyle name="Normal 75" xfId="1142" xr:uid="{FB56F98C-BAC6-4942-B612-F389A2A3C78E}"/>
    <cellStyle name="Normal 75 2" xfId="32902" xr:uid="{B19757FE-A57B-4725-9FCF-4BDF8A9E3E4F}"/>
    <cellStyle name="Normal 75 2 2" xfId="50391" xr:uid="{476A07EA-0CAE-468F-8746-7656E7A849AB}"/>
    <cellStyle name="Normal 75 3" xfId="53033" xr:uid="{D79B21F1-B973-42C7-927A-81CBD1DCDE3C}"/>
    <cellStyle name="Normal 76" xfId="1143" xr:uid="{8D3E8109-7177-4AAE-B695-696855FB410B}"/>
    <cellStyle name="Normal 76 2" xfId="32900" xr:uid="{12C7325B-3161-4FB2-8CB8-6E9500A295F0}"/>
    <cellStyle name="Normal 76 2 2" xfId="53034" xr:uid="{0FF97095-281D-4394-951B-62CC3A0D0B1C}"/>
    <cellStyle name="Normal 76 3" xfId="55021" xr:uid="{BFA39FEA-ECB3-439E-94E7-DC1AD0A8C429}"/>
    <cellStyle name="Normal 77" xfId="1144" xr:uid="{3F4E5381-DE70-4EEE-A83D-BBFC74CE0D9E}"/>
    <cellStyle name="Normal 77 2" xfId="32899" xr:uid="{9E9D628A-0D9A-4D69-BD20-5F6C4AAF9DBD}"/>
    <cellStyle name="Normal 77 2 2" xfId="53035" xr:uid="{85A826CE-351F-4FD6-83B1-34CA5C21080B}"/>
    <cellStyle name="Normal 78" xfId="1145" xr:uid="{263908E0-B21E-4D6F-B73C-E14C2B4AE5A8}"/>
    <cellStyle name="Normal 78 2" xfId="32792" xr:uid="{018BBFC1-71CA-4274-81A8-D2FF55FBBBEA}"/>
    <cellStyle name="Normal 78 2 2" xfId="53036" xr:uid="{F751ACB0-7844-4261-90FD-CCE6411411B8}"/>
    <cellStyle name="Normal 78 3" xfId="55022" xr:uid="{200D701F-2BCD-4C08-A218-0CD5A0B09041}"/>
    <cellStyle name="Normal 78 4" xfId="50370" xr:uid="{9E1106CC-082A-4689-B9B3-7BFE89AD948A}"/>
    <cellStyle name="Normal 79" xfId="1146" xr:uid="{B36A9AFB-321B-4237-9816-75933DCB8CB9}"/>
    <cellStyle name="Normal 79 2" xfId="32788" xr:uid="{DFF3B933-E3FC-4CFD-BA8C-EF5085EEB7C1}"/>
    <cellStyle name="Normal 79 2 2" xfId="53037" xr:uid="{D5697573-3310-48E5-AE5E-80E6C520C740}"/>
    <cellStyle name="Normal 79 3" xfId="55023" xr:uid="{0668AE43-2DE6-4B9D-ADF3-33CAFF4F08D1}"/>
    <cellStyle name="Normal 79 4" xfId="50394" xr:uid="{9DA991FA-D183-4B26-A240-7BB3A260DD0C}"/>
    <cellStyle name="Normal 8" xfId="49" xr:uid="{00000000-0005-0000-0000-000038000000}"/>
    <cellStyle name="Normal 8 2" xfId="109" xr:uid="{8230F857-0E91-4FD1-B7B8-18620D33C881}"/>
    <cellStyle name="Normal 8 2 2" xfId="263" xr:uid="{CE9150BE-0866-47ED-90E2-23B8422C21C8}"/>
    <cellStyle name="Normal 8 2 2 2" xfId="1590" xr:uid="{DAADB29A-6C89-4588-802E-CF0ADC2BDFE9}"/>
    <cellStyle name="Normal 8 2 2 2 2" xfId="57262" xr:uid="{1BBF7435-5308-49D5-AB59-C4761CB962E5}"/>
    <cellStyle name="Normal 8 2 2 3" xfId="15907" xr:uid="{B921D7EC-04E4-4402-A8ED-7B03D62938A7}"/>
    <cellStyle name="Normal 8 2 3" xfId="766" xr:uid="{624E66ED-8E43-4A05-BC45-0F005AFE82C4}"/>
    <cellStyle name="Normal 8 2 3 2" xfId="15540" xr:uid="{EEAD6BDC-134A-4991-9A1D-018AD6AA2A7A}"/>
    <cellStyle name="Normal 8 2 4" xfId="1338" xr:uid="{289B687F-A0C5-4001-A8D9-8C8143469B8F}"/>
    <cellStyle name="Normal 8 2 4 2" xfId="48610" xr:uid="{EEE24679-C9E1-488A-9E6E-9A80A18FE652}"/>
    <cellStyle name="Normal 8 3" xfId="287" xr:uid="{2373DD6A-2A19-4D12-A075-454B2540EF37}"/>
    <cellStyle name="Normal 8 3 2" xfId="767" xr:uid="{748C2E91-4915-4D11-BCBC-777384149E86}"/>
    <cellStyle name="Normal 8 3 2 2" xfId="1591" xr:uid="{6627D342-36A7-47CC-B632-F0D5F5EB9EBF}"/>
    <cellStyle name="Normal 8 3 2 3" xfId="15908" xr:uid="{23391D83-C0A9-4965-8E2D-61FEE168FB0C}"/>
    <cellStyle name="Normal 8 3 2 4" xfId="53039" xr:uid="{5D8FE15C-EA1B-4801-92A7-6E7955BAD8D5}"/>
    <cellStyle name="Normal 8 3 3" xfId="1297" xr:uid="{B0FF334F-C89C-46FD-8C35-C1E0DF2F3C7D}"/>
    <cellStyle name="Normal 8 3 3 2" xfId="15628" xr:uid="{DF2490F7-CEFB-45DC-99A7-AD1576E2B245}"/>
    <cellStyle name="Normal 8 3 4" xfId="49114" xr:uid="{C3AF4EC2-53A4-4643-9894-14CE03DE96E9}"/>
    <cellStyle name="Normal 8 3 5" xfId="49649" xr:uid="{88442198-F642-40BA-8333-009D647D9D26}"/>
    <cellStyle name="Normal 8 3 6" xfId="9550" xr:uid="{28F6CDAD-BE3D-4263-89BF-67D8C34C8AA1}"/>
    <cellStyle name="Normal 8 4" xfId="236" xr:uid="{759988CF-C09C-48DB-856E-7479E51BB8F6}"/>
    <cellStyle name="Normal 8 4 2" xfId="1826" xr:uid="{A0DDD43C-DF13-4F64-97F5-C9EFCFD8BB79}"/>
    <cellStyle name="Normal 8 4 2 2" xfId="55024" xr:uid="{463B4BE0-049D-4C16-A8CF-6288D478E5D6}"/>
    <cellStyle name="Normal 8 4 3" xfId="1384" xr:uid="{C363AF21-B504-4300-AFEC-41EC38186463}"/>
    <cellStyle name="Normal 8 5" xfId="765" xr:uid="{7BAC87B5-91FD-4585-85AE-28E9A7DAC116}"/>
    <cellStyle name="Normal 8 5 2" xfId="9551" xr:uid="{060D4E74-F94D-4CE8-B2D7-7826DA89057F}"/>
    <cellStyle name="Normal 8 5 2 2" xfId="55152" xr:uid="{4EB81073-0294-4591-97C0-FC0D59881A75}"/>
    <cellStyle name="Normal 8 5 3" xfId="50373" xr:uid="{730C3881-5BFE-4662-ACE2-1FF98563920A}"/>
    <cellStyle name="Normal 8 6" xfId="48609" xr:uid="{3FF119B6-F1E1-49D3-BC47-22CF7776057A}"/>
    <cellStyle name="Normal 8 6 2" xfId="50403" xr:uid="{76C322FD-966F-4C0B-A779-502A806D3F30}"/>
    <cellStyle name="Normal 8 7" xfId="49219" xr:uid="{3F742D07-2E43-46A9-A5DB-65DA919896A0}"/>
    <cellStyle name="Normal 8 7 2" xfId="53038" xr:uid="{A4E9C050-B9BC-48F1-8774-714D8B45085D}"/>
    <cellStyle name="Normal 8 8" xfId="49529" xr:uid="{A4888E92-757E-49AA-B601-FF4A7698B797}"/>
    <cellStyle name="Normal 8 9" xfId="57278" xr:uid="{307DD3B6-2AD4-4CE0-8B43-ECB94E469AC8}"/>
    <cellStyle name="Normal 80" xfId="1147" xr:uid="{5DA67340-5FF0-4843-AD20-FD0133463868}"/>
    <cellStyle name="Normal 80 2" xfId="32786" xr:uid="{9C38BE8D-1956-4115-9476-A6A3CB5A3394}"/>
    <cellStyle name="Normal 80 2 2" xfId="53040" xr:uid="{4768A634-2216-4662-9BC5-4A666CF852E9}"/>
    <cellStyle name="Normal 80 3" xfId="55025" xr:uid="{7F306CEA-F110-422E-9C0F-7FBA585DA969}"/>
    <cellStyle name="Normal 80 4" xfId="51508" xr:uid="{21B34708-DF3A-4EAD-B5E2-3DD4F922E4E8}"/>
    <cellStyle name="Normal 81" xfId="32784" xr:uid="{72BB5D0B-D2DC-44DF-9131-BEAF843A50E8}"/>
    <cellStyle name="Normal 81 2" xfId="53041" xr:uid="{136CBD81-7366-44A2-BB64-413C421BCE0C}"/>
    <cellStyle name="Normal 81 3" xfId="55026" xr:uid="{E533A9B5-8148-463D-B0A0-B8684772FB5E}"/>
    <cellStyle name="Normal 81 4" xfId="51509" xr:uid="{CFB5536B-6E38-4539-B294-89F4C521FB08}"/>
    <cellStyle name="Normal 82" xfId="47647" xr:uid="{CB7AF16E-F2BC-4940-986A-1B1BD10CAB44}"/>
    <cellStyle name="Normal 82 2" xfId="53042" xr:uid="{4A0039BF-889F-4561-AB8C-077EA50C4616}"/>
    <cellStyle name="Normal 82 3" xfId="50318" xr:uid="{271D2F78-9BA7-4FD8-85A3-F1161AF55BF8}"/>
    <cellStyle name="Normal 83" xfId="24" xr:uid="{00000000-0005-0000-0000-000039000000}"/>
    <cellStyle name="Normal 83 2" xfId="49694" xr:uid="{B6869D80-111F-4F16-8944-4C2BAA9BB2DD}"/>
    <cellStyle name="Normal 83 2 2" xfId="53043" xr:uid="{7829150D-3A0F-44CA-8D16-A2CE210A1D23}"/>
    <cellStyle name="Normal 83 3" xfId="47670" xr:uid="{8039987F-45B3-4D34-A361-1BD70184356C}"/>
    <cellStyle name="Normal 83 3 2" xfId="55027" xr:uid="{F2D7B259-79DE-4550-A3C3-8F484B1F064C}"/>
    <cellStyle name="Normal 84" xfId="1148" xr:uid="{80984674-11B4-4D0F-AEAE-8F10E6C658C7}"/>
    <cellStyle name="Normal 84 2" xfId="53044" xr:uid="{37A078AC-F48A-4737-8B2C-7ABA15B9D9A1}"/>
    <cellStyle name="Normal 84 3" xfId="55028" xr:uid="{08EC93F6-F8ED-4BC8-888D-B291ABB31E73}"/>
    <cellStyle name="Normal 84 4" xfId="51515" xr:uid="{81A52EA2-E6AD-4DFC-B74B-2220D65F82BB}"/>
    <cellStyle name="Normal 85" xfId="1149" xr:uid="{0C8E99E6-E6D6-493E-A3AD-7F425406F0F6}"/>
    <cellStyle name="Normal 85 2" xfId="53045" xr:uid="{E792D740-D22E-4DCF-AD94-E91A8F87B17C}"/>
    <cellStyle name="Normal 86" xfId="1150" xr:uid="{20FD34A9-2562-4CEF-933E-53D483CAAD0B}"/>
    <cellStyle name="Normal 86 2" xfId="53046" xr:uid="{EDB01ECF-E909-4BA1-8FF5-36B84520F3A3}"/>
    <cellStyle name="Normal 86 3" xfId="55029" xr:uid="{9D3A16F3-750A-4243-B42B-D74CF26C04AB}"/>
    <cellStyle name="Normal 86 4" xfId="51517" xr:uid="{EC78890E-3968-49C0-9C05-10A11D72B24A}"/>
    <cellStyle name="Normal 87" xfId="1151" xr:uid="{0E9FF437-3E70-40FC-8AEA-6D3A1475E717}"/>
    <cellStyle name="Normal 87 2" xfId="200" xr:uid="{7DA6332E-1A80-4A19-9AB7-EA3DDF508BDD}"/>
    <cellStyle name="Normal 87 3" xfId="53047" xr:uid="{1621BDF1-57E7-4D13-97F5-6C688E4B9D34}"/>
    <cellStyle name="Normal 88" xfId="210" xr:uid="{AE482173-EBDB-427A-9E52-57A590E52658}"/>
    <cellStyle name="Normal 88 2" xfId="53048" xr:uid="{B1B44365-E21E-4E0D-B0DE-6F431EA26334}"/>
    <cellStyle name="Normal 88 2 2" xfId="57314" xr:uid="{0085354F-8E24-4122-9B72-57CD359CDF3D}"/>
    <cellStyle name="Normal 88 3" xfId="54321" xr:uid="{817D6653-6D0C-4B6D-BF3C-3E76E014FD43}"/>
    <cellStyle name="Normal 88 4" xfId="51516" xr:uid="{40624CAD-21D5-4914-98D9-8CA8ABC37154}"/>
    <cellStyle name="Normal 89" xfId="1152" xr:uid="{C3A35788-AF7D-4EF1-8A03-DE5AFB64E59D}"/>
    <cellStyle name="Normal 89 2" xfId="53049" xr:uid="{CFC7B0F9-4A7C-4B3A-9D8F-C61B06F7352D}"/>
    <cellStyle name="Normal 9" xfId="54" xr:uid="{00000000-0005-0000-0000-00003A000000}"/>
    <cellStyle name="Normal 9 2" xfId="72" xr:uid="{4E797E5C-8EDE-4E12-B9B7-F8A6FDE3AAF4}"/>
    <cellStyle name="Normal 9 2 2" xfId="769" xr:uid="{DF6766C8-B743-43D4-BF60-9E412B2EDB87}"/>
    <cellStyle name="Normal 9 2 2 2" xfId="1827" xr:uid="{5BD33ED3-F88F-4382-B76A-8FFBBAE51A25}"/>
    <cellStyle name="Normal 9 2 2 2 2" xfId="53051" xr:uid="{74031FA5-F53B-428C-9742-CAC8DD7526FE}"/>
    <cellStyle name="Normal 9 2 2 3" xfId="1593" xr:uid="{0C808B45-E9B1-4159-87EB-E5BCE37E1971}"/>
    <cellStyle name="Normal 9 2 2 4" xfId="50261" xr:uid="{727D84C3-89AF-4E53-ADF8-55BF2E394E9C}"/>
    <cellStyle name="Normal 9 2 3" xfId="1594" xr:uid="{3578C075-2F0D-48EC-8225-BBA0B19DE8F3}"/>
    <cellStyle name="Normal 9 2 3 2" xfId="1828" xr:uid="{877A80B5-D7D3-4D15-A646-B6D0EEDC1B21}"/>
    <cellStyle name="Normal 9 2 3 3" xfId="15543" xr:uid="{461301E3-7FC5-47DB-8381-DD12A69C1DC4}"/>
    <cellStyle name="Normal 9 2 3 4" xfId="50262" xr:uid="{EA947CEE-7EAE-4004-9FEF-864FC5CF40F1}"/>
    <cellStyle name="Normal 9 2 4" xfId="1829" xr:uid="{01EE1D5E-4474-4AD5-BFBA-A107D2E27CBB}"/>
    <cellStyle name="Normal 9 2 4 2" xfId="49531" xr:uid="{708C5F00-1EBF-4CA3-B23A-EB3E6AC9F4B7}"/>
    <cellStyle name="Normal 9 2 4 3" xfId="50260" xr:uid="{EBEFDC16-CB79-40BF-B3E0-F3D8675B9C52}"/>
    <cellStyle name="Normal 9 2 5" xfId="1592" xr:uid="{82A24748-6C43-4832-BE7C-537F76D90553}"/>
    <cellStyle name="Normal 9 2 5 2" xfId="53050" xr:uid="{ED69B92F-449B-47B7-A362-AF9A0E12A28D}"/>
    <cellStyle name="Normal 9 2 6" xfId="1340" xr:uid="{400FFD46-0ABF-43DF-93CD-0C84B58DD1F3}"/>
    <cellStyle name="Normal 9 3" xfId="770" xr:uid="{4D2D7209-813B-4DED-BDEF-B73B7F30464A}"/>
    <cellStyle name="Normal 9 3 2" xfId="1830" xr:uid="{A1A28844-6D63-4797-8287-26D058F51D2D}"/>
    <cellStyle name="Normal 9 3 3" xfId="1595" xr:uid="{B4C1021B-D0FA-49D1-8624-7B27C886FB0C}"/>
    <cellStyle name="Normal 9 3 3 2" xfId="55031" xr:uid="{4A9BF4EC-D001-46F4-8AD5-40916F51A03C}"/>
    <cellStyle name="Normal 9 3 4" xfId="1303" xr:uid="{ABD4BE70-3069-49FE-9DC2-EAC4FC092636}"/>
    <cellStyle name="Normal 9 3 5" xfId="9552" xr:uid="{CEE0DA73-BFE7-42C6-B815-00747B5E14B7}"/>
    <cellStyle name="Normal 9 3 6" xfId="1982" xr:uid="{77DDF642-FC95-4D9A-A0FA-C73A1B2EC7EC}"/>
    <cellStyle name="Normal 9 4" xfId="1237" xr:uid="{C3B1C7EC-EB96-4DA4-94A9-61D2C41D7A0E}"/>
    <cellStyle name="Normal 9 4 2" xfId="1831" xr:uid="{0E7A9B24-5E31-43E3-BCD7-78248C8630BC}"/>
    <cellStyle name="Normal 9 4 3" xfId="1596" xr:uid="{DF93F0DD-A788-44B1-BA7C-3D09C94B4582}"/>
    <cellStyle name="Normal 9 4 4" xfId="1385" xr:uid="{D4169784-9227-40A2-BB29-374E98F10BA0}"/>
    <cellStyle name="Normal 9 4 5" xfId="9553" xr:uid="{7871EA36-C8C4-4222-ABD9-D381B196B844}"/>
    <cellStyle name="Normal 9 5" xfId="768" xr:uid="{B02E290C-D1C8-4794-B36F-6CE91E1E1422}"/>
    <cellStyle name="Normal 9 5 2" xfId="1832" xr:uid="{E78658D0-7293-4E17-A39D-571F0F7BC6F6}"/>
    <cellStyle name="Normal 9 5 3" xfId="1597" xr:uid="{0E4081E0-C10F-4822-8FD1-3AE63E9B5B67}"/>
    <cellStyle name="Normal 9 5 4" xfId="1363" xr:uid="{45403005-6E45-4E40-952C-52A690735A57}"/>
    <cellStyle name="Normal 9 6" xfId="1598" xr:uid="{93202398-FF03-4838-99DC-226223AFA8E7}"/>
    <cellStyle name="Normal 9 7" xfId="1833" xr:uid="{45BDF8ED-7E7C-4D45-A614-B223CBA051E3}"/>
    <cellStyle name="Normal 9 7 2" xfId="15423" xr:uid="{EBAAD65A-75CD-43F5-831E-3303F52D1364}"/>
    <cellStyle name="Normal 9 8" xfId="1417" xr:uid="{06B10018-4434-4D7E-A701-6FA1BBFC3949}"/>
    <cellStyle name="Normal 9 8 2" xfId="49264" xr:uid="{2B3BB4DA-D917-4FA0-B5CF-9D1DEE1EE54A}"/>
    <cellStyle name="Normal 9 9" xfId="49530" xr:uid="{BE09B602-94A2-46E4-9BB1-E34CE329FE26}"/>
    <cellStyle name="Normal 90" xfId="1153" xr:uid="{F9811A62-6862-4AB8-819A-9F9A1E388256}"/>
    <cellStyle name="Normal 90 2" xfId="53052" xr:uid="{4BA02A08-92C0-499E-BDA2-AB41FECD6CEF}"/>
    <cellStyle name="Normal 90 3" xfId="55032" xr:uid="{20189060-E4E3-435E-8F0A-294139B40907}"/>
    <cellStyle name="Normal 90 4" xfId="51512" xr:uid="{773C3274-C194-4E65-BD21-DABDD964F009}"/>
    <cellStyle name="Normal 91" xfId="1154" xr:uid="{7374D509-CFD3-492B-ADFC-436AC2F8F78B}"/>
    <cellStyle name="Normal 91 2" xfId="53053" xr:uid="{357C6458-FB9D-4BB5-88AD-D9A7F7AADBB8}"/>
    <cellStyle name="Normal 91 3" xfId="55033" xr:uid="{53570956-293D-4F63-83AA-9C7A7B44B35F}"/>
    <cellStyle name="Normal 91 4" xfId="51635" xr:uid="{1F6C0598-C96E-433A-9A96-82B4C289843D}"/>
    <cellStyle name="Normal 92" xfId="1155" xr:uid="{1B6E9D75-FE44-48A1-8D4C-CB76E500FFB5}"/>
    <cellStyle name="Normal 92 2" xfId="53054" xr:uid="{42F05EC3-F545-49B0-8475-5AEB7A94B3E3}"/>
    <cellStyle name="Normal 93" xfId="1156" xr:uid="{B939FD77-7604-42B2-9D57-C3A5F1420CF8}"/>
    <cellStyle name="Normal 93 2" xfId="55034" xr:uid="{BFB2F545-DC14-43C1-A899-D4FE437CA649}"/>
    <cellStyle name="Normal 93 3" xfId="53055" xr:uid="{93D214C0-9A5F-4177-9EAE-189EEE72E2F1}"/>
    <cellStyle name="Normal 94" xfId="1157" xr:uid="{C57B71E7-54A3-4F39-8A64-B884DFDBDBA0}"/>
    <cellStyle name="Normal 94 2" xfId="55035" xr:uid="{2BFBEDF6-AFB8-406A-BF0B-E84CFBDB74D0}"/>
    <cellStyle name="Normal 94 3" xfId="53056" xr:uid="{DFFFE1F4-EEF3-41EF-B703-A07D1B3FA766}"/>
    <cellStyle name="Normal 95" xfId="1158" xr:uid="{A0E42417-B14D-4BA4-82BE-F2D8155BC789}"/>
    <cellStyle name="Normal 95 2" xfId="55036" xr:uid="{49FD999B-6095-43B3-B157-3FBB7E8F9496}"/>
    <cellStyle name="Normal 95 3" xfId="53057" xr:uid="{3197C08F-CB76-44FC-B203-0E5EB3B056AA}"/>
    <cellStyle name="Normal 96" xfId="1159" xr:uid="{1F88990F-20FE-42A0-9A3B-700198C197A9}"/>
    <cellStyle name="Normal 96 2" xfId="54080" xr:uid="{E795C235-54F0-4922-8F04-86DF82A5A77E}"/>
    <cellStyle name="Normal 96 3" xfId="53058" xr:uid="{922D7AA4-DD1C-4C93-B77C-824441A47391}"/>
    <cellStyle name="Normal 97" xfId="1160" xr:uid="{3ED27BC9-A14B-4B75-B99F-1C9432C32BFA}"/>
    <cellStyle name="Normal 97 2 2" xfId="57246" xr:uid="{B4C5635C-8547-42E0-A4A0-4D11217CA5B0}"/>
    <cellStyle name="Normal 98" xfId="1161" xr:uid="{5AE19F03-C2D5-43BF-B782-BDD8E1EF6358}"/>
    <cellStyle name="Normal 98 2" xfId="54081" xr:uid="{65FE83AF-5463-432D-8C92-0CBCCC2408D9}"/>
    <cellStyle name="Normal 98 3" xfId="55037" xr:uid="{976FB955-6CA3-4F5A-8E35-8045BD51AD7B}"/>
    <cellStyle name="Normal 98 4" xfId="53059" xr:uid="{0BF39B1D-EF65-467F-9B28-B129F4846679}"/>
    <cellStyle name="Normal 99" xfId="1162" xr:uid="{D023F39A-E09D-4E44-8D04-B7B5AD286DFD}"/>
    <cellStyle name="Normal 99 2" xfId="54082" xr:uid="{36D963B1-44CF-4DCA-8680-562E38F0B1D7}"/>
    <cellStyle name="Normal 99 3" xfId="53060" xr:uid="{91C8420C-0B8F-4A97-9F48-99377FC5A01F}"/>
    <cellStyle name="Normale_9639A02C" xfId="771" xr:uid="{71DDADF5-7702-4A05-9B2C-2FD4B712B1EC}"/>
    <cellStyle name="normбlnм_laroux" xfId="48611" xr:uid="{085E1E1B-884C-45BC-BC87-BC4F69B46B88}"/>
    <cellStyle name="Note 10" xfId="1163" xr:uid="{DE2C8393-1716-43A4-99D1-79A8B2367258}"/>
    <cellStyle name="Note 10 2" xfId="49115" xr:uid="{A57A5749-B725-48D7-889C-AD0CD057F2AD}"/>
    <cellStyle name="Note 10 2 2" xfId="56076" xr:uid="{CC3E51D3-76E7-4EA4-820A-0CACE4C76369}"/>
    <cellStyle name="Note 10 2 3" xfId="50804" xr:uid="{890EA1FE-23C5-4D80-BD38-F5A6EBB06791}"/>
    <cellStyle name="Note 10 3" xfId="48612" xr:uid="{05B02DD0-C09C-475C-A581-766B9B630FA0}"/>
    <cellStyle name="Note 10 3 2" xfId="55576" xr:uid="{E70C8E6C-4D60-4E4B-A5D6-DB3915D959F7}"/>
    <cellStyle name="Note 11" xfId="1164" xr:uid="{CDFFF048-059C-4005-A348-218A4D6EE02E}"/>
    <cellStyle name="Note 11 2" xfId="49116" xr:uid="{A9A80CAD-D16A-4185-9107-3036ADFC427B}"/>
    <cellStyle name="Note 11 2 2" xfId="56089" xr:uid="{5973C584-098D-4B71-A337-AB59D72ECBEA}"/>
    <cellStyle name="Note 11 2 3" xfId="50817" xr:uid="{4C8AC6F0-1855-4BFF-9708-003D77572228}"/>
    <cellStyle name="Note 11 3" xfId="48613" xr:uid="{2507BC4C-0E28-471C-B20C-63A57636D3C4}"/>
    <cellStyle name="Note 11 3 2" xfId="55589" xr:uid="{C1F4EFD7-28B3-425A-8F0B-333E663F6D38}"/>
    <cellStyle name="Note 12" xfId="1165" xr:uid="{1DB2CC1B-DB14-4B1D-B392-E340E8B238CF}"/>
    <cellStyle name="Note 12 2" xfId="49299" xr:uid="{378CB6CC-759F-4253-AD10-78C185FB4F08}"/>
    <cellStyle name="Note 12 2 2" xfId="56102" xr:uid="{48B43F5F-D5CF-4F16-8D2C-E7DF852730C8}"/>
    <cellStyle name="Note 12 2 3" xfId="50830" xr:uid="{C5BCD1F2-F538-4C66-A117-D0F284C766D0}"/>
    <cellStyle name="Note 12 3" xfId="55602" xr:uid="{3FFF57B4-FCFC-4653-8B5A-F1CFC13CA6BF}"/>
    <cellStyle name="Note 13" xfId="1179" xr:uid="{2E4F1DB9-DE94-46F2-AD13-5C2AF88F4D79}"/>
    <cellStyle name="Note 13 2" xfId="50843" xr:uid="{5CCED967-2BC5-42D3-9176-FEE90B301DBC}"/>
    <cellStyle name="Note 13 2 2" xfId="56115" xr:uid="{E6385EC2-4FBB-4E28-8EE8-B1546235DF8A}"/>
    <cellStyle name="Note 13 3" xfId="55615" xr:uid="{B36D2903-63E4-49FE-8CA5-EE152394FF8A}"/>
    <cellStyle name="Note 14" xfId="50418" xr:uid="{0C71DC45-5FD8-41A4-8761-BD7867A024D4}"/>
    <cellStyle name="Note 14 2" xfId="50856" xr:uid="{7D6C536B-7027-49E1-A339-476F13204040}"/>
    <cellStyle name="Note 14 2 2" xfId="56128" xr:uid="{9BE20220-51CC-4E86-BE57-D8E75E43345D}"/>
    <cellStyle name="Note 14 3" xfId="55628" xr:uid="{08995010-2F3D-4D6C-8429-D0E218902581}"/>
    <cellStyle name="Note 15" xfId="50431" xr:uid="{20F48594-2F31-4D17-B970-0BBE02CAC8B4}"/>
    <cellStyle name="Note 15 2" xfId="50869" xr:uid="{A609A25C-89A9-4D26-A81E-414A9035E2A0}"/>
    <cellStyle name="Note 15 2 2" xfId="56142" xr:uid="{8497DBE0-B5B2-4958-99A9-64648437D328}"/>
    <cellStyle name="Note 15 3" xfId="55642" xr:uid="{D6BBCCF7-2F84-4FC1-88AD-71816F4CC01B}"/>
    <cellStyle name="Note 16" xfId="50444" xr:uid="{66CF7692-9489-4485-8797-537CBD359E17}"/>
    <cellStyle name="Note 16 2" xfId="50882" xr:uid="{92226A56-95B5-46BD-950B-061E621D1074}"/>
    <cellStyle name="Note 16 2 2" xfId="56155" xr:uid="{81CC4A7C-3FA4-4592-903D-4CCCB26AA579}"/>
    <cellStyle name="Note 16 3" xfId="55655" xr:uid="{603B0452-94B4-4B6F-8EDB-F3AEE1796825}"/>
    <cellStyle name="Note 17" xfId="50457" xr:uid="{844BE6DA-BEA2-4B40-A2D1-E1B3CDC8B858}"/>
    <cellStyle name="Note 17 2" xfId="50895" xr:uid="{42FC3C0B-5AA7-4A9E-962A-ED56A4A31F8C}"/>
    <cellStyle name="Note 17 2 2" xfId="56168" xr:uid="{774272C2-74F1-477C-80CF-C72A3A19ECCA}"/>
    <cellStyle name="Note 17 3" xfId="55668" xr:uid="{0336060C-A9B1-4367-A263-5BEA8A6113E6}"/>
    <cellStyle name="Note 18" xfId="50470" xr:uid="{01A06F13-ED6D-488E-B491-4F42C59D1CD0}"/>
    <cellStyle name="Note 18 2" xfId="50908" xr:uid="{727EB02C-1A55-4005-B61D-50EFF45FB1BA}"/>
    <cellStyle name="Note 18 2 2" xfId="56181" xr:uid="{C54C064F-A49C-469C-AF26-68719B1310D7}"/>
    <cellStyle name="Note 18 3" xfId="55681" xr:uid="{4A830BE9-0BFC-4F1C-9E07-AE35F22B2C29}"/>
    <cellStyle name="Note 19" xfId="50483" xr:uid="{8422A948-07C9-4579-87E1-604145674840}"/>
    <cellStyle name="Note 19 2" xfId="50921" xr:uid="{C7B23ED5-95C0-4F28-B3A5-A190D953CB55}"/>
    <cellStyle name="Note 19 2 2" xfId="56194" xr:uid="{5A8B4F0E-F9A6-4375-B645-7A8C75518DB6}"/>
    <cellStyle name="Note 19 3" xfId="55694" xr:uid="{C5A3578B-7FE3-45DF-9593-5C957EA7593D}"/>
    <cellStyle name="Note 2" xfId="773" xr:uid="{CFE460A1-9305-4754-8A86-54C8E401EBF5}"/>
    <cellStyle name="Note 2 10" xfId="9554" xr:uid="{321FA4D4-F357-4F64-9D87-15EA68BCC0A6}"/>
    <cellStyle name="Note 2 10 10" xfId="17420" xr:uid="{56305ECA-741E-499C-9788-DD0571E059AB}"/>
    <cellStyle name="Note 2 10 10 2" xfId="35270" xr:uid="{FB64469C-2B31-4F0F-AB83-43A14B0BC6D9}"/>
    <cellStyle name="Note 2 10 11" xfId="17203" xr:uid="{75E2AD9E-1E7F-4814-90E9-2CF61D488990}"/>
    <cellStyle name="Note 2 10 11 2" xfId="35053" xr:uid="{38F61045-FD29-47DE-9C14-6191536F4236}"/>
    <cellStyle name="Note 2 10 12" xfId="17393" xr:uid="{F6A6FD08-2E29-4419-A0D5-A45CB7CA7F76}"/>
    <cellStyle name="Note 2 10 12 2" xfId="35243" xr:uid="{18CA3E11-1676-47EE-966A-A8165FFF0E5D}"/>
    <cellStyle name="Note 2 10 13" xfId="17230" xr:uid="{559DB38E-BC9C-4FA4-9D33-5DC7F49744D5}"/>
    <cellStyle name="Note 2 10 13 2" xfId="35080" xr:uid="{5B814FFE-72E5-4D71-B776-DA0B290E6E7F}"/>
    <cellStyle name="Note 2 10 14" xfId="17373" xr:uid="{B4CEA067-5056-45C8-9ED1-DD8B6F159396}"/>
    <cellStyle name="Note 2 10 14 2" xfId="35223" xr:uid="{9223F976-404C-4FC5-B41E-2C95F95E0A0E}"/>
    <cellStyle name="Note 2 10 15" xfId="17264" xr:uid="{F84C04F5-CC0D-475D-8778-215F56E23105}"/>
    <cellStyle name="Note 2 10 15 2" xfId="35114" xr:uid="{2B194112-A305-4750-AFC9-71BA42CA0935}"/>
    <cellStyle name="Note 2 10 16" xfId="17346" xr:uid="{9D45C312-E375-425F-B51B-3EF301040F55}"/>
    <cellStyle name="Note 2 10 16 2" xfId="35196" xr:uid="{2B8ECEB3-B723-44A5-BEE2-55830EBD7FB8}"/>
    <cellStyle name="Note 2 10 17" xfId="17291" xr:uid="{BF638E08-3969-485F-9C21-77EF501047C0}"/>
    <cellStyle name="Note 2 10 17 2" xfId="35141" xr:uid="{26C81BEE-549C-4577-A127-ED451EAD59E0}"/>
    <cellStyle name="Note 2 10 18" xfId="17320" xr:uid="{2D2F0AA6-2D61-455C-8EAE-EF90C297D140}"/>
    <cellStyle name="Note 2 10 18 2" xfId="35170" xr:uid="{AAA6DBCD-AE06-4B0C-A8C6-ABF6CB88A688}"/>
    <cellStyle name="Note 2 10 19" xfId="17311" xr:uid="{3E9E9F03-5B92-47B6-BF4D-576D0522ED12}"/>
    <cellStyle name="Note 2 10 19 2" xfId="35161" xr:uid="{902F95B4-755B-47A9-B981-711B12509D6A}"/>
    <cellStyle name="Note 2 10 2" xfId="17526" xr:uid="{28C6EB43-AB0D-4906-B765-6467684D05AE}"/>
    <cellStyle name="Note 2 10 2 2" xfId="35376" xr:uid="{C1AFCE10-45B5-4AFD-96D7-74843D64DBB0}"/>
    <cellStyle name="Note 2 10 20" xfId="27620" xr:uid="{73E6C0C3-EF0D-4125-8718-8AF2BDA960ED}"/>
    <cellStyle name="Note 2 10 20 2" xfId="42591" xr:uid="{8F80BA2F-7AF3-4220-BE03-37491A26547E}"/>
    <cellStyle name="Note 2 10 21" xfId="28886" xr:uid="{F56BF7AC-95B9-46C5-A505-67CAC319CBC5}"/>
    <cellStyle name="Note 2 10 21 2" xfId="43841" xr:uid="{53B4940A-463D-411B-A32A-D9779D486887}"/>
    <cellStyle name="Note 2 10 22" xfId="27899" xr:uid="{C12B781C-06D3-4924-AABA-727A978302C1}"/>
    <cellStyle name="Note 2 10 22 2" xfId="42870" xr:uid="{419EFAFF-9EA7-4FF5-8630-A68A6CA92903}"/>
    <cellStyle name="Note 2 10 23" xfId="28647" xr:uid="{FC6EB683-8A56-421B-83EC-7AACB36701EE}"/>
    <cellStyle name="Note 2 10 23 2" xfId="43602" xr:uid="{5D9EF26D-E972-4769-BA63-673F6EFAADB9}"/>
    <cellStyle name="Note 2 10 24" xfId="28015" xr:uid="{26F6804A-6254-426D-83C5-B36C8AA3C92A}"/>
    <cellStyle name="Note 2 10 24 2" xfId="42986" xr:uid="{807B3CDF-798C-4589-A80D-F4E72DE488E9}"/>
    <cellStyle name="Note 2 10 25" xfId="30287" xr:uid="{35519648-D215-4068-96D3-7BF2B996B663}"/>
    <cellStyle name="Note 2 10 25 2" xfId="45236" xr:uid="{5DD2682E-202B-4AF9-8DE4-5D6C03E76F8D}"/>
    <cellStyle name="Note 2 10 26" xfId="27781" xr:uid="{964981B5-F2CC-4441-A640-B8C1C7314A43}"/>
    <cellStyle name="Note 2 10 26 2" xfId="42752" xr:uid="{A0FC5D12-1D97-4982-8053-EF42A40C36DD}"/>
    <cellStyle name="Note 2 10 27" xfId="28601" xr:uid="{3336085D-868E-41AF-9F06-0BECEDD0938D}"/>
    <cellStyle name="Note 2 10 27 2" xfId="43556" xr:uid="{F970F42B-04B5-4B91-A7B5-D8EF97727CB0}"/>
    <cellStyle name="Note 2 10 28" xfId="27754" xr:uid="{532D17A2-0C30-42A3-834A-CA28C8BEA3D7}"/>
    <cellStyle name="Note 2 10 28 2" xfId="42725" xr:uid="{6908974F-0402-48F9-9A38-08283D23647D}"/>
    <cellStyle name="Note 2 10 29" xfId="28582" xr:uid="{9F9A9072-CCE6-4D2B-865E-6A0E210B5C6E}"/>
    <cellStyle name="Note 2 10 29 2" xfId="43537" xr:uid="{5E69FF0B-433D-4F59-9262-14E10A3DEC0A}"/>
    <cellStyle name="Note 2 10 3" xfId="17092" xr:uid="{0E29D067-E8CD-4D11-A93A-721050A34AEF}"/>
    <cellStyle name="Note 2 10 3 2" xfId="34942" xr:uid="{786B24EA-997B-412C-AC0E-FC8B40EC8830}"/>
    <cellStyle name="Note 2 10 30" xfId="27721" xr:uid="{7D71D3A2-1D36-4720-88C0-E3F213DACB71}"/>
    <cellStyle name="Note 2 10 30 2" xfId="42692" xr:uid="{1E00D5C0-FF82-4F8E-BBEC-89E58C057DB3}"/>
    <cellStyle name="Note 2 10 31" xfId="15910" xr:uid="{8A8D6A40-14BB-4064-8FE2-9BFF0A4B7704}"/>
    <cellStyle name="Note 2 10 31 2" xfId="33785" xr:uid="{8495EB8F-EC2A-42CC-99F7-756C560E0721}"/>
    <cellStyle name="Note 2 10 32" xfId="14934" xr:uid="{B455D90A-BCA1-495A-A8F0-B33050B2D3D8}"/>
    <cellStyle name="Note 2 10 32 2" xfId="33280" xr:uid="{098975DE-878F-496B-AE9B-5233B4134CCA}"/>
    <cellStyle name="Note 2 10 33" xfId="32793" xr:uid="{2B873570-AF5C-4CC5-BB14-B15C18252F36}"/>
    <cellStyle name="Note 2 10 34" xfId="53061" xr:uid="{B87B1A0E-D2B4-44BA-AC50-94205239CB08}"/>
    <cellStyle name="Note 2 10 4" xfId="17498" xr:uid="{0888D23E-B573-4869-BD70-21D15751DD8C}"/>
    <cellStyle name="Note 2 10 4 2" xfId="35348" xr:uid="{3A5D8100-2785-44D0-A345-06EFB0E02F66}"/>
    <cellStyle name="Note 2 10 5" xfId="17119" xr:uid="{E3853F4F-6433-457E-BEAE-26F4A8601126}"/>
    <cellStyle name="Note 2 10 5 2" xfId="34969" xr:uid="{A2D188D6-7536-46C3-86E4-1B1A09F5A161}"/>
    <cellStyle name="Note 2 10 6" xfId="17471" xr:uid="{8ADC32E3-E609-49AA-848D-ACB0CCC8B298}"/>
    <cellStyle name="Note 2 10 6 2" xfId="35321" xr:uid="{E4285AD3-427E-470D-8827-54DA8B512B16}"/>
    <cellStyle name="Note 2 10 7" xfId="17146" xr:uid="{9EE1076C-3E02-4E58-BCF3-DC07C9AADF4F}"/>
    <cellStyle name="Note 2 10 7 2" xfId="34996" xr:uid="{1A58A8E9-0328-42B4-BA6D-0C364C9E9534}"/>
    <cellStyle name="Note 2 10 8" xfId="17444" xr:uid="{3D94C76B-2D15-4395-884C-1AB579531994}"/>
    <cellStyle name="Note 2 10 8 2" xfId="35294" xr:uid="{FAEB6A73-3FF1-4E4A-80B8-C565441954C2}"/>
    <cellStyle name="Note 2 10 9" xfId="17173" xr:uid="{52CDCA13-EC6F-4638-A7B1-4A5A5F844867}"/>
    <cellStyle name="Note 2 10 9 2" xfId="35023" xr:uid="{05F8FC94-FCFA-4688-B547-99D18B542F09}"/>
    <cellStyle name="Note 2 11" xfId="9555" xr:uid="{035F030B-C855-4B87-A1A8-A8819F45E223}"/>
    <cellStyle name="Note 2 11 10" xfId="17421" xr:uid="{00462BE5-AEBF-4F16-82DB-7405067782B0}"/>
    <cellStyle name="Note 2 11 10 2" xfId="35271" xr:uid="{917AA681-BD3F-4573-B6A2-88C621F95356}"/>
    <cellStyle name="Note 2 11 11" xfId="17202" xr:uid="{1EB02838-13DF-4CCE-BBEB-352BBF49A86F}"/>
    <cellStyle name="Note 2 11 11 2" xfId="35052" xr:uid="{E308061E-FC96-4162-9B18-1B5FE6A7BD55}"/>
    <cellStyle name="Note 2 11 12" xfId="17394" xr:uid="{9D2F99B9-6CE7-44B5-AF52-42901A475E7A}"/>
    <cellStyle name="Note 2 11 12 2" xfId="35244" xr:uid="{AC2BB80C-EEFC-49D9-85C1-205E7A95D759}"/>
    <cellStyle name="Note 2 11 13" xfId="17229" xr:uid="{32D3FA38-6BEC-47EF-90F2-4A1DB38235B6}"/>
    <cellStyle name="Note 2 11 13 2" xfId="35079" xr:uid="{C7261721-8053-430E-99A1-034CEE778DA5}"/>
    <cellStyle name="Note 2 11 14" xfId="17374" xr:uid="{85E39BDA-6A78-4EE3-B104-3888F0CA90EE}"/>
    <cellStyle name="Note 2 11 14 2" xfId="35224" xr:uid="{06ADA0EC-1E14-4A2E-9875-0A6FF749A406}"/>
    <cellStyle name="Note 2 11 15" xfId="17263" xr:uid="{8FF1319D-C62D-47DB-97BC-831F89E20EC7}"/>
    <cellStyle name="Note 2 11 15 2" xfId="35113" xr:uid="{9E1EFCDB-B595-4EEA-A612-99939124E6AA}"/>
    <cellStyle name="Note 2 11 16" xfId="17347" xr:uid="{B857F0F6-AD82-4F3D-B56F-DB7898B553FA}"/>
    <cellStyle name="Note 2 11 16 2" xfId="35197" xr:uid="{5B163F21-74D3-42E0-AE8F-9E45B1CFE9EE}"/>
    <cellStyle name="Note 2 11 17" xfId="17290" xr:uid="{4B3AFA61-3290-433F-B31C-F5446AF20171}"/>
    <cellStyle name="Note 2 11 17 2" xfId="35140" xr:uid="{FE00E41B-1273-4ECC-AD3B-D6C62C85253C}"/>
    <cellStyle name="Note 2 11 18" xfId="17321" xr:uid="{8A8B67ED-FF52-4FAF-9DCB-84AF01C0DE6B}"/>
    <cellStyle name="Note 2 11 18 2" xfId="35171" xr:uid="{ABD17B73-FC3A-4895-8D37-4D361C287047}"/>
    <cellStyle name="Note 2 11 19" xfId="17310" xr:uid="{74C24B19-52EF-4321-B12B-C13607BEBF26}"/>
    <cellStyle name="Note 2 11 19 2" xfId="35160" xr:uid="{B4AF4595-D3DC-42C6-8DCE-575727DD6011}"/>
    <cellStyle name="Note 2 11 2" xfId="17527" xr:uid="{66FA575F-49DA-4FFD-BE92-82136ED031C2}"/>
    <cellStyle name="Note 2 11 2 2" xfId="35377" xr:uid="{7A971945-CDB1-4B64-AFE0-CBEDC0577882}"/>
    <cellStyle name="Note 2 11 20" xfId="27621" xr:uid="{3D7AC3E0-397B-4F65-92F0-98A5BAF410FF}"/>
    <cellStyle name="Note 2 11 20 2" xfId="42592" xr:uid="{5BBB0328-B605-4067-A7DB-22EC4F5308B2}"/>
    <cellStyle name="Note 2 11 21" xfId="28887" xr:uid="{390336CC-5721-49AB-8162-52294AEE1E35}"/>
    <cellStyle name="Note 2 11 21 2" xfId="43842" xr:uid="{991517C5-0AE1-40EE-A06E-92D69691EF64}"/>
    <cellStyle name="Note 2 11 22" xfId="27900" xr:uid="{5F66A072-F7EF-4F96-877A-310DD5F807A3}"/>
    <cellStyle name="Note 2 11 22 2" xfId="42871" xr:uid="{D20A3F7E-A505-4F36-8FC8-398689C88F24}"/>
    <cellStyle name="Note 2 11 23" xfId="28648" xr:uid="{29565290-C3A5-4F8D-B664-E8671438F272}"/>
    <cellStyle name="Note 2 11 23 2" xfId="43603" xr:uid="{82E959E5-B92E-47EF-99B9-39903DBDCB25}"/>
    <cellStyle name="Note 2 11 24" xfId="28016" xr:uid="{DF911ED5-1B7B-4965-A929-FBE6DECD90A9}"/>
    <cellStyle name="Note 2 11 24 2" xfId="42987" xr:uid="{1395868A-6874-43D2-8490-A723B0A7DE42}"/>
    <cellStyle name="Note 2 11 25" xfId="28628" xr:uid="{6538B10D-3C1D-46AF-918E-3166CA04CBDE}"/>
    <cellStyle name="Note 2 11 25 2" xfId="43583" xr:uid="{7C386EE5-F6FD-4EF0-B740-EDDF335A3CBB}"/>
    <cellStyle name="Note 2 11 26" xfId="27782" xr:uid="{A6FE85E9-0DF1-485A-99E6-677CD02205FE}"/>
    <cellStyle name="Note 2 11 26 2" xfId="42753" xr:uid="{D5CEC30D-8C1D-49A4-8657-481268BFEA00}"/>
    <cellStyle name="Note 2 11 27" xfId="28602" xr:uid="{337D66B0-19A4-4007-A766-71BD33D9D554}"/>
    <cellStyle name="Note 2 11 27 2" xfId="43557" xr:uid="{708CE9CC-D6A4-49BB-B8E4-8BF7D223E7E3}"/>
    <cellStyle name="Note 2 11 28" xfId="27755" xr:uid="{FCFEA1F6-2D60-47F9-9C8D-1438CA8CBA04}"/>
    <cellStyle name="Note 2 11 28 2" xfId="42726" xr:uid="{99EB5B02-FA42-4BBB-8051-02CE21826186}"/>
    <cellStyle name="Note 2 11 29" xfId="28583" xr:uid="{7C88C787-90B2-4670-A50D-797E098A687B}"/>
    <cellStyle name="Note 2 11 29 2" xfId="43538" xr:uid="{8C6371FF-DBD1-4C1F-BE85-B9E1F9BC4D59}"/>
    <cellStyle name="Note 2 11 3" xfId="17091" xr:uid="{73E91DD8-DDC3-46A1-A940-359473CD0F5C}"/>
    <cellStyle name="Note 2 11 3 2" xfId="34941" xr:uid="{24AF06C9-D699-4610-B7CD-3C6419D42C1B}"/>
    <cellStyle name="Note 2 11 30" xfId="27722" xr:uid="{CA97FBE6-F912-40EE-8C4A-B23D0285A399}"/>
    <cellStyle name="Note 2 11 30 2" xfId="42693" xr:uid="{172BA7F4-A954-4D09-85F2-62262EE2BDAF}"/>
    <cellStyle name="Note 2 11 31" xfId="15911" xr:uid="{26234C22-DDFB-44BF-8434-7F6D25FC7EC7}"/>
    <cellStyle name="Note 2 11 31 2" xfId="33786" xr:uid="{EF62BD04-4481-4AFB-AF67-D55C310D1D9C}"/>
    <cellStyle name="Note 2 11 32" xfId="14935" xr:uid="{A68CE0A9-8205-4CA2-A6F2-58757B127D44}"/>
    <cellStyle name="Note 2 11 32 2" xfId="33281" xr:uid="{29E59B5E-F7CE-4CE6-BE4D-CA39E0386BC4}"/>
    <cellStyle name="Note 2 11 33" xfId="32794" xr:uid="{A748329C-F423-460C-AAD2-F80A4686DDC1}"/>
    <cellStyle name="Note 2 11 4" xfId="17499" xr:uid="{99018118-D7C7-4F5A-BAA5-C941DB4DA574}"/>
    <cellStyle name="Note 2 11 4 2" xfId="35349" xr:uid="{3C22B84F-E07C-4597-837F-00E41054A9F9}"/>
    <cellStyle name="Note 2 11 5" xfId="17118" xr:uid="{F5016313-4EC0-44F1-8AB3-89D3D24D208B}"/>
    <cellStyle name="Note 2 11 5 2" xfId="34968" xr:uid="{DDC30698-7D8A-412B-9020-E7169FCFC642}"/>
    <cellStyle name="Note 2 11 6" xfId="17472" xr:uid="{7B8544E9-13DF-42F8-9AA3-2575EBC5F273}"/>
    <cellStyle name="Note 2 11 6 2" xfId="35322" xr:uid="{1AD0C2F6-0D74-4077-8EB7-DE6509C34CA8}"/>
    <cellStyle name="Note 2 11 7" xfId="17145" xr:uid="{42F8865A-ED11-41C0-A785-2BAC3F4D7A24}"/>
    <cellStyle name="Note 2 11 7 2" xfId="34995" xr:uid="{43DA3894-4897-40B8-9753-AA4F694E89BF}"/>
    <cellStyle name="Note 2 11 8" xfId="17445" xr:uid="{8B1B1F59-7DB4-4A49-AC08-28E63D3942A5}"/>
    <cellStyle name="Note 2 11 8 2" xfId="35295" xr:uid="{BCB17E93-EB7F-4CF9-A5D2-47126EDAB187}"/>
    <cellStyle name="Note 2 11 9" xfId="17172" xr:uid="{D5CF3973-E75C-4FC4-BC5E-48C8666E8504}"/>
    <cellStyle name="Note 2 11 9 2" xfId="35022" xr:uid="{A9A7FD02-8CB9-4008-8575-117A48BD7918}"/>
    <cellStyle name="Note 2 12" xfId="9556" xr:uid="{4EAA3A11-D003-48D1-9C66-4EAD96668601}"/>
    <cellStyle name="Note 2 12 10" xfId="17422" xr:uid="{44FADA59-3631-4581-B30D-4192469A8B7B}"/>
    <cellStyle name="Note 2 12 10 2" xfId="35272" xr:uid="{D7D9E072-158D-4895-81EC-328DE398D358}"/>
    <cellStyle name="Note 2 12 11" xfId="17201" xr:uid="{0024D768-4EE6-4CF8-8F2B-C78A638602C3}"/>
    <cellStyle name="Note 2 12 11 2" xfId="35051" xr:uid="{1CB0BC22-FC16-4163-86BA-9E6FC2939590}"/>
    <cellStyle name="Note 2 12 12" xfId="17395" xr:uid="{38FFB728-FF96-435F-8C56-19C12958A675}"/>
    <cellStyle name="Note 2 12 12 2" xfId="35245" xr:uid="{C9455BB5-E7F7-493D-8B23-8D3C86AAB9E4}"/>
    <cellStyle name="Note 2 12 13" xfId="17228" xr:uid="{8B096241-B5FD-449D-A0B2-6A36D0FAAB7E}"/>
    <cellStyle name="Note 2 12 13 2" xfId="35078" xr:uid="{54F7021F-8623-44C5-AC34-531C81F0DCDF}"/>
    <cellStyle name="Note 2 12 14" xfId="22340" xr:uid="{0F11703C-B91E-4D26-8877-864E60529136}"/>
    <cellStyle name="Note 2 12 14 2" xfId="40185" xr:uid="{5808D839-09E2-4322-9CB5-0F43C3D0B32A}"/>
    <cellStyle name="Note 2 12 15" xfId="17262" xr:uid="{0A2A6781-E0F7-4056-87A9-13B48A0F33F6}"/>
    <cellStyle name="Note 2 12 15 2" xfId="35112" xr:uid="{8A9F9673-011A-46CD-801B-09B4463E83A9}"/>
    <cellStyle name="Note 2 12 16" xfId="17348" xr:uid="{2A36016B-6BF4-4269-9E67-4F0B53627ED5}"/>
    <cellStyle name="Note 2 12 16 2" xfId="35198" xr:uid="{8BEB3092-59EF-4BEB-AD3C-64DD24C085B2}"/>
    <cellStyle name="Note 2 12 17" xfId="17289" xr:uid="{61DC095C-EC28-4C45-9BE0-461BA355FB04}"/>
    <cellStyle name="Note 2 12 17 2" xfId="35139" xr:uid="{00848A70-257C-4480-9A5A-65E7FA0BA2E1}"/>
    <cellStyle name="Note 2 12 18" xfId="17322" xr:uid="{D4AD3F4E-AA9C-4BD6-9D9B-3F450CB2149C}"/>
    <cellStyle name="Note 2 12 18 2" xfId="35172" xr:uid="{729C3104-DFC4-442C-A588-2BCD1D17DAF1}"/>
    <cellStyle name="Note 2 12 19" xfId="17309" xr:uid="{9ACAC1FD-D341-44C5-8DF5-DB241ABB0ED8}"/>
    <cellStyle name="Note 2 12 19 2" xfId="35159" xr:uid="{7732B838-0D62-4C9E-B270-089FC44314FE}"/>
    <cellStyle name="Note 2 12 2" xfId="17528" xr:uid="{A7BD52F0-BFAC-48F9-9A46-76C8E0CAA2C4}"/>
    <cellStyle name="Note 2 12 2 2" xfId="35378" xr:uid="{C2B765FF-C264-4310-8741-07732936A674}"/>
    <cellStyle name="Note 2 12 20" xfId="27622" xr:uid="{54260554-1A23-42E7-98F4-9757C88E7F9E}"/>
    <cellStyle name="Note 2 12 20 2" xfId="42593" xr:uid="{72F06062-A8B8-49CD-9834-CE3461E8F960}"/>
    <cellStyle name="Note 2 12 21" xfId="28888" xr:uid="{8BE83D41-379C-4AFB-A7CC-F6636AE1E2C2}"/>
    <cellStyle name="Note 2 12 21 2" xfId="43843" xr:uid="{C4BDF2AC-D772-4BA2-B133-F6225C79ABCC}"/>
    <cellStyle name="Note 2 12 22" xfId="27901" xr:uid="{692AD65E-5B89-4681-B70F-DF287ED138D7}"/>
    <cellStyle name="Note 2 12 22 2" xfId="42872" xr:uid="{0FC2C6BD-6F73-4869-AC8F-377CD12D6612}"/>
    <cellStyle name="Note 2 12 23" xfId="28649" xr:uid="{44010908-B439-4B67-98FB-E8F438C9B20C}"/>
    <cellStyle name="Note 2 12 23 2" xfId="43604" xr:uid="{6CC57915-9521-4837-9584-AFC2D5A8EEDC}"/>
    <cellStyle name="Note 2 12 24" xfId="28017" xr:uid="{F187EF4A-6594-4D54-8AFF-E1C05FA65A8E}"/>
    <cellStyle name="Note 2 12 24 2" xfId="42988" xr:uid="{C14B675B-D4E0-4465-B4E7-A5A073DE60F7}"/>
    <cellStyle name="Note 2 12 25" xfId="28629" xr:uid="{1E53090B-C3BD-4822-BD3D-446D56A9FA9C}"/>
    <cellStyle name="Note 2 12 25 2" xfId="43584" xr:uid="{34D3E35D-30E8-4114-89B2-FD9AC9286A58}"/>
    <cellStyle name="Note 2 12 26" xfId="27783" xr:uid="{E07F1A3D-213D-46EF-95EA-B158ED430754}"/>
    <cellStyle name="Note 2 12 26 2" xfId="42754" xr:uid="{F1C47A95-BBE6-4110-9A02-42E351322BBD}"/>
    <cellStyle name="Note 2 12 27" xfId="28603" xr:uid="{55BCC765-8745-4C23-8369-029514B40DB0}"/>
    <cellStyle name="Note 2 12 27 2" xfId="43558" xr:uid="{F3D859B1-43ED-4087-8F29-BCD55EA9B197}"/>
    <cellStyle name="Note 2 12 28" xfId="27756" xr:uid="{63C8BD1E-2127-4700-89BF-06CBC3BE178C}"/>
    <cellStyle name="Note 2 12 28 2" xfId="42727" xr:uid="{755B9E6A-5FC9-4B1A-930F-13234F7288F6}"/>
    <cellStyle name="Note 2 12 29" xfId="31761" xr:uid="{FC920621-50E5-4967-819D-CB437CDE5124}"/>
    <cellStyle name="Note 2 12 29 2" xfId="46706" xr:uid="{745F8825-9777-4FF5-915B-08BC4B190E6F}"/>
    <cellStyle name="Note 2 12 3" xfId="17090" xr:uid="{F4A05537-8236-48E0-8F1E-70DF9B48EAFB}"/>
    <cellStyle name="Note 2 12 3 2" xfId="34940" xr:uid="{A8A1511B-4C2E-411F-B2AD-DCB10A6A4878}"/>
    <cellStyle name="Note 2 12 30" xfId="27723" xr:uid="{A86A0F3E-7D6C-42E6-A262-8799EC508392}"/>
    <cellStyle name="Note 2 12 30 2" xfId="42694" xr:uid="{74C2AA3E-ADA5-4300-AB0E-652ACD68EC05}"/>
    <cellStyle name="Note 2 12 31" xfId="15912" xr:uid="{03499242-D400-4C13-83CC-4CED9DEE03D1}"/>
    <cellStyle name="Note 2 12 31 2" xfId="33787" xr:uid="{06087B41-4BF4-4A60-817A-723756B24304}"/>
    <cellStyle name="Note 2 12 32" xfId="14936" xr:uid="{68B74E0D-ABE0-48FC-81CF-92AC7AC6FE83}"/>
    <cellStyle name="Note 2 12 32 2" xfId="33282" xr:uid="{3A1F5002-CB96-4711-9834-8B6A80785B77}"/>
    <cellStyle name="Note 2 12 33" xfId="32795" xr:uid="{A06C8794-9E09-491B-92C3-789F89CD5A5D}"/>
    <cellStyle name="Note 2 12 4" xfId="17500" xr:uid="{D64D4B14-499D-47E0-93A6-4726C7F6984C}"/>
    <cellStyle name="Note 2 12 4 2" xfId="35350" xr:uid="{BEB08FF2-DAB7-440B-9328-39430480E50F}"/>
    <cellStyle name="Note 2 12 5" xfId="17117" xr:uid="{C8F6C935-629E-4AAB-8C40-50C6D65452BE}"/>
    <cellStyle name="Note 2 12 5 2" xfId="34967" xr:uid="{AAE7D5F0-1A65-408A-8D4A-2D23031C3584}"/>
    <cellStyle name="Note 2 12 6" xfId="17473" xr:uid="{08478152-EC91-4B45-851D-1B88F80ECF66}"/>
    <cellStyle name="Note 2 12 6 2" xfId="35323" xr:uid="{CE64012D-4234-4F5A-A68E-EC27425C2C95}"/>
    <cellStyle name="Note 2 12 7" xfId="17144" xr:uid="{5AF4F3D5-2A32-44D5-8914-1E3CCB6C5C47}"/>
    <cellStyle name="Note 2 12 7 2" xfId="34994" xr:uid="{98284718-3456-45E4-ADFA-F9E974D992F5}"/>
    <cellStyle name="Note 2 12 8" xfId="17446" xr:uid="{1751F9FA-30B1-4551-8B78-BF717E782853}"/>
    <cellStyle name="Note 2 12 8 2" xfId="35296" xr:uid="{EECDE7E3-71B0-4E0A-A7CF-B63764995A7C}"/>
    <cellStyle name="Note 2 12 9" xfId="17171" xr:uid="{E2ABEA07-F05E-4F33-9056-44847886EC80}"/>
    <cellStyle name="Note 2 12 9 2" xfId="35021" xr:uid="{41ED0F71-5872-4E2F-83A9-DD8175467CA6}"/>
    <cellStyle name="Note 2 13" xfId="9557" xr:uid="{73912612-294B-4CA8-ABDF-EA7390FB0442}"/>
    <cellStyle name="Note 2 13 10" xfId="17423" xr:uid="{C1367B49-58EA-4E33-AD4E-E876BEA30AEA}"/>
    <cellStyle name="Note 2 13 10 2" xfId="35273" xr:uid="{9690A0B8-E71A-4043-B23A-31C3165F345C}"/>
    <cellStyle name="Note 2 13 11" xfId="17200" xr:uid="{BEBE17AC-E50B-48DA-8CEC-263EBE526461}"/>
    <cellStyle name="Note 2 13 11 2" xfId="35050" xr:uid="{33CC0348-BC9C-439C-8B2B-8629CE9B387F}"/>
    <cellStyle name="Note 2 13 12" xfId="17396" xr:uid="{16EE1221-3EA6-44FA-AD45-D9AEA9B9F667}"/>
    <cellStyle name="Note 2 13 12 2" xfId="35246" xr:uid="{942F6C33-1E19-45C7-8953-6D60383C1ED4}"/>
    <cellStyle name="Note 2 13 13" xfId="17227" xr:uid="{CF3C22D5-85C8-4EAC-A515-D7B4C7D8217A}"/>
    <cellStyle name="Note 2 13 13 2" xfId="35077" xr:uid="{3E6F125F-2B6E-463C-A684-7DA83BCECC51}"/>
    <cellStyle name="Note 2 13 14" xfId="17375" xr:uid="{0227573F-CAD0-48FB-91AF-D1223D21A706}"/>
    <cellStyle name="Note 2 13 14 2" xfId="35225" xr:uid="{B00CBD98-FFF0-4B6D-9CE6-6494E8BB266E}"/>
    <cellStyle name="Note 2 13 15" xfId="17261" xr:uid="{ED8E803D-4E3A-4B6F-B51E-CE1B4BF2504A}"/>
    <cellStyle name="Note 2 13 15 2" xfId="35111" xr:uid="{88D9AA21-AFED-49A4-A03B-2495A6BB50DD}"/>
    <cellStyle name="Note 2 13 16" xfId="17349" xr:uid="{4F2CFD63-FFCE-4FD7-A075-E0CDCF9F9097}"/>
    <cellStyle name="Note 2 13 16 2" xfId="35199" xr:uid="{0F2885F5-73F9-42B6-8CCC-44A70FF6DDD1}"/>
    <cellStyle name="Note 2 13 17" xfId="17288" xr:uid="{54FD6336-A6A0-42D1-95B6-9E37CC84EA5B}"/>
    <cellStyle name="Note 2 13 17 2" xfId="35138" xr:uid="{0E23D673-4644-4C7E-AC76-2090C6F6CF7D}"/>
    <cellStyle name="Note 2 13 18" xfId="17323" xr:uid="{505D94F4-91C4-4B0E-9437-276C53810771}"/>
    <cellStyle name="Note 2 13 18 2" xfId="35173" xr:uid="{4CA9D6BF-6490-4531-806C-A77169369E67}"/>
    <cellStyle name="Note 2 13 19" xfId="24066" xr:uid="{9F32FE47-B3A1-4F71-8012-5BFE2C021FF9}"/>
    <cellStyle name="Note 2 13 19 2" xfId="41906" xr:uid="{D5595C38-5A9E-4DC1-A7CB-97DEBF76A394}"/>
    <cellStyle name="Note 2 13 2" xfId="17529" xr:uid="{A31E81FA-9842-49BD-8638-785CEA9C63F4}"/>
    <cellStyle name="Note 2 13 2 2" xfId="35379" xr:uid="{6F8D5562-B3A2-495B-88D8-6409B2A5E8EB}"/>
    <cellStyle name="Note 2 13 20" xfId="27623" xr:uid="{CB74E5E6-CE2A-4D83-AFDB-E44A4F2563A0}"/>
    <cellStyle name="Note 2 13 20 2" xfId="42594" xr:uid="{5AF3DF91-A9C9-4198-89A5-521726F5917E}"/>
    <cellStyle name="Note 2 13 21" xfId="28889" xr:uid="{8E08A455-A378-4538-9178-79C153A76AE7}"/>
    <cellStyle name="Note 2 13 21 2" xfId="43844" xr:uid="{138FB57F-79D5-4FEE-93B0-C72F71C29657}"/>
    <cellStyle name="Note 2 13 22" xfId="27902" xr:uid="{B306EFDD-2BBF-4B31-B616-3D7F46B440D1}"/>
    <cellStyle name="Note 2 13 22 2" xfId="42873" xr:uid="{EC308E54-11D1-4135-B287-B683694BDACE}"/>
    <cellStyle name="Note 2 13 23" xfId="28650" xr:uid="{6FE854FD-5674-4CC8-B9F5-22C553CB781C}"/>
    <cellStyle name="Note 2 13 23 2" xfId="43605" xr:uid="{0DF54A22-6F77-4BF0-A850-1C5E5D7B0EF4}"/>
    <cellStyle name="Note 2 13 24" xfId="28018" xr:uid="{53818D6F-E595-439D-85C3-50780C1CB62D}"/>
    <cellStyle name="Note 2 13 24 2" xfId="42989" xr:uid="{763C370E-228D-4C06-891B-67254A85B918}"/>
    <cellStyle name="Note 2 13 25" xfId="28630" xr:uid="{A9120C27-592E-43A0-823E-70437D72D495}"/>
    <cellStyle name="Note 2 13 25 2" xfId="43585" xr:uid="{8707228F-2C97-45A5-939B-D0141757D2ED}"/>
    <cellStyle name="Note 2 13 26" xfId="27784" xr:uid="{AB4DFBDE-2D62-40B4-9E4E-28E98C50C25F}"/>
    <cellStyle name="Note 2 13 26 2" xfId="42755" xr:uid="{FF1BCD5E-2D9F-43BC-88DF-27A992C59C04}"/>
    <cellStyle name="Note 2 13 27" xfId="28604" xr:uid="{07CDA1AA-B3BB-4819-BD85-4341A14A7B9C}"/>
    <cellStyle name="Note 2 13 27 2" xfId="43559" xr:uid="{3B24530C-D9C3-4027-AAEA-EDEC2196FAB4}"/>
    <cellStyle name="Note 2 13 28" xfId="27757" xr:uid="{B6A32C52-1116-4E13-B385-C192A44D66E0}"/>
    <cellStyle name="Note 2 13 28 2" xfId="42728" xr:uid="{671111EF-3B69-46C2-8653-22A42B88389B}"/>
    <cellStyle name="Note 2 13 29" xfId="28584" xr:uid="{471B8B43-456F-4712-A1EA-498FDA0E654F}"/>
    <cellStyle name="Note 2 13 29 2" xfId="43539" xr:uid="{80ADDF09-3695-4CFC-A6C6-3C00C130CBB0}"/>
    <cellStyle name="Note 2 13 3" xfId="17089" xr:uid="{4CC0071D-4851-462F-8D71-46498CA3ACD2}"/>
    <cellStyle name="Note 2 13 3 2" xfId="34939" xr:uid="{0DB61ADA-E6A6-4D21-BF82-0C459836A7A7}"/>
    <cellStyle name="Note 2 13 30" xfId="27724" xr:uid="{34DFC0C7-4D54-44C9-B9A7-6112AAF4B28E}"/>
    <cellStyle name="Note 2 13 30 2" xfId="42695" xr:uid="{D68BDD88-182D-4E5B-B518-26210C546950}"/>
    <cellStyle name="Note 2 13 31" xfId="15913" xr:uid="{899FEA75-BE7A-4409-93BD-58B2D15048F1}"/>
    <cellStyle name="Note 2 13 31 2" xfId="33788" xr:uid="{E7CA2841-795C-445F-9534-0DDB82B0597D}"/>
    <cellStyle name="Note 2 13 32" xfId="14937" xr:uid="{BC989ACB-0126-4DFB-85C4-9357F7B66B22}"/>
    <cellStyle name="Note 2 13 32 2" xfId="33283" xr:uid="{88809C97-16BA-4C70-B3A5-34C4C381C286}"/>
    <cellStyle name="Note 2 13 33" xfId="32796" xr:uid="{25120831-CA06-4FFC-9C19-19D12AC5B139}"/>
    <cellStyle name="Note 2 13 4" xfId="17501" xr:uid="{47DDFEE5-22C9-466B-9162-4D7EDC53C1CE}"/>
    <cellStyle name="Note 2 13 4 2" xfId="35351" xr:uid="{CF0B0DAB-CF84-450F-A4F0-DDFF93A561BC}"/>
    <cellStyle name="Note 2 13 5" xfId="17116" xr:uid="{75A115CD-7084-4C1B-B7F5-F3973DE906AF}"/>
    <cellStyle name="Note 2 13 5 2" xfId="34966" xr:uid="{5AE6F970-3255-4DD1-B865-6040FDD44487}"/>
    <cellStyle name="Note 2 13 6" xfId="17474" xr:uid="{FB6BADBB-95F3-4BA4-9968-0C356A192D92}"/>
    <cellStyle name="Note 2 13 6 2" xfId="35324" xr:uid="{6396F9D4-3147-4B1B-966E-DE6E17EE8AC7}"/>
    <cellStyle name="Note 2 13 7" xfId="17143" xr:uid="{9CE7B8F8-7E06-4496-AC80-910794616392}"/>
    <cellStyle name="Note 2 13 7 2" xfId="34993" xr:uid="{5F877834-5B84-43D7-B616-50C052EAF594}"/>
    <cellStyle name="Note 2 13 8" xfId="17447" xr:uid="{BAC0B2C2-EC12-4527-AC20-05657FEAAF3C}"/>
    <cellStyle name="Note 2 13 8 2" xfId="35297" xr:uid="{55C2E475-C6F6-474B-87E1-D01A83EE60DC}"/>
    <cellStyle name="Note 2 13 9" xfId="17170" xr:uid="{B80F642E-3B48-42C7-B738-B3FCE3E18988}"/>
    <cellStyle name="Note 2 13 9 2" xfId="35020" xr:uid="{C052120F-696F-41CC-B302-A07DDBFEFCED}"/>
    <cellStyle name="Note 2 14" xfId="9558" xr:uid="{E7647EA9-4FDE-401B-8ACA-EE5BA9B68221}"/>
    <cellStyle name="Note 2 14 10" xfId="17424" xr:uid="{E64DDCC0-BEB3-4182-8FB6-A0A37209249E}"/>
    <cellStyle name="Note 2 14 10 2" xfId="35274" xr:uid="{433DE6E5-E1E7-413D-A954-F3B90C109A78}"/>
    <cellStyle name="Note 2 14 11" xfId="17199" xr:uid="{812644D8-F91A-43CD-B37D-9FED92BA5FEB}"/>
    <cellStyle name="Note 2 14 11 2" xfId="35049" xr:uid="{81609E57-9171-4E1A-8E76-301F39FCB454}"/>
    <cellStyle name="Note 2 14 12" xfId="17397" xr:uid="{A1BD1839-18F4-4A20-B1E0-DE2AE939869A}"/>
    <cellStyle name="Note 2 14 12 2" xfId="35247" xr:uid="{6FF6FCC9-F133-4DFA-B276-AD4A59B3B317}"/>
    <cellStyle name="Note 2 14 13" xfId="17226" xr:uid="{8AF20875-59A0-486B-81CF-205B0A44B0B5}"/>
    <cellStyle name="Note 2 14 13 2" xfId="35076" xr:uid="{CDA1DAF2-FC0C-4FB1-88F7-37147CC12283}"/>
    <cellStyle name="Note 2 14 14" xfId="17376" xr:uid="{92AA3E61-A5A7-4988-A33A-89CC65F33E27}"/>
    <cellStyle name="Note 2 14 14 2" xfId="35226" xr:uid="{48F2E14E-C005-4717-AC62-E8975F25A22C}"/>
    <cellStyle name="Note 2 14 15" xfId="17260" xr:uid="{0AF3A632-8476-40C8-8E55-280944FB46FF}"/>
    <cellStyle name="Note 2 14 15 2" xfId="35110" xr:uid="{5B30CA24-CAB8-4D79-B2E9-B5C848C9C27B}"/>
    <cellStyle name="Note 2 14 16" xfId="17350" xr:uid="{416A2AC0-2DD1-472A-88CC-F39735DC49E0}"/>
    <cellStyle name="Note 2 14 16 2" xfId="35200" xr:uid="{B4668634-6126-4170-913B-F8132C215BFF}"/>
    <cellStyle name="Note 2 14 17" xfId="17287" xr:uid="{5BAE2CA1-9417-4560-BC0E-C218C7D1FB3E}"/>
    <cellStyle name="Note 2 14 17 2" xfId="35137" xr:uid="{6D90D45D-C78B-41DD-8692-144FB24319FE}"/>
    <cellStyle name="Note 2 14 18" xfId="17324" xr:uid="{2FC5A27F-0ECB-4BE5-85FE-F5CD9EDAA6B4}"/>
    <cellStyle name="Note 2 14 18 2" xfId="35174" xr:uid="{919082CF-6135-4EE0-BCF5-C5BF8C4D5547}"/>
    <cellStyle name="Note 2 14 19" xfId="17308" xr:uid="{A508108C-650E-4E03-8D31-B014EFA0606E}"/>
    <cellStyle name="Note 2 14 19 2" xfId="35158" xr:uid="{3CDD1058-60E0-476A-8A88-8CC39B4C7CB7}"/>
    <cellStyle name="Note 2 14 2" xfId="17530" xr:uid="{195CA647-714D-4CF0-B8A2-9C9AD52E86E4}"/>
    <cellStyle name="Note 2 14 2 2" xfId="35380" xr:uid="{99BF13C6-2FD1-41A2-BC00-CB144C08FA14}"/>
    <cellStyle name="Note 2 14 20" xfId="27624" xr:uid="{55C31159-3874-4E35-9172-C6A3368DC105}"/>
    <cellStyle name="Note 2 14 20 2" xfId="42595" xr:uid="{2FEB1D55-98AA-4F71-AB16-7538BE800192}"/>
    <cellStyle name="Note 2 14 21" xfId="28890" xr:uid="{2736968F-686B-4561-90F1-0B20C111D105}"/>
    <cellStyle name="Note 2 14 21 2" xfId="43845" xr:uid="{8BBFAF3B-B908-496E-A8F0-B339A158C9EA}"/>
    <cellStyle name="Note 2 14 22" xfId="27903" xr:uid="{FF39724C-174E-4521-A34C-C6465DC45860}"/>
    <cellStyle name="Note 2 14 22 2" xfId="42874" xr:uid="{CAE6384D-3661-4EE3-BCF6-2312B1F5BE98}"/>
    <cellStyle name="Note 2 14 23" xfId="28651" xr:uid="{C640A9DE-5C2C-496B-92C0-D03A33E68DC9}"/>
    <cellStyle name="Note 2 14 23 2" xfId="43606" xr:uid="{C48D6F27-92D9-46CD-A713-DE6BA784C7A8}"/>
    <cellStyle name="Note 2 14 24" xfId="28019" xr:uid="{B22BB9AF-D1BD-410C-A088-172E085D4784}"/>
    <cellStyle name="Note 2 14 24 2" xfId="42990" xr:uid="{449573D2-A827-46CD-80CB-ED9430E66A2F}"/>
    <cellStyle name="Note 2 14 25" xfId="28631" xr:uid="{2894737A-89BD-404F-9C8F-92CA4DA4451B}"/>
    <cellStyle name="Note 2 14 25 2" xfId="43586" xr:uid="{CA74F6AA-6A7E-4FFA-B073-E2C5B19C909B}"/>
    <cellStyle name="Note 2 14 26" xfId="27785" xr:uid="{3C8BA583-32A2-432A-BCD5-94474D461528}"/>
    <cellStyle name="Note 2 14 26 2" xfId="42756" xr:uid="{F2E652BB-85CF-4D77-8B35-5CE5422EB1C0}"/>
    <cellStyle name="Note 2 14 27" xfId="28605" xr:uid="{40076716-A202-40A4-AB9F-5671B33DB704}"/>
    <cellStyle name="Note 2 14 27 2" xfId="43560" xr:uid="{3595FB9D-C90A-4A43-A12C-D79FCFA4FBC2}"/>
    <cellStyle name="Note 2 14 28" xfId="27758" xr:uid="{7D819218-7C0E-43B1-BD08-576644993B63}"/>
    <cellStyle name="Note 2 14 28 2" xfId="42729" xr:uid="{7408D3AC-371C-41B4-B41C-DDB46AD42B72}"/>
    <cellStyle name="Note 2 14 29" xfId="28585" xr:uid="{EB04EE0A-ED76-44EC-A214-825E0CA07F5D}"/>
    <cellStyle name="Note 2 14 29 2" xfId="43540" xr:uid="{7B9D50F7-695D-4250-9B30-65BB3CECBA5D}"/>
    <cellStyle name="Note 2 14 3" xfId="17088" xr:uid="{10B67A30-938D-405E-83F6-C880F40688A9}"/>
    <cellStyle name="Note 2 14 3 2" xfId="34938" xr:uid="{1D14E68C-ACFC-49BB-A390-EED60E889B1B}"/>
    <cellStyle name="Note 2 14 30" xfId="27725" xr:uid="{D3B64204-7F1F-479F-BF21-D8FFDD6CF97C}"/>
    <cellStyle name="Note 2 14 30 2" xfId="42696" xr:uid="{0E981F99-C776-4188-920F-F762C01CB754}"/>
    <cellStyle name="Note 2 14 31" xfId="15914" xr:uid="{7C3C80B2-8DC0-4D5D-8F5B-C21D2E5BD6D3}"/>
    <cellStyle name="Note 2 14 31 2" xfId="33789" xr:uid="{E8065626-5A90-49F7-89A1-7E4D5B8DF1CA}"/>
    <cellStyle name="Note 2 14 32" xfId="14938" xr:uid="{CB66AC97-4344-4A4E-84BA-D064D5006019}"/>
    <cellStyle name="Note 2 14 32 2" xfId="33284" xr:uid="{EAB7244B-DECB-4FFE-B498-F6B91B99A1AA}"/>
    <cellStyle name="Note 2 14 33" xfId="32797" xr:uid="{0F27474D-D1C0-423D-8677-BEEC9CA3A794}"/>
    <cellStyle name="Note 2 14 4" xfId="17502" xr:uid="{9B5241AE-83EE-4B9C-AB97-BDF505E88933}"/>
    <cellStyle name="Note 2 14 4 2" xfId="35352" xr:uid="{61F6DEEC-1351-4D4C-BBD8-B0906AE50A0C}"/>
    <cellStyle name="Note 2 14 5" xfId="17115" xr:uid="{D345BD86-5700-4F79-87B2-52D3488E6574}"/>
    <cellStyle name="Note 2 14 5 2" xfId="34965" xr:uid="{B49D2EBF-19BC-4D6C-815A-96530455FA43}"/>
    <cellStyle name="Note 2 14 6" xfId="17475" xr:uid="{BFA467BF-2ED6-4560-B7DD-473CCC6A9BCA}"/>
    <cellStyle name="Note 2 14 6 2" xfId="35325" xr:uid="{8C112FA3-6F1F-446D-BE91-1E168009BDDA}"/>
    <cellStyle name="Note 2 14 7" xfId="17142" xr:uid="{8C83DA49-DBFD-4509-86BB-3F88AA58AD3C}"/>
    <cellStyle name="Note 2 14 7 2" xfId="34992" xr:uid="{BC1EA5DB-1881-4535-A61E-942FDFB839A4}"/>
    <cellStyle name="Note 2 14 8" xfId="17448" xr:uid="{7A47BD0C-C15B-411B-9F79-F1E640C7BF57}"/>
    <cellStyle name="Note 2 14 8 2" xfId="35298" xr:uid="{CF154C02-3655-49EB-AD03-AB6207340267}"/>
    <cellStyle name="Note 2 14 9" xfId="17169" xr:uid="{158384C5-025A-4CD5-BDE0-92FC9629D557}"/>
    <cellStyle name="Note 2 14 9 2" xfId="35019" xr:uid="{49027327-08F4-4E67-8BFA-82010FF0B776}"/>
    <cellStyle name="Note 2 15" xfId="15909" xr:uid="{FE3FDC47-76C6-4DAD-85AE-661D5D86FF68}"/>
    <cellStyle name="Note 2 16" xfId="48614" xr:uid="{476C423A-85C4-4873-8CC7-FEE174E0455E}"/>
    <cellStyle name="Note 2 17" xfId="49335" xr:uid="{0B89D002-B84F-4727-8EE3-985F42C560E4}"/>
    <cellStyle name="Note 2 18" xfId="49532" xr:uid="{E6D8AF2E-631B-4E32-BD3C-D2FC8B917452}"/>
    <cellStyle name="Note 2 2" xfId="774" xr:uid="{E2140133-9E48-443E-A216-343A1DF381C2}"/>
    <cellStyle name="Note 2 2 10" xfId="9559" xr:uid="{8390FDB6-CF34-4BCB-BF9B-B04F39EBC239}"/>
    <cellStyle name="Note 2 2 10 10" xfId="20851" xr:uid="{704DA9D2-60F7-4B90-9188-AA8A1FA49D3B}"/>
    <cellStyle name="Note 2 2 10 10 2" xfId="38700" xr:uid="{77DF9448-DC79-4EF0-AD58-C6418C919414}"/>
    <cellStyle name="Note 2 2 10 11" xfId="17197" xr:uid="{DD981EB8-0521-437C-A4DD-FB8FC81BF019}"/>
    <cellStyle name="Note 2 2 10 11 2" xfId="35047" xr:uid="{50328B10-6BC1-4945-9E27-C217976F5292}"/>
    <cellStyle name="Note 2 2 10 12" xfId="17399" xr:uid="{6A108C2A-806B-41D9-8E25-FC4548E47411}"/>
    <cellStyle name="Note 2 2 10 12 2" xfId="35249" xr:uid="{99553D76-0737-4524-9CB5-F63A42099952}"/>
    <cellStyle name="Note 2 2 10 13" xfId="17224" xr:uid="{0AD32885-C8BA-41EA-9CD5-F4D7906F2FC4}"/>
    <cellStyle name="Note 2 2 10 13 2" xfId="35074" xr:uid="{77E0BD96-0C60-47C4-AF22-04FE6AD098FC}"/>
    <cellStyle name="Note 2 2 10 14" xfId="21970" xr:uid="{17DC4A12-8FAC-41FA-B1CB-7BC9FBDB97B5}"/>
    <cellStyle name="Note 2 2 10 14 2" xfId="39816" xr:uid="{3C689F63-4406-4126-B09D-0CD9401FFA47}"/>
    <cellStyle name="Note 2 2 10 15" xfId="17258" xr:uid="{746DA20B-00A0-49DA-9621-E0FD08A1F8B1}"/>
    <cellStyle name="Note 2 2 10 15 2" xfId="35108" xr:uid="{125C10F3-A287-4E6E-A4B0-D88AB6958B21}"/>
    <cellStyle name="Note 2 2 10 16" xfId="17351" xr:uid="{74288DA2-0FF1-496C-AC4D-239576D34488}"/>
    <cellStyle name="Note 2 2 10 16 2" xfId="35201" xr:uid="{36E1F9E6-544D-43A9-9F80-FCC61DA1A0A5}"/>
    <cellStyle name="Note 2 2 10 17" xfId="17285" xr:uid="{28FC89C4-C8DD-4D9D-AC7E-644C433A75D5}"/>
    <cellStyle name="Note 2 2 10 17 2" xfId="35135" xr:uid="{9F3BB359-3C8C-424C-B78D-7957FC82F92F}"/>
    <cellStyle name="Note 2 2 10 18" xfId="17325" xr:uid="{718A959E-008C-4F15-B8AE-C02761168DEF}"/>
    <cellStyle name="Note 2 2 10 18 2" xfId="35175" xr:uid="{3870C6BF-B801-478D-A271-ABE631353270}"/>
    <cellStyle name="Note 2 2 10 19" xfId="17307" xr:uid="{3563F191-B9B9-43EC-88F6-7C12727A4225}"/>
    <cellStyle name="Note 2 2 10 19 2" xfId="35157" xr:uid="{64CE657C-5ADA-497D-B371-8DAD51A1FC6C}"/>
    <cellStyle name="Note 2 2 10 2" xfId="17532" xr:uid="{AFBE8563-615A-4DC8-951E-7F32ED7DAE08}"/>
    <cellStyle name="Note 2 2 10 2 2" xfId="35382" xr:uid="{76D901F3-0612-4F7F-A586-6B6A06E2C65C}"/>
    <cellStyle name="Note 2 2 10 20" xfId="27625" xr:uid="{3790D6C8-38BA-4760-9C91-760BDF9EA9E3}"/>
    <cellStyle name="Note 2 2 10 20 2" xfId="42596" xr:uid="{D3890F3F-4C72-444A-9D7A-06420A2254FD}"/>
    <cellStyle name="Note 2 2 10 21" xfId="28892" xr:uid="{A9822418-1356-4E46-9F72-440D2D326BAD}"/>
    <cellStyle name="Note 2 2 10 21 2" xfId="43847" xr:uid="{4FD289BE-9275-4D08-9E32-89DFBBE39F84}"/>
    <cellStyle name="Note 2 2 10 22" xfId="27905" xr:uid="{6F9D6B16-680F-4CBA-AEF5-179C15FED613}"/>
    <cellStyle name="Note 2 2 10 22 2" xfId="42876" xr:uid="{5FD35077-10D1-45CB-9A35-7596D046CD67}"/>
    <cellStyle name="Note 2 2 10 23" xfId="28653" xr:uid="{64DBD418-5FDA-4640-8486-2379AD0EB9DB}"/>
    <cellStyle name="Note 2 2 10 23 2" xfId="43608" xr:uid="{1BE0BA78-D968-4D2F-9FBC-DE0C112EA95A}"/>
    <cellStyle name="Note 2 2 10 24" xfId="28021" xr:uid="{502C6572-E602-4C8F-9479-D200FF6D2F61}"/>
    <cellStyle name="Note 2 2 10 24 2" xfId="42992" xr:uid="{F0F4259D-8AE4-48CD-817A-4BE26D090E8B}"/>
    <cellStyle name="Note 2 2 10 25" xfId="28633" xr:uid="{9F5E0B76-D95A-46E8-AF4B-262E247A4F01}"/>
    <cellStyle name="Note 2 2 10 25 2" xfId="43588" xr:uid="{33B3A163-FC84-4B4A-B7D4-EA6D8B6C1E65}"/>
    <cellStyle name="Note 2 2 10 26" xfId="27787" xr:uid="{57B8B8EA-D1C8-4596-BA4A-D4B04930B167}"/>
    <cellStyle name="Note 2 2 10 26 2" xfId="42758" xr:uid="{169B9804-B1F8-488B-A0A0-6D2C180A0366}"/>
    <cellStyle name="Note 2 2 10 27" xfId="28607" xr:uid="{6FE4E1CD-C883-4D10-B73C-EDB8831BBA4F}"/>
    <cellStyle name="Note 2 2 10 27 2" xfId="43562" xr:uid="{DE3FF503-8B36-431D-90C7-0C6C05A8CA01}"/>
    <cellStyle name="Note 2 2 10 28" xfId="27760" xr:uid="{E24CFF50-29A3-473F-8B7D-FE82090B4DE3}"/>
    <cellStyle name="Note 2 2 10 28 2" xfId="42731" xr:uid="{F4DC1C68-6E71-4B74-9F82-B58C536205EE}"/>
    <cellStyle name="Note 2 2 10 29" xfId="31421" xr:uid="{4E7FAE67-3643-42A4-9E84-5E165CD7B866}"/>
    <cellStyle name="Note 2 2 10 29 2" xfId="46367" xr:uid="{C8096651-1C2B-40B1-A557-576A9BFBC751}"/>
    <cellStyle name="Note 2 2 10 3" xfId="17086" xr:uid="{2C4D262F-B0E9-421A-A7D8-031EBE884609}"/>
    <cellStyle name="Note 2 2 10 3 2" xfId="34936" xr:uid="{020D5C2B-7ABA-403F-8702-C6B0BE9AA98E}"/>
    <cellStyle name="Note 2 2 10 30" xfId="27726" xr:uid="{F16F5E9A-F8C0-4A67-A423-85FA9E652EE5}"/>
    <cellStyle name="Note 2 2 10 30 2" xfId="42697" xr:uid="{98BACE37-EDAD-4E61-9F2C-05CE226AEBE6}"/>
    <cellStyle name="Note 2 2 10 31" xfId="15915" xr:uid="{62EEE709-91C5-4B72-9168-9F47EC7B2933}"/>
    <cellStyle name="Note 2 2 10 31 2" xfId="33790" xr:uid="{81316DEE-34B2-427E-8643-05B75C0DE88D}"/>
    <cellStyle name="Note 2 2 10 32" xfId="14939" xr:uid="{1F48F1C2-C6CE-4EBD-95CA-AEEEC9A14E46}"/>
    <cellStyle name="Note 2 2 10 32 2" xfId="33285" xr:uid="{D8663D97-F261-42D6-A7AF-183F8636E63B}"/>
    <cellStyle name="Note 2 2 10 33" xfId="32798" xr:uid="{A16AC5E8-6DB0-40BE-A5EB-42AA577240A7}"/>
    <cellStyle name="Note 2 2 10 4" xfId="17504" xr:uid="{EFB86D71-E580-4385-9341-2973CC6615B3}"/>
    <cellStyle name="Note 2 2 10 4 2" xfId="35354" xr:uid="{82785106-C7F3-4FC7-B6D2-7D8779F10905}"/>
    <cellStyle name="Note 2 2 10 5" xfId="17113" xr:uid="{0E7E5932-962B-4E37-BEBE-F3FBE982A733}"/>
    <cellStyle name="Note 2 2 10 5 2" xfId="34963" xr:uid="{235A2C84-B52A-4582-B840-7CB231D50DF8}"/>
    <cellStyle name="Note 2 2 10 6" xfId="17477" xr:uid="{8BA381DF-A713-40D6-AB98-C93347DB8927}"/>
    <cellStyle name="Note 2 2 10 6 2" xfId="35327" xr:uid="{CD9673C7-295D-4CF9-A31A-467BB48604AF}"/>
    <cellStyle name="Note 2 2 10 7" xfId="17140" xr:uid="{C30DC263-28D5-4469-A62E-1F9D1DE277F9}"/>
    <cellStyle name="Note 2 2 10 7 2" xfId="34990" xr:uid="{DB72727C-469B-47C3-AD91-A38448BDF13B}"/>
    <cellStyle name="Note 2 2 10 8" xfId="17450" xr:uid="{30A4A4B1-955A-413D-8D1A-B6C6BD57D4E9}"/>
    <cellStyle name="Note 2 2 10 8 2" xfId="35300" xr:uid="{DF1A527E-EAE4-4952-A85C-3B35FAA1EC42}"/>
    <cellStyle name="Note 2 2 10 9" xfId="17167" xr:uid="{72115D41-E39F-47BB-99B0-050B62EFE34E}"/>
    <cellStyle name="Note 2 2 10 9 2" xfId="35017" xr:uid="{A17F52AA-A588-4A7B-9CDD-16657737B1FB}"/>
    <cellStyle name="Note 2 2 11" xfId="9560" xr:uid="{E4DBCFE7-222C-48A6-92AE-1A341CCCB5DC}"/>
    <cellStyle name="Note 2 2 11 10" xfId="17426" xr:uid="{A17B0D30-8789-4A0C-A363-50ABE848C787}"/>
    <cellStyle name="Note 2 2 11 10 2" xfId="35276" xr:uid="{988EAB77-F138-4451-A115-ABB8FC119427}"/>
    <cellStyle name="Note 2 2 11 11" xfId="17196" xr:uid="{E515C9A0-4A54-4813-90D2-4F9171913CB5}"/>
    <cellStyle name="Note 2 2 11 11 2" xfId="35046" xr:uid="{1BEF9B23-B357-4502-9310-1BA553D7E399}"/>
    <cellStyle name="Note 2 2 11 12" xfId="17400" xr:uid="{48C70E55-B64A-461E-BC5D-A512CC23458D}"/>
    <cellStyle name="Note 2 2 11 12 2" xfId="35250" xr:uid="{12473724-0541-4EBD-B9FB-C0980E8D022E}"/>
    <cellStyle name="Note 2 2 11 13" xfId="17223" xr:uid="{251192C1-BFE8-444E-9066-0A0CC37D6D71}"/>
    <cellStyle name="Note 2 2 11 13 2" xfId="35073" xr:uid="{B1CB268B-423D-4A84-A5D3-F3A8F3784443}"/>
    <cellStyle name="Note 2 2 11 14" xfId="17378" xr:uid="{40878ECC-1237-4DDE-8D1E-23AA547749D3}"/>
    <cellStyle name="Note 2 2 11 14 2" xfId="35228" xr:uid="{AF9BBDB2-FE55-4242-89F7-A03663A6364E}"/>
    <cellStyle name="Note 2 2 11 15" xfId="17257" xr:uid="{BC7E248B-8BCA-4735-86FD-1405F13ED671}"/>
    <cellStyle name="Note 2 2 11 15 2" xfId="35107" xr:uid="{0F130273-A47B-4C0E-8FFC-7AF068C9C817}"/>
    <cellStyle name="Note 2 2 11 16" xfId="17352" xr:uid="{8E17216C-8125-4130-9523-21982E821FBE}"/>
    <cellStyle name="Note 2 2 11 16 2" xfId="35202" xr:uid="{4777EDE5-4B02-4EF0-B905-0B8172E71C44}"/>
    <cellStyle name="Note 2 2 11 17" xfId="17284" xr:uid="{D804A363-037F-4078-8BA2-D8D050BB6EFB}"/>
    <cellStyle name="Note 2 2 11 17 2" xfId="35134" xr:uid="{0B5F1AEB-21A8-4622-B317-D35EDD761DFB}"/>
    <cellStyle name="Note 2 2 11 18" xfId="17326" xr:uid="{2D5C1AFB-FCD1-485D-B17A-600C66061E81}"/>
    <cellStyle name="Note 2 2 11 18 2" xfId="35176" xr:uid="{1E363387-8F7A-4077-AD0E-917FB5124791}"/>
    <cellStyle name="Note 2 2 11 19" xfId="23752" xr:uid="{877D3A46-C929-49A1-BCA8-D2DA451F57B8}"/>
    <cellStyle name="Note 2 2 11 19 2" xfId="41593" xr:uid="{C434947C-DCDA-43E2-898A-F19DAC3FBAFB}"/>
    <cellStyle name="Note 2 2 11 2" xfId="17533" xr:uid="{6536B31D-EE01-4E81-B2E3-53FA19B4626A}"/>
    <cellStyle name="Note 2 2 11 2 2" xfId="35383" xr:uid="{5AF436C4-3533-4BD1-97F7-1B6F51CA308D}"/>
    <cellStyle name="Note 2 2 11 20" xfId="27626" xr:uid="{EDE5EA89-BA4E-41B4-973D-698E00CD96ED}"/>
    <cellStyle name="Note 2 2 11 20 2" xfId="42597" xr:uid="{E4903E0C-00EA-4D44-BB9B-E531D2B97FAE}"/>
    <cellStyle name="Note 2 2 11 21" xfId="28893" xr:uid="{53D81A77-C079-494D-AF15-075118371D71}"/>
    <cellStyle name="Note 2 2 11 21 2" xfId="43848" xr:uid="{6A7ABB81-A222-465E-822B-53B616382A44}"/>
    <cellStyle name="Note 2 2 11 22" xfId="27906" xr:uid="{F5D9ECB0-8384-4897-A151-509623B597E6}"/>
    <cellStyle name="Note 2 2 11 22 2" xfId="42877" xr:uid="{564CCB51-9E71-4399-AD00-57E60F48CC77}"/>
    <cellStyle name="Note 2 2 11 23" xfId="28654" xr:uid="{59CC99A6-455F-4000-ACA7-907544554817}"/>
    <cellStyle name="Note 2 2 11 23 2" xfId="43609" xr:uid="{0854B6D5-AC2B-4007-BE2B-247CF796C63D}"/>
    <cellStyle name="Note 2 2 11 24" xfId="28022" xr:uid="{70E5CC9B-D73F-42D3-BA5E-5FFEFCCA3507}"/>
    <cellStyle name="Note 2 2 11 24 2" xfId="42993" xr:uid="{C337CAC3-75C1-46CD-9D64-8E31994C949A}"/>
    <cellStyle name="Note 2 2 11 25" xfId="28634" xr:uid="{F61DDCF5-F277-428E-936B-80D20B9F4553}"/>
    <cellStyle name="Note 2 2 11 25 2" xfId="43589" xr:uid="{2B9416C2-16BC-419A-A705-423971ED8CE4}"/>
    <cellStyle name="Note 2 2 11 26" xfId="27788" xr:uid="{15ADC689-5292-4E60-AC52-5967AFD5F1FD}"/>
    <cellStyle name="Note 2 2 11 26 2" xfId="42759" xr:uid="{F4F57C0D-67B0-4243-BB62-AE516D563281}"/>
    <cellStyle name="Note 2 2 11 27" xfId="28608" xr:uid="{DDB69F8D-EB07-49DF-8C73-BF595A92329D}"/>
    <cellStyle name="Note 2 2 11 27 2" xfId="43563" xr:uid="{A6159FA1-8CD5-43AD-9CDC-C11F5B7A4933}"/>
    <cellStyle name="Note 2 2 11 28" xfId="27761" xr:uid="{F236719B-7740-4F66-B7D0-33C7FFEE4963}"/>
    <cellStyle name="Note 2 2 11 28 2" xfId="42732" xr:uid="{755E8975-23DF-4CF5-9F53-8B8F4F022AB4}"/>
    <cellStyle name="Note 2 2 11 29" xfId="28586" xr:uid="{A5B0FFA2-FB43-4CB5-8D98-2BA2E09122EA}"/>
    <cellStyle name="Note 2 2 11 29 2" xfId="43541" xr:uid="{BF0F1DAD-B987-4438-9DE1-FCC8D533EEB5}"/>
    <cellStyle name="Note 2 2 11 3" xfId="17085" xr:uid="{0E2246AA-72BC-4AFC-9616-FA730DD7D6CE}"/>
    <cellStyle name="Note 2 2 11 3 2" xfId="34935" xr:uid="{0441E2A0-6B3E-42BC-AEFF-43D7E22DE46E}"/>
    <cellStyle name="Note 2 2 11 30" xfId="27727" xr:uid="{64C5034A-1C42-4470-9224-5156DDDB18CC}"/>
    <cellStyle name="Note 2 2 11 30 2" xfId="42698" xr:uid="{632E2FAD-F79E-4D6B-9D8A-4C900FFF333E}"/>
    <cellStyle name="Note 2 2 11 31" xfId="15916" xr:uid="{DA8E84E2-A857-4789-B356-6B651B7EFE46}"/>
    <cellStyle name="Note 2 2 11 31 2" xfId="33791" xr:uid="{205278B8-1700-4978-96B6-6203A1847CC3}"/>
    <cellStyle name="Note 2 2 11 32" xfId="14940" xr:uid="{FE280713-F3A6-47BE-82CA-A213A7C97C5A}"/>
    <cellStyle name="Note 2 2 11 32 2" xfId="33286" xr:uid="{F8353549-E770-40F7-A37F-7150A66E47B5}"/>
    <cellStyle name="Note 2 2 11 33" xfId="32799" xr:uid="{0E721130-EA4F-45BC-A4CC-1F58D35AE608}"/>
    <cellStyle name="Note 2 2 11 4" xfId="17505" xr:uid="{6E822329-26B2-40F4-A2F2-CCD951758387}"/>
    <cellStyle name="Note 2 2 11 4 2" xfId="35355" xr:uid="{37999F79-248A-4926-BDAB-C0040121D503}"/>
    <cellStyle name="Note 2 2 11 5" xfId="17112" xr:uid="{7C5DBBFC-2760-4735-9DA8-69CC5709ED78}"/>
    <cellStyle name="Note 2 2 11 5 2" xfId="34962" xr:uid="{9F81B806-BC37-4F72-8A0E-95AB57D7F0D8}"/>
    <cellStyle name="Note 2 2 11 6" xfId="17478" xr:uid="{527A0D98-9892-4CA3-A375-3E33BC7EEA88}"/>
    <cellStyle name="Note 2 2 11 6 2" xfId="35328" xr:uid="{F41233A0-3582-4491-8A93-A00022F230EA}"/>
    <cellStyle name="Note 2 2 11 7" xfId="17139" xr:uid="{172D7A07-7A17-4CEE-AB1C-59BC1E5E6EE7}"/>
    <cellStyle name="Note 2 2 11 7 2" xfId="34989" xr:uid="{6A6ECBC5-9115-492B-BE82-D1B1DD803DE4}"/>
    <cellStyle name="Note 2 2 11 8" xfId="17451" xr:uid="{862A25C5-3468-456C-8B88-A36E8A83086A}"/>
    <cellStyle name="Note 2 2 11 8 2" xfId="35301" xr:uid="{FA160BA4-6510-454D-9051-7292BFE90EDB}"/>
    <cellStyle name="Note 2 2 11 9" xfId="17166" xr:uid="{207D79FA-1E32-4E53-AE54-07943397DB17}"/>
    <cellStyle name="Note 2 2 11 9 2" xfId="35016" xr:uid="{95A6CF81-E2C1-481B-BD64-2DD39BBA6BA4}"/>
    <cellStyle name="Note 2 2 12" xfId="9561" xr:uid="{FF4C072D-BB2E-46BC-9C5A-CB30A705D54B}"/>
    <cellStyle name="Note 2 2 12 10" xfId="17427" xr:uid="{A397CDF9-EAB2-42E5-9ACF-E141591723BB}"/>
    <cellStyle name="Note 2 2 12 10 2" xfId="35277" xr:uid="{9BBCEEEC-25EB-4DEC-A08D-147391A6664A}"/>
    <cellStyle name="Note 2 2 12 11" xfId="17195" xr:uid="{C157BA71-BD45-4923-9F3B-D49F25AF0FCE}"/>
    <cellStyle name="Note 2 2 12 11 2" xfId="35045" xr:uid="{2F820904-F907-47C1-8B70-2AD6D83F128E}"/>
    <cellStyle name="Note 2 2 12 12" xfId="17401" xr:uid="{B8016BE0-0D41-43EC-A0B0-04E358EA2B97}"/>
    <cellStyle name="Note 2 2 12 12 2" xfId="35251" xr:uid="{2159ABBF-C7C6-437D-A85E-AA7D7FE71A15}"/>
    <cellStyle name="Note 2 2 12 13" xfId="17222" xr:uid="{694CE48E-4AF1-456F-BF4E-48C81F74777E}"/>
    <cellStyle name="Note 2 2 12 13 2" xfId="35072" xr:uid="{774DE6B9-6315-49C0-8412-86C0CD042956}"/>
    <cellStyle name="Note 2 2 12 14" xfId="17379" xr:uid="{B0E9AC9E-5893-481D-8E22-1D4420157E13}"/>
    <cellStyle name="Note 2 2 12 14 2" xfId="35229" xr:uid="{1E3B9BA6-9179-4710-BF33-9ECB22A2F8D5}"/>
    <cellStyle name="Note 2 2 12 15" xfId="17256" xr:uid="{0C3B1267-6DD0-4B4D-8833-BFBF30F28803}"/>
    <cellStyle name="Note 2 2 12 15 2" xfId="35106" xr:uid="{723AC0CC-106E-4365-B10C-450902092AC7}"/>
    <cellStyle name="Note 2 2 12 16" xfId="17353" xr:uid="{4C0AD1CA-21D6-4FB7-81B7-7FA82ED89BB6}"/>
    <cellStyle name="Note 2 2 12 16 2" xfId="35203" xr:uid="{5C216D19-F8BC-41B8-ACA8-1DB31B2A685D}"/>
    <cellStyle name="Note 2 2 12 17" xfId="17283" xr:uid="{6B18AA2D-D463-413D-8031-27D401DB658C}"/>
    <cellStyle name="Note 2 2 12 17 2" xfId="35133" xr:uid="{AE8D8F93-9A02-49C4-BAF3-6B1B1D19DB6A}"/>
    <cellStyle name="Note 2 2 12 18" xfId="17327" xr:uid="{CE3A5BDA-A639-4C83-A687-6E4BFA006090}"/>
    <cellStyle name="Note 2 2 12 18 2" xfId="35177" xr:uid="{63666F06-203D-4BB3-B4CD-E213B599EBB3}"/>
    <cellStyle name="Note 2 2 12 19" xfId="17306" xr:uid="{D6294150-E67C-4F34-A6C0-8788BAC5C4A8}"/>
    <cellStyle name="Note 2 2 12 19 2" xfId="35156" xr:uid="{7E2481D9-2F63-4B13-8353-EDFFB545A5BB}"/>
    <cellStyle name="Note 2 2 12 2" xfId="17534" xr:uid="{FE109730-961F-4562-8A80-CA10D23A0311}"/>
    <cellStyle name="Note 2 2 12 2 2" xfId="35384" xr:uid="{63037844-6DE5-451E-9820-9F4A5617ADFE}"/>
    <cellStyle name="Note 2 2 12 20" xfId="27627" xr:uid="{9714D67A-B80C-4CBD-A1AC-1BC21D1F6089}"/>
    <cellStyle name="Note 2 2 12 20 2" xfId="42598" xr:uid="{1CBA0AA4-0938-4E4A-B198-8C9BD21AAAB9}"/>
    <cellStyle name="Note 2 2 12 21" xfId="28894" xr:uid="{2ACE7EB0-C3E6-4B38-8867-A3D51CE6AE4B}"/>
    <cellStyle name="Note 2 2 12 21 2" xfId="43849" xr:uid="{C9C13799-F0C2-4EFC-9804-B8CD08423054}"/>
    <cellStyle name="Note 2 2 12 22" xfId="27907" xr:uid="{1C3ED7BC-EE7C-4AE6-B18C-CF3A883F20AE}"/>
    <cellStyle name="Note 2 2 12 22 2" xfId="42878" xr:uid="{778EDAB0-3B3F-4445-9930-D379D954E2C2}"/>
    <cellStyle name="Note 2 2 12 23" xfId="28655" xr:uid="{C67C75C7-3EBA-47F3-AB20-FAE928E06858}"/>
    <cellStyle name="Note 2 2 12 23 2" xfId="43610" xr:uid="{EAC8DDD0-CD9E-4308-A964-5D1DE2E43EBB}"/>
    <cellStyle name="Note 2 2 12 24" xfId="29168" xr:uid="{25797824-147D-4CA6-AD16-0754584ED13C}"/>
    <cellStyle name="Note 2 2 12 24 2" xfId="44123" xr:uid="{B5FF3628-AA04-4672-88C0-08D5FAC5CF6A}"/>
    <cellStyle name="Note 2 2 12 25" xfId="28635" xr:uid="{CA243697-237F-4A02-9CB3-42B22F2BECB5}"/>
    <cellStyle name="Note 2 2 12 25 2" xfId="43590" xr:uid="{684E78C2-A1C4-4E1A-97ED-12E442568314}"/>
    <cellStyle name="Note 2 2 12 26" xfId="27789" xr:uid="{63740D6A-7690-4DCA-9374-9B84528394DF}"/>
    <cellStyle name="Note 2 2 12 26 2" xfId="42760" xr:uid="{5ED56215-5032-4B27-9333-C1ADEB5AE6E5}"/>
    <cellStyle name="Note 2 2 12 27" xfId="28609" xr:uid="{16533314-B0E1-4DEF-B700-23B0F20E318F}"/>
    <cellStyle name="Note 2 2 12 27 2" xfId="43564" xr:uid="{DAD6FEF6-7F53-491D-A9C5-E66771EB263A}"/>
    <cellStyle name="Note 2 2 12 28" xfId="27762" xr:uid="{7E50E396-F08A-404F-A2EE-6D9DB63D1A8A}"/>
    <cellStyle name="Note 2 2 12 28 2" xfId="42733" xr:uid="{B00851D7-BA04-4A5A-9F91-670D4FCD6F45}"/>
    <cellStyle name="Note 2 2 12 29" xfId="28587" xr:uid="{D42B9C0E-BD88-4B55-8144-5791549D2011}"/>
    <cellStyle name="Note 2 2 12 29 2" xfId="43542" xr:uid="{4FF8E0D2-CD53-4FF7-BC87-50D919F934E5}"/>
    <cellStyle name="Note 2 2 12 3" xfId="17084" xr:uid="{9DF3081F-A989-4A83-93AD-7573925627B9}"/>
    <cellStyle name="Note 2 2 12 3 2" xfId="34934" xr:uid="{DE4C5399-4FAE-4281-80D7-F9F03541B8C2}"/>
    <cellStyle name="Note 2 2 12 30" xfId="27728" xr:uid="{C70678AF-F5FF-4132-BE61-6D631EA32EE9}"/>
    <cellStyle name="Note 2 2 12 30 2" xfId="42699" xr:uid="{368CAE47-3553-467B-B424-1BE6C6818739}"/>
    <cellStyle name="Note 2 2 12 31" xfId="15917" xr:uid="{34B4B2A6-6F80-4FD5-9FD7-43323A689E1C}"/>
    <cellStyle name="Note 2 2 12 31 2" xfId="33792" xr:uid="{BFDD6A3A-94D4-4B77-9F22-1E899EC2F90F}"/>
    <cellStyle name="Note 2 2 12 32" xfId="14941" xr:uid="{D6304928-BA61-4279-A7B4-EC60DAC52960}"/>
    <cellStyle name="Note 2 2 12 32 2" xfId="33287" xr:uid="{730D2C09-71B2-4E21-97D0-389EC21C5E80}"/>
    <cellStyle name="Note 2 2 12 33" xfId="32800" xr:uid="{9B0FFCE8-8443-40B8-A681-C01AC712A397}"/>
    <cellStyle name="Note 2 2 12 4" xfId="17506" xr:uid="{24C748DD-017D-4BCD-91AA-05C3DD7CEBF0}"/>
    <cellStyle name="Note 2 2 12 4 2" xfId="35356" xr:uid="{592CF3EC-A31A-4CD0-AE38-5C1EBD2F20FF}"/>
    <cellStyle name="Note 2 2 12 5" xfId="17111" xr:uid="{59A2FC9B-EAE7-4E72-A203-F065D7F694B8}"/>
    <cellStyle name="Note 2 2 12 5 2" xfId="34961" xr:uid="{3F77E243-85C4-4A9A-A982-352B14CD7551}"/>
    <cellStyle name="Note 2 2 12 6" xfId="17479" xr:uid="{D05668B8-0821-4094-9551-F7D945894149}"/>
    <cellStyle name="Note 2 2 12 6 2" xfId="35329" xr:uid="{B81920A9-F31A-441A-8A1A-EF22C7F1A5F2}"/>
    <cellStyle name="Note 2 2 12 7" xfId="17138" xr:uid="{7770A394-BE0F-467F-AEEC-6E8C660E2AD0}"/>
    <cellStyle name="Note 2 2 12 7 2" xfId="34988" xr:uid="{655715C8-3872-4275-8508-79A3468CEB99}"/>
    <cellStyle name="Note 2 2 12 8" xfId="17452" xr:uid="{CB6A829E-8E97-44D7-BBCE-B05244512AD4}"/>
    <cellStyle name="Note 2 2 12 8 2" xfId="35302" xr:uid="{EA911D95-E011-49B2-834A-729B752F9F99}"/>
    <cellStyle name="Note 2 2 12 9" xfId="17165" xr:uid="{8933E010-0D58-4AE7-87A0-0281A82BECF4}"/>
    <cellStyle name="Note 2 2 12 9 2" xfId="35015" xr:uid="{29A1E437-CBD8-4A64-A2F4-B55050AD5AF0}"/>
    <cellStyle name="Note 2 2 13" xfId="9562" xr:uid="{8DD12B6A-6E90-4093-B26C-D0330E230618}"/>
    <cellStyle name="Note 2 2 13 10" xfId="17428" xr:uid="{CA56278E-4913-4C8A-9B3B-D88059FA7CF4}"/>
    <cellStyle name="Note 2 2 13 10 2" xfId="35278" xr:uid="{21D7565D-B4E4-4B40-AD54-F2E6E0873446}"/>
    <cellStyle name="Note 2 2 13 11" xfId="17194" xr:uid="{53BB632D-18E0-4FFA-9F63-2978E99F4D45}"/>
    <cellStyle name="Note 2 2 13 11 2" xfId="35044" xr:uid="{1590B2E6-3BB0-4FB5-A95C-03703182332D}"/>
    <cellStyle name="Note 2 2 13 12" xfId="21594" xr:uid="{7026819F-4C02-494E-B6A6-A5B0E3D8D72F}"/>
    <cellStyle name="Note 2 2 13 12 2" xfId="39441" xr:uid="{7D7D3170-6119-4DDF-860A-C436A3BC854E}"/>
    <cellStyle name="Note 2 2 13 13" xfId="21969" xr:uid="{57A36D76-9B68-44BF-8C77-F0E19AA722F9}"/>
    <cellStyle name="Note 2 2 13 13 2" xfId="39815" xr:uid="{DD44A0A3-09E9-4DE6-9331-3AACEC9B8485}"/>
    <cellStyle name="Note 2 2 13 14" xfId="17380" xr:uid="{247310C4-7AAE-474E-97FE-C5BDC88D6BE5}"/>
    <cellStyle name="Note 2 2 13 14 2" xfId="35230" xr:uid="{AB20F328-26B7-4F5B-B416-3FE67351AA95}"/>
    <cellStyle name="Note 2 2 13 15" xfId="17255" xr:uid="{5C4823E5-1FD2-485C-BC9C-4A6D3EA88A4F}"/>
    <cellStyle name="Note 2 2 13 15 2" xfId="35105" xr:uid="{131D6592-12E7-4B3C-A729-290405C27694}"/>
    <cellStyle name="Note 2 2 13 16" xfId="23084" xr:uid="{74388C45-23C9-4D3D-AF3D-12E1A3B25E24}"/>
    <cellStyle name="Note 2 2 13 16 2" xfId="40927" xr:uid="{7DD9C32B-CE9B-4939-B73A-FA2CC839A64A}"/>
    <cellStyle name="Note 2 2 13 17" xfId="23419" xr:uid="{C8883DA9-08F7-4ECE-B7BB-D5C590F4B91F}"/>
    <cellStyle name="Note 2 2 13 17 2" xfId="41261" xr:uid="{AC8274ED-C1AC-4DB6-A70B-EAEBAD97FEC4}"/>
    <cellStyle name="Note 2 2 13 18" xfId="23751" xr:uid="{B08DF8F8-5C52-48D8-A340-5C4B2BA2B05D}"/>
    <cellStyle name="Note 2 2 13 18 2" xfId="41592" xr:uid="{B221B19F-C442-4064-9FC9-428FE932FB21}"/>
    <cellStyle name="Note 2 2 13 19" xfId="17305" xr:uid="{A89323BB-FE09-40B4-A3D7-8F922B1BBC93}"/>
    <cellStyle name="Note 2 2 13 19 2" xfId="35155" xr:uid="{10EDBDB3-8FDA-41F6-9174-437DCA6757F7}"/>
    <cellStyle name="Note 2 2 13 2" xfId="17535" xr:uid="{6E661BB8-7778-4BCF-9D74-595ABCC6A22F}"/>
    <cellStyle name="Note 2 2 13 2 2" xfId="35385" xr:uid="{63A6DFF3-9642-42C8-B47E-2331B6088C59}"/>
    <cellStyle name="Note 2 2 13 20" xfId="27628" xr:uid="{7E45A1BE-DD02-4500-95CC-B12C544F2A7C}"/>
    <cellStyle name="Note 2 2 13 20 2" xfId="42599" xr:uid="{9AD0B7B9-9C47-4CFE-80BC-5C95CF5CB5DD}"/>
    <cellStyle name="Note 2 2 13 21" xfId="28895" xr:uid="{3EA0F62A-C4F1-4437-A9C4-E8B3EEAA95C5}"/>
    <cellStyle name="Note 2 2 13 21 2" xfId="43850" xr:uid="{F82B38EF-57EE-405F-9DF9-599797797FE4}"/>
    <cellStyle name="Note 2 2 13 22" xfId="27908" xr:uid="{9A6D6B56-F415-4972-975C-DCA068644499}"/>
    <cellStyle name="Note 2 2 13 22 2" xfId="42879" xr:uid="{086BCFB0-500E-4B64-A9B6-B180A078542A}"/>
    <cellStyle name="Note 2 2 13 23" xfId="28656" xr:uid="{7218E293-75FE-4CF0-B9B2-D91DAA713385}"/>
    <cellStyle name="Note 2 2 13 23 2" xfId="43611" xr:uid="{521DCC8B-8063-466B-8391-1875CA93E383}"/>
    <cellStyle name="Note 2 2 13 24" xfId="28023" xr:uid="{11E1D2F0-F0E0-4EBF-A483-C01F18C48CF5}"/>
    <cellStyle name="Note 2 2 13 24 2" xfId="42994" xr:uid="{229966D5-8506-4A7D-A08F-7408284EC170}"/>
    <cellStyle name="Note 2 2 13 25" xfId="28636" xr:uid="{FC258885-10E6-4107-97A2-DF2E10A1AEEE}"/>
    <cellStyle name="Note 2 2 13 25 2" xfId="43591" xr:uid="{6ADA909F-911A-45EE-934D-CED8C4D2C515}"/>
    <cellStyle name="Note 2 2 13 26" xfId="27790" xr:uid="{3963729B-2F3D-406E-9EF1-C3F917F7A714}"/>
    <cellStyle name="Note 2 2 13 26 2" xfId="42761" xr:uid="{02024F1C-6A22-43F8-96D9-59E414C0BF10}"/>
    <cellStyle name="Note 2 2 13 27" xfId="31088" xr:uid="{819FC4CA-A6B5-4A4D-BD16-E3E7F1B0C99D}"/>
    <cellStyle name="Note 2 2 13 27 2" xfId="46035" xr:uid="{7BAD68E0-3C1E-40D5-9C5E-AB7826CEF355}"/>
    <cellStyle name="Note 2 2 13 28" xfId="31420" xr:uid="{B4C4B711-04D5-4A63-ACF7-3E87CB49FE1D}"/>
    <cellStyle name="Note 2 2 13 28 2" xfId="46366" xr:uid="{315D40D0-90F0-46D0-95E4-56EBBF7C0783}"/>
    <cellStyle name="Note 2 2 13 29" xfId="28588" xr:uid="{0D9D6C8E-054D-4CAB-9C13-F5B435E71F6A}"/>
    <cellStyle name="Note 2 2 13 29 2" xfId="43543" xr:uid="{E189F66E-CF71-48FC-A7AC-A5C8583A7C71}"/>
    <cellStyle name="Note 2 2 13 3" xfId="17083" xr:uid="{A492548B-4D02-4382-A0DE-73A4BFD0AB19}"/>
    <cellStyle name="Note 2 2 13 3 2" xfId="34933" xr:uid="{2F37FE4B-1CD1-42A7-87D3-6CE46C29BE5B}"/>
    <cellStyle name="Note 2 2 13 30" xfId="27729" xr:uid="{48A66353-1D26-4373-8B40-1CA7251DB835}"/>
    <cellStyle name="Note 2 2 13 30 2" xfId="42700" xr:uid="{D246BE46-A9D3-4264-9C4F-15D22670F59E}"/>
    <cellStyle name="Note 2 2 13 31" xfId="15918" xr:uid="{D4080C2B-D600-42BA-8FF3-CFB77CDE9796}"/>
    <cellStyle name="Note 2 2 13 31 2" xfId="33793" xr:uid="{7DCE51CB-13CD-4B3C-9DC8-6B5F615C068E}"/>
    <cellStyle name="Note 2 2 13 32" xfId="14942" xr:uid="{8BD981BC-824F-4BCE-A1B0-18AB804EEFE5}"/>
    <cellStyle name="Note 2 2 13 32 2" xfId="33288" xr:uid="{7ED7315D-7834-4990-8C18-428C12DA76E8}"/>
    <cellStyle name="Note 2 2 13 33" xfId="32801" xr:uid="{20DB0DBA-5E14-4F33-9F0F-1FEEEC4B1200}"/>
    <cellStyle name="Note 2 2 13 4" xfId="18628" xr:uid="{721C7A97-6941-42F0-9451-091612BE97B7}"/>
    <cellStyle name="Note 2 2 13 4 2" xfId="36478" xr:uid="{BB25E81D-F5F6-4B10-A07D-BEF7369536CC}"/>
    <cellStyle name="Note 2 2 13 5" xfId="18997" xr:uid="{DC68590B-5964-4341-870F-D009FD7403C0}"/>
    <cellStyle name="Note 2 2 13 5 2" xfId="36848" xr:uid="{A20AD6C6-99FC-43E6-8F6E-0CD50D904973}"/>
    <cellStyle name="Note 2 2 13 6" xfId="19367" xr:uid="{6DA1CE40-666F-4FAA-8322-68EAAC5880C6}"/>
    <cellStyle name="Note 2 2 13 6 2" xfId="37218" xr:uid="{1AE36665-6C5A-4237-AD0A-3DF6655CA3EC}"/>
    <cellStyle name="Note 2 2 13 7" xfId="19739" xr:uid="{18589999-25C4-4DE0-9750-85D130F8A4D5}"/>
    <cellStyle name="Note 2 2 13 7 2" xfId="37590" xr:uid="{A8AF35C9-E90A-4997-A46E-0E3AAE551BEB}"/>
    <cellStyle name="Note 2 2 13 8" xfId="20106" xr:uid="{208C285F-ABFE-4BFB-81B1-EC47D6531E1D}"/>
    <cellStyle name="Note 2 2 13 8 2" xfId="37957" xr:uid="{88683EB3-8A28-450D-8685-C99F133DCEE8}"/>
    <cellStyle name="Note 2 2 13 9" xfId="20481" xr:uid="{7A883008-88CF-497F-96BD-E389C3782BCC}"/>
    <cellStyle name="Note 2 2 13 9 2" xfId="38331" xr:uid="{F3F9C474-81E8-44D2-A76C-6E2232F929E3}"/>
    <cellStyle name="Note 2 2 14" xfId="48615" xr:uid="{82B009DE-4460-4225-A868-C0DC571CB1C6}"/>
    <cellStyle name="Note 2 2 15" xfId="57338" xr:uid="{F506A30B-8BB9-4A00-AAF6-DD7097089B7F}"/>
    <cellStyle name="Note 2 2 2" xfId="775" xr:uid="{C1E39173-2E45-40DF-9B51-0D8DDBF20258}"/>
    <cellStyle name="Note 2 2 2 10" xfId="17110" xr:uid="{88BC9281-E78E-4E52-9F2D-C6A52A0268A0}"/>
    <cellStyle name="Note 2 2 2 10 2" xfId="34960" xr:uid="{B1B72E2E-61E3-4351-A2EC-59C95FEDBDBA}"/>
    <cellStyle name="Note 2 2 2 11" xfId="17480" xr:uid="{A6EEE18A-31F0-46DE-939B-28B318CADD88}"/>
    <cellStyle name="Note 2 2 2 11 2" xfId="35330" xr:uid="{E64AAB82-65B2-48EC-BE9F-2D6A9E8E4F16}"/>
    <cellStyle name="Note 2 2 2 12" xfId="17137" xr:uid="{BEF82314-8754-4091-B558-85491EDE9552}"/>
    <cellStyle name="Note 2 2 2 12 2" xfId="34987" xr:uid="{938B77D4-297E-4E87-A6AC-F4AF912AE97C}"/>
    <cellStyle name="Note 2 2 2 13" xfId="17453" xr:uid="{4C880FCB-3339-45F2-8DD9-603AF5C0E24D}"/>
    <cellStyle name="Note 2 2 2 13 2" xfId="35303" xr:uid="{32CEA7BB-15A5-41BA-8C46-C420A6DCBF35}"/>
    <cellStyle name="Note 2 2 2 14" xfId="17164" xr:uid="{A2EEF62B-0117-42C4-AE07-4936933E682C}"/>
    <cellStyle name="Note 2 2 2 14 2" xfId="35014" xr:uid="{2C539C1C-6E3D-41BB-9A83-4DC39A8C72ED}"/>
    <cellStyle name="Note 2 2 2 15" xfId="20482" xr:uid="{713781AD-461F-4B05-8998-D9915D5D55E2}"/>
    <cellStyle name="Note 2 2 2 15 2" xfId="38332" xr:uid="{6F6C5F49-FFC4-4E93-86E8-E13A19F74C1B}"/>
    <cellStyle name="Note 2 2 2 16" xfId="17193" xr:uid="{926F8D02-A9C7-44DF-8608-D1A67AD24FCB}"/>
    <cellStyle name="Note 2 2 2 16 2" xfId="35043" xr:uid="{92CD94DF-19F1-4C1C-88E0-34382C8324F1}"/>
    <cellStyle name="Note 2 2 2 17" xfId="21225" xr:uid="{FE43698B-5FA0-4B22-959D-3F4C69D9DAC9}"/>
    <cellStyle name="Note 2 2 2 17 2" xfId="39073" xr:uid="{E0C151B8-FDAD-4EB5-B757-10C32472C776}"/>
    <cellStyle name="Note 2 2 2 18" xfId="17221" xr:uid="{F6B49B21-67FC-4FC6-941E-BC37129CD374}"/>
    <cellStyle name="Note 2 2 2 18 2" xfId="35071" xr:uid="{D2AAD35D-B5BA-41EC-A8A3-FD9AD08D8163}"/>
    <cellStyle name="Note 2 2 2 19" xfId="17381" xr:uid="{A6B78816-ABCB-47EC-BB6C-E2B2E021D797}"/>
    <cellStyle name="Note 2 2 2 19 2" xfId="35231" xr:uid="{780B2D9A-439D-4217-91BA-B048558341A1}"/>
    <cellStyle name="Note 2 2 2 2" xfId="1253" xr:uid="{D0C3D66A-AD35-43E7-8E2B-A42DCA14C056}"/>
    <cellStyle name="Note 2 2 2 2 10" xfId="17163" xr:uid="{FA07D3B4-5F61-4273-9AF9-C2DDE92252C1}"/>
    <cellStyle name="Note 2 2 2 2 10 2" xfId="35013" xr:uid="{866F10C1-89A7-4914-A7CD-5C4D72086EDE}"/>
    <cellStyle name="Note 2 2 2 2 11" xfId="17429" xr:uid="{8898DBF2-1F4A-4952-8AD3-BA53536719A1}"/>
    <cellStyle name="Note 2 2 2 2 11 2" xfId="35279" xr:uid="{6151A666-3192-4423-B78A-EB0555296149}"/>
    <cellStyle name="Note 2 2 2 2 12" xfId="17192" xr:uid="{0BA18D66-696C-42D2-A2F3-10BDF69DBF90}"/>
    <cellStyle name="Note 2 2 2 2 12 2" xfId="35042" xr:uid="{03688860-0802-41D6-A3E8-3BE614A21AAB}"/>
    <cellStyle name="Note 2 2 2 2 13" xfId="17402" xr:uid="{5F87843A-0CC9-4576-AE0F-C01CEA90DA3D}"/>
    <cellStyle name="Note 2 2 2 2 13 2" xfId="35252" xr:uid="{A9429CC1-6070-4A47-B839-621751725FE3}"/>
    <cellStyle name="Note 2 2 2 2 14" xfId="17220" xr:uid="{168D0156-61A9-4652-92A2-A3CE8FF5682D}"/>
    <cellStyle name="Note 2 2 2 2 14 2" xfId="35070" xr:uid="{EF2F9B1C-00AD-4DAC-A853-A945EA25336B}"/>
    <cellStyle name="Note 2 2 2 2 15" xfId="17382" xr:uid="{A111A911-8285-43A1-953A-2BBFDDA1E8BA}"/>
    <cellStyle name="Note 2 2 2 2 15 2" xfId="35232" xr:uid="{C9015840-A067-44D5-8D15-550E5DA1FDE1}"/>
    <cellStyle name="Note 2 2 2 2 16" xfId="17253" xr:uid="{3CC10B98-7867-40EF-826D-A0B97F1F9F03}"/>
    <cellStyle name="Note 2 2 2 2 16 2" xfId="35103" xr:uid="{8AEFB1FD-767C-4017-91A2-C9AC626CFB7F}"/>
    <cellStyle name="Note 2 2 2 2 17" xfId="17355" xr:uid="{C7F30373-59A5-4E17-AB9E-FCFCB0E430C6}"/>
    <cellStyle name="Note 2 2 2 2 17 2" xfId="35205" xr:uid="{5701E819-9FD3-48A5-B8AC-BC3F1AACC015}"/>
    <cellStyle name="Note 2 2 2 2 18" xfId="17281" xr:uid="{590DF9E0-5244-438B-948D-21786333D32F}"/>
    <cellStyle name="Note 2 2 2 2 18 2" xfId="35131" xr:uid="{3403A524-C1A3-4CE3-9BF2-0948E6EF6BA2}"/>
    <cellStyle name="Note 2 2 2 2 19" xfId="17329" xr:uid="{41129350-9372-47CB-8C0F-095CA21985E9}"/>
    <cellStyle name="Note 2 2 2 2 19 2" xfId="35179" xr:uid="{15D1EF21-E636-4E56-89B8-D926C17B3D84}"/>
    <cellStyle name="Note 2 2 2 2 2" xfId="1283" xr:uid="{49DE7DAE-04DC-49BA-BB2C-486C5C038DC6}"/>
    <cellStyle name="Note 2 2 2 2 2 10" xfId="17430" xr:uid="{15997E6C-4C2A-4368-8CD6-8BE824D2B00E}"/>
    <cellStyle name="Note 2 2 2 2 2 10 2" xfId="35280" xr:uid="{406FE9DE-4A2D-489C-9BA2-1EEB8104F06C}"/>
    <cellStyle name="Note 2 2 2 2 2 11" xfId="21223" xr:uid="{30FE1289-6832-4E69-89F7-A362348745D2}"/>
    <cellStyle name="Note 2 2 2 2 2 11 2" xfId="39071" xr:uid="{CAE74C1C-383C-471C-B11C-5B6B6D964AC6}"/>
    <cellStyle name="Note 2 2 2 2 2 12" xfId="17403" xr:uid="{C5E9553C-83AB-41D9-860B-394C7A7BB4CC}"/>
    <cellStyle name="Note 2 2 2 2 2 12 2" xfId="35253" xr:uid="{CD98EECD-4510-4E78-A495-7B9E9BC37606}"/>
    <cellStyle name="Note 2 2 2 2 2 13" xfId="17219" xr:uid="{88696B77-323E-4297-9263-4751EE87FD5D}"/>
    <cellStyle name="Note 2 2 2 2 2 13 2" xfId="35069" xr:uid="{7B99FD4E-FBC7-4A7A-ABAA-3067A4C814F9}"/>
    <cellStyle name="Note 2 2 2 2 2 14" xfId="17383" xr:uid="{A4D94ED9-9E8D-4B91-B6AD-1FDE6CD333D4}"/>
    <cellStyle name="Note 2 2 2 2 2 14 2" xfId="35233" xr:uid="{A73392DE-0249-406E-830E-6D14DD306CF0}"/>
    <cellStyle name="Note 2 2 2 2 2 15" xfId="17252" xr:uid="{778A753E-D393-4C08-A7BC-F87A9B0CDEC7}"/>
    <cellStyle name="Note 2 2 2 2 2 15 2" xfId="35102" xr:uid="{A296BB4E-F7A0-4583-BA9F-DCFDB67BC233}"/>
    <cellStyle name="Note 2 2 2 2 2 16" xfId="17356" xr:uid="{6A4DAB3C-3116-4F87-B80D-CF670475B3E5}"/>
    <cellStyle name="Note 2 2 2 2 2 16 2" xfId="35206" xr:uid="{7FD7301B-4533-4D12-B044-D752256B4D43}"/>
    <cellStyle name="Note 2 2 2 2 2 17" xfId="17280" xr:uid="{26AE67E8-DC4D-4782-89AA-0330C468B571}"/>
    <cellStyle name="Note 2 2 2 2 2 17 2" xfId="35130" xr:uid="{493095C5-3624-4317-8641-6D429FA2D26D}"/>
    <cellStyle name="Note 2 2 2 2 2 18" xfId="17330" xr:uid="{F3E3F1AD-CE42-4F90-A385-B92A75F37B6A}"/>
    <cellStyle name="Note 2 2 2 2 2 18 2" xfId="35180" xr:uid="{1BFA5AAD-2A0B-4E3B-98BE-6FBCF92D6E7E}"/>
    <cellStyle name="Note 2 2 2 2 2 19" xfId="17302" xr:uid="{7C72575E-AF59-40E7-966B-8D32C75B1F72}"/>
    <cellStyle name="Note 2 2 2 2 2 19 2" xfId="35152" xr:uid="{399DC524-6D5F-4CBA-A842-779340A19727}"/>
    <cellStyle name="Note 2 2 2 2 2 2" xfId="17538" xr:uid="{9FCF6C50-B746-4413-8456-5063E82653C4}"/>
    <cellStyle name="Note 2 2 2 2 2 2 2" xfId="35388" xr:uid="{40AF2166-E804-4777-82F9-CB20C3B57619}"/>
    <cellStyle name="Note 2 2 2 2 2 2 2 2" xfId="53068" xr:uid="{F3F55F5B-08E7-4109-801B-83E0D031235B}"/>
    <cellStyle name="Note 2 2 2 2 2 2 2 3" xfId="53069" xr:uid="{70A643F3-C8B4-41F2-B255-38AA7B935006}"/>
    <cellStyle name="Note 2 2 2 2 2 2 2 4" xfId="53067" xr:uid="{83483DBE-BEBB-425D-9F2C-09E56EA24AD6}"/>
    <cellStyle name="Note 2 2 2 2 2 2 3" xfId="53070" xr:uid="{0DB179C2-E630-41A8-B97E-510D0F60B84A}"/>
    <cellStyle name="Note 2 2 2 2 2 2 4" xfId="53071" xr:uid="{FD426032-3F1A-4A83-B40B-F2B7DDEEEBD5}"/>
    <cellStyle name="Note 2 2 2 2 2 2 5" xfId="53066" xr:uid="{A71C4DB8-44E4-45FD-AFB8-B9BCD6AC4871}"/>
    <cellStyle name="Note 2 2 2 2 2 20" xfId="27631" xr:uid="{92C418ED-FE5D-4FCA-94A9-D7B972B85EE4}"/>
    <cellStyle name="Note 2 2 2 2 2 20 2" xfId="42602" xr:uid="{5074C02A-5EBE-4DF1-92AB-9A08FE9DC1AC}"/>
    <cellStyle name="Note 2 2 2 2 2 21" xfId="28898" xr:uid="{393E74F1-3C75-4BC1-92E5-16E1C9EAE850}"/>
    <cellStyle name="Note 2 2 2 2 2 21 2" xfId="43853" xr:uid="{02C24C79-107C-4022-AD6B-887AEA57ECB0}"/>
    <cellStyle name="Note 2 2 2 2 2 22" xfId="27911" xr:uid="{F0A35036-2684-4321-B464-1770ECEDA640}"/>
    <cellStyle name="Note 2 2 2 2 2 22 2" xfId="42882" xr:uid="{A340F0A4-E6E6-41BB-98AF-6AD46C3C0130}"/>
    <cellStyle name="Note 2 2 2 2 2 23" xfId="28659" xr:uid="{940A4476-D45C-4963-B542-EBF6EA926A2A}"/>
    <cellStyle name="Note 2 2 2 2 2 23 2" xfId="43614" xr:uid="{3F7DDF7F-9001-407C-A470-010EC5301ACF}"/>
    <cellStyle name="Note 2 2 2 2 2 24" xfId="28026" xr:uid="{8E23683F-83B3-488D-90D1-2ADFC8A7314D}"/>
    <cellStyle name="Note 2 2 2 2 2 24 2" xfId="42997" xr:uid="{229ABBCF-EC43-400C-8E46-A088C4404643}"/>
    <cellStyle name="Note 2 2 2 2 2 25" xfId="28639" xr:uid="{19FCB1F5-E02B-4B09-9C7C-C6EBAE1E26BC}"/>
    <cellStyle name="Note 2 2 2 2 2 25 2" xfId="43594" xr:uid="{2B3CC5AE-EB99-41DB-A69C-88F5A67F97CA}"/>
    <cellStyle name="Note 2 2 2 2 2 26" xfId="27793" xr:uid="{B0FD2294-823E-4B33-9D70-F3C530D8EED0}"/>
    <cellStyle name="Note 2 2 2 2 2 26 2" xfId="42764" xr:uid="{89AE4C87-876C-482D-A67F-973E2A9DD8B2}"/>
    <cellStyle name="Note 2 2 2 2 2 27" xfId="28612" xr:uid="{CC2C4F51-2822-4DE2-A0DC-6B89CC10C2B4}"/>
    <cellStyle name="Note 2 2 2 2 2 27 2" xfId="43567" xr:uid="{EB158BEF-3D57-48B0-A962-3F6DA1D890B4}"/>
    <cellStyle name="Note 2 2 2 2 2 28" xfId="27765" xr:uid="{35EFC314-B766-40A6-89D5-DCE10DD32AFA}"/>
    <cellStyle name="Note 2 2 2 2 2 28 2" xfId="42736" xr:uid="{95A3A109-15C0-47A2-AEAB-5474352291B2}"/>
    <cellStyle name="Note 2 2 2 2 2 29" xfId="28591" xr:uid="{F567699C-A812-4C25-AE6A-F2CE0506445E}"/>
    <cellStyle name="Note 2 2 2 2 2 29 2" xfId="43546" xr:uid="{8E55C513-70B0-4952-83C8-692DD99EA088}"/>
    <cellStyle name="Note 2 2 2 2 2 3" xfId="17080" xr:uid="{F544730D-34DD-499E-9E86-5DB521227615}"/>
    <cellStyle name="Note 2 2 2 2 2 3 2" xfId="34930" xr:uid="{3B6932FA-08BC-40FC-80E5-D3DCAF69FAE6}"/>
    <cellStyle name="Note 2 2 2 2 2 3 2 2" xfId="53073" xr:uid="{B0D77461-126F-4DFE-BA75-48AD29C72D84}"/>
    <cellStyle name="Note 2 2 2 2 2 3 3" xfId="53074" xr:uid="{F7C3BE88-D0F3-4C52-9171-35010054086E}"/>
    <cellStyle name="Note 2 2 2 2 2 3 4" xfId="53072" xr:uid="{6F69DFCB-3844-4E44-8AA6-00CF5354F20E}"/>
    <cellStyle name="Note 2 2 2 2 2 30" xfId="27732" xr:uid="{1B0F9C28-13EB-4108-BBC5-C49D51D413A6}"/>
    <cellStyle name="Note 2 2 2 2 2 30 2" xfId="42703" xr:uid="{B6EEE4ED-AE09-4395-98D8-D12B7FF5FAD7}"/>
    <cellStyle name="Note 2 2 2 2 2 31" xfId="15921" xr:uid="{88FF043C-568E-48AF-82BC-96023ACF5939}"/>
    <cellStyle name="Note 2 2 2 2 2 31 2" xfId="33796" xr:uid="{1B53BC36-4807-480F-B799-17F4E21D9F70}"/>
    <cellStyle name="Note 2 2 2 2 2 32" xfId="14945" xr:uid="{2EF13B24-39B2-4F32-8806-7B70EC4E4C4A}"/>
    <cellStyle name="Note 2 2 2 2 2 32 2" xfId="33291" xr:uid="{E362D346-B4E4-45A4-B367-3AF9961CC461}"/>
    <cellStyle name="Note 2 2 2 2 2 33" xfId="32804" xr:uid="{12552CD6-FADA-4B74-B40D-631B0AB98572}"/>
    <cellStyle name="Note 2 2 2 2 2 34" xfId="9565" xr:uid="{304DA9E0-40AA-4F72-9A5B-FE91E804F2A5}"/>
    <cellStyle name="Note 2 2 2 2 2 35" xfId="53065" xr:uid="{439423B0-03C2-4C73-91F4-FBA20847599C}"/>
    <cellStyle name="Note 2 2 2 2 2 4" xfId="17509" xr:uid="{9B7FB4A0-4706-4B3D-A47C-C56D9983D850}"/>
    <cellStyle name="Note 2 2 2 2 2 4 2" xfId="35359" xr:uid="{B8E7BF1C-0728-4E8E-B43B-0735EE8B9F45}"/>
    <cellStyle name="Note 2 2 2 2 2 4 3" xfId="53075" xr:uid="{14E0B9AB-45F6-4429-971D-F86CD4108E5E}"/>
    <cellStyle name="Note 2 2 2 2 2 5" xfId="17108" xr:uid="{5D7DD5EC-5F30-40D3-9E0F-7480C8C4C240}"/>
    <cellStyle name="Note 2 2 2 2 2 5 2" xfId="34958" xr:uid="{EF2F00F7-AFF2-4606-A686-E46D686DA29D}"/>
    <cellStyle name="Note 2 2 2 2 2 5 3" xfId="53076" xr:uid="{99D0BE1F-4A85-4100-B7AE-B80B1D5553EF}"/>
    <cellStyle name="Note 2 2 2 2 2 6" xfId="17482" xr:uid="{53314132-78C5-46BB-96B6-ADFEF76EF6A0}"/>
    <cellStyle name="Note 2 2 2 2 2 6 2" xfId="35332" xr:uid="{F3E8CCC6-58CA-44C2-B3ED-BBF1A4E5E516}"/>
    <cellStyle name="Note 2 2 2 2 2 7" xfId="17135" xr:uid="{F1B2720B-0762-43DC-B92F-27DFA68DD70E}"/>
    <cellStyle name="Note 2 2 2 2 2 7 2" xfId="34985" xr:uid="{BB01471B-19DE-4D33-8462-E20CF2CE9F4C}"/>
    <cellStyle name="Note 2 2 2 2 2 8" xfId="17455" xr:uid="{E4E0FDE2-8AD0-47D9-9DA8-A8868568D870}"/>
    <cellStyle name="Note 2 2 2 2 2 8 2" xfId="35305" xr:uid="{4993B3A5-AB93-4821-84A9-6EB3DF30A965}"/>
    <cellStyle name="Note 2 2 2 2 2 9" xfId="17162" xr:uid="{B437454D-79EA-4547-9691-FF50766EA30A}"/>
    <cellStyle name="Note 2 2 2 2 2 9 2" xfId="35012" xr:uid="{26BC1992-7D51-4415-9DED-4841CAA33388}"/>
    <cellStyle name="Note 2 2 2 2 20" xfId="17303" xr:uid="{6321BD8B-4A59-4F23-A8BB-28516138248F}"/>
    <cellStyle name="Note 2 2 2 2 20 2" xfId="35153" xr:uid="{6BB5559B-54CD-4148-A84B-4073DDD9502F}"/>
    <cellStyle name="Note 2 2 2 2 21" xfId="27630" xr:uid="{A8D7BC50-0B5A-4CCD-9170-313BFB247047}"/>
    <cellStyle name="Note 2 2 2 2 21 2" xfId="42601" xr:uid="{9B963104-9086-4F8B-AECA-0C6D7A10838F}"/>
    <cellStyle name="Note 2 2 2 2 22" xfId="28897" xr:uid="{DA632669-4336-47F0-824C-8354F533949D}"/>
    <cellStyle name="Note 2 2 2 2 22 2" xfId="43852" xr:uid="{36BF911D-B6AE-4B67-B1A3-71F03A8C33E4}"/>
    <cellStyle name="Note 2 2 2 2 23" xfId="27910" xr:uid="{59F39F0C-66C6-4CA5-BEBA-78A9E067AFA0}"/>
    <cellStyle name="Note 2 2 2 2 23 2" xfId="42881" xr:uid="{0B52C03E-662A-4F7B-8401-F2F195CDD14D}"/>
    <cellStyle name="Note 2 2 2 2 24" xfId="28658" xr:uid="{09206CE3-B587-4DC1-BBBE-E3EC540AF75C}"/>
    <cellStyle name="Note 2 2 2 2 24 2" xfId="43613" xr:uid="{D85F6725-DE0A-435B-BE31-41CE1310CE87}"/>
    <cellStyle name="Note 2 2 2 2 25" xfId="28025" xr:uid="{EA7EA510-2775-498A-8E4C-AE9137BCE87C}"/>
    <cellStyle name="Note 2 2 2 2 25 2" xfId="42996" xr:uid="{5D46D797-680F-4787-8DA7-6428C78EA540}"/>
    <cellStyle name="Note 2 2 2 2 26" xfId="28638" xr:uid="{3D3C4F2F-06CF-49A2-B60F-A00EF52C230F}"/>
    <cellStyle name="Note 2 2 2 2 26 2" xfId="43593" xr:uid="{C981B358-3003-4448-A00A-01D5A9871CEA}"/>
    <cellStyle name="Note 2 2 2 2 27" xfId="27792" xr:uid="{5A45D127-4B28-4BC7-B92B-62C87DCBF944}"/>
    <cellStyle name="Note 2 2 2 2 27 2" xfId="42763" xr:uid="{3B8226C1-B7C2-47F2-884B-69B02B3587C7}"/>
    <cellStyle name="Note 2 2 2 2 28" xfId="28611" xr:uid="{9E629DE8-335C-41C8-ACD6-75490EF96115}"/>
    <cellStyle name="Note 2 2 2 2 28 2" xfId="43566" xr:uid="{23151DA9-F2CF-45E5-B614-DCDD99024797}"/>
    <cellStyle name="Note 2 2 2 2 29" xfId="27764" xr:uid="{AE224CBD-B6EF-42C0-9E0E-2CE036B84C32}"/>
    <cellStyle name="Note 2 2 2 2 29 2" xfId="42735" xr:uid="{DEA7CBAE-8675-4EA4-A9F6-022D436C4146}"/>
    <cellStyle name="Note 2 2 2 2 3" xfId="1834" xr:uid="{D591B50F-452E-4C41-ABDB-86353BBFEE36}"/>
    <cellStyle name="Note 2 2 2 2 3 2" xfId="35387" xr:uid="{A58F89C4-3CE1-4889-BA1C-1464F3DC38C1}"/>
    <cellStyle name="Note 2 2 2 2 3 3" xfId="17537" xr:uid="{6D443BC3-15BC-4FD8-B3E5-4896EF6FEE9C}"/>
    <cellStyle name="Note 2 2 2 2 30" xfId="28590" xr:uid="{38739EBC-975E-4276-9AA4-927D97097448}"/>
    <cellStyle name="Note 2 2 2 2 30 2" xfId="43545" xr:uid="{831E6721-CD6A-463A-AE6D-7627AA9E031B}"/>
    <cellStyle name="Note 2 2 2 2 31" xfId="27731" xr:uid="{F6F3E204-3A7B-4E3F-AE27-7AE6F2857373}"/>
    <cellStyle name="Note 2 2 2 2 31 2" xfId="42702" xr:uid="{DAE00C23-F05F-4F03-9496-940880B90F64}"/>
    <cellStyle name="Note 2 2 2 2 32" xfId="15920" xr:uid="{98C68378-956F-43C0-90A7-A3A2CFE45E65}"/>
    <cellStyle name="Note 2 2 2 2 32 2" xfId="33795" xr:uid="{EBCF7F62-365E-4D28-919F-5C93FC07F926}"/>
    <cellStyle name="Note 2 2 2 2 33" xfId="14944" xr:uid="{F473CA87-372E-49DE-87DA-9C558402E4CA}"/>
    <cellStyle name="Note 2 2 2 2 33 2" xfId="33290" xr:uid="{B94D26F7-7BF9-4A30-B204-9E190FB5E43B}"/>
    <cellStyle name="Note 2 2 2 2 34" xfId="32803" xr:uid="{BB54ED69-5F50-4DB9-91AA-577AFB455B07}"/>
    <cellStyle name="Note 2 2 2 2 35" xfId="9564" xr:uid="{32FC2ABC-6CE5-4A9D-AF68-05FAB5E726E9}"/>
    <cellStyle name="Note 2 2 2 2 36" xfId="53064" xr:uid="{0F809412-39E9-459E-94D7-8485A45890ED}"/>
    <cellStyle name="Note 2 2 2 2 4" xfId="17081" xr:uid="{99AC08B3-B722-4735-8D3D-66EAEEAF669D}"/>
    <cellStyle name="Note 2 2 2 2 4 2" xfId="34931" xr:uid="{E0CD7AC9-54E3-4538-9C89-E75B6B66D03B}"/>
    <cellStyle name="Note 2 2 2 2 5" xfId="17508" xr:uid="{D4895D50-4807-4DB8-8353-1B217FF1823A}"/>
    <cellStyle name="Note 2 2 2 2 5 2" xfId="35358" xr:uid="{27268504-FEA5-43D7-AA94-2F5860C43176}"/>
    <cellStyle name="Note 2 2 2 2 6" xfId="17109" xr:uid="{BFE0D9DB-5E5B-4824-9BAE-74ADE445BDC3}"/>
    <cellStyle name="Note 2 2 2 2 6 2" xfId="34959" xr:uid="{7B3C5001-469F-4E49-981C-E8BD7F691292}"/>
    <cellStyle name="Note 2 2 2 2 7" xfId="17481" xr:uid="{FB2AF910-4E32-475C-A0D9-FA706EE2A21E}"/>
    <cellStyle name="Note 2 2 2 2 7 2" xfId="35331" xr:uid="{B59D81B3-2E2D-4D21-83E4-7BE410FBF18C}"/>
    <cellStyle name="Note 2 2 2 2 8" xfId="17136" xr:uid="{FAEFF128-AC40-443A-8E0A-9FBC971B89B6}"/>
    <cellStyle name="Note 2 2 2 2 8 2" xfId="34986" xr:uid="{ECC3072E-89D1-4A5A-A6E2-45B155720E19}"/>
    <cellStyle name="Note 2 2 2 2 9" xfId="17454" xr:uid="{7B8DFF65-79F6-42E4-AA27-A8FF0A9BC652}"/>
    <cellStyle name="Note 2 2 2 2 9 2" xfId="35304" xr:uid="{F8A45FCC-576A-4557-B6AA-371BF7F53B7B}"/>
    <cellStyle name="Note 2 2 2 20" xfId="17254" xr:uid="{0F43F6A5-E6FA-494C-B4FE-E7D2EDF42BBF}"/>
    <cellStyle name="Note 2 2 2 20 2" xfId="35104" xr:uid="{A4FEB647-8D14-4FF5-909E-B29CDB98A8DA}"/>
    <cellStyle name="Note 2 2 2 21" xfId="17354" xr:uid="{C0E07F44-9BA3-4EA0-A3FF-C6472AD442BA}"/>
    <cellStyle name="Note 2 2 2 21 2" xfId="35204" xr:uid="{798F9ECE-0C18-4DC4-9164-26109B3A09E6}"/>
    <cellStyle name="Note 2 2 2 22" xfId="17282" xr:uid="{64468DC8-5445-4EC4-9324-2CB9EC1DF818}"/>
    <cellStyle name="Note 2 2 2 22 2" xfId="35132" xr:uid="{7B34756D-327C-4F59-A578-7A3E4FE9A0CD}"/>
    <cellStyle name="Note 2 2 2 23" xfId="17328" xr:uid="{76B1A7B9-4673-4AE3-808F-76D9E92CFFFF}"/>
    <cellStyle name="Note 2 2 2 23 2" xfId="35178" xr:uid="{B94552B1-49BC-4FE7-B3FA-6844018801DF}"/>
    <cellStyle name="Note 2 2 2 24" xfId="17304" xr:uid="{002FCDDD-5BC5-4530-A6F8-3560FD18EA8C}"/>
    <cellStyle name="Note 2 2 2 24 2" xfId="35154" xr:uid="{550F4592-2B94-4AAF-8A28-3B53D0FE35A8}"/>
    <cellStyle name="Note 2 2 2 25" xfId="27629" xr:uid="{022B7282-6C3A-4331-8268-A50FC8008233}"/>
    <cellStyle name="Note 2 2 2 25 2" xfId="42600" xr:uid="{188B7D9E-BF3A-4451-A71D-2DAC4DBD1E35}"/>
    <cellStyle name="Note 2 2 2 26" xfId="28896" xr:uid="{701EDA01-AEE9-459E-BF62-6178E0331E60}"/>
    <cellStyle name="Note 2 2 2 26 2" xfId="43851" xr:uid="{0A9325F2-1E43-42D8-8C9C-648971BB0A13}"/>
    <cellStyle name="Note 2 2 2 27" xfId="27909" xr:uid="{D230A70B-1C74-44A6-88A9-5EB216E66D02}"/>
    <cellStyle name="Note 2 2 2 27 2" xfId="42880" xr:uid="{5CBD9100-1D32-4ED7-BE59-6EAB70A3CCD1}"/>
    <cellStyle name="Note 2 2 2 28" xfId="28657" xr:uid="{B09B4BF1-6255-4F21-A94D-515301FF3569}"/>
    <cellStyle name="Note 2 2 2 28 2" xfId="43612" xr:uid="{BAAAA5C3-8087-4D2A-A226-3A45B7A6E1F3}"/>
    <cellStyle name="Note 2 2 2 29" xfId="28024" xr:uid="{4CE4CF96-A912-43F4-89A3-FA11C7EA3C74}"/>
    <cellStyle name="Note 2 2 2 29 2" xfId="42995" xr:uid="{5410C8F1-6BE7-422A-9D73-84AAFCD27F63}"/>
    <cellStyle name="Note 2 2 2 3" xfId="902" xr:uid="{9BD2D3CC-B51F-4F4E-8FA8-85E0DD172296}"/>
    <cellStyle name="Note 2 2 2 3 10" xfId="20107" xr:uid="{C6321C5C-ADC3-4C96-AA56-CD9A7C6E5B17}"/>
    <cellStyle name="Note 2 2 2 3 10 2" xfId="37958" xr:uid="{4C44BF41-DFAC-4EB4-B93E-13B8FA42C0F0}"/>
    <cellStyle name="Note 2 2 2 3 11" xfId="17431" xr:uid="{148EA2CC-3F1B-4C65-B87E-CF7A2360EF3B}"/>
    <cellStyle name="Note 2 2 2 3 11 2" xfId="35281" xr:uid="{0D49BC0E-B5E2-4AAD-AA72-E06AC3002352}"/>
    <cellStyle name="Note 2 2 2 3 12" xfId="17191" xr:uid="{553F7350-1868-4C91-A751-5EE19A8D05D3}"/>
    <cellStyle name="Note 2 2 2 3 12 2" xfId="35041" xr:uid="{B9B556AD-E4ED-4387-B4EB-BA78DCDE4E29}"/>
    <cellStyle name="Note 2 2 2 3 13" xfId="17404" xr:uid="{64B502D9-9366-41EA-A2A6-E3B9D138B2EB}"/>
    <cellStyle name="Note 2 2 2 3 13 2" xfId="35254" xr:uid="{0BF11199-69D4-4560-8FBB-6AC992D7834D}"/>
    <cellStyle name="Note 2 2 2 3 14" xfId="21595" xr:uid="{FE6DE34B-92C3-49E7-9BA0-7905E3994780}"/>
    <cellStyle name="Note 2 2 2 3 14 2" xfId="39442" xr:uid="{A5EB2854-498E-4D3D-B4AF-BD9800EBA175}"/>
    <cellStyle name="Note 2 2 2 3 15" xfId="17384" xr:uid="{0B89CB82-113C-45B6-9809-BE85FB5824FA}"/>
    <cellStyle name="Note 2 2 2 3 15 2" xfId="35234" xr:uid="{AC5D12E2-A560-4E4D-94A0-CB4DFD8659B1}"/>
    <cellStyle name="Note 2 2 2 3 16" xfId="17251" xr:uid="{C32ADE2D-45B7-44CA-A1B1-49BA4F075FDF}"/>
    <cellStyle name="Note 2 2 2 3 16 2" xfId="35101" xr:uid="{AC6F6F20-A798-4B13-B930-88E1A028CC98}"/>
    <cellStyle name="Note 2 2 2 3 17" xfId="17357" xr:uid="{7F008007-397C-4298-B34C-047479181DF8}"/>
    <cellStyle name="Note 2 2 2 3 17 2" xfId="35207" xr:uid="{D2298ADA-759E-4B86-958C-D8BB60A417C8}"/>
    <cellStyle name="Note 2 2 2 3 18" xfId="23085" xr:uid="{00284F23-A778-45F9-AEB7-64B01A663BCC}"/>
    <cellStyle name="Note 2 2 2 3 18 2" xfId="40928" xr:uid="{66485102-2F56-4A9D-8731-9B4CDF4A34CD}"/>
    <cellStyle name="Note 2 2 2 3 19" xfId="23420" xr:uid="{511A4E40-EA8C-4B22-9A63-E75DD558B423}"/>
    <cellStyle name="Note 2 2 2 3 19 2" xfId="41262" xr:uid="{84756C49-3CAC-4590-8FBF-FFFA071B90F5}"/>
    <cellStyle name="Note 2 2 2 3 2" xfId="9567" xr:uid="{BEBEF3BE-4AB1-4D22-83E9-3351BBFEC70B}"/>
    <cellStyle name="Note 2 2 2 3 2 10" xfId="17432" xr:uid="{B3913B6E-40E6-4E78-90B0-1102B5C4F6B0}"/>
    <cellStyle name="Note 2 2 2 3 2 10 2" xfId="35282" xr:uid="{C6C5F486-3C04-487D-857F-CC63688D85BE}"/>
    <cellStyle name="Note 2 2 2 3 2 11" xfId="17190" xr:uid="{F4ED0906-84C2-489F-9C87-598F402A735A}"/>
    <cellStyle name="Note 2 2 2 3 2 11 2" xfId="35040" xr:uid="{41083612-8A2F-46D2-B28F-FA51C8574D36}"/>
    <cellStyle name="Note 2 2 2 3 2 12" xfId="17405" xr:uid="{478EB530-7871-4182-9E24-3A081A0C162F}"/>
    <cellStyle name="Note 2 2 2 3 2 12 2" xfId="35255" xr:uid="{69968238-8672-4C5C-8D91-6F27BD232B73}"/>
    <cellStyle name="Note 2 2 2 3 2 13" xfId="17218" xr:uid="{F2651372-CD20-4FD7-B992-8ADB00917027}"/>
    <cellStyle name="Note 2 2 2 3 2 13 2" xfId="35068" xr:uid="{B833C2CE-FD99-4825-8C97-2753B8F89508}"/>
    <cellStyle name="Note 2 2 2 3 2 14" xfId="17385" xr:uid="{B7453ED9-2626-47F8-B84C-875754DCE280}"/>
    <cellStyle name="Note 2 2 2 3 2 14 2" xfId="35235" xr:uid="{0DEF6652-2A5E-4B44-89B9-3B3F667314A1}"/>
    <cellStyle name="Note 2 2 2 3 2 15" xfId="17250" xr:uid="{EAB58B04-4BE9-4DA0-B4D2-C0245B479398}"/>
    <cellStyle name="Note 2 2 2 3 2 15 2" xfId="35100" xr:uid="{FBA99015-7CE0-4E17-B5F7-1CD1DFBE5CEB}"/>
    <cellStyle name="Note 2 2 2 3 2 16" xfId="17358" xr:uid="{3F1B7FEC-99DE-470F-9CD0-ACA84F85C50E}"/>
    <cellStyle name="Note 2 2 2 3 2 16 2" xfId="35208" xr:uid="{A4398D6F-5481-4C2F-B4D1-823DE9072EF6}"/>
    <cellStyle name="Note 2 2 2 3 2 17" xfId="17279" xr:uid="{498044C8-2EA7-4AC7-8626-5703D2B5DED6}"/>
    <cellStyle name="Note 2 2 2 3 2 17 2" xfId="35129" xr:uid="{86C0FC3D-7F43-45B8-B8FE-6AFAB294F2AF}"/>
    <cellStyle name="Note 2 2 2 3 2 18" xfId="17331" xr:uid="{5C4A2882-07A5-4BA7-85BA-0E0D25C1D1B7}"/>
    <cellStyle name="Note 2 2 2 3 2 18 2" xfId="35181" xr:uid="{AC0E16F6-42B7-4A1E-9735-888F51D094B9}"/>
    <cellStyle name="Note 2 2 2 3 2 19" xfId="17300" xr:uid="{E2104DAE-8B0A-4B9A-BFFF-AB80A5E802D0}"/>
    <cellStyle name="Note 2 2 2 3 2 19 2" xfId="35150" xr:uid="{0789EBA1-C524-48D7-B4E9-60BD0A6A01A2}"/>
    <cellStyle name="Note 2 2 2 3 2 2" xfId="17540" xr:uid="{D72C3D0D-89C2-4E54-921C-E049A7C0A102}"/>
    <cellStyle name="Note 2 2 2 3 2 2 2" xfId="35390" xr:uid="{0C407D34-283D-4F60-B21F-E02DFB6BF21B}"/>
    <cellStyle name="Note 2 2 2 3 2 20" xfId="27633" xr:uid="{C9B0A5C2-87AC-4833-8B8C-489B5F8EA8E4}"/>
    <cellStyle name="Note 2 2 2 3 2 20 2" xfId="42604" xr:uid="{A9D76E93-AC73-4B5B-A3AC-94BB5579F15E}"/>
    <cellStyle name="Note 2 2 2 3 2 21" xfId="28900" xr:uid="{23D95DF2-7241-4BB1-B9CE-503764E9221A}"/>
    <cellStyle name="Note 2 2 2 3 2 21 2" xfId="43855" xr:uid="{E7098AE4-0C2A-4174-8505-1509D9FD12FC}"/>
    <cellStyle name="Note 2 2 2 3 2 22" xfId="27913" xr:uid="{CDA11F13-D1D2-424B-BEB2-B61862E23318}"/>
    <cellStyle name="Note 2 2 2 3 2 22 2" xfId="42884" xr:uid="{BDB97BD5-501E-44EC-BD41-6F8F3A3E7B87}"/>
    <cellStyle name="Note 2 2 2 3 2 23" xfId="28661" xr:uid="{F8899CD8-7739-448A-889E-4BD178262BD8}"/>
    <cellStyle name="Note 2 2 2 3 2 23 2" xfId="43616" xr:uid="{38DD1D46-C3DD-4599-858D-555D8E64643A}"/>
    <cellStyle name="Note 2 2 2 3 2 24" xfId="28028" xr:uid="{6EF0705F-458A-452A-B423-8253C961F2CE}"/>
    <cellStyle name="Note 2 2 2 3 2 24 2" xfId="42999" xr:uid="{EA8C640E-FF43-40A8-8C32-7B49643E9385}"/>
    <cellStyle name="Note 2 2 2 3 2 25" xfId="28641" xr:uid="{0DBA6DE9-CC54-4B6D-A5C1-4C0EC849AF04}"/>
    <cellStyle name="Note 2 2 2 3 2 25 2" xfId="43596" xr:uid="{ABFB11CE-BA27-4C58-BBF2-CDD756A4DB75}"/>
    <cellStyle name="Note 2 2 2 3 2 26" xfId="27795" xr:uid="{C3047ADC-9580-4D44-978A-9271E75DCF4E}"/>
    <cellStyle name="Note 2 2 2 3 2 26 2" xfId="42766" xr:uid="{192595B2-C9CC-48F7-ADC6-CA4FBCD20EE3}"/>
    <cellStyle name="Note 2 2 2 3 2 27" xfId="28614" xr:uid="{B812B675-A952-48CF-910B-C3F699475005}"/>
    <cellStyle name="Note 2 2 2 3 2 27 2" xfId="43569" xr:uid="{77670B92-0B5C-4961-9D3C-4B44FA770820}"/>
    <cellStyle name="Note 2 2 2 3 2 28" xfId="27766" xr:uid="{3F82CC29-D39E-4C77-AF39-ADB0C00B526D}"/>
    <cellStyle name="Note 2 2 2 3 2 28 2" xfId="42737" xr:uid="{8AB0F06E-B4C0-421C-AA61-375FF9FDF40C}"/>
    <cellStyle name="Note 2 2 2 3 2 29" xfId="28593" xr:uid="{DC4BBA5A-012D-42CE-8EFC-591EEB146B10}"/>
    <cellStyle name="Note 2 2 2 3 2 29 2" xfId="43548" xr:uid="{F0DEEC93-BB48-4AE8-8949-E1FDA99418D8}"/>
    <cellStyle name="Note 2 2 2 3 2 3" xfId="17078" xr:uid="{487B62AE-F665-4B42-863A-B1DFD8353906}"/>
    <cellStyle name="Note 2 2 2 3 2 3 2" xfId="34928" xr:uid="{8CA7B28D-C408-424D-87EA-4DC7B4F8ACCB}"/>
    <cellStyle name="Note 2 2 2 3 2 30" xfId="27734" xr:uid="{D253E034-5CBA-4DC4-AB38-146C2EB8872D}"/>
    <cellStyle name="Note 2 2 2 3 2 30 2" xfId="42705" xr:uid="{E6D0D9AD-5A92-486B-91C7-534B3790EB20}"/>
    <cellStyle name="Note 2 2 2 3 2 31" xfId="15923" xr:uid="{F9754AFB-8C60-45EB-A44D-A0304FC8821C}"/>
    <cellStyle name="Note 2 2 2 3 2 31 2" xfId="33798" xr:uid="{54A731BF-46DF-4E2A-AAF9-D337D8B1A61E}"/>
    <cellStyle name="Note 2 2 2 3 2 32" xfId="14947" xr:uid="{A70811BA-4236-4E14-9A82-5E01B1DD246A}"/>
    <cellStyle name="Note 2 2 2 3 2 32 2" xfId="33293" xr:uid="{99EDA653-D0F8-4EBE-B038-66830E403CE7}"/>
    <cellStyle name="Note 2 2 2 3 2 33" xfId="32806" xr:uid="{ADD2F412-B0F4-49B7-BF52-E7C8A3C35087}"/>
    <cellStyle name="Note 2 2 2 3 2 4" xfId="17511" xr:uid="{8962B906-12DC-4A51-806E-611F48212F91}"/>
    <cellStyle name="Note 2 2 2 3 2 4 2" xfId="35361" xr:uid="{D83DAA61-6152-43BA-91D8-AEEB7D6EAEC9}"/>
    <cellStyle name="Note 2 2 2 3 2 5" xfId="17107" xr:uid="{1FB0DA72-64ED-4AFC-86CB-F1EB8BDE21B8}"/>
    <cellStyle name="Note 2 2 2 3 2 5 2" xfId="34957" xr:uid="{987D12F0-8BA9-4925-BE7D-B9CC724BEFBC}"/>
    <cellStyle name="Note 2 2 2 3 2 6" xfId="17483" xr:uid="{DD85B370-4482-425E-BBCC-FA2A3617AA13}"/>
    <cellStyle name="Note 2 2 2 3 2 6 2" xfId="35333" xr:uid="{00E2DE3C-E2AB-442C-BAA9-C64EF783FE16}"/>
    <cellStyle name="Note 2 2 2 3 2 7" xfId="17134" xr:uid="{09FD891B-65DE-4649-AA44-82E8D1968675}"/>
    <cellStyle name="Note 2 2 2 3 2 7 2" xfId="34984" xr:uid="{857711DA-254E-4B31-BD0E-C45A3DA0E025}"/>
    <cellStyle name="Note 2 2 2 3 2 8" xfId="17456" xr:uid="{C6ABD5D0-24B2-4AA2-94E0-B7F79C4EF366}"/>
    <cellStyle name="Note 2 2 2 3 2 8 2" xfId="35306" xr:uid="{F30F4B69-C884-4790-A3C1-1C319072BFD0}"/>
    <cellStyle name="Note 2 2 2 3 2 9" xfId="17161" xr:uid="{DD4434D4-3EAA-4E0E-9388-A41B545BFD09}"/>
    <cellStyle name="Note 2 2 2 3 2 9 2" xfId="35011" xr:uid="{A73A0D9C-AB1E-4DA3-9ED7-37C0B41DFE6A}"/>
    <cellStyle name="Note 2 2 2 3 20" xfId="17301" xr:uid="{BE22DC63-ECC2-41D2-85E1-D3A65FED6532}"/>
    <cellStyle name="Note 2 2 2 3 20 2" xfId="35151" xr:uid="{AEA9FEA4-BE23-42A6-91C7-EF302BE3FBD4}"/>
    <cellStyle name="Note 2 2 2 3 21" xfId="27632" xr:uid="{C9CD47ED-D485-4E46-986F-98890639A7B4}"/>
    <cellStyle name="Note 2 2 2 3 21 2" xfId="42603" xr:uid="{0D5E7E18-9BB3-48E6-AC3E-893557A75C7E}"/>
    <cellStyle name="Note 2 2 2 3 22" xfId="28899" xr:uid="{468BE707-B67C-4C34-9CF4-4D49CD35F6AF}"/>
    <cellStyle name="Note 2 2 2 3 22 2" xfId="43854" xr:uid="{962B30B8-4190-4A93-882B-6F1C6412FF22}"/>
    <cellStyle name="Note 2 2 2 3 23" xfId="27912" xr:uid="{02A2B6E3-C4F1-404E-9E3C-AE0FE885B4E5}"/>
    <cellStyle name="Note 2 2 2 3 23 2" xfId="42883" xr:uid="{38EA1FFA-A0C3-431D-AC23-E143233B8DBA}"/>
    <cellStyle name="Note 2 2 2 3 24" xfId="28660" xr:uid="{69413C33-662B-441D-A29A-B07245E4D15C}"/>
    <cellStyle name="Note 2 2 2 3 24 2" xfId="43615" xr:uid="{8CCAA0F0-2DB0-4991-885D-9DF08352D40B}"/>
    <cellStyle name="Note 2 2 2 3 25" xfId="28027" xr:uid="{682131CA-38E7-4BFC-9A68-8CC6E3BE856A}"/>
    <cellStyle name="Note 2 2 2 3 25 2" xfId="42998" xr:uid="{BE39D7E0-0F53-4131-B4F8-3756AC34735A}"/>
    <cellStyle name="Note 2 2 2 3 26" xfId="28640" xr:uid="{CB03F5FA-A20B-4C4C-B95E-25EEAF15BF35}"/>
    <cellStyle name="Note 2 2 2 3 26 2" xfId="43595" xr:uid="{B648B4FC-1120-4BB0-813F-B83DA898DBCE}"/>
    <cellStyle name="Note 2 2 2 3 27" xfId="27794" xr:uid="{48EFFB2A-906C-4AB5-9B49-88BF5A45D5BF}"/>
    <cellStyle name="Note 2 2 2 3 27 2" xfId="42765" xr:uid="{D3AA8A24-FC1C-4602-AFF6-56B4BD7053BB}"/>
    <cellStyle name="Note 2 2 2 3 28" xfId="28613" xr:uid="{E7AAEEEE-ABDF-4879-B44C-14CBD5B285A4}"/>
    <cellStyle name="Note 2 2 2 3 28 2" xfId="43568" xr:uid="{93E102BC-F708-49A7-A19B-FADB49BBB2C2}"/>
    <cellStyle name="Note 2 2 2 3 29" xfId="31089" xr:uid="{1A211595-A544-437D-AAFA-7DBFE5408877}"/>
    <cellStyle name="Note 2 2 2 3 29 2" xfId="46036" xr:uid="{20640BD5-2F64-4414-9548-217A27905460}"/>
    <cellStyle name="Note 2 2 2 3 3" xfId="17539" xr:uid="{930F7977-35E0-4F6F-9ABD-14AC4A2B9AD0}"/>
    <cellStyle name="Note 2 2 2 3 3 2" xfId="35389" xr:uid="{756E1CF1-1A47-4B26-8FBB-F54C95EC22DC}"/>
    <cellStyle name="Note 2 2 2 3 30" xfId="28592" xr:uid="{5682F6B5-21AD-4619-A972-FEF9F05F83A0}"/>
    <cellStyle name="Note 2 2 2 3 30 2" xfId="43547" xr:uid="{3F8DBA70-DCA9-4DF0-97A5-CA46161A9A88}"/>
    <cellStyle name="Note 2 2 2 3 31" xfId="27733" xr:uid="{293C0860-7261-40C7-8C3D-C8633A1E4C4D}"/>
    <cellStyle name="Note 2 2 2 3 31 2" xfId="42704" xr:uid="{87FB601B-84CC-4EA8-8A90-BED31CC3C105}"/>
    <cellStyle name="Note 2 2 2 3 32" xfId="15922" xr:uid="{F07A44DE-A8BB-4B67-A254-08ED088F27D9}"/>
    <cellStyle name="Note 2 2 2 3 32 2" xfId="33797" xr:uid="{DECB7092-1203-4D09-ADAF-A4DE37B463A6}"/>
    <cellStyle name="Note 2 2 2 3 33" xfId="14946" xr:uid="{50BDB92B-3254-4DC4-935D-A29E5FA233C7}"/>
    <cellStyle name="Note 2 2 2 3 33 2" xfId="33292" xr:uid="{5929568B-02A5-424C-A9B0-84C18F8EBCC7}"/>
    <cellStyle name="Note 2 2 2 3 34" xfId="32805" xr:uid="{B97ACF4F-2AD5-4262-832E-8AC7205BA503}"/>
    <cellStyle name="Note 2 2 2 3 35" xfId="9566" xr:uid="{D23BF406-7C1C-4B46-9624-9F52ACDCB6B8}"/>
    <cellStyle name="Note 2 2 2 3 36" xfId="53063" xr:uid="{4FBDC416-F636-486D-AEF6-281826250B36}"/>
    <cellStyle name="Note 2 2 2 3 4" xfId="17079" xr:uid="{40E40A9C-95CB-4FC8-9287-CE615F968DB1}"/>
    <cellStyle name="Note 2 2 2 3 4 2" xfId="34929" xr:uid="{68B60DAF-096F-4E82-911D-853D9F2950A3}"/>
    <cellStyle name="Note 2 2 2 3 5" xfId="17510" xr:uid="{29F2D8A9-AE3B-429D-B1B5-504D4C6CCBE2}"/>
    <cellStyle name="Note 2 2 2 3 5 2" xfId="35360" xr:uid="{FBC16291-5453-4D96-B9E7-22A18A7CECC3}"/>
    <cellStyle name="Note 2 2 2 3 6" xfId="18629" xr:uid="{FC3D5E08-0D80-467B-A171-435E9D6B130E}"/>
    <cellStyle name="Note 2 2 2 3 6 2" xfId="36479" xr:uid="{8C795577-C659-40A6-A039-56EBC53FB6D4}"/>
    <cellStyle name="Note 2 2 2 3 7" xfId="18998" xr:uid="{6A9F6E36-3003-4CD4-8E46-8FC76AB9DB77}"/>
    <cellStyle name="Note 2 2 2 3 7 2" xfId="36849" xr:uid="{71DC2552-7055-4C33-AC31-3D301E5A20DE}"/>
    <cellStyle name="Note 2 2 2 3 8" xfId="19368" xr:uid="{068E8B2F-F9F4-4B69-B028-CBC4CBFE9DD7}"/>
    <cellStyle name="Note 2 2 2 3 8 2" xfId="37219" xr:uid="{B27AF38A-073D-4AA2-8AD7-1D8C65C20412}"/>
    <cellStyle name="Note 2 2 2 3 9" xfId="19740" xr:uid="{BF501F42-1C81-4B91-AE99-7C1DC1BC80C1}"/>
    <cellStyle name="Note 2 2 2 3 9 2" xfId="37591" xr:uid="{A17C3825-E6C5-42E2-8331-D51C1C2AD449}"/>
    <cellStyle name="Note 2 2 2 30" xfId="28637" xr:uid="{5812169B-75AF-46F6-B0F4-19B4C10AB344}"/>
    <cellStyle name="Note 2 2 2 30 2" xfId="43592" xr:uid="{E834B332-EC73-4A59-AE70-0AAF768A753B}"/>
    <cellStyle name="Note 2 2 2 31" xfId="27791" xr:uid="{EBEC65C1-990D-4E08-A0B3-6BC1C7BB5697}"/>
    <cellStyle name="Note 2 2 2 31 2" xfId="42762" xr:uid="{91856926-F7CA-43BD-BEDB-91D8B23C7026}"/>
    <cellStyle name="Note 2 2 2 32" xfId="28610" xr:uid="{69BC3F41-A409-4986-B629-7C31D5CBE439}"/>
    <cellStyle name="Note 2 2 2 32 2" xfId="43565" xr:uid="{E4ECE03D-1016-4E37-A43F-5D4F6D4EB556}"/>
    <cellStyle name="Note 2 2 2 33" xfId="27763" xr:uid="{E8B835D3-9C32-42BC-9A80-5103815B68FA}"/>
    <cellStyle name="Note 2 2 2 33 2" xfId="42734" xr:uid="{0E1FA47D-D630-4C19-9CF1-8744EDD5E0C4}"/>
    <cellStyle name="Note 2 2 2 34" xfId="28589" xr:uid="{99B697B5-20E3-462A-8DD2-0B16CB7C7C29}"/>
    <cellStyle name="Note 2 2 2 34 2" xfId="43544" xr:uid="{A20FAF58-3AC0-42AF-93A1-FE065C09AA83}"/>
    <cellStyle name="Note 2 2 2 35" xfId="27730" xr:uid="{8913675B-8803-4211-BB7B-4CAC04EF8743}"/>
    <cellStyle name="Note 2 2 2 35 2" xfId="42701" xr:uid="{D2AA5251-9E8E-4427-91E3-EC252BF1210A}"/>
    <cellStyle name="Note 2 2 2 36" xfId="15919" xr:uid="{D1B1E623-4773-42B0-86D9-1E37D6E26639}"/>
    <cellStyle name="Note 2 2 2 36 2" xfId="33794" xr:uid="{817B5F00-404F-4FE9-BCEE-EDA80FB08843}"/>
    <cellStyle name="Note 2 2 2 37" xfId="14943" xr:uid="{E49398AA-56BF-40AD-B402-E967DF744F36}"/>
    <cellStyle name="Note 2 2 2 37 2" xfId="33289" xr:uid="{79CAECF4-C2C4-4773-9F54-FE26AEABD563}"/>
    <cellStyle name="Note 2 2 2 38" xfId="32802" xr:uid="{76E1E886-C3C7-4590-8EB4-098AA20621C8}"/>
    <cellStyle name="Note 2 2 2 39" xfId="49118" xr:uid="{B671E756-5D15-4F83-8862-1F836ABEE905}"/>
    <cellStyle name="Note 2 2 2 4" xfId="1600" xr:uid="{E6518B9F-5E43-4554-94AE-028E560A2080}"/>
    <cellStyle name="Note 2 2 2 4 10" xfId="17160" xr:uid="{F0DC9228-36DD-4A18-93D5-A3FDFF77BD5C}"/>
    <cellStyle name="Note 2 2 2 4 10 2" xfId="35010" xr:uid="{A31BCD33-9827-4454-A995-45F71E7ED186}"/>
    <cellStyle name="Note 2 2 2 4 11" xfId="17433" xr:uid="{D236544A-A67C-4714-A539-5F51A9A3F7FA}"/>
    <cellStyle name="Note 2 2 2 4 11 2" xfId="35283" xr:uid="{8FE65E5F-CEAD-4176-8741-A13DACFDE0C3}"/>
    <cellStyle name="Note 2 2 2 4 12" xfId="17189" xr:uid="{5598300A-E2C9-48EC-AF02-F590F8B3BCF5}"/>
    <cellStyle name="Note 2 2 2 4 12 2" xfId="35039" xr:uid="{58B636C9-35CB-4EF6-A370-50A3BF1927E3}"/>
    <cellStyle name="Note 2 2 2 4 13" xfId="17406" xr:uid="{53D095F3-A66A-4615-8B41-2DDBC0DA8539}"/>
    <cellStyle name="Note 2 2 2 4 13 2" xfId="35256" xr:uid="{CCFE0395-1669-4F2D-8711-E553D77FE15E}"/>
    <cellStyle name="Note 2 2 2 4 14" xfId="17217" xr:uid="{38D3C4E1-5A31-4FCA-8827-F54860F84284}"/>
    <cellStyle name="Note 2 2 2 4 14 2" xfId="35067" xr:uid="{AD407A73-A6E4-4DAD-964A-25CF1FA0C416}"/>
    <cellStyle name="Note 2 2 2 4 15" xfId="17386" xr:uid="{571EE108-D3ED-4B47-9B17-266255657CF7}"/>
    <cellStyle name="Note 2 2 2 4 15 2" xfId="35236" xr:uid="{D4D3CDF5-BF8D-4998-A609-D316F0200C81}"/>
    <cellStyle name="Note 2 2 2 4 16" xfId="17249" xr:uid="{B54DFA23-73E6-46CB-A3D5-7475DB7C1999}"/>
    <cellStyle name="Note 2 2 2 4 16 2" xfId="35099" xr:uid="{EBC0E2DB-D46C-49D4-B344-D91F056E23F0}"/>
    <cellStyle name="Note 2 2 2 4 17" xfId="17359" xr:uid="{853142BC-4128-4056-8227-16C0871F2010}"/>
    <cellStyle name="Note 2 2 2 4 17 2" xfId="35209" xr:uid="{612A66AD-7640-4CE0-B435-537182B1E383}"/>
    <cellStyle name="Note 2 2 2 4 18" xfId="17278" xr:uid="{885A2496-4649-4DC3-A2DE-1CB54EC2A152}"/>
    <cellStyle name="Note 2 2 2 4 18 2" xfId="35128" xr:uid="{1D0CE32C-E493-4A20-B8F6-F4B9C5A4E645}"/>
    <cellStyle name="Note 2 2 2 4 19" xfId="17332" xr:uid="{7EC36919-AE36-4D5B-8CBF-9D85AFB6056C}"/>
    <cellStyle name="Note 2 2 2 4 19 2" xfId="35182" xr:uid="{14E9FF2E-896F-4382-B34E-5C4CEB039851}"/>
    <cellStyle name="Note 2 2 2 4 2" xfId="9569" xr:uid="{84D79A15-ECD5-4F70-B6D3-562822F14DD6}"/>
    <cellStyle name="Note 2 2 2 4 2 10" xfId="17434" xr:uid="{69756BB8-A90B-46A8-ADE8-9B0F59E040F2}"/>
    <cellStyle name="Note 2 2 2 4 2 10 2" xfId="35284" xr:uid="{6BE04F17-4D51-493E-BFD5-2DEDA971F427}"/>
    <cellStyle name="Note 2 2 2 4 2 11" xfId="20852" xr:uid="{8E5CCDAD-619E-4E9B-8B92-7CB95A26DC5E}"/>
    <cellStyle name="Note 2 2 2 4 2 11 2" xfId="38701" xr:uid="{D025B8D9-8848-42F9-AC7F-438F6C5CA6AB}"/>
    <cellStyle name="Note 2 2 2 4 2 12" xfId="17407" xr:uid="{7000704A-2E35-4A5C-9B64-B2851B3AA6CC}"/>
    <cellStyle name="Note 2 2 2 4 2 12 2" xfId="35257" xr:uid="{68EB0153-ED55-45D8-87FF-652DFFD82331}"/>
    <cellStyle name="Note 2 2 2 4 2 13" xfId="17216" xr:uid="{8147C9A4-B23B-44F6-B3D2-D0336189A98D}"/>
    <cellStyle name="Note 2 2 2 4 2 13 2" xfId="35066" xr:uid="{6F5D4F5D-69B5-4AEF-9C0E-CE3EB8BF6123}"/>
    <cellStyle name="Note 2 2 2 4 2 14" xfId="17387" xr:uid="{49C35379-15FB-4640-A0BD-413B8A040F32}"/>
    <cellStyle name="Note 2 2 2 4 2 14 2" xfId="35237" xr:uid="{2DD39777-E5C8-4959-B145-A8770F94793F}"/>
    <cellStyle name="Note 2 2 2 4 2 15" xfId="22704" xr:uid="{D7D35B29-8A6E-41E5-B9BF-C4D7D521D1C4}"/>
    <cellStyle name="Note 2 2 2 4 2 15 2" xfId="40548" xr:uid="{4AED675C-C19D-4C94-B16A-DFCC2BBA7E47}"/>
    <cellStyle name="Note 2 2 2 4 2 16" xfId="17360" xr:uid="{0DDDF807-0257-4ADD-B2AB-953F68AEDCDC}"/>
    <cellStyle name="Note 2 2 2 4 2 16 2" xfId="35210" xr:uid="{D76F2706-3C22-4509-8AAB-1838ADA5FFA4}"/>
    <cellStyle name="Note 2 2 2 4 2 17" xfId="17277" xr:uid="{6579CDDD-CF5D-4F76-A565-36A76B6379AA}"/>
    <cellStyle name="Note 2 2 2 4 2 17 2" xfId="35127" xr:uid="{84D91C83-3253-41C1-AFD1-F3B37F921611}"/>
    <cellStyle name="Note 2 2 2 4 2 18" xfId="17333" xr:uid="{BB95DDC3-154E-4614-AC4D-7B84709E4D6C}"/>
    <cellStyle name="Note 2 2 2 4 2 18 2" xfId="35183" xr:uid="{2F6EA3BF-E942-4384-BDCC-A2DC1D51691E}"/>
    <cellStyle name="Note 2 2 2 4 2 19" xfId="17298" xr:uid="{C06134D5-57A3-4B16-BBAB-3B4252EA0A37}"/>
    <cellStyle name="Note 2 2 2 4 2 19 2" xfId="35148" xr:uid="{F01DF09C-30E6-4459-8B11-8EFA789D5C68}"/>
    <cellStyle name="Note 2 2 2 4 2 2" xfId="17542" xr:uid="{BD897A6A-A95A-4DDE-81BA-03F1B6682ED0}"/>
    <cellStyle name="Note 2 2 2 4 2 2 2" xfId="35392" xr:uid="{670ED7C1-1DF0-4F6C-984B-20554DD35432}"/>
    <cellStyle name="Note 2 2 2 4 2 20" xfId="27635" xr:uid="{B3D46268-9F86-4E34-A67F-045F344FE417}"/>
    <cellStyle name="Note 2 2 2 4 2 20 2" xfId="42606" xr:uid="{82280DE2-DBCE-4217-B91D-17DC976776A7}"/>
    <cellStyle name="Note 2 2 2 4 2 21" xfId="28902" xr:uid="{A23AC335-0AA8-42E7-BDD5-E3980D311321}"/>
    <cellStyle name="Note 2 2 2 4 2 21 2" xfId="43857" xr:uid="{7B18A389-1801-457B-A02E-0C8501085672}"/>
    <cellStyle name="Note 2 2 2 4 2 22" xfId="27915" xr:uid="{34837879-2E7C-4BC7-B10C-BA50ACB0E476}"/>
    <cellStyle name="Note 2 2 2 4 2 22 2" xfId="42886" xr:uid="{99F3938C-EAAA-4674-AEEF-44CF2616A0EB}"/>
    <cellStyle name="Note 2 2 2 4 2 23" xfId="28663" xr:uid="{00CB5F58-F965-4A2E-B155-DF5273A2A10E}"/>
    <cellStyle name="Note 2 2 2 4 2 23 2" xfId="43618" xr:uid="{C4268963-6D22-4E41-A0AC-143B1003D2D0}"/>
    <cellStyle name="Note 2 2 2 4 2 24" xfId="28030" xr:uid="{4A4D51EF-D349-4DE3-A3E1-97375FB7DDC6}"/>
    <cellStyle name="Note 2 2 2 4 2 24 2" xfId="43001" xr:uid="{12466B27-3DF6-4F21-B607-E2352AC9228D}"/>
    <cellStyle name="Note 2 2 2 4 2 25" xfId="28643" xr:uid="{6F7E98A0-42B8-45BC-83E4-6A67E921E0C3}"/>
    <cellStyle name="Note 2 2 2 4 2 25 2" xfId="43598" xr:uid="{737DE249-402B-430D-B0EB-9EA18D3DEEBC}"/>
    <cellStyle name="Note 2 2 2 4 2 26" xfId="27797" xr:uid="{EA0D3E6C-E830-4114-A732-B26036CD77FE}"/>
    <cellStyle name="Note 2 2 2 4 2 26 2" xfId="42768" xr:uid="{C80966FB-94C7-4540-BDB9-BC61706AC1AC}"/>
    <cellStyle name="Note 2 2 2 4 2 27" xfId="28616" xr:uid="{640FD15E-3AFC-4628-B242-DDC835C4E86B}"/>
    <cellStyle name="Note 2 2 2 4 2 27 2" xfId="43571" xr:uid="{625DD711-87D9-4978-809A-B07008014BC4}"/>
    <cellStyle name="Note 2 2 2 4 2 28" xfId="27768" xr:uid="{9C89194B-61F7-4652-97D1-FD18272A7311}"/>
    <cellStyle name="Note 2 2 2 4 2 28 2" xfId="42739" xr:uid="{C4E32459-1B3C-41B3-B39C-124BE88AD4E3}"/>
    <cellStyle name="Note 2 2 2 4 2 29" xfId="28595" xr:uid="{6F8DCA35-46C2-4B4D-AD6D-ADA59EC2E845}"/>
    <cellStyle name="Note 2 2 2 4 2 29 2" xfId="43550" xr:uid="{BB76BE4D-ADF3-4B6B-A16A-F11A3E1F29B4}"/>
    <cellStyle name="Note 2 2 2 4 2 3" xfId="17076" xr:uid="{5C22A125-5C9E-4A6D-9A2D-88236D9CC01E}"/>
    <cellStyle name="Note 2 2 2 4 2 3 2" xfId="34926" xr:uid="{E9BA2208-8793-4476-B65C-E9B7B371BF34}"/>
    <cellStyle name="Note 2 2 2 4 2 30" xfId="32077" xr:uid="{AA3F8EF5-6261-4C91-AF76-03FAD58E9503}"/>
    <cellStyle name="Note 2 2 2 4 2 30 2" xfId="47021" xr:uid="{DAED408A-5B70-4493-BFB6-3E1468302633}"/>
    <cellStyle name="Note 2 2 2 4 2 31" xfId="15925" xr:uid="{CFE8D8F4-7B25-4851-AF13-5CA29245A589}"/>
    <cellStyle name="Note 2 2 2 4 2 31 2" xfId="33800" xr:uid="{17182B7D-A52A-4030-9A07-743602412258}"/>
    <cellStyle name="Note 2 2 2 4 2 32" xfId="14949" xr:uid="{A0F0C92C-884C-4955-93BE-22F6C33DBA89}"/>
    <cellStyle name="Note 2 2 2 4 2 32 2" xfId="33295" xr:uid="{726E64C2-7137-4FFC-B0CD-392E46D94C41}"/>
    <cellStyle name="Note 2 2 2 4 2 33" xfId="32808" xr:uid="{AC23599A-1BDC-44AD-B723-6EB85A40FEF0}"/>
    <cellStyle name="Note 2 2 2 4 2 4" xfId="17513" xr:uid="{BE91E0E4-7E4E-4FE5-AD44-F1D803BE42C0}"/>
    <cellStyle name="Note 2 2 2 4 2 4 2" xfId="35363" xr:uid="{8E02A040-767C-42CE-9B7E-827D04E33319}"/>
    <cellStyle name="Note 2 2 2 4 2 5" xfId="17105" xr:uid="{0C938BCF-0F9F-4CCB-8E24-7E9D32897EA2}"/>
    <cellStyle name="Note 2 2 2 4 2 5 2" xfId="34955" xr:uid="{BACDCD3F-14C2-4209-BF13-3C186DB5F0B9}"/>
    <cellStyle name="Note 2 2 2 4 2 6" xfId="17485" xr:uid="{BDE8673D-C5E5-4369-96EC-F484E228F4A3}"/>
    <cellStyle name="Note 2 2 2 4 2 6 2" xfId="35335" xr:uid="{EFD87023-A090-4577-BA83-339CB7574541}"/>
    <cellStyle name="Note 2 2 2 4 2 7" xfId="17132" xr:uid="{53E79A31-DDFB-49A1-A1B5-4928816BD98B}"/>
    <cellStyle name="Note 2 2 2 4 2 7 2" xfId="34982" xr:uid="{4381236B-E09D-4176-AAA0-C4DC573B93F4}"/>
    <cellStyle name="Note 2 2 2 4 2 8" xfId="17458" xr:uid="{FDCBB2B9-49D7-4078-A6ED-5DA4845AC5F7}"/>
    <cellStyle name="Note 2 2 2 4 2 8 2" xfId="35308" xr:uid="{6A44F3FA-5057-4649-8547-298418E503E3}"/>
    <cellStyle name="Note 2 2 2 4 2 9" xfId="17159" xr:uid="{927EE81A-29C9-4301-B628-F22D962955DA}"/>
    <cellStyle name="Note 2 2 2 4 2 9 2" xfId="35009" xr:uid="{44E30DB6-6B5E-4EC5-B963-39D5758A3608}"/>
    <cellStyle name="Note 2 2 2 4 20" xfId="17299" xr:uid="{F1EDDF91-07F3-4E62-909B-A49120A2E22D}"/>
    <cellStyle name="Note 2 2 2 4 20 2" xfId="35149" xr:uid="{6E5AB86E-396B-4EE3-90A3-9162B110568D}"/>
    <cellStyle name="Note 2 2 2 4 21" xfId="27634" xr:uid="{03349EC8-66C5-4D66-B292-F24D8C87FC9E}"/>
    <cellStyle name="Note 2 2 2 4 21 2" xfId="42605" xr:uid="{E7068331-6B1C-4E43-A915-E739E0B2A923}"/>
    <cellStyle name="Note 2 2 2 4 22" xfId="28901" xr:uid="{21AE75B8-532E-418D-9FA7-B7998AF746DF}"/>
    <cellStyle name="Note 2 2 2 4 22 2" xfId="43856" xr:uid="{21097132-5E16-4820-B171-5E44C2D21A2C}"/>
    <cellStyle name="Note 2 2 2 4 23" xfId="27914" xr:uid="{04D969DA-4EAD-4953-90EA-CD38A58A17C9}"/>
    <cellStyle name="Note 2 2 2 4 23 2" xfId="42885" xr:uid="{45C5CC1A-CFFD-4FA8-8BB8-07936A12CF4A}"/>
    <cellStyle name="Note 2 2 2 4 24" xfId="28662" xr:uid="{11E7AAED-92A8-4150-8EFA-AEC9701630B0}"/>
    <cellStyle name="Note 2 2 2 4 24 2" xfId="43617" xr:uid="{E55040EE-D8B2-426E-8994-22F39F067EC9}"/>
    <cellStyle name="Note 2 2 2 4 25" xfId="28029" xr:uid="{113C1E57-AEF2-4A39-924F-60EC25EDC320}"/>
    <cellStyle name="Note 2 2 2 4 25 2" xfId="43000" xr:uid="{F85B1786-EA4F-4702-8780-F6659755A31B}"/>
    <cellStyle name="Note 2 2 2 4 26" xfId="28642" xr:uid="{A313188F-A574-4EA7-9CA5-FEE49E69B89D}"/>
    <cellStyle name="Note 2 2 2 4 26 2" xfId="43597" xr:uid="{02597E4B-95AB-4956-A618-643EBFE1195B}"/>
    <cellStyle name="Note 2 2 2 4 27" xfId="27796" xr:uid="{1E27C29E-F5AF-4CAD-BAF7-B97DB7D83603}"/>
    <cellStyle name="Note 2 2 2 4 27 2" xfId="42767" xr:uid="{C59F771F-5FAC-4ED8-ACAA-13BDBDC7E650}"/>
    <cellStyle name="Note 2 2 2 4 28" xfId="28615" xr:uid="{92CEF9FA-230C-4970-89E1-B3376A0CBCFC}"/>
    <cellStyle name="Note 2 2 2 4 28 2" xfId="43570" xr:uid="{F53A0B82-BF14-468A-8D20-067389A92860}"/>
    <cellStyle name="Note 2 2 2 4 29" xfId="27767" xr:uid="{D420D30C-24AA-42E0-B5FF-015FA3373E6C}"/>
    <cellStyle name="Note 2 2 2 4 29 2" xfId="42738" xr:uid="{DFDEB62D-01DB-42A9-B52C-0A1FDA6E0130}"/>
    <cellStyle name="Note 2 2 2 4 3" xfId="17541" xr:uid="{1CFB81A4-A022-4E0F-8DDA-9F8500B63A74}"/>
    <cellStyle name="Note 2 2 2 4 3 2" xfId="35391" xr:uid="{E9BCE4D0-FA7F-48D7-AF32-2A50B76F7DB6}"/>
    <cellStyle name="Note 2 2 2 4 30" xfId="28594" xr:uid="{DBDFC16A-26E5-4140-833A-696832A8832E}"/>
    <cellStyle name="Note 2 2 2 4 30 2" xfId="43549" xr:uid="{8A278F6B-BDB3-4CA4-B598-63A98A8522D8}"/>
    <cellStyle name="Note 2 2 2 4 31" xfId="27735" xr:uid="{E02C390A-84F5-4AD7-9816-2585ABDFA83F}"/>
    <cellStyle name="Note 2 2 2 4 31 2" xfId="42706" xr:uid="{E7AF6C36-6608-483D-8AE6-415F102932AF}"/>
    <cellStyle name="Note 2 2 2 4 32" xfId="15924" xr:uid="{A3B92876-B22E-4D9D-BEBD-42834DDDC039}"/>
    <cellStyle name="Note 2 2 2 4 32 2" xfId="33799" xr:uid="{B5454F11-3BDF-4794-9012-45B4DEB68D4E}"/>
    <cellStyle name="Note 2 2 2 4 33" xfId="14948" xr:uid="{847BD963-C847-45B9-AA7A-B2354FEAC28D}"/>
    <cellStyle name="Note 2 2 2 4 33 2" xfId="33294" xr:uid="{B5142EA7-4CBC-4F8B-BCD0-4C9AD6FC041B}"/>
    <cellStyle name="Note 2 2 2 4 34" xfId="32807" xr:uid="{86A51E40-F448-417A-BD9B-AA33DC1BC8F1}"/>
    <cellStyle name="Note 2 2 2 4 35" xfId="9568" xr:uid="{C7789AAE-919F-45E3-8906-C34996645FA7}"/>
    <cellStyle name="Note 2 2 2 4 4" xfId="17077" xr:uid="{7A496BDA-7B29-4557-8FB9-579CE15CA44F}"/>
    <cellStyle name="Note 2 2 2 4 4 2" xfId="34927" xr:uid="{9E40F19F-552E-4BA4-BF9A-312841DF688D}"/>
    <cellStyle name="Note 2 2 2 4 5" xfId="17512" xr:uid="{31B63682-FF7B-4B76-9BAC-3010B2D1F9FA}"/>
    <cellStyle name="Note 2 2 2 4 5 2" xfId="35362" xr:uid="{6AA6F45C-6FFB-4FBA-B6CB-1FCBA7B46C3E}"/>
    <cellStyle name="Note 2 2 2 4 6" xfId="17106" xr:uid="{74978B1F-5A1A-439D-95EE-C74950150B74}"/>
    <cellStyle name="Note 2 2 2 4 6 2" xfId="34956" xr:uid="{4C36C5C3-EF28-49CB-9B05-9123F52AC9D7}"/>
    <cellStyle name="Note 2 2 2 4 7" xfId="17484" xr:uid="{DEBB057C-1957-4B1E-B3AB-9E5F7C327C5F}"/>
    <cellStyle name="Note 2 2 2 4 7 2" xfId="35334" xr:uid="{B6F54C88-7AAE-437E-970A-08CE0CA13EE1}"/>
    <cellStyle name="Note 2 2 2 4 8" xfId="17133" xr:uid="{4269F625-9383-486C-AF83-22D119F1DC89}"/>
    <cellStyle name="Note 2 2 2 4 8 2" xfId="34983" xr:uid="{73F36CFD-6879-46A0-BF48-B754C96704A7}"/>
    <cellStyle name="Note 2 2 2 4 9" xfId="17457" xr:uid="{F0095943-5195-42A9-BEE0-2B7AE6A762DE}"/>
    <cellStyle name="Note 2 2 2 4 9 2" xfId="35307" xr:uid="{B0C6A3F7-244A-466D-A801-3AC41E74FD34}"/>
    <cellStyle name="Note 2 2 2 40" xfId="9563" xr:uid="{42856F9A-A1E4-400A-87B5-990F0121E890}"/>
    <cellStyle name="Note 2 2 2 41" xfId="49904" xr:uid="{5312FFE1-7EFB-4D3E-8B26-263E3ABC83B9}"/>
    <cellStyle name="Note 2 2 2 5" xfId="9570" xr:uid="{30D3159C-50F2-437B-80C6-16C946F1749B}"/>
    <cellStyle name="Note 2 2 2 5 10" xfId="17158" xr:uid="{7FD6F691-280D-43F6-AEEB-EC8D943AA684}"/>
    <cellStyle name="Note 2 2 2 5 10 2" xfId="35008" xr:uid="{125B3C3F-1D54-4651-B200-C88F06E81382}"/>
    <cellStyle name="Note 2 2 2 5 11" xfId="17435" xr:uid="{775B68C5-40AC-4972-8C9F-2C497BAEDC39}"/>
    <cellStyle name="Note 2 2 2 5 11 2" xfId="35285" xr:uid="{961EB5FE-B960-46F8-A460-0857ECA87EC9}"/>
    <cellStyle name="Note 2 2 2 5 12" xfId="17188" xr:uid="{C635A29E-AF87-4438-AFE2-F2533A4514E4}"/>
    <cellStyle name="Note 2 2 2 5 12 2" xfId="35038" xr:uid="{ACC26EF7-76D8-4831-832D-D99AB5E62402}"/>
    <cellStyle name="Note 2 2 2 5 13" xfId="17408" xr:uid="{FBA813DB-829E-4543-8965-08FABF3DC974}"/>
    <cellStyle name="Note 2 2 2 5 13 2" xfId="35258" xr:uid="{DF3D80E2-A18A-465B-9B5C-1D533006EE33}"/>
    <cellStyle name="Note 2 2 2 5 14" xfId="17215" xr:uid="{683EAC18-8A49-4BD3-8024-90CD90A37E44}"/>
    <cellStyle name="Note 2 2 2 5 14 2" xfId="35065" xr:uid="{2C443FD2-C759-4136-A549-D11EBAC9914E}"/>
    <cellStyle name="Note 2 2 2 5 15" xfId="17388" xr:uid="{FA94C8C9-93B6-4839-A444-F1777862D2CB}"/>
    <cellStyle name="Note 2 2 2 5 15 2" xfId="35238" xr:uid="{0E570C34-A2E1-4DC0-83A7-ED917F1F6B30}"/>
    <cellStyle name="Note 2 2 2 5 16" xfId="17248" xr:uid="{1CE9E6A5-5903-455C-9891-F25C6FCA09A2}"/>
    <cellStyle name="Note 2 2 2 5 16 2" xfId="35098" xr:uid="{76B5340A-D711-47F0-A13D-7C08B8A7CFC5}"/>
    <cellStyle name="Note 2 2 2 5 17" xfId="17361" xr:uid="{083DFD99-3707-4559-AA6B-B640861C889B}"/>
    <cellStyle name="Note 2 2 2 5 17 2" xfId="35211" xr:uid="{24DBCCF5-6F1D-4EB8-814C-1CF6D877E7F5}"/>
    <cellStyle name="Note 2 2 2 5 18" xfId="17276" xr:uid="{D3C6F4AC-15AD-4518-9D28-C622A46C3F54}"/>
    <cellStyle name="Note 2 2 2 5 18 2" xfId="35126" xr:uid="{BE348EBD-B675-45AE-BDF0-18F7D3F7217D}"/>
    <cellStyle name="Note 2 2 2 5 19" xfId="17334" xr:uid="{69FC6917-8DF4-4AF6-8271-E2D0D5C6D258}"/>
    <cellStyle name="Note 2 2 2 5 19 2" xfId="35184" xr:uid="{DB213FBD-343F-46D2-815A-817AE32A75C6}"/>
    <cellStyle name="Note 2 2 2 5 2" xfId="9571" xr:uid="{4C5B33AD-FF59-4BE5-904C-3FE715EB24B3}"/>
    <cellStyle name="Note 2 2 2 5 2 10" xfId="17436" xr:uid="{F5D432D8-4294-401E-A8EA-076A02271CC4}"/>
    <cellStyle name="Note 2 2 2 5 2 10 2" xfId="35286" xr:uid="{21046C8E-C272-4E21-9EE3-9E5CFA2B0ACA}"/>
    <cellStyle name="Note 2 2 2 5 2 11" xfId="17187" xr:uid="{CE7FF307-4D5A-4428-9079-C7301991D44F}"/>
    <cellStyle name="Note 2 2 2 5 2 11 2" xfId="35037" xr:uid="{A488A1BC-0E4D-4CEB-8289-1E0F3B5737C2}"/>
    <cellStyle name="Note 2 2 2 5 2 12" xfId="17409" xr:uid="{7D18402E-D267-42D6-AB73-C39C0F8E2315}"/>
    <cellStyle name="Note 2 2 2 5 2 12 2" xfId="35259" xr:uid="{6B29D4DC-B65F-48A7-AC5A-98B522C392EF}"/>
    <cellStyle name="Note 2 2 2 5 2 13" xfId="17214" xr:uid="{9EEB88AB-ADA9-4005-830D-8D60333D08BE}"/>
    <cellStyle name="Note 2 2 2 5 2 13 2" xfId="35064" xr:uid="{F2E45431-F198-4B90-9F83-9B0E72D372FE}"/>
    <cellStyle name="Note 2 2 2 5 2 14" xfId="17389" xr:uid="{9ABF196E-2A8D-44BB-8228-638870009589}"/>
    <cellStyle name="Note 2 2 2 5 2 14 2" xfId="35239" xr:uid="{F3375143-D1F6-4F73-AF8B-3FE18007E4F6}"/>
    <cellStyle name="Note 2 2 2 5 2 15" xfId="17247" xr:uid="{50FD3529-EAE2-4498-B15B-60962C42666A}"/>
    <cellStyle name="Note 2 2 2 5 2 15 2" xfId="35097" xr:uid="{15D44129-4EA5-4870-9788-F2B7D60B0235}"/>
    <cellStyle name="Note 2 2 2 5 2 16" xfId="17362" xr:uid="{8AA5F582-BF24-4B03-B741-0F2DD0D2B90E}"/>
    <cellStyle name="Note 2 2 2 5 2 16 2" xfId="35212" xr:uid="{52315826-3664-424E-A1D5-13D64085B1C0}"/>
    <cellStyle name="Note 2 2 2 5 2 17" xfId="17275" xr:uid="{E05F21C8-F23D-48D8-9CE4-5D76F9BCDF8A}"/>
    <cellStyle name="Note 2 2 2 5 2 17 2" xfId="35125" xr:uid="{2273F370-E3D7-47FD-BEA2-EB2D54A73B8C}"/>
    <cellStyle name="Note 2 2 2 5 2 18" xfId="17335" xr:uid="{330E7508-E54C-4792-8048-B451FE84791F}"/>
    <cellStyle name="Note 2 2 2 5 2 18 2" xfId="35185" xr:uid="{4F7E6E23-0715-4AC5-AC14-FFD3E6CF6564}"/>
    <cellStyle name="Note 2 2 2 5 2 19" xfId="17296" xr:uid="{97CBA722-4BD1-455D-AA48-5880C9A92814}"/>
    <cellStyle name="Note 2 2 2 5 2 19 2" xfId="35146" xr:uid="{0D8D9D9D-DC10-4A5E-A0DC-69AEBCE9E24C}"/>
    <cellStyle name="Note 2 2 2 5 2 2" xfId="17544" xr:uid="{C584C3AF-8DC1-4AA5-9FA4-7E36320E1BE4}"/>
    <cellStyle name="Note 2 2 2 5 2 2 2" xfId="35394" xr:uid="{F4386E19-39ED-4898-BC3A-C307EF807099}"/>
    <cellStyle name="Note 2 2 2 5 2 20" xfId="27637" xr:uid="{D1121E6F-AF37-44B1-88C4-3ED06BDE509E}"/>
    <cellStyle name="Note 2 2 2 5 2 20 2" xfId="42608" xr:uid="{C7D1C653-F0BE-4554-A024-2ABCA76195EE}"/>
    <cellStyle name="Note 2 2 2 5 2 21" xfId="28904" xr:uid="{C021A6F1-02CF-44F1-9421-BB449FD5B7A6}"/>
    <cellStyle name="Note 2 2 2 5 2 21 2" xfId="43859" xr:uid="{ED13FF50-D0D0-4DE8-8228-FE6D602F9B09}"/>
    <cellStyle name="Note 2 2 2 5 2 22" xfId="27917" xr:uid="{8F1D853E-76E9-42BC-B7C1-412E9F681634}"/>
    <cellStyle name="Note 2 2 2 5 2 22 2" xfId="42888" xr:uid="{4735336C-0D4A-4A56-952E-CD9D1B9064DE}"/>
    <cellStyle name="Note 2 2 2 5 2 23" xfId="28665" xr:uid="{778DCC7D-3030-4EDC-8D4C-9EB1EF39BBAB}"/>
    <cellStyle name="Note 2 2 2 5 2 23 2" xfId="43620" xr:uid="{CB7E5D1D-EC95-4858-BA08-E1BC89160A13}"/>
    <cellStyle name="Note 2 2 2 5 2 24" xfId="28032" xr:uid="{6057232C-B559-4934-8B5B-E428DB2BE304}"/>
    <cellStyle name="Note 2 2 2 5 2 24 2" xfId="43003" xr:uid="{766B5233-054D-446B-8A53-B1FA9F5B15BF}"/>
    <cellStyle name="Note 2 2 2 5 2 25" xfId="28645" xr:uid="{91A79AF7-F6F1-4368-8514-909EC656767F}"/>
    <cellStyle name="Note 2 2 2 5 2 25 2" xfId="43600" xr:uid="{56E42861-1CC7-453D-A197-89B2D39A6062}"/>
    <cellStyle name="Note 2 2 2 5 2 26" xfId="27799" xr:uid="{EE6E41CE-E07D-4D77-BE12-470AD678C0E2}"/>
    <cellStyle name="Note 2 2 2 5 2 26 2" xfId="42770" xr:uid="{7C1AF9EF-BA8A-4ABF-97B7-7559FB230C97}"/>
    <cellStyle name="Note 2 2 2 5 2 27" xfId="28618" xr:uid="{46FE5910-A5FE-47B8-9B8C-E05EC38DD60D}"/>
    <cellStyle name="Note 2 2 2 5 2 27 2" xfId="43573" xr:uid="{5433A697-F269-4C0E-BBAD-E1E13A8E3433}"/>
    <cellStyle name="Note 2 2 2 5 2 28" xfId="27770" xr:uid="{9F485148-7580-428F-B691-3942405BE1E7}"/>
    <cellStyle name="Note 2 2 2 5 2 28 2" xfId="42741" xr:uid="{9D1F65A7-F4DC-4F20-8149-07A21773F14A}"/>
    <cellStyle name="Note 2 2 2 5 2 29" xfId="28597" xr:uid="{3C2E5563-5C0A-4FDA-8E99-53393006391C}"/>
    <cellStyle name="Note 2 2 2 5 2 29 2" xfId="43552" xr:uid="{64294B2C-57DD-4E61-8556-0F3652BB1982}"/>
    <cellStyle name="Note 2 2 2 5 2 3" xfId="17074" xr:uid="{B03A5306-62E6-4ECF-B1B4-8DB7C979EF88}"/>
    <cellStyle name="Note 2 2 2 5 2 3 2" xfId="34924" xr:uid="{CAD7F908-1D15-47EF-9FC0-ACA33018A68E}"/>
    <cellStyle name="Note 2 2 2 5 2 30" xfId="27737" xr:uid="{71329BF1-3D0D-4755-9FE3-C716921769AD}"/>
    <cellStyle name="Note 2 2 2 5 2 30 2" xfId="42708" xr:uid="{E8919200-DA94-411E-8A32-8394BDECB5E2}"/>
    <cellStyle name="Note 2 2 2 5 2 31" xfId="15927" xr:uid="{63F53D50-6F57-40EC-9784-A3E6A2D10802}"/>
    <cellStyle name="Note 2 2 2 5 2 31 2" xfId="33802" xr:uid="{B7BD637F-7854-45D8-91DF-6ED3F26D1C02}"/>
    <cellStyle name="Note 2 2 2 5 2 32" xfId="14951" xr:uid="{B13044B8-1F27-4DA0-83B8-646E350037FA}"/>
    <cellStyle name="Note 2 2 2 5 2 32 2" xfId="33297" xr:uid="{78D5B7B6-B346-4E4A-870A-87FA9007864D}"/>
    <cellStyle name="Note 2 2 2 5 2 33" xfId="32810" xr:uid="{917E73AE-20D9-4331-943F-B6BDEC5C3A23}"/>
    <cellStyle name="Note 2 2 2 5 2 4" xfId="17515" xr:uid="{99BCA561-C58D-4538-B387-D3D233962B11}"/>
    <cellStyle name="Note 2 2 2 5 2 4 2" xfId="35365" xr:uid="{D84806AF-3640-4A7F-A852-1B16AF229954}"/>
    <cellStyle name="Note 2 2 2 5 2 5" xfId="17103" xr:uid="{1A86AAEF-1428-4593-BD00-D13397C026DA}"/>
    <cellStyle name="Note 2 2 2 5 2 5 2" xfId="34953" xr:uid="{96F3C703-898D-41F8-83D4-780BBDEA2A4D}"/>
    <cellStyle name="Note 2 2 2 5 2 6" xfId="17487" xr:uid="{5164E780-305F-43E1-83AC-920750752B16}"/>
    <cellStyle name="Note 2 2 2 5 2 6 2" xfId="35337" xr:uid="{A502D7EA-AD5D-44B1-A9BF-68A8E6B9F213}"/>
    <cellStyle name="Note 2 2 2 5 2 7" xfId="17130" xr:uid="{83D5E731-82FC-4F79-8883-8DE37BA5030E}"/>
    <cellStyle name="Note 2 2 2 5 2 7 2" xfId="34980" xr:uid="{95CE6548-9A91-477F-93CE-FF7F5E80B50B}"/>
    <cellStyle name="Note 2 2 2 5 2 8" xfId="17460" xr:uid="{30116594-325D-49DD-AD53-6060F6EE8638}"/>
    <cellStyle name="Note 2 2 2 5 2 8 2" xfId="35310" xr:uid="{09A04FCD-6559-483D-AD97-BF83B31C8B5C}"/>
    <cellStyle name="Note 2 2 2 5 2 9" xfId="17157" xr:uid="{1360F7F2-5E15-492D-93D9-B5FF4D344874}"/>
    <cellStyle name="Note 2 2 2 5 2 9 2" xfId="35007" xr:uid="{559CBF51-670D-4C80-AD7D-1B9B34D9CC11}"/>
    <cellStyle name="Note 2 2 2 5 20" xfId="17297" xr:uid="{09041FE8-284B-4F2F-A622-03894D2A44F5}"/>
    <cellStyle name="Note 2 2 2 5 20 2" xfId="35147" xr:uid="{0D296796-B1A9-4E08-B1D3-60BDB4853309}"/>
    <cellStyle name="Note 2 2 2 5 21" xfId="27636" xr:uid="{21B19C80-0B9A-4C52-9FD4-BD0D3464D705}"/>
    <cellStyle name="Note 2 2 2 5 21 2" xfId="42607" xr:uid="{FD6C2A2E-D341-4BF1-8B0C-5722F08D1FE1}"/>
    <cellStyle name="Note 2 2 2 5 22" xfId="28903" xr:uid="{75FB602F-58C4-4CF4-B401-C8ABE91B5108}"/>
    <cellStyle name="Note 2 2 2 5 22 2" xfId="43858" xr:uid="{704574E1-57EE-4404-9696-9D317EBE9477}"/>
    <cellStyle name="Note 2 2 2 5 23" xfId="27916" xr:uid="{F0DDAF2E-8C2C-406D-9C13-856F41677396}"/>
    <cellStyle name="Note 2 2 2 5 23 2" xfId="42887" xr:uid="{E0A1B2CE-BD49-45FC-B543-0E6D49816697}"/>
    <cellStyle name="Note 2 2 2 5 24" xfId="28664" xr:uid="{8836B412-C8D4-4D1B-9B0A-F1A5D0CC6DAA}"/>
    <cellStyle name="Note 2 2 2 5 24 2" xfId="43619" xr:uid="{9E3A8EC8-646B-4570-94BC-31D8D1EBE18C}"/>
    <cellStyle name="Note 2 2 2 5 25" xfId="28031" xr:uid="{B52FDE4E-B7E9-43B5-86BE-D2477A4A7779}"/>
    <cellStyle name="Note 2 2 2 5 25 2" xfId="43002" xr:uid="{8DEE5D35-97E1-422D-B507-8F408F9B1FF3}"/>
    <cellStyle name="Note 2 2 2 5 26" xfId="28644" xr:uid="{3BE50DFB-339A-4D13-834C-F79952BABB21}"/>
    <cellStyle name="Note 2 2 2 5 26 2" xfId="43599" xr:uid="{A51EA376-3559-4F93-ACAE-4F95AEFF63BB}"/>
    <cellStyle name="Note 2 2 2 5 27" xfId="27798" xr:uid="{6A0B30A9-C536-4726-8FFE-3EE38A3085C7}"/>
    <cellStyle name="Note 2 2 2 5 27 2" xfId="42769" xr:uid="{C7934FF1-5474-46F7-8345-4B4888855435}"/>
    <cellStyle name="Note 2 2 2 5 28" xfId="28617" xr:uid="{6D4F4D6D-5EFF-4563-9709-E288708E4CD2}"/>
    <cellStyle name="Note 2 2 2 5 28 2" xfId="43572" xr:uid="{159F0B91-81E0-485D-B200-E4F1D59B6A8D}"/>
    <cellStyle name="Note 2 2 2 5 29" xfId="27769" xr:uid="{9509984E-AC78-422F-9806-10E24BEBAFDE}"/>
    <cellStyle name="Note 2 2 2 5 29 2" xfId="42740" xr:uid="{65320E1C-C86C-4524-A499-06A0E18A3A6E}"/>
    <cellStyle name="Note 2 2 2 5 3" xfId="17543" xr:uid="{1C866F5B-74C1-4470-959D-DBC63223D417}"/>
    <cellStyle name="Note 2 2 2 5 3 2" xfId="35393" xr:uid="{98477235-1EC7-4D8F-8B3A-99924F8570C9}"/>
    <cellStyle name="Note 2 2 2 5 30" xfId="28596" xr:uid="{A4306A40-BA5A-49FC-B28A-43FA5B6C0C1A}"/>
    <cellStyle name="Note 2 2 2 5 30 2" xfId="43551" xr:uid="{34FF659A-1296-4604-81BB-E85F89D83BA4}"/>
    <cellStyle name="Note 2 2 2 5 31" xfId="27736" xr:uid="{8CCD6127-B1DA-442B-B113-DA88ACF1C4D4}"/>
    <cellStyle name="Note 2 2 2 5 31 2" xfId="42707" xr:uid="{6573FE28-93FE-47C4-A687-8C3D168B9899}"/>
    <cellStyle name="Note 2 2 2 5 32" xfId="15926" xr:uid="{DF5BAF82-11D1-41B9-A747-6476EDCD16AA}"/>
    <cellStyle name="Note 2 2 2 5 32 2" xfId="33801" xr:uid="{3D1722D3-97ED-4C7F-9DF5-14A4705B0F90}"/>
    <cellStyle name="Note 2 2 2 5 33" xfId="14950" xr:uid="{6EBB453A-3577-4D0B-9A0B-ED8D0BA1B2BB}"/>
    <cellStyle name="Note 2 2 2 5 33 2" xfId="33296" xr:uid="{0307EFC1-0FEB-4023-AD69-BF894C3455CA}"/>
    <cellStyle name="Note 2 2 2 5 34" xfId="32809" xr:uid="{70D8590E-3DB4-4631-8CE0-422538689DA4}"/>
    <cellStyle name="Note 2 2 2 5 4" xfId="17075" xr:uid="{24818B95-4451-40F1-8D9E-701320C6E5E1}"/>
    <cellStyle name="Note 2 2 2 5 4 2" xfId="34925" xr:uid="{DB45A9C2-3921-4F80-B693-EDC67D1D5D22}"/>
    <cellStyle name="Note 2 2 2 5 5" xfId="17514" xr:uid="{9AC0CF8A-7DD2-4B6E-BF73-7B8D54580EFE}"/>
    <cellStyle name="Note 2 2 2 5 5 2" xfId="35364" xr:uid="{EEF686F4-5B38-4A4A-9C5D-64EE7EC78780}"/>
    <cellStyle name="Note 2 2 2 5 6" xfId="17104" xr:uid="{D0C42AF4-AFB3-4FE1-8AE2-5F28AB6C789B}"/>
    <cellStyle name="Note 2 2 2 5 6 2" xfId="34954" xr:uid="{578CD602-CBB7-4658-97F7-A97174910040}"/>
    <cellStyle name="Note 2 2 2 5 7" xfId="17486" xr:uid="{27CA8816-9A1C-4827-8399-382BD7643D23}"/>
    <cellStyle name="Note 2 2 2 5 7 2" xfId="35336" xr:uid="{C99DA475-C9B4-4A06-8E93-A39438272D55}"/>
    <cellStyle name="Note 2 2 2 5 8" xfId="17131" xr:uid="{24C6EDE2-DC30-43A1-BA38-0314C7229826}"/>
    <cellStyle name="Note 2 2 2 5 8 2" xfId="34981" xr:uid="{CE9A4F9B-6E09-4952-AA4B-A7B0469384C0}"/>
    <cellStyle name="Note 2 2 2 5 9" xfId="17459" xr:uid="{5857839E-9997-434D-951D-4B61569EEB55}"/>
    <cellStyle name="Note 2 2 2 5 9 2" xfId="35309" xr:uid="{23ED89F9-0FC2-4CB4-BAC3-76745779C265}"/>
    <cellStyle name="Note 2 2 2 6" xfId="9572" xr:uid="{EE132C89-00F8-4FB9-9FBC-0593F8BE028F}"/>
    <cellStyle name="Note 2 2 2 6 10" xfId="17437" xr:uid="{24478C68-9783-4CFB-8F55-5362D33644F9}"/>
    <cellStyle name="Note 2 2 2 6 10 2" xfId="35287" xr:uid="{74028BD9-7670-40E3-9CCC-F9FCEEDD47F2}"/>
    <cellStyle name="Note 2 2 2 6 11" xfId="17186" xr:uid="{5300DF9F-F045-4A17-8353-91C923616E42}"/>
    <cellStyle name="Note 2 2 2 6 11 2" xfId="35036" xr:uid="{5B2A9398-03CD-4348-8B0F-5930DD5DC481}"/>
    <cellStyle name="Note 2 2 2 6 12" xfId="17410" xr:uid="{627C1434-49F5-4DE5-9532-5BB9541375C9}"/>
    <cellStyle name="Note 2 2 2 6 12 2" xfId="35260" xr:uid="{170654D3-4435-4740-8278-B9A1A2C83854}"/>
    <cellStyle name="Note 2 2 2 6 13" xfId="17213" xr:uid="{2A894BD6-7011-4FA2-B3BF-DAD29BBBCAD5}"/>
    <cellStyle name="Note 2 2 2 6 13 2" xfId="35063" xr:uid="{6136F9C2-7836-4468-A81E-BC4507FC32AB}"/>
    <cellStyle name="Note 2 2 2 6 14" xfId="17390" xr:uid="{DA7261BE-DFF7-4D32-BC99-3F22D36E5D8D}"/>
    <cellStyle name="Note 2 2 2 6 14 2" xfId="35240" xr:uid="{B4B32355-D09B-4B08-80F0-D47DDD15209B}"/>
    <cellStyle name="Note 2 2 2 6 15" xfId="17246" xr:uid="{8DC43922-0271-4A5E-BECB-D3D772BD9A42}"/>
    <cellStyle name="Note 2 2 2 6 15 2" xfId="35096" xr:uid="{A0E45AC4-0D4A-4A18-9731-1A175ECC6BE2}"/>
    <cellStyle name="Note 2 2 2 6 16" xfId="17363" xr:uid="{F81FFBC5-99D4-4910-B7B2-6C11C13ED71E}"/>
    <cellStyle name="Note 2 2 2 6 16 2" xfId="35213" xr:uid="{44437A68-8B93-4304-812E-CB88997457E6}"/>
    <cellStyle name="Note 2 2 2 6 17" xfId="17274" xr:uid="{924C2151-2AA8-4908-9D54-FEF7F844DC5B}"/>
    <cellStyle name="Note 2 2 2 6 17 2" xfId="35124" xr:uid="{B0EE93E5-C20F-4BE2-A324-D63FB447F917}"/>
    <cellStyle name="Note 2 2 2 6 18" xfId="17336" xr:uid="{21385ACF-ED5A-4BDD-BC5D-1439BCA1C336}"/>
    <cellStyle name="Note 2 2 2 6 18 2" xfId="35186" xr:uid="{2793BC26-4789-4FD5-BA6D-7045BB31206D}"/>
    <cellStyle name="Note 2 2 2 6 19" xfId="17295" xr:uid="{24284C27-6C50-429E-8E5E-3EA3AD7ACCDB}"/>
    <cellStyle name="Note 2 2 2 6 19 2" xfId="35145" xr:uid="{2201959E-9118-4E6A-8E28-63B2C7D4A158}"/>
    <cellStyle name="Note 2 2 2 6 2" xfId="17545" xr:uid="{6C135A6C-A89A-408D-A67F-10B8E945A899}"/>
    <cellStyle name="Note 2 2 2 6 2 2" xfId="35395" xr:uid="{3A3B1F65-87C6-494C-813C-A9C9ECECCD83}"/>
    <cellStyle name="Note 2 2 2 6 20" xfId="27638" xr:uid="{C3B8C1D1-A84B-45C4-83E8-4523581F4963}"/>
    <cellStyle name="Note 2 2 2 6 20 2" xfId="42609" xr:uid="{6A71FF41-3502-4942-8A26-5323DC5FE3D2}"/>
    <cellStyle name="Note 2 2 2 6 21" xfId="28905" xr:uid="{C2FC3278-D06A-481E-957A-0B2ADA023983}"/>
    <cellStyle name="Note 2 2 2 6 21 2" xfId="43860" xr:uid="{96C5CB6E-87B0-4749-ADA5-846387F4DE60}"/>
    <cellStyle name="Note 2 2 2 6 22" xfId="27918" xr:uid="{E45FCB00-6301-4D0F-B052-1B08BC0B1FE1}"/>
    <cellStyle name="Note 2 2 2 6 22 2" xfId="42889" xr:uid="{4AA040A1-61BB-4D68-AD5C-76D7C6293895}"/>
    <cellStyle name="Note 2 2 2 6 23" xfId="28666" xr:uid="{2C49F456-837B-42D0-AB5F-0AF38B555654}"/>
    <cellStyle name="Note 2 2 2 6 23 2" xfId="43621" xr:uid="{3F1D2E48-6089-4342-8296-6837047727CE}"/>
    <cellStyle name="Note 2 2 2 6 24" xfId="28033" xr:uid="{B8D988B1-E58E-4554-889D-61CE36013A03}"/>
    <cellStyle name="Note 2 2 2 6 24 2" xfId="43004" xr:uid="{79E0AFC9-A74B-421C-B38F-FFCAD6E0C24F}"/>
    <cellStyle name="Note 2 2 2 6 25" xfId="29633" xr:uid="{0EDD40FE-55B4-4BC0-A649-71EC4BD84003}"/>
    <cellStyle name="Note 2 2 2 6 25 2" xfId="44584" xr:uid="{C9A1F98F-5E96-4B35-B88B-B5600A7F6942}"/>
    <cellStyle name="Note 2 2 2 6 26" xfId="27800" xr:uid="{184156EB-228C-40B4-B024-B0E66837E2B3}"/>
    <cellStyle name="Note 2 2 2 6 26 2" xfId="42771" xr:uid="{9919A486-F735-4CE4-8CB3-57CB6C15D05B}"/>
    <cellStyle name="Note 2 2 2 6 27" xfId="28619" xr:uid="{9FA0FCAB-6920-418D-9409-C0F57BB3E1D7}"/>
    <cellStyle name="Note 2 2 2 6 27 2" xfId="43574" xr:uid="{71B61455-EC4F-48A9-B4D6-C8EFB671B2D5}"/>
    <cellStyle name="Note 2 2 2 6 28" xfId="27771" xr:uid="{9A77A848-CE17-47CA-B323-45E4F03981C4}"/>
    <cellStyle name="Note 2 2 2 6 28 2" xfId="42742" xr:uid="{775CE8EA-AA5D-44DD-92D9-96DD502B1C90}"/>
    <cellStyle name="Note 2 2 2 6 29" xfId="28598" xr:uid="{51E7EBB5-FE7D-403E-B14F-759945F3526E}"/>
    <cellStyle name="Note 2 2 2 6 29 2" xfId="43553" xr:uid="{61498C2F-F42D-4BC0-AA76-C613B6FD7887}"/>
    <cellStyle name="Note 2 2 2 6 3" xfId="17073" xr:uid="{32EAF804-74D0-4BC1-90E6-7010DC969BA1}"/>
    <cellStyle name="Note 2 2 2 6 3 2" xfId="34923" xr:uid="{157447D7-E16D-4A1E-A198-1D7B9C00424F}"/>
    <cellStyle name="Note 2 2 2 6 30" xfId="27738" xr:uid="{BD5EC5D0-44F9-4665-AF3C-2EDBFC392907}"/>
    <cellStyle name="Note 2 2 2 6 30 2" xfId="42709" xr:uid="{0E0E2EA7-4751-4AF5-9B88-B229C933A368}"/>
    <cellStyle name="Note 2 2 2 6 31" xfId="15928" xr:uid="{0ECF400A-1C10-42BA-A89F-44EE479B0280}"/>
    <cellStyle name="Note 2 2 2 6 31 2" xfId="33803" xr:uid="{018BC5D7-FCF2-4DCD-AAD7-5774B3D5B672}"/>
    <cellStyle name="Note 2 2 2 6 32" xfId="14952" xr:uid="{4C31C8ED-E5A8-4C0B-A0FC-A6BB187D6851}"/>
    <cellStyle name="Note 2 2 2 6 32 2" xfId="33298" xr:uid="{7D6CBC8E-F2FB-4730-8253-460414BE7EF0}"/>
    <cellStyle name="Note 2 2 2 6 33" xfId="32811" xr:uid="{CE48DFA1-28E3-4FA0-B236-8D05360B8791}"/>
    <cellStyle name="Note 2 2 2 6 4" xfId="17516" xr:uid="{37E23266-086D-47E4-8C68-2A31C4E43711}"/>
    <cellStyle name="Note 2 2 2 6 4 2" xfId="35366" xr:uid="{63F82B26-6BE9-4271-9D6C-F4E56EE51939}"/>
    <cellStyle name="Note 2 2 2 6 5" xfId="17102" xr:uid="{C26AD6DC-8312-49D4-B7DC-249209FB5D22}"/>
    <cellStyle name="Note 2 2 2 6 5 2" xfId="34952" xr:uid="{8C5EA4E1-15E1-4014-A110-F06A00D5E515}"/>
    <cellStyle name="Note 2 2 2 6 6" xfId="17488" xr:uid="{3755D9E7-2FA5-40C8-8812-DA32327A1036}"/>
    <cellStyle name="Note 2 2 2 6 6 2" xfId="35338" xr:uid="{60BE3F23-90F9-4D2C-BBB0-59D30D2691E5}"/>
    <cellStyle name="Note 2 2 2 6 7" xfId="17129" xr:uid="{EA16FBB4-A159-45D0-9F18-AE105B161A44}"/>
    <cellStyle name="Note 2 2 2 6 7 2" xfId="34979" xr:uid="{9B25E71A-7168-45AE-84E2-9177943BB6FD}"/>
    <cellStyle name="Note 2 2 2 6 8" xfId="17461" xr:uid="{F1AD3355-C461-4399-A456-D0217709BE1A}"/>
    <cellStyle name="Note 2 2 2 6 8 2" xfId="35311" xr:uid="{D83EA436-B007-476D-8498-1F3B6C90DEFD}"/>
    <cellStyle name="Note 2 2 2 6 9" xfId="17156" xr:uid="{86FEA502-2D88-4662-9C28-25E26FA29983}"/>
    <cellStyle name="Note 2 2 2 6 9 2" xfId="35006" xr:uid="{3EF94A8E-D2D1-4F7B-9ACE-A34AD26DA3C8}"/>
    <cellStyle name="Note 2 2 2 7" xfId="17536" xr:uid="{804C3B04-8710-4D7D-9A73-D7BEC7954046}"/>
    <cellStyle name="Note 2 2 2 7 2" xfId="35386" xr:uid="{A77C4F3A-B49A-4A54-BE13-5F77DF5A1745}"/>
    <cellStyle name="Note 2 2 2 8" xfId="17082" xr:uid="{0286FDC2-EEF9-47AF-AA60-5F80662823B3}"/>
    <cellStyle name="Note 2 2 2 8 2" xfId="34932" xr:uid="{3CA74704-A515-4AFF-A7AC-705D95754B50}"/>
    <cellStyle name="Note 2 2 2 9" xfId="17507" xr:uid="{21F5997D-3820-4F37-9A98-060661F0EA44}"/>
    <cellStyle name="Note 2 2 2 9 2" xfId="35357" xr:uid="{84329B51-9067-4E5C-A4AD-8FCABA5E732D}"/>
    <cellStyle name="Note 2 2 3" xfId="776" xr:uid="{A04D0B53-2AF5-4C79-9E85-7773108E06E8}"/>
    <cellStyle name="Note 2 2 3 10" xfId="17155" xr:uid="{75F4768D-FCE2-4EDB-AB37-8738B371ABCD}"/>
    <cellStyle name="Note 2 2 3 10 2" xfId="35005" xr:uid="{4E51736C-816A-41F6-9CC6-050B3418F456}"/>
    <cellStyle name="Note 2 2 3 11" xfId="17438" xr:uid="{49BB8CDA-9F1A-4F04-9213-C8CA042D7282}"/>
    <cellStyle name="Note 2 2 3 11 2" xfId="35288" xr:uid="{124B832A-5BC1-4E73-9B31-B0607DB8782A}"/>
    <cellStyle name="Note 2 2 3 12" xfId="17185" xr:uid="{0768DAEE-AF24-4C8D-9539-739B7FD6C162}"/>
    <cellStyle name="Note 2 2 3 12 2" xfId="35035" xr:uid="{088DA9A7-6D13-4912-918E-79DA7BBCD392}"/>
    <cellStyle name="Note 2 2 3 13" xfId="17411" xr:uid="{869A93FC-C342-4322-B16B-8FB232D904DF}"/>
    <cellStyle name="Note 2 2 3 13 2" xfId="35261" xr:uid="{6F0AB678-EA21-4F2A-AB51-4DDF5570A652}"/>
    <cellStyle name="Note 2 2 3 14" xfId="17212" xr:uid="{1D855CD2-BF48-43AB-9436-E810D86ACA77}"/>
    <cellStyle name="Note 2 2 3 14 2" xfId="35062" xr:uid="{C7D8961A-5DBC-4DC9-B677-E529221E70B2}"/>
    <cellStyle name="Note 2 2 3 15" xfId="17391" xr:uid="{1F99B898-C7A8-406B-9693-127FEAA1D251}"/>
    <cellStyle name="Note 2 2 3 15 2" xfId="35241" xr:uid="{8DB94718-BB27-4BE4-9835-348B37949D74}"/>
    <cellStyle name="Note 2 2 3 16" xfId="22341" xr:uid="{3C801463-B641-452C-9419-D43D4211E690}"/>
    <cellStyle name="Note 2 2 3 16 2" xfId="40186" xr:uid="{0B132106-7848-4A2F-A5DA-8CC6E010A12F}"/>
    <cellStyle name="Note 2 2 3 17" xfId="17364" xr:uid="{2B11E0B7-E515-49DB-B2B4-E4F50865A8E3}"/>
    <cellStyle name="Note 2 2 3 17 2" xfId="35214" xr:uid="{E27800A6-8F2F-4691-A0B5-C8F2F3B83715}"/>
    <cellStyle name="Note 2 2 3 18" xfId="17273" xr:uid="{EBA660BA-AA54-4218-993F-DED6DE3729F3}"/>
    <cellStyle name="Note 2 2 3 18 2" xfId="35123" xr:uid="{CC11396E-78FD-463D-8C3E-401E145DB23B}"/>
    <cellStyle name="Note 2 2 3 19" xfId="17337" xr:uid="{40777DB3-2237-49B7-B25D-E7906B847C7A}"/>
    <cellStyle name="Note 2 2 3 19 2" xfId="35187" xr:uid="{0BA5214D-8C7B-44B9-8488-707B35036606}"/>
    <cellStyle name="Note 2 2 3 2" xfId="1835" xr:uid="{D5903140-9213-4148-AD01-5B6C4541AD16}"/>
    <cellStyle name="Note 2 2 3 2 10" xfId="17439" xr:uid="{D066C3DD-3359-44E6-9511-11AFD5566094}"/>
    <cellStyle name="Note 2 2 3 2 10 2" xfId="35289" xr:uid="{3228400C-A9C0-4FA0-B95F-D026FD3485AB}"/>
    <cellStyle name="Note 2 2 3 2 11" xfId="17184" xr:uid="{970D66A4-0E51-45EA-9A2E-7F43CF39CB31}"/>
    <cellStyle name="Note 2 2 3 2 11 2" xfId="35034" xr:uid="{69CB794F-8AEB-4BA5-9DC0-89FCBE69967F}"/>
    <cellStyle name="Note 2 2 3 2 12" xfId="17412" xr:uid="{56FA8D33-191B-4911-9235-A5832FA4EFDE}"/>
    <cellStyle name="Note 2 2 3 2 12 2" xfId="35262" xr:uid="{FA0C18CB-F1A5-4511-A6A4-3CC7558EF169}"/>
    <cellStyle name="Note 2 2 3 2 13" xfId="17211" xr:uid="{BC2D7000-71D7-4AA9-A239-5CE576E2BC44}"/>
    <cellStyle name="Note 2 2 3 2 13 2" xfId="35061" xr:uid="{8E111D0E-BCE1-45D6-9BEF-8FEF15B74305}"/>
    <cellStyle name="Note 2 2 3 2 14" xfId="21856" xr:uid="{B860FB46-0427-4F2F-AFBF-8D6E10531D9F}"/>
    <cellStyle name="Note 2 2 3 2 14 2" xfId="39703" xr:uid="{F412EFA7-6219-45EA-ADDD-3560A082A3E8}"/>
    <cellStyle name="Note 2 2 3 2 15" xfId="17245" xr:uid="{19EFAFF7-9FF6-43C5-B99C-2A7DAC14063F}"/>
    <cellStyle name="Note 2 2 3 2 15 2" xfId="35095" xr:uid="{E17E674A-B8D2-41C9-9E0E-91B565608597}"/>
    <cellStyle name="Note 2 2 3 2 16" xfId="17365" xr:uid="{38DB7615-66A1-42A8-B176-D23D24E04F6E}"/>
    <cellStyle name="Note 2 2 3 2 16 2" xfId="35215" xr:uid="{FA1D2CF8-038D-4C22-9B33-7098DC5C25B9}"/>
    <cellStyle name="Note 2 2 3 2 17" xfId="17272" xr:uid="{B7079A9D-95DB-4110-A441-95A495636503}"/>
    <cellStyle name="Note 2 2 3 2 17 2" xfId="35122" xr:uid="{06F894A0-6F5B-4AF1-8A7B-71C5D35334FB}"/>
    <cellStyle name="Note 2 2 3 2 18" xfId="17338" xr:uid="{A4F6B9BE-0F16-4708-BE26-5803C9EB2B99}"/>
    <cellStyle name="Note 2 2 3 2 18 2" xfId="35188" xr:uid="{5BEF84D2-DF30-4979-BC1D-3EAE2FAB38E2}"/>
    <cellStyle name="Note 2 2 3 2 19" xfId="17293" xr:uid="{ECEBDB53-7734-4548-ADC2-B1E2F0107B25}"/>
    <cellStyle name="Note 2 2 3 2 19 2" xfId="35143" xr:uid="{33AFF3DD-6941-4A70-B262-E876E5B0B8A8}"/>
    <cellStyle name="Note 2 2 3 2 2" xfId="17547" xr:uid="{98719445-B1FF-401B-8486-F2DFBCA80DB5}"/>
    <cellStyle name="Note 2 2 3 2 2 2" xfId="35397" xr:uid="{E14F8303-9A9B-49C6-BBC8-E4964BB8DEE3}"/>
    <cellStyle name="Note 2 2 3 2 2 2 2" xfId="53081" xr:uid="{4A8E0257-9D2F-4B80-BA7E-63B6DF6E3CB8}"/>
    <cellStyle name="Note 2 2 3 2 2 2 2 2" xfId="53082" xr:uid="{9860A3E9-BDDD-4CDA-B5D1-1D1928497C5B}"/>
    <cellStyle name="Note 2 2 3 2 2 2 2 3" xfId="53083" xr:uid="{A338DB84-37CF-42C0-8FB4-BECCC568C28F}"/>
    <cellStyle name="Note 2 2 3 2 2 2 3" xfId="53084" xr:uid="{C978AC55-6E69-41CE-A61F-9467F8C7CEA7}"/>
    <cellStyle name="Note 2 2 3 2 2 2 4" xfId="53085" xr:uid="{D2758E3F-40A4-4356-B4AD-AE55DC683781}"/>
    <cellStyle name="Note 2 2 3 2 2 2 5" xfId="53080" xr:uid="{C5AF22B7-635B-4CC3-86E2-EDC9990CF68D}"/>
    <cellStyle name="Note 2 2 3 2 2 3" xfId="53086" xr:uid="{789F818F-85EE-4EEB-8AD2-4122A24F53A5}"/>
    <cellStyle name="Note 2 2 3 2 2 3 2" xfId="53087" xr:uid="{C4763E65-3F0A-4690-80DA-DD5700D320E8}"/>
    <cellStyle name="Note 2 2 3 2 2 3 3" xfId="53088" xr:uid="{D873E608-DAC7-4A61-950C-1F5C640656D4}"/>
    <cellStyle name="Note 2 2 3 2 2 4" xfId="53089" xr:uid="{311C3A6D-0323-46B0-A566-D8F10B1E6DF4}"/>
    <cellStyle name="Note 2 2 3 2 2 5" xfId="53090" xr:uid="{CFEEF83B-8AA3-4B56-A90F-C56CE71231E8}"/>
    <cellStyle name="Note 2 2 3 2 2 6" xfId="53079" xr:uid="{FE224515-EB34-44D6-BA26-B5A901B6EFB6}"/>
    <cellStyle name="Note 2 2 3 2 20" xfId="27640" xr:uid="{8C0852E8-1EE1-46D3-B1D9-EF2E79B1CA39}"/>
    <cellStyle name="Note 2 2 3 2 20 2" xfId="42611" xr:uid="{E8175DC5-EFDA-4AA5-99A2-8AB1AF214892}"/>
    <cellStyle name="Note 2 2 3 2 21" xfId="28907" xr:uid="{71F78A76-11EE-4E24-8C87-D488E4FAA8F8}"/>
    <cellStyle name="Note 2 2 3 2 21 2" xfId="43862" xr:uid="{405526ED-5B5F-4846-B865-E16BE95C369E}"/>
    <cellStyle name="Note 2 2 3 2 22" xfId="27920" xr:uid="{7AA88321-658F-4FBD-9040-4FAF175106A8}"/>
    <cellStyle name="Note 2 2 3 2 22 2" xfId="42891" xr:uid="{E5719F08-ECE8-4D6B-A0B1-C0E4478BA3C2}"/>
    <cellStyle name="Note 2 2 3 2 23" xfId="28668" xr:uid="{8E9A71C4-11BD-4A0C-A030-A21A758790C6}"/>
    <cellStyle name="Note 2 2 3 2 23 2" xfId="43623" xr:uid="{82216A81-5067-456F-8D38-0EC5922471EC}"/>
    <cellStyle name="Note 2 2 3 2 24" xfId="28035" xr:uid="{EBD5DC0A-07FA-43BE-80B2-7A56DED53FD9}"/>
    <cellStyle name="Note 2 2 3 2 24 2" xfId="43006" xr:uid="{89FDDED3-96A1-4A5A-9363-9375D416919D}"/>
    <cellStyle name="Note 2 2 3 2 25" xfId="28652" xr:uid="{42F483E8-F69A-44EB-8A6C-F4C9BD2DB4BA}"/>
    <cellStyle name="Note 2 2 3 2 25 2" xfId="43607" xr:uid="{E6A9E8D6-34C5-43D6-BA08-8363BD7CDAAB}"/>
    <cellStyle name="Note 2 2 3 2 26" xfId="30288" xr:uid="{83A471DD-68E6-48A0-BDB1-E1466DC43FC6}"/>
    <cellStyle name="Note 2 2 3 2 26 2" xfId="45237" xr:uid="{F0E49FB1-744B-4C03-B97C-FB0C90BCBDB4}"/>
    <cellStyle name="Note 2 2 3 2 27" xfId="28621" xr:uid="{C5B2322E-C8B8-4093-A04A-72C9A2925237}"/>
    <cellStyle name="Note 2 2 3 2 27 2" xfId="43576" xr:uid="{7DAF8C64-EE0A-4B30-BBF9-C6FAF3131746}"/>
    <cellStyle name="Note 2 2 3 2 28" xfId="27773" xr:uid="{2D561F51-FCC4-4D21-8A4A-B70EEE84F533}"/>
    <cellStyle name="Note 2 2 3 2 28 2" xfId="42744" xr:uid="{4313142D-9AD4-4D16-8C2A-6872D896811D}"/>
    <cellStyle name="Note 2 2 3 2 29" xfId="31309" xr:uid="{D3FA01A6-1FB4-4B66-B666-7490326F2100}"/>
    <cellStyle name="Note 2 2 3 2 29 2" xfId="46256" xr:uid="{23DDA666-5247-42B6-A54C-FE6528C47941}"/>
    <cellStyle name="Note 2 2 3 2 3" xfId="17071" xr:uid="{6F595FA6-3E4C-4CDF-BE98-ABC7846BCCD0}"/>
    <cellStyle name="Note 2 2 3 2 3 2" xfId="34921" xr:uid="{31024F55-E969-47FB-B2C1-BCEE5AC2651D}"/>
    <cellStyle name="Note 2 2 3 2 30" xfId="27739" xr:uid="{37F30D04-3DFF-4958-B6CB-95B6DD5CF539}"/>
    <cellStyle name="Note 2 2 3 2 30 2" xfId="42710" xr:uid="{7A25CC53-634C-4D0C-BFDF-FFD6D52EDD23}"/>
    <cellStyle name="Note 2 2 3 2 31" xfId="15930" xr:uid="{63F3FAD5-267F-4EAF-BE16-0D6563E2E6C5}"/>
    <cellStyle name="Note 2 2 3 2 31 2" xfId="33805" xr:uid="{0C63027C-1FC9-4C89-8BF7-EFDE067F6DBB}"/>
    <cellStyle name="Note 2 2 3 2 32" xfId="14954" xr:uid="{C69826ED-E0E0-4FA5-936C-1B31789A7CFC}"/>
    <cellStyle name="Note 2 2 3 2 32 2" xfId="33300" xr:uid="{E43F127A-295E-4EBD-9972-FF0AEE1A0775}"/>
    <cellStyle name="Note 2 2 3 2 33" xfId="32813" xr:uid="{9DC5E7D1-94E3-4373-A707-F3287FDC3610}"/>
    <cellStyle name="Note 2 2 3 2 34" xfId="9574" xr:uid="{6CC33CD8-0967-4E37-A15B-4963C6D67C5B}"/>
    <cellStyle name="Note 2 2 3 2 35" xfId="53078" xr:uid="{D9DD753A-5424-4D51-B675-8C703EA6D8A7}"/>
    <cellStyle name="Note 2 2 3 2 4" xfId="17518" xr:uid="{F0E064FC-D40C-4D4A-A979-022C72FAB61A}"/>
    <cellStyle name="Note 2 2 3 2 4 2" xfId="35368" xr:uid="{E922D2EB-B888-4A8F-914D-7F99FA6FFECC}"/>
    <cellStyle name="Note 2 2 3 2 5" xfId="17100" xr:uid="{07BFE925-3DC4-425F-9C08-BC346038AC4E}"/>
    <cellStyle name="Note 2 2 3 2 5 2" xfId="34950" xr:uid="{BEE5FCE5-19DE-4E08-9887-4767347168BA}"/>
    <cellStyle name="Note 2 2 3 2 6" xfId="17490" xr:uid="{01D83F6C-36AD-4B2A-BBEE-6549797F5507}"/>
    <cellStyle name="Note 2 2 3 2 6 2" xfId="35340" xr:uid="{22608156-B869-448F-A4E1-7D0791B27D20}"/>
    <cellStyle name="Note 2 2 3 2 7" xfId="17127" xr:uid="{087211F9-C906-4417-8988-F8F44BA7418E}"/>
    <cellStyle name="Note 2 2 3 2 7 2" xfId="34977" xr:uid="{4A74BB0F-A79E-41AD-9808-D148DF5C39B1}"/>
    <cellStyle name="Note 2 2 3 2 8" xfId="17463" xr:uid="{30E1BAE2-28B7-4347-957F-4968AE836391}"/>
    <cellStyle name="Note 2 2 3 2 8 2" xfId="35313" xr:uid="{D00D21DA-9AA8-4F55-A9F9-0ADEDCB95600}"/>
    <cellStyle name="Note 2 2 3 2 9" xfId="17154" xr:uid="{A4559F4A-80D3-4D3F-9314-12A8BC45AA26}"/>
    <cellStyle name="Note 2 2 3 2 9 2" xfId="35004" xr:uid="{64993001-377B-4CE6-B4E4-F8E32E42DDC1}"/>
    <cellStyle name="Note 2 2 3 20" xfId="17294" xr:uid="{07B15942-BF2E-4212-860C-0FD94409173C}"/>
    <cellStyle name="Note 2 2 3 20 2" xfId="35144" xr:uid="{6820488E-4B47-4376-A8DF-58B7FD5A101E}"/>
    <cellStyle name="Note 2 2 3 21" xfId="27639" xr:uid="{38FD849A-082A-424B-8972-36D304533549}"/>
    <cellStyle name="Note 2 2 3 21 2" xfId="42610" xr:uid="{461017B1-78EF-4706-AFAC-F1C8C6E3F695}"/>
    <cellStyle name="Note 2 2 3 22" xfId="28906" xr:uid="{D28A45D0-BF24-4FEB-8AE2-88918899FBF6}"/>
    <cellStyle name="Note 2 2 3 22 2" xfId="43861" xr:uid="{DE2DDD6E-E51F-49CE-B09A-803E3CA9F986}"/>
    <cellStyle name="Note 2 2 3 23" xfId="27919" xr:uid="{F6576E04-FD1B-4BA1-AC9C-FB9642F2CD51}"/>
    <cellStyle name="Note 2 2 3 23 2" xfId="42890" xr:uid="{FC378306-AC45-4CBC-BDB0-67FDADFF56AD}"/>
    <cellStyle name="Note 2 2 3 24" xfId="28667" xr:uid="{279BFF0E-377F-4009-A45C-1670FCBD0B63}"/>
    <cellStyle name="Note 2 2 3 24 2" xfId="43622" xr:uid="{E7AEE3AF-CA87-4137-B258-1A06AC5FAF43}"/>
    <cellStyle name="Note 2 2 3 25" xfId="28034" xr:uid="{DD49F77C-D940-462C-89F1-34C1D83FE32C}"/>
    <cellStyle name="Note 2 2 3 25 2" xfId="43005" xr:uid="{6DCDE107-C19A-4CC2-A241-0CC4845B70D7}"/>
    <cellStyle name="Note 2 2 3 26" xfId="28646" xr:uid="{BCFD705E-A087-4094-9CB3-5B8976CFE55F}"/>
    <cellStyle name="Note 2 2 3 26 2" xfId="43601" xr:uid="{B6AF53F2-C293-4804-92C6-7620F783C0D1}"/>
    <cellStyle name="Note 2 2 3 27" xfId="27801" xr:uid="{0AC8285D-13C7-451B-9532-F27522A31F35}"/>
    <cellStyle name="Note 2 2 3 27 2" xfId="42772" xr:uid="{C702C894-5A10-4915-82AE-D60FE1627418}"/>
    <cellStyle name="Note 2 2 3 28" xfId="28620" xr:uid="{1CDF8686-676E-4EAB-A256-4424BC2F681A}"/>
    <cellStyle name="Note 2 2 3 28 2" xfId="43575" xr:uid="{DDE7CCA0-8533-41CA-AF65-7B29417D60F9}"/>
    <cellStyle name="Note 2 2 3 29" xfId="27772" xr:uid="{C117949E-D6FE-48DF-9129-ABFD1163B5C1}"/>
    <cellStyle name="Note 2 2 3 29 2" xfId="42743" xr:uid="{A94ACB9C-63E5-4BE4-B6D9-F60634ADE4E5}"/>
    <cellStyle name="Note 2 2 3 3" xfId="1601" xr:uid="{F1DC5724-D718-4974-9541-CFD2744EC7AD}"/>
    <cellStyle name="Note 2 2 3 3 2" xfId="35396" xr:uid="{545A4378-CB38-4368-8553-896860337046}"/>
    <cellStyle name="Note 2 2 3 3 3" xfId="17546" xr:uid="{1FEC3BE3-224A-45C9-86F4-EB4E3C2BB780}"/>
    <cellStyle name="Note 2 2 3 30" xfId="28599" xr:uid="{6F00D220-B6EB-4299-AD12-1432511FC13C}"/>
    <cellStyle name="Note 2 2 3 30 2" xfId="43554" xr:uid="{5A7FFB31-2874-417D-8801-4026C77EC46C}"/>
    <cellStyle name="Note 2 2 3 31" xfId="31762" xr:uid="{A5E29836-1FCB-41C6-8AE3-DC241B4982E6}"/>
    <cellStyle name="Note 2 2 3 31 2" xfId="46707" xr:uid="{2E631385-81B2-4E95-B3F9-C9EFA64842AE}"/>
    <cellStyle name="Note 2 2 3 32" xfId="15929" xr:uid="{911318E8-65A0-49CE-88E0-C488F06095BB}"/>
    <cellStyle name="Note 2 2 3 32 2" xfId="33804" xr:uid="{FCB6CD74-B92E-40DD-95F8-AAA577A70F58}"/>
    <cellStyle name="Note 2 2 3 33" xfId="14953" xr:uid="{558070CE-AF3B-486E-ACEC-224525EF1C10}"/>
    <cellStyle name="Note 2 2 3 33 2" xfId="33299" xr:uid="{82DCD2D4-C132-4DB3-B40E-DE74A1A2CEEC}"/>
    <cellStyle name="Note 2 2 3 34" xfId="32812" xr:uid="{08F6AA5F-4222-417D-A872-3D984327C3CA}"/>
    <cellStyle name="Note 2 2 3 35" xfId="9573" xr:uid="{C2112515-FF09-4668-B405-DDB52E8EB3BE}"/>
    <cellStyle name="Note 2 2 3 36" xfId="53077" xr:uid="{B4B17DA2-2AE1-4417-8363-A9C071369156}"/>
    <cellStyle name="Note 2 2 3 4" xfId="17072" xr:uid="{DFFEDCCE-0092-4BEE-B3C0-0CF4D26B3110}"/>
    <cellStyle name="Note 2 2 3 4 2" xfId="34922" xr:uid="{3A9A6BAF-4EC6-49E8-A982-0DA20623B1C2}"/>
    <cellStyle name="Note 2 2 3 5" xfId="17517" xr:uid="{96CDA2EF-97C3-4508-962F-72CF0D7C6A3E}"/>
    <cellStyle name="Note 2 2 3 5 2" xfId="35367" xr:uid="{34C141CD-F6A8-41CD-AF5F-F58A181E9945}"/>
    <cellStyle name="Note 2 2 3 6" xfId="17101" xr:uid="{98387C50-4144-424A-8D2A-B91E4EE03D30}"/>
    <cellStyle name="Note 2 2 3 6 2" xfId="34951" xr:uid="{DDB93D5D-E665-4341-97A8-36FB476C5038}"/>
    <cellStyle name="Note 2 2 3 7" xfId="17489" xr:uid="{935E3DC3-243A-491A-B9BE-CC19B2BBA77A}"/>
    <cellStyle name="Note 2 2 3 7 2" xfId="35339" xr:uid="{8B5353C4-82EB-43C7-962E-7494DD46F7FB}"/>
    <cellStyle name="Note 2 2 3 8" xfId="17128" xr:uid="{C14DD9A9-B223-4F31-A7D7-F2858BECE3EE}"/>
    <cellStyle name="Note 2 2 3 8 2" xfId="34978" xr:uid="{CDD03BFE-2730-4CFC-B9E4-A1C81C2D0818}"/>
    <cellStyle name="Note 2 2 3 9" xfId="17462" xr:uid="{5C8EB730-0955-4B4B-8C71-DD85BB418E0E}"/>
    <cellStyle name="Note 2 2 3 9 2" xfId="35312" xr:uid="{A01EABB7-41BF-4DA8-BADC-98B1FA891A4E}"/>
    <cellStyle name="Note 2 2 4" xfId="1836" xr:uid="{A5180413-2DB2-41E4-A83C-27BE1931E15D}"/>
    <cellStyle name="Note 2 2 4 10" xfId="17153" xr:uid="{6F04839D-6622-453E-9AA7-EBB685662723}"/>
    <cellStyle name="Note 2 2 4 10 2" xfId="35003" xr:uid="{B549B4A7-C2E4-4422-B7EE-0D33CE841FA5}"/>
    <cellStyle name="Note 2 2 4 11" xfId="17440" xr:uid="{F2BF796C-FB1B-4B70-A400-D8A83D830ACD}"/>
    <cellStyle name="Note 2 2 4 11 2" xfId="35290" xr:uid="{CC4956C5-EE36-4054-ACE0-4B3022C5021D}"/>
    <cellStyle name="Note 2 2 4 12" xfId="17183" xr:uid="{20E7705A-579B-415D-86DA-7035C4D95F56}"/>
    <cellStyle name="Note 2 2 4 12 2" xfId="35033" xr:uid="{EB683088-0E18-459C-B1D5-41D322453694}"/>
    <cellStyle name="Note 2 2 4 13" xfId="17413" xr:uid="{15D614DD-5599-49E1-AE0F-5024F594BB98}"/>
    <cellStyle name="Note 2 2 4 13 2" xfId="35263" xr:uid="{8184760B-3AF6-43C4-B73E-81542B8D7B5A}"/>
    <cellStyle name="Note 2 2 4 14" xfId="17210" xr:uid="{99EC45CA-F96D-4A85-B1A3-C5632904F727}"/>
    <cellStyle name="Note 2 2 4 14 2" xfId="35060" xr:uid="{8E3C66F8-AD2D-473E-8A27-DDE45989AADE}"/>
    <cellStyle name="Note 2 2 4 15" xfId="17392" xr:uid="{F1974F59-7B17-41E6-897D-E595F934DCB4}"/>
    <cellStyle name="Note 2 2 4 15 2" xfId="35242" xr:uid="{141A5225-A6BB-4E1C-A4C3-975967E84313}"/>
    <cellStyle name="Note 2 2 4 16" xfId="17244" xr:uid="{A4C4273D-E816-4559-A08A-210DCE726EE5}"/>
    <cellStyle name="Note 2 2 4 16 2" xfId="35094" xr:uid="{6896BE58-3176-49D7-B800-76938910B2E9}"/>
    <cellStyle name="Note 2 2 4 17" xfId="17366" xr:uid="{63BD16BB-8F2D-4899-AE55-AF97D7B0338E}"/>
    <cellStyle name="Note 2 2 4 17 2" xfId="35216" xr:uid="{74E12ED6-9EF8-41A7-8BAB-432DB9372D99}"/>
    <cellStyle name="Note 2 2 4 18" xfId="17271" xr:uid="{D8B31BCE-8683-431D-A86F-31B3574A965C}"/>
    <cellStyle name="Note 2 2 4 18 2" xfId="35121" xr:uid="{B6D82348-BE72-4428-A12C-3FAFEB63A987}"/>
    <cellStyle name="Note 2 2 4 19" xfId="17339" xr:uid="{9BB74342-F032-4C0E-8327-5B3E6A30EAAC}"/>
    <cellStyle name="Note 2 2 4 19 2" xfId="35189" xr:uid="{18D880F9-8C6D-440F-8F96-C3A037A52257}"/>
    <cellStyle name="Note 2 2 4 2" xfId="9576" xr:uid="{AD036D6B-E10A-4AAB-94D2-7316AA5721F3}"/>
    <cellStyle name="Note 2 2 4 2 10" xfId="17441" xr:uid="{BE65163C-7F72-4A25-B148-A56123FDEE06}"/>
    <cellStyle name="Note 2 2 4 2 10 2" xfId="35291" xr:uid="{4EBE0E89-E29B-4330-86BA-1A9C76DEE2D0}"/>
    <cellStyle name="Note 2 2 4 2 11" xfId="17182" xr:uid="{479FB2CF-FE30-4318-ADFB-429A6BBFED80}"/>
    <cellStyle name="Note 2 2 4 2 11 2" xfId="35032" xr:uid="{D6BF05CE-1643-4E4D-B208-DBA3870D2C7D}"/>
    <cellStyle name="Note 2 2 4 2 12" xfId="17414" xr:uid="{5FA13714-E880-467B-BAD3-F0F2F486D7E9}"/>
    <cellStyle name="Note 2 2 4 2 12 2" xfId="35264" xr:uid="{C2C3F695-F2A1-4824-AF9E-A33742A0A908}"/>
    <cellStyle name="Note 2 2 4 2 13" xfId="17209" xr:uid="{059E0EB3-051F-4541-AFA2-AA885D0FDE4A}"/>
    <cellStyle name="Note 2 2 4 2 13 2" xfId="35059" xr:uid="{18910156-A34E-423A-88A5-DF840013DED1}"/>
    <cellStyle name="Note 2 2 4 2 14" xfId="17398" xr:uid="{1EFEFA9C-B4F9-41FD-8F95-14FD96AB7FEF}"/>
    <cellStyle name="Note 2 2 4 2 14 2" xfId="35248" xr:uid="{EA00CD2D-2A7A-4CF6-A46F-F4EC1D0533D3}"/>
    <cellStyle name="Note 2 2 4 2 15" xfId="17243" xr:uid="{5A983B03-4A48-4329-A03A-1CDD719D5305}"/>
    <cellStyle name="Note 2 2 4 2 15 2" xfId="35093" xr:uid="{FABED05A-A30A-443C-A77C-13C6A524AC41}"/>
    <cellStyle name="Note 2 2 4 2 16" xfId="17367" xr:uid="{98751D22-2D7C-44FF-A66C-F01105EE7469}"/>
    <cellStyle name="Note 2 2 4 2 16 2" xfId="35217" xr:uid="{F9D6B6A3-133F-4653-8CB9-4B9F786C1883}"/>
    <cellStyle name="Note 2 2 4 2 17" xfId="17270" xr:uid="{021AC31F-51F4-4F65-BC82-6F558895EB0B}"/>
    <cellStyle name="Note 2 2 4 2 17 2" xfId="35120" xr:uid="{BB5F1793-AB0C-4A39-A012-ADC2242301D4}"/>
    <cellStyle name="Note 2 2 4 2 18" xfId="17340" xr:uid="{835648ED-9451-43E8-ABAC-BE4228E6367D}"/>
    <cellStyle name="Note 2 2 4 2 18 2" xfId="35190" xr:uid="{E7B27499-DB0A-4921-840F-6E99F8965A8F}"/>
    <cellStyle name="Note 2 2 4 2 19" xfId="17292" xr:uid="{5CCAA674-70BF-4CEE-BD58-B0E9643D2CA9}"/>
    <cellStyle name="Note 2 2 4 2 19 2" xfId="35142" xr:uid="{9AB3FEE9-9A08-46EC-BAE2-86BD6805F3EE}"/>
    <cellStyle name="Note 2 2 4 2 2" xfId="17549" xr:uid="{18DC73F5-13AB-49E3-879E-DFB88062A27F}"/>
    <cellStyle name="Note 2 2 4 2 2 2" xfId="35399" xr:uid="{B07B0547-1FB3-4627-B29A-E5D3D6FB3B79}"/>
    <cellStyle name="Note 2 2 4 2 2 2 2" xfId="53095" xr:uid="{C75E7843-3A93-4188-926D-BC36DD908119}"/>
    <cellStyle name="Note 2 2 4 2 2 2 2 2" xfId="53096" xr:uid="{9DA9A35F-5DA8-4F44-BF17-3B6E8E95BC4A}"/>
    <cellStyle name="Note 2 2 4 2 2 2 2 3" xfId="53097" xr:uid="{83511D5B-DC54-4388-B6F5-387F806B1554}"/>
    <cellStyle name="Note 2 2 4 2 2 2 3" xfId="53098" xr:uid="{F61637AA-4105-4536-B353-DFFF75F56C77}"/>
    <cellStyle name="Note 2 2 4 2 2 2 4" xfId="53099" xr:uid="{527769CA-904E-4B34-A68C-1D89156877C1}"/>
    <cellStyle name="Note 2 2 4 2 2 2 5" xfId="53094" xr:uid="{060211C5-D2F1-4C99-BA44-13A57CC5ED89}"/>
    <cellStyle name="Note 2 2 4 2 2 3" xfId="53100" xr:uid="{A4C20474-C3EB-4EC1-A9FF-F2CC1310053A}"/>
    <cellStyle name="Note 2 2 4 2 2 3 2" xfId="53101" xr:uid="{4CB52691-0A4D-46A8-A620-AA4EE10670D4}"/>
    <cellStyle name="Note 2 2 4 2 2 3 3" xfId="53102" xr:uid="{BEF58D4D-B3EC-4FAD-958C-7E9C756CCDBB}"/>
    <cellStyle name="Note 2 2 4 2 2 4" xfId="53103" xr:uid="{2372C74A-75E9-4434-BA64-BFE138A11266}"/>
    <cellStyle name="Note 2 2 4 2 2 5" xfId="53104" xr:uid="{C6D5F0AB-0B41-455C-9987-F97CF85F729A}"/>
    <cellStyle name="Note 2 2 4 2 2 6" xfId="53093" xr:uid="{4DFB3324-01C9-4B05-9DEF-0596BF083BA0}"/>
    <cellStyle name="Note 2 2 4 2 20" xfId="27642" xr:uid="{8C6018E8-0BF9-4D08-8C98-B794BE19C279}"/>
    <cellStyle name="Note 2 2 4 2 20 2" xfId="42613" xr:uid="{B4D4C1A4-AA7F-4EFA-A35D-7989E6AFCC48}"/>
    <cellStyle name="Note 2 2 4 2 21" xfId="28909" xr:uid="{CF506442-39F2-4299-A4CD-13F078F339CD}"/>
    <cellStyle name="Note 2 2 4 2 21 2" xfId="43864" xr:uid="{5F303D68-4D5F-48DF-9E92-B1ACC0D7E32D}"/>
    <cellStyle name="Note 2 2 4 2 22" xfId="27922" xr:uid="{6B4117EA-74D8-4061-B0DC-7F9B62DCA5B2}"/>
    <cellStyle name="Note 2 2 4 2 22 2" xfId="42893" xr:uid="{393F9218-2B4C-4CA6-97E0-FF41ADE02802}"/>
    <cellStyle name="Note 2 2 4 2 23" xfId="29489" xr:uid="{D3DE26CA-EB15-4F1F-96C3-08619800C7DD}"/>
    <cellStyle name="Note 2 2 4 2 23 2" xfId="44440" xr:uid="{3BFA20E2-6D43-4FCA-A7D9-61C33B0D3242}"/>
    <cellStyle name="Note 2 2 4 2 24" xfId="28037" xr:uid="{59D25879-885D-4D44-9075-7205EE6346F2}"/>
    <cellStyle name="Note 2 2 4 2 24 2" xfId="43008" xr:uid="{62BE56F5-BA9E-46AF-9C73-9BD189DCDB24}"/>
    <cellStyle name="Note 2 2 4 2 25" xfId="28698" xr:uid="{69D9F308-DEB9-40C7-A002-DF2FD6AF173B}"/>
    <cellStyle name="Note 2 2 4 2 25 2" xfId="43653" xr:uid="{C28A0CF2-2BEE-4D7F-930C-E7F749E024BD}"/>
    <cellStyle name="Note 2 2 4 2 26" xfId="27803" xr:uid="{3A235357-7E1A-42A7-B7A9-2F7232E0C084}"/>
    <cellStyle name="Note 2 2 4 2 26 2" xfId="42774" xr:uid="{9566B8F4-96B7-4752-A974-07A7B610C3D0}"/>
    <cellStyle name="Note 2 2 4 2 27" xfId="28623" xr:uid="{6325715A-D046-4B2F-8F9E-94A693F8704F}"/>
    <cellStyle name="Note 2 2 4 2 27 2" xfId="43578" xr:uid="{E20E02A3-F153-47D6-9569-03B60240A18B}"/>
    <cellStyle name="Note 2 2 4 2 28" xfId="27775" xr:uid="{C6CC93EC-2FF4-4609-8D52-6980BE5B46D4}"/>
    <cellStyle name="Note 2 2 4 2 28 2" xfId="42746" xr:uid="{3DC2C519-E62B-4DA1-9372-9BF5C8C3F826}"/>
    <cellStyle name="Note 2 2 4 2 29" xfId="28606" xr:uid="{0D9C9653-3A61-47B9-8722-A5E85DB06797}"/>
    <cellStyle name="Note 2 2 4 2 29 2" xfId="43561" xr:uid="{C24257FD-5A76-49F8-8B9C-D01FDDE39002}"/>
    <cellStyle name="Note 2 2 4 2 3" xfId="17069" xr:uid="{7DF95081-6277-4990-B4CF-8389B2423892}"/>
    <cellStyle name="Note 2 2 4 2 3 2" xfId="34919" xr:uid="{2E3EB025-77EF-4241-98DD-88DB4CBF243C}"/>
    <cellStyle name="Note 2 2 4 2 30" xfId="27741" xr:uid="{B838F7C7-CEAE-4740-AB19-C0BF42883893}"/>
    <cellStyle name="Note 2 2 4 2 30 2" xfId="42712" xr:uid="{50D6D377-FDB1-4B08-9D37-050FEE1B1FEC}"/>
    <cellStyle name="Note 2 2 4 2 31" xfId="15932" xr:uid="{2B6316C7-546C-4AB4-8832-47882F3835C8}"/>
    <cellStyle name="Note 2 2 4 2 31 2" xfId="33807" xr:uid="{01550E41-BF4C-40FF-8AC0-36FD879EC3BE}"/>
    <cellStyle name="Note 2 2 4 2 32" xfId="14956" xr:uid="{AB9EA2E3-433D-496B-AD10-71F55C469A75}"/>
    <cellStyle name="Note 2 2 4 2 32 2" xfId="33302" xr:uid="{35AFBA6A-C530-4683-BD8D-FB49187EC286}"/>
    <cellStyle name="Note 2 2 4 2 33" xfId="32815" xr:uid="{6A114032-64E1-42F7-8BD5-122490FA0075}"/>
    <cellStyle name="Note 2 2 4 2 34" xfId="53092" xr:uid="{652398E9-0D21-459C-9084-EDB0E5F48375}"/>
    <cellStyle name="Note 2 2 4 2 4" xfId="17520" xr:uid="{A6EF3938-73BD-45CD-9868-684FCBEF928F}"/>
    <cellStyle name="Note 2 2 4 2 4 2" xfId="35370" xr:uid="{F975E39C-B9E1-4A8B-AB4C-1F548D896FF6}"/>
    <cellStyle name="Note 2 2 4 2 5" xfId="17098" xr:uid="{D6316C8D-62BC-426F-80B2-9C13E2232543}"/>
    <cellStyle name="Note 2 2 4 2 5 2" xfId="34948" xr:uid="{3466F491-F510-43AF-960A-F5B0D09C9DC5}"/>
    <cellStyle name="Note 2 2 4 2 6" xfId="17492" xr:uid="{744FB97D-9A97-436D-B6EE-1ADFECD2D21C}"/>
    <cellStyle name="Note 2 2 4 2 6 2" xfId="35342" xr:uid="{EEF50265-1ED1-4C80-A155-A2E7BB6F365C}"/>
    <cellStyle name="Note 2 2 4 2 7" xfId="17125" xr:uid="{1654CB23-8971-4F14-9723-82ECAFC6047B}"/>
    <cellStyle name="Note 2 2 4 2 7 2" xfId="34975" xr:uid="{97C4A189-7BC8-438B-8541-C335F805328A}"/>
    <cellStyle name="Note 2 2 4 2 8" xfId="17465" xr:uid="{34A69062-105E-407B-8474-4AF37D6DE0AB}"/>
    <cellStyle name="Note 2 2 4 2 8 2" xfId="35315" xr:uid="{796189C1-416C-4294-BDCE-90EF93AB4C3F}"/>
    <cellStyle name="Note 2 2 4 2 9" xfId="17152" xr:uid="{1E2F2E70-0452-47F0-B260-975F81DBA4AB}"/>
    <cellStyle name="Note 2 2 4 2 9 2" xfId="35002" xr:uid="{66C90BC7-22D0-4DA6-BCA4-EA6CC7DE21A3}"/>
    <cellStyle name="Note 2 2 4 20" xfId="23641" xr:uid="{0E725DE1-2D5F-4574-87CD-64757835B1AA}"/>
    <cellStyle name="Note 2 2 4 20 2" xfId="41483" xr:uid="{D2AB4A8D-D181-4627-A91D-1F3211745DD3}"/>
    <cellStyle name="Note 2 2 4 21" xfId="27641" xr:uid="{3AFDD782-637D-43DF-92C8-B6C900502C99}"/>
    <cellStyle name="Note 2 2 4 21 2" xfId="42612" xr:uid="{3E39F919-4F3F-46C3-8F0C-C3898CC27D21}"/>
    <cellStyle name="Note 2 2 4 22" xfId="28908" xr:uid="{091E1A57-6C03-42C1-862A-2F6B91238207}"/>
    <cellStyle name="Note 2 2 4 22 2" xfId="43863" xr:uid="{55FBC64D-BD28-44D2-B4F7-93993368F165}"/>
    <cellStyle name="Note 2 2 4 23" xfId="27921" xr:uid="{EB4ABEEB-955D-4F07-A7C0-BA0962C87B70}"/>
    <cellStyle name="Note 2 2 4 23 2" xfId="42892" xr:uid="{FCCFBA01-EEC0-443A-A1D6-ADCE1FF84803}"/>
    <cellStyle name="Note 2 2 4 24" xfId="28669" xr:uid="{4EFC7028-400C-45F7-B05D-D25478068C20}"/>
    <cellStyle name="Note 2 2 4 24 2" xfId="43624" xr:uid="{FBBC4906-AC4C-4A17-9784-E08F8804DFB4}"/>
    <cellStyle name="Note 2 2 4 25" xfId="28036" xr:uid="{0BAD2F21-354B-4845-B74C-3071938C2631}"/>
    <cellStyle name="Note 2 2 4 25 2" xfId="43007" xr:uid="{767F7F30-78E4-4840-A872-F4F7E06B7C56}"/>
    <cellStyle name="Note 2 2 4 26" xfId="28697" xr:uid="{D2ADCD77-B51F-4C2D-93DE-E382D1C1D886}"/>
    <cellStyle name="Note 2 2 4 26 2" xfId="43652" xr:uid="{26048E11-F262-44E6-98E9-6A7492397D32}"/>
    <cellStyle name="Note 2 2 4 27" xfId="27802" xr:uid="{387F1CD7-1F33-4555-9045-279BAF948B38}"/>
    <cellStyle name="Note 2 2 4 27 2" xfId="42773" xr:uid="{24B29BE8-DF5C-4D9F-A511-8BB4E5BC5B95}"/>
    <cellStyle name="Note 2 2 4 28" xfId="28622" xr:uid="{933C5506-6BC3-4421-996B-90A2A3530C62}"/>
    <cellStyle name="Note 2 2 4 28 2" xfId="43577" xr:uid="{14C46172-7BB0-4387-927A-A9AA7A0DF79B}"/>
    <cellStyle name="Note 2 2 4 29" xfId="27774" xr:uid="{187EB052-E624-4039-95AD-26F943AD2DED}"/>
    <cellStyle name="Note 2 2 4 29 2" xfId="42745" xr:uid="{56EF30F7-4602-4079-8BEB-C268E8068E51}"/>
    <cellStyle name="Note 2 2 4 3" xfId="17548" xr:uid="{19DAADC2-D170-4349-AB8A-CAC69B0032AD}"/>
    <cellStyle name="Note 2 2 4 3 2" xfId="35398" xr:uid="{9BF0F555-7AD1-415D-89DF-0EBB53FA645F}"/>
    <cellStyle name="Note 2 2 4 30" xfId="28600" xr:uid="{D5B6BF05-7AD5-42E5-8BBC-5AC4856F8EE5}"/>
    <cellStyle name="Note 2 2 4 30 2" xfId="43555" xr:uid="{B2B71C67-F2EB-451C-A3FC-CC814AF5C314}"/>
    <cellStyle name="Note 2 2 4 31" xfId="27740" xr:uid="{385D6132-5400-42B5-849F-3E4DB6935FF4}"/>
    <cellStyle name="Note 2 2 4 31 2" xfId="42711" xr:uid="{790D9D18-3060-4246-BF5D-011488CA227F}"/>
    <cellStyle name="Note 2 2 4 32" xfId="15931" xr:uid="{DD90EBFF-5B8E-476F-B3E9-95FBCA91A113}"/>
    <cellStyle name="Note 2 2 4 32 2" xfId="33806" xr:uid="{22C57DC8-07CE-47D7-A0FA-139A1F1F7756}"/>
    <cellStyle name="Note 2 2 4 33" xfId="14955" xr:uid="{7C5CA0CF-D3EA-4B61-AAD2-6731C47C04CA}"/>
    <cellStyle name="Note 2 2 4 33 2" xfId="33301" xr:uid="{33C9E20E-F271-4B37-80CE-A859EE9136B3}"/>
    <cellStyle name="Note 2 2 4 34" xfId="32814" xr:uid="{1350AF00-F89F-407D-9734-817711E265E3}"/>
    <cellStyle name="Note 2 2 4 35" xfId="9575" xr:uid="{E271CB37-D9EB-42AA-BD5E-FC110758E764}"/>
    <cellStyle name="Note 2 2 4 36" xfId="53091" xr:uid="{050F67DD-CDBF-4EA5-A665-14A534B559C7}"/>
    <cellStyle name="Note 2 2 4 4" xfId="17070" xr:uid="{11420BD0-67A3-4F31-AEFC-48B963797025}"/>
    <cellStyle name="Note 2 2 4 4 2" xfId="34920" xr:uid="{E4DC8007-7900-4310-A56E-FA7B353E7C6D}"/>
    <cellStyle name="Note 2 2 4 5" xfId="17519" xr:uid="{D6554356-81D3-4AEF-89BB-2ED0D044DCFD}"/>
    <cellStyle name="Note 2 2 4 5 2" xfId="35369" xr:uid="{7FC74882-F729-43B7-ADA4-1651B411097C}"/>
    <cellStyle name="Note 2 2 4 6" xfId="17099" xr:uid="{BA4921FC-795D-4892-A69A-1DB85126D7D0}"/>
    <cellStyle name="Note 2 2 4 6 2" xfId="34949" xr:uid="{63331B22-F3E1-4186-9540-09D2BA62CEA3}"/>
    <cellStyle name="Note 2 2 4 7" xfId="17491" xr:uid="{5AB2424F-D079-461B-BACD-9F5C9A16E61E}"/>
    <cellStyle name="Note 2 2 4 7 2" xfId="35341" xr:uid="{829FAE86-7EB7-4750-9BAE-2A1D8F9E6E49}"/>
    <cellStyle name="Note 2 2 4 8" xfId="17126" xr:uid="{1D3EDCFA-EA07-45AD-8740-9E68E669AB2C}"/>
    <cellStyle name="Note 2 2 4 8 2" xfId="34976" xr:uid="{29E7F248-082B-4468-B696-A744E4EC56AA}"/>
    <cellStyle name="Note 2 2 4 9" xfId="17464" xr:uid="{4D2ECB21-D06E-48B5-A2EA-644CE7AB4316}"/>
    <cellStyle name="Note 2 2 4 9 2" xfId="35314" xr:uid="{321A23E6-E3A3-4FCA-938D-6137D2C84D96}"/>
    <cellStyle name="Note 2 2 5" xfId="1599" xr:uid="{D11C2FB9-E16E-4615-9AAE-D10801F353AF}"/>
    <cellStyle name="Note 2 2 5 10" xfId="17151" xr:uid="{8DBC78F0-D066-4B5D-9CEF-0D2A1B5B779B}"/>
    <cellStyle name="Note 2 2 5 10 2" xfId="35001" xr:uid="{664893E6-062C-409B-B09A-4D4CA0FEE6DA}"/>
    <cellStyle name="Note 2 2 5 11" xfId="17442" xr:uid="{8086A51A-6EF3-46CC-956A-DD25ADAEA5B9}"/>
    <cellStyle name="Note 2 2 5 11 2" xfId="35292" xr:uid="{DA2AEF67-B4D7-48C1-88CD-8B340E2653A9}"/>
    <cellStyle name="Note 2 2 5 12" xfId="17181" xr:uid="{90D24523-E94D-4E6C-AF0F-F2E90C8214A5}"/>
    <cellStyle name="Note 2 2 5 12 2" xfId="35031" xr:uid="{2B3BEDA6-6747-4730-934A-D7EF004B7607}"/>
    <cellStyle name="Note 2 2 5 13" xfId="17415" xr:uid="{4D419B48-E598-4EE7-8A29-27406AFAC01D}"/>
    <cellStyle name="Note 2 2 5 13 2" xfId="35265" xr:uid="{194BBE40-DF1D-4C78-9294-9E0B7BF69C75}"/>
    <cellStyle name="Note 2 2 5 14" xfId="17208" xr:uid="{6148B72A-AADE-430D-A153-F075250FC8B5}"/>
    <cellStyle name="Note 2 2 5 14 2" xfId="35058" xr:uid="{93B20AC0-5815-494B-A081-496ECC87D028}"/>
    <cellStyle name="Note 2 2 5 15" xfId="17916" xr:uid="{E3D2605E-2B38-4781-84CE-A632E9AF66ED}"/>
    <cellStyle name="Note 2 2 5 15 2" xfId="35766" xr:uid="{BD694C36-0CE1-4576-BDFC-5184A6ADCE25}"/>
    <cellStyle name="Note 2 2 5 16" xfId="17242" xr:uid="{E25849DC-860E-4959-B5A2-C11833A80911}"/>
    <cellStyle name="Note 2 2 5 16 2" xfId="35092" xr:uid="{1AEA4132-E7B6-47DE-9CE6-712EAD7A060D}"/>
    <cellStyle name="Note 2 2 5 17" xfId="17368" xr:uid="{ADD043DE-AE4D-41F5-80BC-43B8270AB585}"/>
    <cellStyle name="Note 2 2 5 17 2" xfId="35218" xr:uid="{9FD70526-C413-4A87-B985-30ACB8EE41EB}"/>
    <cellStyle name="Note 2 2 5 18" xfId="17269" xr:uid="{F1A70836-2FBB-4702-8A76-36BEE175F04F}"/>
    <cellStyle name="Note 2 2 5 18 2" xfId="35119" xr:uid="{BCABF1B8-DBFC-4C99-A13B-69E0F4B12807}"/>
    <cellStyle name="Note 2 2 5 19" xfId="17341" xr:uid="{ACC4F13B-2601-49AA-9D4F-902D2D0B3AF5}"/>
    <cellStyle name="Note 2 2 5 19 2" xfId="35191" xr:uid="{EF2AC222-D7A7-4003-A5CE-3388C2C2F935}"/>
    <cellStyle name="Note 2 2 5 2" xfId="9578" xr:uid="{73983EC8-4DF5-44B9-B6C5-B9390E660165}"/>
    <cellStyle name="Note 2 2 5 2 10" xfId="20367" xr:uid="{E04C1E99-B363-4236-9C6B-62C78795EC5C}"/>
    <cellStyle name="Note 2 2 5 2 10 2" xfId="38218" xr:uid="{14B3F8CA-9B0F-4A84-A1F6-396779F59D53}"/>
    <cellStyle name="Note 2 2 5 2 11" xfId="17180" xr:uid="{03BA7B6B-92D6-4F1A-AD26-7B2A470C137A}"/>
    <cellStyle name="Note 2 2 5 2 11 2" xfId="35030" xr:uid="{59C88E68-E4D4-46B8-8823-AD9C739B0C06}"/>
    <cellStyle name="Note 2 2 5 2 12" xfId="17416" xr:uid="{8646E63A-5454-4E33-BAA7-2614E29C89FC}"/>
    <cellStyle name="Note 2 2 5 2 12 2" xfId="35266" xr:uid="{DFBFF9F2-3F35-4C37-AC11-101C84629388}"/>
    <cellStyle name="Note 2 2 5 2 13" xfId="17207" xr:uid="{CA870C3A-8DC7-4991-B4C5-43951D13EC09}"/>
    <cellStyle name="Note 2 2 5 2 13 2" xfId="35057" xr:uid="{6C762F45-20A1-46BA-BD01-233FFC38885F}"/>
    <cellStyle name="Note 2 2 5 2 14" xfId="17917" xr:uid="{D6E7031A-2F24-40D1-BBFF-F64CB08449B3}"/>
    <cellStyle name="Note 2 2 5 2 14 2" xfId="35767" xr:uid="{ACE91BE4-5C27-4C02-9504-9E8E196DBB48}"/>
    <cellStyle name="Note 2 2 5 2 15" xfId="17241" xr:uid="{A218C6BD-AB3E-4ED3-8731-F00327DAB5CB}"/>
    <cellStyle name="Note 2 2 5 2 15 2" xfId="35091" xr:uid="{A2DBFCDB-D931-4ADA-8CD8-F8D105872CEF}"/>
    <cellStyle name="Note 2 2 5 2 16" xfId="17369" xr:uid="{1395BE32-4183-46C3-B708-AB68FACFA00B}"/>
    <cellStyle name="Note 2 2 5 2 16 2" xfId="35219" xr:uid="{4E5BAE7E-ED78-4906-A155-1AFB680D4B4C}"/>
    <cellStyle name="Note 2 2 5 2 17" xfId="17268" xr:uid="{9B196E32-E4EA-475F-A971-C9326920B9EE}"/>
    <cellStyle name="Note 2 2 5 2 17 2" xfId="35118" xr:uid="{FE5A1F92-11BA-4348-AA46-43768C96723D}"/>
    <cellStyle name="Note 2 2 5 2 18" xfId="17342" xr:uid="{1656CF94-4E1D-46C3-AF6A-38E1F67E4960}"/>
    <cellStyle name="Note 2 2 5 2 18 2" xfId="35192" xr:uid="{6005FF2F-1BE4-4002-A6F2-04D3EC92D03C}"/>
    <cellStyle name="Note 2 2 5 2 19" xfId="16581" xr:uid="{DD22E193-480B-4BB5-9771-63157026FBF9}"/>
    <cellStyle name="Note 2 2 5 2 19 2" xfId="34431" xr:uid="{7752171B-9A49-4341-9FAF-49192DF1B48C}"/>
    <cellStyle name="Note 2 2 5 2 2" xfId="17551" xr:uid="{C9995238-4170-4B25-8323-FC6B43B58ED9}"/>
    <cellStyle name="Note 2 2 5 2 2 2" xfId="35401" xr:uid="{2B5087BB-21BC-4B36-BDC6-FC1EAD24EFCF}"/>
    <cellStyle name="Note 2 2 5 2 2 2 2" xfId="53109" xr:uid="{14DCE814-A8BF-4500-80A6-765D0D865B81}"/>
    <cellStyle name="Note 2 2 5 2 2 2 2 2" xfId="53110" xr:uid="{9EF05A92-DDA3-422E-9AB3-DA5200C02719}"/>
    <cellStyle name="Note 2 2 5 2 2 2 2 3" xfId="53111" xr:uid="{92C337F4-204B-46B4-83BC-29C228FF7A8A}"/>
    <cellStyle name="Note 2 2 5 2 2 2 3" xfId="53112" xr:uid="{98AB8384-34EA-4D3C-AA90-199EDA255501}"/>
    <cellStyle name="Note 2 2 5 2 2 2 4" xfId="53113" xr:uid="{29E85650-235C-4FC7-B2BB-6038BBD41B2B}"/>
    <cellStyle name="Note 2 2 5 2 2 2 5" xfId="53108" xr:uid="{667CD290-3617-46DB-B018-251256AE1D4C}"/>
    <cellStyle name="Note 2 2 5 2 2 3" xfId="53114" xr:uid="{74A2968A-5A72-4FD4-9684-5225D84C5652}"/>
    <cellStyle name="Note 2 2 5 2 2 3 2" xfId="53115" xr:uid="{98AD9BF5-15E5-46A7-B62D-A214EF866B0F}"/>
    <cellStyle name="Note 2 2 5 2 2 3 3" xfId="53116" xr:uid="{640699DE-5C93-4183-BEE5-C069F113A433}"/>
    <cellStyle name="Note 2 2 5 2 2 4" xfId="53117" xr:uid="{60482567-61D7-4725-B5CB-04020A7753EB}"/>
    <cellStyle name="Note 2 2 5 2 2 5" xfId="53118" xr:uid="{48D6EEE4-B1E8-40E0-B735-AAC83259F1A5}"/>
    <cellStyle name="Note 2 2 5 2 2 6" xfId="53107" xr:uid="{4DC1F4EC-0FDB-4298-B776-0BDA0AFF304B}"/>
    <cellStyle name="Note 2 2 5 2 20" xfId="27644" xr:uid="{A4869906-385F-47F4-BE81-7B05C08E4658}"/>
    <cellStyle name="Note 2 2 5 2 20 2" xfId="42615" xr:uid="{D9BDB813-F237-4D8D-956A-74D0919FD405}"/>
    <cellStyle name="Note 2 2 5 2 21" xfId="28911" xr:uid="{A4795D1E-7EC4-473C-921F-A6951334B74E}"/>
    <cellStyle name="Note 2 2 5 2 21 2" xfId="43866" xr:uid="{3E9F2A9A-87E4-4F9D-90B5-2E332B11107F}"/>
    <cellStyle name="Note 2 2 5 2 22" xfId="27924" xr:uid="{6C2781CB-1884-4165-AFBE-528DEF244EBD}"/>
    <cellStyle name="Note 2 2 5 2 22 2" xfId="42895" xr:uid="{00ED796F-D8CD-4732-A6C8-9D5951DE84E0}"/>
    <cellStyle name="Note 2 2 5 2 23" xfId="28671" xr:uid="{719EAAD8-727D-40E5-928C-A05C900F224A}"/>
    <cellStyle name="Note 2 2 5 2 23 2" xfId="43626" xr:uid="{0933F457-135D-4503-AE93-FF7A0F276387}"/>
    <cellStyle name="Note 2 2 5 2 24" xfId="28039" xr:uid="{AD2540A3-C9A2-4037-B581-2EC220FEFA7C}"/>
    <cellStyle name="Note 2 2 5 2 24 2" xfId="43010" xr:uid="{41B66B79-FA79-47BF-B9A4-FF384A4C725B}"/>
    <cellStyle name="Note 2 2 5 2 25" xfId="28699" xr:uid="{70E35D30-3D1C-44A5-AFF9-92125DF68AE6}"/>
    <cellStyle name="Note 2 2 5 2 25 2" xfId="43654" xr:uid="{3C25E563-3A5F-4DD4-A20D-2A9F66690C0F}"/>
    <cellStyle name="Note 2 2 5 2 26" xfId="27805" xr:uid="{711C2C4A-6F85-44C6-86E2-311E9F33CE20}"/>
    <cellStyle name="Note 2 2 5 2 26 2" xfId="42776" xr:uid="{4D843980-F18A-47A7-9E3C-335DF358BBC5}"/>
    <cellStyle name="Note 2 2 5 2 27" xfId="28624" xr:uid="{AAF12252-E8C7-4906-8BE7-75058D7BDD17}"/>
    <cellStyle name="Note 2 2 5 2 27 2" xfId="43579" xr:uid="{E1E23BE7-4471-4D8D-8434-C252439D1FD4}"/>
    <cellStyle name="Note 2 2 5 2 28" xfId="27777" xr:uid="{2D9A62DC-298E-463E-843A-A13A1C21C73B}"/>
    <cellStyle name="Note 2 2 5 2 28 2" xfId="42748" xr:uid="{893FE799-0A64-40A8-AD01-DE44BE7A3BCA}"/>
    <cellStyle name="Note 2 2 5 2 29" xfId="28842" xr:uid="{D0F77FA5-9BA7-41AA-B2FE-109A5B33FFFA}"/>
    <cellStyle name="Note 2 2 5 2 29 2" xfId="43797" xr:uid="{9C8420E5-2AB7-463C-B9D4-B5AFC6712F68}"/>
    <cellStyle name="Note 2 2 5 2 3" xfId="17067" xr:uid="{A1B670F8-A061-4C94-B38D-FC442CADA5D5}"/>
    <cellStyle name="Note 2 2 5 2 3 2" xfId="34917" xr:uid="{4B686452-DA4E-4680-AD57-2DD004D4DA2C}"/>
    <cellStyle name="Note 2 2 5 2 30" xfId="27743" xr:uid="{13F05CE2-8150-4C16-80E7-265601BD7837}"/>
    <cellStyle name="Note 2 2 5 2 30 2" xfId="42714" xr:uid="{896B51B3-B28D-4AF3-88C4-8D61B0F39D05}"/>
    <cellStyle name="Note 2 2 5 2 31" xfId="15934" xr:uid="{8466A426-9D73-438C-AB38-C5ABCA8E94D6}"/>
    <cellStyle name="Note 2 2 5 2 31 2" xfId="33809" xr:uid="{46CD2BBB-F147-4D00-B553-F458015A3DB9}"/>
    <cellStyle name="Note 2 2 5 2 32" xfId="14958" xr:uid="{6D4813BD-364E-4813-90C3-E7C7F0723FB5}"/>
    <cellStyle name="Note 2 2 5 2 32 2" xfId="33304" xr:uid="{3EAACE80-DD50-4037-8118-3761E027D11F}"/>
    <cellStyle name="Note 2 2 5 2 33" xfId="32817" xr:uid="{0A8075AF-B129-4AE8-9E79-8FCB0690A6DA}"/>
    <cellStyle name="Note 2 2 5 2 34" xfId="53106" xr:uid="{897CA533-787D-41E1-8129-71E18233B9A6}"/>
    <cellStyle name="Note 2 2 5 2 4" xfId="17522" xr:uid="{D54D582E-8A19-48B7-BAFB-416A83268219}"/>
    <cellStyle name="Note 2 2 5 2 4 2" xfId="35372" xr:uid="{9199CDA3-0BA8-4268-BA03-60E7EAE287D4}"/>
    <cellStyle name="Note 2 2 5 2 5" xfId="17096" xr:uid="{28668C9E-A4C8-4384-80EF-A6B42B5A9CA5}"/>
    <cellStyle name="Note 2 2 5 2 5 2" xfId="34946" xr:uid="{DBD31F90-704D-434E-BC21-A5008307FD1E}"/>
    <cellStyle name="Note 2 2 5 2 6" xfId="17494" xr:uid="{86719152-7465-417F-8F7F-C06EB03014A9}"/>
    <cellStyle name="Note 2 2 5 2 6 2" xfId="35344" xr:uid="{81184572-2190-4AB7-8F6A-7A2F24C2972B}"/>
    <cellStyle name="Note 2 2 5 2 7" xfId="17123" xr:uid="{EA72C4CB-F990-4EDE-9D54-57F467D60DA0}"/>
    <cellStyle name="Note 2 2 5 2 7 2" xfId="34973" xr:uid="{4A7EFFAD-BD94-4F3B-B4AE-FB7F08FA0616}"/>
    <cellStyle name="Note 2 2 5 2 8" xfId="17467" xr:uid="{493719DA-0985-4F67-8CBA-C706FAFA9BD7}"/>
    <cellStyle name="Note 2 2 5 2 8 2" xfId="35317" xr:uid="{9E85C3A6-0836-4925-8198-C51343E5BE68}"/>
    <cellStyle name="Note 2 2 5 2 9" xfId="17150" xr:uid="{CCFD717A-0A55-4775-9564-8929706CE5E4}"/>
    <cellStyle name="Note 2 2 5 2 9 2" xfId="35000" xr:uid="{F6071DA4-AF60-4493-AD9B-5DF8F96169B9}"/>
    <cellStyle name="Note 2 2 5 20" xfId="17286" xr:uid="{483A2520-FA7B-4EBF-B2C7-D35A40019A66}"/>
    <cellStyle name="Note 2 2 5 20 2" xfId="35136" xr:uid="{1D92A0C8-A984-4F5A-858F-F7803B434D65}"/>
    <cellStyle name="Note 2 2 5 21" xfId="27643" xr:uid="{76B109DA-DEA8-410D-9406-88ECA2820AD9}"/>
    <cellStyle name="Note 2 2 5 21 2" xfId="42614" xr:uid="{568FB9F4-9A15-4499-AA91-0F96908F550F}"/>
    <cellStyle name="Note 2 2 5 22" xfId="28910" xr:uid="{C8B9C06F-C725-4F07-B06C-A7245567B047}"/>
    <cellStyle name="Note 2 2 5 22 2" xfId="43865" xr:uid="{7ECDC07F-413A-4E35-B759-788BC9D3CBDA}"/>
    <cellStyle name="Note 2 2 5 23" xfId="27923" xr:uid="{926E4E56-E42A-4030-8122-FB740203BB84}"/>
    <cellStyle name="Note 2 2 5 23 2" xfId="42894" xr:uid="{90513DC6-98B7-4701-A6C2-084AD46ACAD4}"/>
    <cellStyle name="Note 2 2 5 24" xfId="28670" xr:uid="{AB01D76B-4F6E-47F6-AB9E-98C278F175A9}"/>
    <cellStyle name="Note 2 2 5 24 2" xfId="43625" xr:uid="{5DCD6717-D212-4A09-8D42-4614D01CE0AB}"/>
    <cellStyle name="Note 2 2 5 25" xfId="28038" xr:uid="{C496030A-4EE5-49E5-9259-BDCD00A4E9E6}"/>
    <cellStyle name="Note 2 2 5 25 2" xfId="43009" xr:uid="{7FDC3F8C-5436-4125-B591-4B0ED9D14BF3}"/>
    <cellStyle name="Note 2 2 5 26" xfId="29685" xr:uid="{6A30C934-3270-4E33-B0E7-7D55C3A6CA6B}"/>
    <cellStyle name="Note 2 2 5 26 2" xfId="44636" xr:uid="{40B29958-FD03-44DA-8C07-B68BCD571977}"/>
    <cellStyle name="Note 2 2 5 27" xfId="27804" xr:uid="{C1E34319-7CA1-4946-8B3A-677B970E5022}"/>
    <cellStyle name="Note 2 2 5 27 2" xfId="42775" xr:uid="{AA28778E-CD9C-4867-8A4F-69D914A4E12B}"/>
    <cellStyle name="Note 2 2 5 28" xfId="29486" xr:uid="{D808124A-281D-40E3-A64D-224317E8435E}"/>
    <cellStyle name="Note 2 2 5 28 2" xfId="44437" xr:uid="{3CFC6C78-A3C9-4DF7-BE5E-24B62E6BFC4F}"/>
    <cellStyle name="Note 2 2 5 29" xfId="27776" xr:uid="{4310FA53-30DA-4790-8A4A-741FC058F0FD}"/>
    <cellStyle name="Note 2 2 5 29 2" xfId="42747" xr:uid="{3953E09C-1CE8-4158-AE81-EDFDB246C4F1}"/>
    <cellStyle name="Note 2 2 5 3" xfId="17550" xr:uid="{25C67C59-EFCF-49FB-9B12-CF7C9A739E33}"/>
    <cellStyle name="Note 2 2 5 3 2" xfId="35400" xr:uid="{8554865C-EB27-44D6-A293-AEDAE8B2C57D}"/>
    <cellStyle name="Note 2 2 5 30" xfId="28841" xr:uid="{4CE55663-5CBA-41ED-81AE-B0893D191CA7}"/>
    <cellStyle name="Note 2 2 5 30 2" xfId="43796" xr:uid="{639F407E-D774-4672-AD62-5A0A9F9A270F}"/>
    <cellStyle name="Note 2 2 5 31" xfId="27742" xr:uid="{A19A8456-CB3B-425A-8871-63CC01FA3E33}"/>
    <cellStyle name="Note 2 2 5 31 2" xfId="42713" xr:uid="{C69E51D9-18B8-4891-9B72-6F46B71F26C2}"/>
    <cellStyle name="Note 2 2 5 32" xfId="15933" xr:uid="{FD128E82-AAEB-4E35-926E-07B9B99595B4}"/>
    <cellStyle name="Note 2 2 5 32 2" xfId="33808" xr:uid="{6D5EE627-E1A3-4FEA-9C8C-4441F4DA3443}"/>
    <cellStyle name="Note 2 2 5 33" xfId="14957" xr:uid="{6CED1E18-708B-460D-AAF3-6A990B98B9CF}"/>
    <cellStyle name="Note 2 2 5 33 2" xfId="33303" xr:uid="{B90FDF56-9A11-4103-BC18-AB30D3C6E07E}"/>
    <cellStyle name="Note 2 2 5 34" xfId="32816" xr:uid="{FC9B0352-3798-4C7C-B8EE-6C7EB40ADFFB}"/>
    <cellStyle name="Note 2 2 5 35" xfId="9577" xr:uid="{6AF8D654-FCF9-40BD-BD47-59BE662DF59C}"/>
    <cellStyle name="Note 2 2 5 36" xfId="53105" xr:uid="{6C5FC73B-8462-4D46-AC9B-DD4F4E103459}"/>
    <cellStyle name="Note 2 2 5 4" xfId="17068" xr:uid="{5C5C0935-DA0E-4DBC-AC76-19D2A8FFCA99}"/>
    <cellStyle name="Note 2 2 5 4 2" xfId="34918" xr:uid="{0E4F783B-63F4-467D-BE7C-076786A544E5}"/>
    <cellStyle name="Note 2 2 5 5" xfId="17521" xr:uid="{09EEAF4F-5474-4029-9220-8D95A3B80854}"/>
    <cellStyle name="Note 2 2 5 5 2" xfId="35371" xr:uid="{5E0DF350-3D20-44CA-889F-9F855CEB6309}"/>
    <cellStyle name="Note 2 2 5 6" xfId="17097" xr:uid="{54A4D5C5-6CCB-42C7-AD1E-B50B57D2FC59}"/>
    <cellStyle name="Note 2 2 5 6 2" xfId="34947" xr:uid="{290AF14F-F5E6-4977-A2FB-379A3E9666BA}"/>
    <cellStyle name="Note 2 2 5 7" xfId="17493" xr:uid="{60F2726F-15F5-46A3-AC2C-AC6A8441BE16}"/>
    <cellStyle name="Note 2 2 5 7 2" xfId="35343" xr:uid="{0F96BBFE-D977-4D0C-AB83-FCD36B8B3F7D}"/>
    <cellStyle name="Note 2 2 5 8" xfId="17124" xr:uid="{047098E3-11FA-431A-A928-D08ED4E04C54}"/>
    <cellStyle name="Note 2 2 5 8 2" xfId="34974" xr:uid="{595C3480-BCC5-4AF2-89ED-152BE47AC1D0}"/>
    <cellStyle name="Note 2 2 5 9" xfId="17466" xr:uid="{E0B11DFA-CDB8-4998-9BAB-9ACE8FBD4872}"/>
    <cellStyle name="Note 2 2 5 9 2" xfId="35316" xr:uid="{93AFA7CC-3DF3-4EDA-90BC-487F0EC35CEA}"/>
    <cellStyle name="Note 2 2 6" xfId="9579" xr:uid="{3566824F-6ACA-41CF-84B7-BBDB5AC6C0B5}"/>
    <cellStyle name="Note 2 2 6 10" xfId="17149" xr:uid="{5A459B54-8FAE-4319-96AF-3A2A16C5199D}"/>
    <cellStyle name="Note 2 2 6 10 2" xfId="34999" xr:uid="{80AD0B8D-E81C-454F-8655-B565A5A9C8E7}"/>
    <cellStyle name="Note 2 2 6 11" xfId="17443" xr:uid="{7B5DB4F2-6C1B-4675-A3B1-7E1F05BA33DA}"/>
    <cellStyle name="Note 2 2 6 11 2" xfId="35293" xr:uid="{4A00A3BD-D286-4A66-A824-F3A2DCFB13D4}"/>
    <cellStyle name="Note 2 2 6 12" xfId="17179" xr:uid="{F0836E1E-C995-4C30-B929-03A2DAA51FFB}"/>
    <cellStyle name="Note 2 2 6 12 2" xfId="35029" xr:uid="{F128B3DE-E7F5-4202-98BD-8C460FAAC69A}"/>
    <cellStyle name="Note 2 2 6 13" xfId="17417" xr:uid="{54C9E3C4-9965-47EE-A867-138C10656DC5}"/>
    <cellStyle name="Note 2 2 6 13 2" xfId="35267" xr:uid="{83C039C1-0E77-4E35-AB77-F9CAE448E2AE}"/>
    <cellStyle name="Note 2 2 6 14" xfId="17206" xr:uid="{208969C2-C67A-4405-BC56-2C5F0D023AF4}"/>
    <cellStyle name="Note 2 2 6 14 2" xfId="35056" xr:uid="{60EF98A6-5F6A-425B-BCFD-C8718DC6E5C8}"/>
    <cellStyle name="Note 2 2 6 15" xfId="21858" xr:uid="{B7C494CF-BBA1-44F9-95A4-16A1354C447C}"/>
    <cellStyle name="Note 2 2 6 15 2" xfId="39705" xr:uid="{C1760A53-7FC6-42F0-80B9-A090ED6A16E7}"/>
    <cellStyle name="Note 2 2 6 16" xfId="17240" xr:uid="{EDE58380-2B37-470E-B901-F42DBE2DDAB1}"/>
    <cellStyle name="Note 2 2 6 16 2" xfId="35090" xr:uid="{3BF1DE9C-4215-4C7D-B489-04041F578383}"/>
    <cellStyle name="Note 2 2 6 17" xfId="17370" xr:uid="{C161FE83-528C-41F5-AF59-38A97BA56C7A}"/>
    <cellStyle name="Note 2 2 6 17 2" xfId="35220" xr:uid="{72B1A779-F9D1-43EF-BD93-5EB4FF3FAC6D}"/>
    <cellStyle name="Note 2 2 6 18" xfId="17267" xr:uid="{4D8B5052-7002-4563-877D-8C24D13A3321}"/>
    <cellStyle name="Note 2 2 6 18 2" xfId="35117" xr:uid="{D548AFA4-7703-4972-B9B2-C2CEC3A6805A}"/>
    <cellStyle name="Note 2 2 6 19" xfId="17343" xr:uid="{0AB654E0-A272-4EAD-A217-260272566885}"/>
    <cellStyle name="Note 2 2 6 19 2" xfId="35193" xr:uid="{46D5BD22-07F9-41FB-9C12-8133B04C2007}"/>
    <cellStyle name="Note 2 2 6 2" xfId="9580" xr:uid="{7D217C8F-92B4-4152-B68F-21DAD37CABB9}"/>
    <cellStyle name="Note 2 2 6 2 10" xfId="17449" xr:uid="{A89C8CA1-C50B-44BE-B997-328BFEC6B12E}"/>
    <cellStyle name="Note 2 2 6 2 10 2" xfId="35299" xr:uid="{4C9F76B7-D470-46D8-B427-A8EC8059F793}"/>
    <cellStyle name="Note 2 2 6 2 11" xfId="17178" xr:uid="{6DA04598-B6EC-4D59-9F9C-70662B34556A}"/>
    <cellStyle name="Note 2 2 6 2 11 2" xfId="35028" xr:uid="{A53E5349-20FB-4F68-8EAE-1F9D9E9085FD}"/>
    <cellStyle name="Note 2 2 6 2 12" xfId="17418" xr:uid="{32EE8D51-1D14-4ADE-8C93-84DD62ACDEC8}"/>
    <cellStyle name="Note 2 2 6 2 12 2" xfId="35268" xr:uid="{15FDAB32-D570-4697-A903-BD2065C8E145}"/>
    <cellStyle name="Note 2 2 6 2 13" xfId="17205" xr:uid="{A022C2D3-2A44-41BE-865C-8B262E148B1C}"/>
    <cellStyle name="Note 2 2 6 2 13 2" xfId="35055" xr:uid="{4A52419B-78C1-4EE0-9D8E-B2F6BDCB4EEC}"/>
    <cellStyle name="Note 2 2 6 2 14" xfId="17918" xr:uid="{404EDD0F-EDDA-487E-A52C-F519C94662D0}"/>
    <cellStyle name="Note 2 2 6 2 14 2" xfId="35768" xr:uid="{FB4E9534-7660-4B30-9EBD-D7313E59A14E}"/>
    <cellStyle name="Note 2 2 6 2 15" xfId="17239" xr:uid="{1856A98B-33D0-45A0-ABA3-379A9FB703C2}"/>
    <cellStyle name="Note 2 2 6 2 15 2" xfId="35089" xr:uid="{38208463-50C3-447C-8C8A-2483A42A668E}"/>
    <cellStyle name="Note 2 2 6 2 16" xfId="17371" xr:uid="{BD8938F2-2DA0-401C-940B-E5F629708FA2}"/>
    <cellStyle name="Note 2 2 6 2 16 2" xfId="35221" xr:uid="{C14EC8F2-9345-4CC1-8F80-3027FF673EFC}"/>
    <cellStyle name="Note 2 2 6 2 17" xfId="17266" xr:uid="{F3087EDC-1C96-4D98-8A0F-1234D99D0705}"/>
    <cellStyle name="Note 2 2 6 2 17 2" xfId="35116" xr:uid="{14F375B7-6A03-4E39-9CB8-31E0D525BA26}"/>
    <cellStyle name="Note 2 2 6 2 18" xfId="17344" xr:uid="{3023AE5C-2DE6-42F4-A8F6-3EBA78D3F2A5}"/>
    <cellStyle name="Note 2 2 6 2 18 2" xfId="35194" xr:uid="{14BC099B-01D8-47D1-9FD1-464697656741}"/>
    <cellStyle name="Note 2 2 6 2 19" xfId="23642" xr:uid="{28C4B887-9F98-4B94-B09D-A4279069C5D5}"/>
    <cellStyle name="Note 2 2 6 2 19 2" xfId="41484" xr:uid="{B4DDED65-FB35-4659-BE8B-02F71CED4CD7}"/>
    <cellStyle name="Note 2 2 6 2 2" xfId="17553" xr:uid="{C034A4DD-C36C-4698-8DDB-151A228AC8D9}"/>
    <cellStyle name="Note 2 2 6 2 2 2" xfId="35403" xr:uid="{1250CDEF-01AE-4630-90EF-7037023DB982}"/>
    <cellStyle name="Note 2 2 6 2 2 2 2" xfId="53123" xr:uid="{EF55CD04-E8D5-43AB-87F0-6922FF1CEE66}"/>
    <cellStyle name="Note 2 2 6 2 2 2 3" xfId="53124" xr:uid="{D1CFA21F-DCE9-4916-9430-C1BB599CBFF3}"/>
    <cellStyle name="Note 2 2 6 2 2 2 4" xfId="53122" xr:uid="{A099C3BE-2801-4493-89A7-F12D662694B5}"/>
    <cellStyle name="Note 2 2 6 2 2 3" xfId="53125" xr:uid="{64E574F1-6183-4304-8998-5B7645A0464F}"/>
    <cellStyle name="Note 2 2 6 2 2 4" xfId="53126" xr:uid="{5A63DBD0-E3DB-415F-B8C4-211714EF8A16}"/>
    <cellStyle name="Note 2 2 6 2 2 5" xfId="53121" xr:uid="{7A927CE7-4598-46A1-B5EF-DA2D6F623D18}"/>
    <cellStyle name="Note 2 2 6 2 20" xfId="27646" xr:uid="{0943F348-569E-4FF3-82AA-7E38DBDA3A2C}"/>
    <cellStyle name="Note 2 2 6 2 20 2" xfId="42617" xr:uid="{76FCF715-BD0B-4C91-89B3-BD1A5648E34B}"/>
    <cellStyle name="Note 2 2 6 2 21" xfId="28913" xr:uid="{97DE119E-54FC-47FB-8515-5F1D50F45E60}"/>
    <cellStyle name="Note 2 2 6 2 21 2" xfId="43868" xr:uid="{F821B908-12B9-4970-8AFD-790750949915}"/>
    <cellStyle name="Note 2 2 6 2 22" xfId="27926" xr:uid="{8F0D3DDC-9305-4AED-BF81-97554509A089}"/>
    <cellStyle name="Note 2 2 6 2 22 2" xfId="42897" xr:uid="{7ADF34E4-1C72-4D62-83CB-5E5BC5F5924A}"/>
    <cellStyle name="Note 2 2 6 2 23" xfId="28673" xr:uid="{0ED476DE-9362-479D-96AC-045B59606942}"/>
    <cellStyle name="Note 2 2 6 2 23 2" xfId="43628" xr:uid="{3AC0050A-39DB-485F-BEF7-FFA0EA6793D8}"/>
    <cellStyle name="Note 2 2 6 2 24" xfId="28041" xr:uid="{FE4EBE36-9885-4781-9209-CEA02F78DEE6}"/>
    <cellStyle name="Note 2 2 6 2 24 2" xfId="43012" xr:uid="{4617B0EB-CA91-4E89-9F55-B342F2AC37F4}"/>
    <cellStyle name="Note 2 2 6 2 25" xfId="29738" xr:uid="{2BAE45C3-71C7-47F7-87A5-12F535FADF44}"/>
    <cellStyle name="Note 2 2 6 2 25 2" xfId="44689" xr:uid="{8DF3D01A-EE6B-41FD-BBE6-1AADD946326F}"/>
    <cellStyle name="Note 2 2 6 2 26" xfId="27807" xr:uid="{745233FD-FC0F-467F-B5E3-2D5E8D71A23D}"/>
    <cellStyle name="Note 2 2 6 2 26 2" xfId="42778" xr:uid="{48B5876E-2A01-459E-8F71-0A36CFF1CE26}"/>
    <cellStyle name="Note 2 2 6 2 27" xfId="28626" xr:uid="{3A9A28D4-2D3C-4F54-83E9-02A76886A9C9}"/>
    <cellStyle name="Note 2 2 6 2 27 2" xfId="43581" xr:uid="{9EE32209-4170-426C-A5B6-B02269469C90}"/>
    <cellStyle name="Note 2 2 6 2 28" xfId="27779" xr:uid="{814E4DED-864E-4A1B-A8FB-E71F43A9165E}"/>
    <cellStyle name="Note 2 2 6 2 28 2" xfId="42750" xr:uid="{56218AE5-D094-4F42-83F7-F9EA74FFD7D1}"/>
    <cellStyle name="Note 2 2 6 2 29" xfId="28843" xr:uid="{AACF8582-4732-4A3F-8FB7-6363CE9B0D9C}"/>
    <cellStyle name="Note 2 2 6 2 29 2" xfId="43798" xr:uid="{64D84704-85BB-40AD-863E-B8428C981C38}"/>
    <cellStyle name="Note 2 2 6 2 3" xfId="17065" xr:uid="{2741C3C7-8E03-46D6-800F-63E460A73503}"/>
    <cellStyle name="Note 2 2 6 2 3 2" xfId="34915" xr:uid="{C6DC2FA1-5741-4487-AB46-30AFD04E9FAF}"/>
    <cellStyle name="Note 2 2 6 2 3 2 2" xfId="53128" xr:uid="{B13C0E4C-5FD5-44F6-B29D-B069E378DF3C}"/>
    <cellStyle name="Note 2 2 6 2 3 3" xfId="53129" xr:uid="{BB744597-D477-4B97-90C1-47C3779A9720}"/>
    <cellStyle name="Note 2 2 6 2 3 4" xfId="53127" xr:uid="{288C87AC-0612-4360-9F32-AA790B2B3874}"/>
    <cellStyle name="Note 2 2 6 2 30" xfId="27745" xr:uid="{7A88FE24-36E2-4A1E-9FD1-20143403D3A7}"/>
    <cellStyle name="Note 2 2 6 2 30 2" xfId="42716" xr:uid="{0709DCFF-A28D-477A-97CD-A1AF95BCE944}"/>
    <cellStyle name="Note 2 2 6 2 31" xfId="15936" xr:uid="{5BBC78BF-2E05-490D-B229-4EDC9E71934F}"/>
    <cellStyle name="Note 2 2 6 2 31 2" xfId="33811" xr:uid="{7B66F668-727E-43CF-8DB8-2342FEFC06A8}"/>
    <cellStyle name="Note 2 2 6 2 32" xfId="14960" xr:uid="{B7E3FB41-BD86-4BDE-9819-5892FB53F4C6}"/>
    <cellStyle name="Note 2 2 6 2 32 2" xfId="33306" xr:uid="{C13B777F-2CDB-42CA-AE85-F2CD3A0F2AC6}"/>
    <cellStyle name="Note 2 2 6 2 33" xfId="32819" xr:uid="{6020D683-78C7-4A6D-BF2E-1B54C8144DF6}"/>
    <cellStyle name="Note 2 2 6 2 34" xfId="53120" xr:uid="{5E6027E2-D48A-4E7D-949D-CFBE612BAC29}"/>
    <cellStyle name="Note 2 2 6 2 4" xfId="17524" xr:uid="{42172335-4BCC-45F1-808F-F1C8E9D0445C}"/>
    <cellStyle name="Note 2 2 6 2 4 2" xfId="35374" xr:uid="{4884145F-B95B-4EBE-9113-9FEE2BCBBE3F}"/>
    <cellStyle name="Note 2 2 6 2 4 3" xfId="53130" xr:uid="{5CFEFE77-9CA4-49F9-B7E1-967280081EAF}"/>
    <cellStyle name="Note 2 2 6 2 5" xfId="17094" xr:uid="{9532F67B-9357-4EAE-9580-1C6BB6D9F9D1}"/>
    <cellStyle name="Note 2 2 6 2 5 2" xfId="34944" xr:uid="{2AF171B3-887F-4EDC-8DA6-C4A9E06D540E}"/>
    <cellStyle name="Note 2 2 6 2 5 3" xfId="53131" xr:uid="{476796EB-21D8-4BA5-BDCA-520B3619C871}"/>
    <cellStyle name="Note 2 2 6 2 6" xfId="17496" xr:uid="{9E57E537-6C87-447B-AA7D-2FE463331AFA}"/>
    <cellStyle name="Note 2 2 6 2 6 2" xfId="35346" xr:uid="{0D9461A3-BC57-4B9B-B808-7BB829A1D5AC}"/>
    <cellStyle name="Note 2 2 6 2 7" xfId="17121" xr:uid="{321160C2-9A2F-4290-AC13-790AFACB059F}"/>
    <cellStyle name="Note 2 2 6 2 7 2" xfId="34971" xr:uid="{4F5F63FC-DD01-42A7-BE90-E6BF576FE833}"/>
    <cellStyle name="Note 2 2 6 2 8" xfId="17469" xr:uid="{2C023140-F6C8-44BB-BD58-F3FA1C8390F6}"/>
    <cellStyle name="Note 2 2 6 2 8 2" xfId="35319" xr:uid="{161D4B9C-3817-4CA3-9205-7AD0D86B90EB}"/>
    <cellStyle name="Note 2 2 6 2 9" xfId="17148" xr:uid="{3E038D37-6F03-412D-B077-A6BFBF30FE21}"/>
    <cellStyle name="Note 2 2 6 2 9 2" xfId="34998" xr:uid="{2EF48D00-35E2-4FBF-97EB-F76739E802B9}"/>
    <cellStyle name="Note 2 2 6 20" xfId="16580" xr:uid="{DCCB2C00-F812-47B7-89BD-EF790392C18F}"/>
    <cellStyle name="Note 2 2 6 20 2" xfId="34430" xr:uid="{589EEA0D-2777-4C2E-9F5B-070E48113DD0}"/>
    <cellStyle name="Note 2 2 6 21" xfId="27645" xr:uid="{8F4A1910-8B70-4E22-996D-4C1969B2CB5F}"/>
    <cellStyle name="Note 2 2 6 21 2" xfId="42616" xr:uid="{07B2B290-0F7F-436D-843E-E6F9AC5633BB}"/>
    <cellStyle name="Note 2 2 6 22" xfId="28912" xr:uid="{2748B249-D4D6-4A8B-B34F-5B14356B79F1}"/>
    <cellStyle name="Note 2 2 6 22 2" xfId="43867" xr:uid="{6E648B90-C5EF-4BA0-A9B4-CA20613AD9AD}"/>
    <cellStyle name="Note 2 2 6 23" xfId="27925" xr:uid="{71D8CB0E-0C52-40FE-A9C2-78775A41C128}"/>
    <cellStyle name="Note 2 2 6 23 2" xfId="42896" xr:uid="{14D8BA91-3B99-4D5B-9643-D2ACD25CCE98}"/>
    <cellStyle name="Note 2 2 6 24" xfId="28672" xr:uid="{1EAADA2F-0B58-44C8-9B35-F643E876B297}"/>
    <cellStyle name="Note 2 2 6 24 2" xfId="43627" xr:uid="{AF9B4F72-BB2E-45E1-8118-A2F4F2326A51}"/>
    <cellStyle name="Note 2 2 6 25" xfId="28040" xr:uid="{3E2040D4-9BD6-46D1-9244-4B91C3392018}"/>
    <cellStyle name="Note 2 2 6 25 2" xfId="43011" xr:uid="{8BA4C922-33AF-477A-A022-7CD3A6B3868C}"/>
    <cellStyle name="Note 2 2 6 26" xfId="28751" xr:uid="{F6626A7A-8DA8-414C-A3E1-B94375722011}"/>
    <cellStyle name="Note 2 2 6 26 2" xfId="43706" xr:uid="{781841F0-F9B3-44D2-8D35-BA7EA2E200E2}"/>
    <cellStyle name="Note 2 2 6 27" xfId="27806" xr:uid="{86EBADB2-DEA1-4D6E-B772-76DD4FC3CC98}"/>
    <cellStyle name="Note 2 2 6 27 2" xfId="42777" xr:uid="{C53BD8E1-71D6-4F1B-B582-F6F21F329F95}"/>
    <cellStyle name="Note 2 2 6 28" xfId="28625" xr:uid="{FF6CABB3-EFB0-46AB-B3B7-ABC5E78523C1}"/>
    <cellStyle name="Note 2 2 6 28 2" xfId="43580" xr:uid="{779DE079-83D1-40C8-9AB5-AA80E3345BA9}"/>
    <cellStyle name="Note 2 2 6 29" xfId="27778" xr:uid="{78A17056-112B-4C67-A76D-AD60128DFD4C}"/>
    <cellStyle name="Note 2 2 6 29 2" xfId="42749" xr:uid="{03548DD0-A5B0-4F77-AE3E-1FF26785FC71}"/>
    <cellStyle name="Note 2 2 6 3" xfId="17552" xr:uid="{1A6905B4-8A0A-404F-959B-4D99AB033175}"/>
    <cellStyle name="Note 2 2 6 3 2" xfId="35402" xr:uid="{19A81F07-3CB3-44D5-9A31-5FD9FCA341DD}"/>
    <cellStyle name="Note 2 2 6 30" xfId="31310" xr:uid="{24AB189F-4F27-48C7-8D53-B3178171F634}"/>
    <cellStyle name="Note 2 2 6 30 2" xfId="46257" xr:uid="{6B0B2BAF-8386-46A8-A6B2-AC92B1D257AB}"/>
    <cellStyle name="Note 2 2 6 31" xfId="27744" xr:uid="{1D7BB5AF-B4FE-466E-A0DD-C2B204F2198F}"/>
    <cellStyle name="Note 2 2 6 31 2" xfId="42715" xr:uid="{2B2C5BAB-502C-405E-9C1C-5B441FBD1318}"/>
    <cellStyle name="Note 2 2 6 32" xfId="15935" xr:uid="{AC9CCB86-CCFE-4C30-95DD-32AB44F6C12C}"/>
    <cellStyle name="Note 2 2 6 32 2" xfId="33810" xr:uid="{33031742-FA9E-4CAC-A97D-7DAD4C2477FD}"/>
    <cellStyle name="Note 2 2 6 33" xfId="14959" xr:uid="{A92E9F34-8664-47BD-AB41-3A3037C8E95E}"/>
    <cellStyle name="Note 2 2 6 33 2" xfId="33305" xr:uid="{77D245EC-4D2E-450B-9AD7-7FBF94EC5F60}"/>
    <cellStyle name="Note 2 2 6 34" xfId="32818" xr:uid="{F78FBD49-2A6B-4532-A9F2-DE1F71A81DA4}"/>
    <cellStyle name="Note 2 2 6 35" xfId="53119" xr:uid="{066FA935-595A-495D-8452-75B4EC71D7AA}"/>
    <cellStyle name="Note 2 2 6 4" xfId="17066" xr:uid="{E6671CEB-5ECB-4614-BC0B-A8029541F864}"/>
    <cellStyle name="Note 2 2 6 4 2" xfId="34916" xr:uid="{A9D05DA3-23E2-4342-B2DB-7C803816C434}"/>
    <cellStyle name="Note 2 2 6 5" xfId="17523" xr:uid="{C5C1BC64-69FD-4D75-9601-41EF8848AB3E}"/>
    <cellStyle name="Note 2 2 6 5 2" xfId="35373" xr:uid="{7EB772BD-F940-4FE0-B52D-37B44013A63B}"/>
    <cellStyle name="Note 2 2 6 6" xfId="17095" xr:uid="{5DC2EB99-6556-4E84-86CC-7FA696EA31C8}"/>
    <cellStyle name="Note 2 2 6 6 2" xfId="34945" xr:uid="{B1858B51-7512-4643-9C37-F0B6C577B7C0}"/>
    <cellStyle name="Note 2 2 6 7" xfId="17495" xr:uid="{76130CEF-C352-4459-A23E-F434FCFFB837}"/>
    <cellStyle name="Note 2 2 6 7 2" xfId="35345" xr:uid="{101AE443-4D6F-4FC9-9F29-61BE503FD27E}"/>
    <cellStyle name="Note 2 2 6 8" xfId="17122" xr:uid="{E0CB4B06-8AB5-461E-A2AE-9E2B219C1D02}"/>
    <cellStyle name="Note 2 2 6 8 2" xfId="34972" xr:uid="{BD7BBEB6-D9C0-4987-9948-A81F600DDADF}"/>
    <cellStyle name="Note 2 2 6 9" xfId="17468" xr:uid="{70905712-5FE8-4863-B747-B02B423D7FF9}"/>
    <cellStyle name="Note 2 2 6 9 2" xfId="35318" xr:uid="{824A1124-F419-4B2D-AE8D-4DFD02E13423}"/>
    <cellStyle name="Note 2 2 7" xfId="9581" xr:uid="{CE1407C4-9685-41BA-9640-C7D6AB52F0DA}"/>
    <cellStyle name="Note 2 2 7 10" xfId="17779" xr:uid="{5D3D85AD-84B9-416F-861A-2E43A9476CF2}"/>
    <cellStyle name="Note 2 2 7 10 2" xfId="35629" xr:uid="{5A027BCA-2C65-4C08-8AE3-1A3A8FEE2417}"/>
    <cellStyle name="Note 2 2 7 11" xfId="17177" xr:uid="{DC9C33E7-9577-442D-B85B-C75436C51637}"/>
    <cellStyle name="Note 2 2 7 11 2" xfId="35027" xr:uid="{84D1A8DB-96C7-4C3C-9120-544D4DA8E4D6}"/>
    <cellStyle name="Note 2 2 7 12" xfId="21112" xr:uid="{863F7F82-E80F-4B29-9661-8CB1FE24B110}"/>
    <cellStyle name="Note 2 2 7 12 2" xfId="38961" xr:uid="{5645D1A0-650B-47D2-A988-373EBCC4D511}"/>
    <cellStyle name="Note 2 2 7 13" xfId="21480" xr:uid="{98419422-41A5-4648-9E53-862DF68089A2}"/>
    <cellStyle name="Note 2 2 7 13 2" xfId="39328" xr:uid="{97904906-CFB8-431C-874B-F539051F25AD}"/>
    <cellStyle name="Note 2 2 7 14" xfId="17969" xr:uid="{0983B49B-EA5D-4376-8F7D-F3657CBD0D17}"/>
    <cellStyle name="Note 2 2 7 14 2" xfId="35819" xr:uid="{E1523888-F0CF-45DE-A005-C79B21EA0CED}"/>
    <cellStyle name="Note 2 2 7 15" xfId="17238" xr:uid="{397ED854-7FE1-46D2-A0FB-414570BCA561}"/>
    <cellStyle name="Note 2 2 7 15 2" xfId="35088" xr:uid="{9E0C1002-FAD2-4623-9DF9-BCEB146F3916}"/>
    <cellStyle name="Note 2 2 7 16" xfId="22487" xr:uid="{5F36FED5-E2F6-4545-BF47-3A263084033D}"/>
    <cellStyle name="Note 2 2 7 16 2" xfId="40332" xr:uid="{7E4DDC2B-BD77-48AE-80D5-1C8F8385729A}"/>
    <cellStyle name="Note 2 2 7 17" xfId="22974" xr:uid="{B7B416FC-34DA-4587-9868-D36E2E169A06}"/>
    <cellStyle name="Note 2 2 7 17 2" xfId="40818" xr:uid="{FBF84317-D3EE-4DC9-A861-5647F7135FC0}"/>
    <cellStyle name="Note 2 2 7 18" xfId="23309" xr:uid="{7BC6C73F-BD33-48AB-A9D1-0F86C57FCD1D}"/>
    <cellStyle name="Note 2 2 7 18 2" xfId="41152" xr:uid="{CD564BA6-135D-411E-8A43-53CA2B24DFB4}"/>
    <cellStyle name="Note 2 2 7 19" xfId="16579" xr:uid="{2F5F410A-5737-424B-8CF5-D55F28566795}"/>
    <cellStyle name="Note 2 2 7 19 2" xfId="34429" xr:uid="{A4EF1912-9653-466A-8FA6-D070A4E6ED5A}"/>
    <cellStyle name="Note 2 2 7 2" xfId="17554" xr:uid="{DB08F264-E42A-43ED-A285-E48E929B8A1E}"/>
    <cellStyle name="Note 2 2 7 2 2" xfId="35404" xr:uid="{93EEECD0-E3B6-40C0-A4F4-1238D489130B}"/>
    <cellStyle name="Note 2 2 7 20" xfId="27647" xr:uid="{5EBF2890-D700-4C48-920F-3AAA49AB1F71}"/>
    <cellStyle name="Note 2 2 7 20 2" xfId="42618" xr:uid="{C4DF3604-D0DC-4C29-A315-02997191379A}"/>
    <cellStyle name="Note 2 2 7 21" xfId="28914" xr:uid="{60036246-DFEB-45CC-AB5F-53127EEBAC77}"/>
    <cellStyle name="Note 2 2 7 21 2" xfId="43869" xr:uid="{E918845A-CF6F-4E78-89BE-3FEBCC6A368E}"/>
    <cellStyle name="Note 2 2 7 22" xfId="27927" xr:uid="{25655A4B-176D-4304-833F-40FA90B92E79}"/>
    <cellStyle name="Note 2 2 7 22 2" xfId="42898" xr:uid="{BCD190E6-7850-4DBC-9735-3643353AA149}"/>
    <cellStyle name="Note 2 2 7 23" xfId="28674" xr:uid="{EB3C74B6-236F-4C7C-A5A4-95DBCECEA1CC}"/>
    <cellStyle name="Note 2 2 7 23 2" xfId="43629" xr:uid="{8B7C029D-BFED-4C7D-9363-6F78C9710F85}"/>
    <cellStyle name="Note 2 2 7 24" xfId="28042" xr:uid="{563EFAD5-A58E-4D2C-8855-DE40B905A061}"/>
    <cellStyle name="Note 2 2 7 24 2" xfId="43013" xr:uid="{ACF7B742-F394-4691-A914-49D77D177D30}"/>
    <cellStyle name="Note 2 2 7 25" xfId="28752" xr:uid="{EAF52C60-3A6B-4E5C-9512-366378D80A9E}"/>
    <cellStyle name="Note 2 2 7 25 2" xfId="43707" xr:uid="{A5245357-59FB-4F38-85E5-DD58811C231E}"/>
    <cellStyle name="Note 2 2 7 26" xfId="27808" xr:uid="{45BD302B-F08F-49F1-A59D-E2B3CC1D988A}"/>
    <cellStyle name="Note 2 2 7 26 2" xfId="42779" xr:uid="{4B715EFB-EB47-46AE-96C6-DB3A1A3297B4}"/>
    <cellStyle name="Note 2 2 7 27" xfId="30340" xr:uid="{3EA9FD43-4784-498C-9721-A67BC124E2DB}"/>
    <cellStyle name="Note 2 2 7 27 2" xfId="45289" xr:uid="{8426C3C1-A74D-4C22-B55D-4F44202054DB}"/>
    <cellStyle name="Note 2 2 7 28" xfId="30977" xr:uid="{C05E60E2-76C3-4609-AA63-846E8291F6FE}"/>
    <cellStyle name="Note 2 2 7 28 2" xfId="45925" xr:uid="{103AB9D5-80EA-404D-BAE7-6B85D406CE2F}"/>
    <cellStyle name="Note 2 2 7 29" xfId="28570" xr:uid="{320C2057-E1B5-4D3D-917D-DFC6009077D5}"/>
    <cellStyle name="Note 2 2 7 29 2" xfId="43534" xr:uid="{3291F116-C50A-4B89-BB55-9D0EF4918C9A}"/>
    <cellStyle name="Note 2 2 7 3" xfId="17064" xr:uid="{CDAE17AE-FCD0-4320-9554-94233A8132B6}"/>
    <cellStyle name="Note 2 2 7 3 2" xfId="34914" xr:uid="{44EFE032-01E1-423C-9FEE-C6418B767796}"/>
    <cellStyle name="Note 2 2 7 30" xfId="27746" xr:uid="{6B9A21D7-B0BA-4479-8394-AA0903F0FE69}"/>
    <cellStyle name="Note 2 2 7 30 2" xfId="42717" xr:uid="{E1AD54C6-3EF0-4F32-9F16-8902649FE1C1}"/>
    <cellStyle name="Note 2 2 7 31" xfId="15937" xr:uid="{6A4AAE78-FA44-4C73-AC7E-F1805B2C1D2F}"/>
    <cellStyle name="Note 2 2 7 31 2" xfId="33812" xr:uid="{C583D936-AD09-49F8-92D6-62D15B3EA289}"/>
    <cellStyle name="Note 2 2 7 32" xfId="14961" xr:uid="{6A680F57-5218-4129-A58D-EBE7B31CC9E4}"/>
    <cellStyle name="Note 2 2 7 32 2" xfId="33307" xr:uid="{5FE1049C-4D2E-4DB6-A055-2125932F14C2}"/>
    <cellStyle name="Note 2 2 7 33" xfId="32820" xr:uid="{34E2E983-25F0-481F-9BD9-420125FE341E}"/>
    <cellStyle name="Note 2 2 7 34" xfId="53132" xr:uid="{DDDC6A86-D0DA-402A-AF29-404D11709A0C}"/>
    <cellStyle name="Note 2 2 7 4" xfId="15636" xr:uid="{AAE3052E-A81B-4C18-9B69-9A69F2ED0CA3}"/>
    <cellStyle name="Note 2 2 7 4 2" xfId="33698" xr:uid="{C6B70A5B-1AF8-4201-88AB-35FE48AF6B21}"/>
    <cellStyle name="Note 2 2 7 5" xfId="18516" xr:uid="{EF3F0C8B-1881-4A2A-941D-8E6BA12E73F8}"/>
    <cellStyle name="Note 2 2 7 5 2" xfId="36366" xr:uid="{34D847CE-7551-4301-B5BD-ED69878BFF97}"/>
    <cellStyle name="Note 2 2 7 6" xfId="18886" xr:uid="{69E173A4-C628-46F2-8BB7-C2B3346F190A}"/>
    <cellStyle name="Note 2 2 7 6 2" xfId="36737" xr:uid="{B3E0DCA2-92D9-4390-B153-80BB294149DA}"/>
    <cellStyle name="Note 2 2 7 7" xfId="19256" xr:uid="{EB7F08C2-D1F6-4AC2-BFF9-DBE9B1BFD377}"/>
    <cellStyle name="Note 2 2 7 7 2" xfId="37107" xr:uid="{879A1D40-E9CB-4386-9956-81FF75E91E72}"/>
    <cellStyle name="Note 2 2 7 8" xfId="19628" xr:uid="{F74B87E4-EA03-4A4E-877C-81E2D3676F36}"/>
    <cellStyle name="Note 2 2 7 8 2" xfId="37479" xr:uid="{80DFED71-5503-48CD-ADAA-482CD90430E9}"/>
    <cellStyle name="Note 2 2 7 9" xfId="19995" xr:uid="{29404F87-13E0-436F-B8C6-6CD8B853891A}"/>
    <cellStyle name="Note 2 2 7 9 2" xfId="37846" xr:uid="{1127FCED-A1E2-4F2A-9660-FC1B810E5115}"/>
    <cellStyle name="Note 2 2 8" xfId="9582" xr:uid="{68DACB54-4AF2-45DD-B711-D2F892E10177}"/>
    <cellStyle name="Note 2 2 8 10" xfId="17780" xr:uid="{46AA636C-A074-40B3-B81F-FF93B4CB4C46}"/>
    <cellStyle name="Note 2 2 8 10 2" xfId="35630" xr:uid="{5587EC3A-836F-4324-8BBE-183B34B94409}"/>
    <cellStyle name="Note 2 2 8 11" xfId="17176" xr:uid="{6A4A339E-019C-42D8-9025-02A0D51C6236}"/>
    <cellStyle name="Note 2 2 8 11 2" xfId="35026" xr:uid="{A56A9311-0B90-48E3-A697-D767986F780F}"/>
    <cellStyle name="Note 2 2 8 12" xfId="17419" xr:uid="{1116E2E4-4C7D-4472-93AD-69CB58041E68}"/>
    <cellStyle name="Note 2 2 8 12 2" xfId="35269" xr:uid="{9DF07709-5F85-4945-A6FA-EDD76A3CC96F}"/>
    <cellStyle name="Note 2 2 8 13" xfId="17204" xr:uid="{CD99CF30-CF2F-461D-BCC3-2100DD86DD99}"/>
    <cellStyle name="Note 2 2 8 13 2" xfId="35054" xr:uid="{113FC6D6-AD94-40D0-AC9E-959420850D36}"/>
    <cellStyle name="Note 2 2 8 14" xfId="21963" xr:uid="{B50EC947-2840-449A-9260-F4B452164DC0}"/>
    <cellStyle name="Note 2 2 8 14 2" xfId="39810" xr:uid="{E6A50A58-B067-4C8F-BFA2-77ADEEBC78A9}"/>
    <cellStyle name="Note 2 2 8 15" xfId="17237" xr:uid="{84E533BD-0CB9-4CE3-8C5A-A14AC6FC60B2}"/>
    <cellStyle name="Note 2 2 8 15 2" xfId="35087" xr:uid="{03D96E80-4943-4967-9B8C-A45797DBD9E0}"/>
    <cellStyle name="Note 2 2 8 16" xfId="17372" xr:uid="{E34D924B-85C3-4535-9295-1A2FA81D6A64}"/>
    <cellStyle name="Note 2 2 8 16 2" xfId="35222" xr:uid="{8F5C39B6-7A5D-46DC-B115-99BD2B570EAE}"/>
    <cellStyle name="Note 2 2 8 17" xfId="17265" xr:uid="{8324D361-FA0B-4594-A65A-8AC5E255EBE6}"/>
    <cellStyle name="Note 2 2 8 17 2" xfId="35115" xr:uid="{10D20BA4-5D5F-4D5D-B5D7-F030B8BA0773}"/>
    <cellStyle name="Note 2 2 8 18" xfId="17345" xr:uid="{0D5E102B-4B07-46A2-A1A7-F5FC586CFB57}"/>
    <cellStyle name="Note 2 2 8 18 2" xfId="35195" xr:uid="{03497378-6251-4B9F-92E5-DACEA0038FFF}"/>
    <cellStyle name="Note 2 2 8 19" xfId="16528" xr:uid="{E5DB8DCD-6F46-4526-9BCC-C595E24A9438}"/>
    <cellStyle name="Note 2 2 8 19 2" xfId="34378" xr:uid="{FEF17416-B608-4E62-815C-48C009F1866D}"/>
    <cellStyle name="Note 2 2 8 2" xfId="17555" xr:uid="{B4ACE3BB-A6B9-413D-B318-4DACD0FC2578}"/>
    <cellStyle name="Note 2 2 8 2 2" xfId="35405" xr:uid="{D2AE2B33-F105-4A06-B2BE-ACE89FFC0C9E}"/>
    <cellStyle name="Note 2 2 8 20" xfId="27648" xr:uid="{5AD83E25-1992-4CA0-B18C-BB0844958FE7}"/>
    <cellStyle name="Note 2 2 8 20 2" xfId="42619" xr:uid="{926EAE9E-AD13-496E-9D92-0EA450B239DF}"/>
    <cellStyle name="Note 2 2 8 21" xfId="28915" xr:uid="{C2668068-2A81-4290-8803-B8833CC6AB0C}"/>
    <cellStyle name="Note 2 2 8 21 2" xfId="43870" xr:uid="{0487C70C-D332-406C-B0B2-3BF7DD613538}"/>
    <cellStyle name="Note 2 2 8 22" xfId="27928" xr:uid="{9C4AD64E-DDDA-474C-BD0B-6AFD2DA00A92}"/>
    <cellStyle name="Note 2 2 8 22 2" xfId="42899" xr:uid="{616D548E-081C-4327-AB29-274BA9CCCDFE}"/>
    <cellStyle name="Note 2 2 8 23" xfId="28675" xr:uid="{3EA42C91-FC11-4D30-8761-A24E56018C6E}"/>
    <cellStyle name="Note 2 2 8 23 2" xfId="43630" xr:uid="{10762642-0D04-4D12-8950-5BE0B5C3C125}"/>
    <cellStyle name="Note 2 2 8 24" xfId="28043" xr:uid="{815F8498-23AF-4F17-AE1C-293786B78A64}"/>
    <cellStyle name="Note 2 2 8 24 2" xfId="43014" xr:uid="{0747F8F8-3757-462A-B0A7-18633765C07C}"/>
    <cellStyle name="Note 2 2 8 25" xfId="28753" xr:uid="{28944BE3-0F2A-43F1-99A3-1C4CF31FA201}"/>
    <cellStyle name="Note 2 2 8 25 2" xfId="43708" xr:uid="{C36BD0DB-BC8E-4A77-84CB-522DED45C85B}"/>
    <cellStyle name="Note 2 2 8 26" xfId="27809" xr:uid="{17427584-8BE1-4ADC-9D8E-55AC611B59B8}"/>
    <cellStyle name="Note 2 2 8 26 2" xfId="42780" xr:uid="{02DC7E99-4B1C-4A10-A946-8B33D2735B69}"/>
    <cellStyle name="Note 2 2 8 27" xfId="28627" xr:uid="{CD61B629-1BEE-459D-AC19-197DEE9C1412}"/>
    <cellStyle name="Note 2 2 8 27 2" xfId="43582" xr:uid="{CC12EA73-FDAD-4A2C-8ECB-4C8CED796A21}"/>
    <cellStyle name="Note 2 2 8 28" xfId="27780" xr:uid="{DA6DE338-27DB-4287-93A4-CF5D40FED13A}"/>
    <cellStyle name="Note 2 2 8 28 2" xfId="42751" xr:uid="{5D20C932-8ADD-4E9F-887D-FA7977DCAE1A}"/>
    <cellStyle name="Note 2 2 8 29" xfId="31415" xr:uid="{45F7E540-8E80-40F0-9CAB-56FBAA843614}"/>
    <cellStyle name="Note 2 2 8 29 2" xfId="46362" xr:uid="{3FA98184-9479-47CA-A3A7-3DB737816BD4}"/>
    <cellStyle name="Note 2 2 8 3" xfId="17063" xr:uid="{87D25202-EAA5-43DE-AF5A-B1B003E276B1}"/>
    <cellStyle name="Note 2 2 8 3 2" xfId="34913" xr:uid="{56B733AE-6F16-49B4-9C61-59293300407B}"/>
    <cellStyle name="Note 2 2 8 30" xfId="27747" xr:uid="{F738078E-269E-4C49-A555-3C58B7AFBFA0}"/>
    <cellStyle name="Note 2 2 8 30 2" xfId="42718" xr:uid="{4A9DB096-400B-4B42-A6BF-3F4865E042D9}"/>
    <cellStyle name="Note 2 2 8 31" xfId="15938" xr:uid="{CA8160FB-D91F-4331-8794-76F2DD2F3344}"/>
    <cellStyle name="Note 2 2 8 31 2" xfId="33813" xr:uid="{78C6C927-0CE3-4C01-966A-D1E36CB9378D}"/>
    <cellStyle name="Note 2 2 8 32" xfId="14962" xr:uid="{B21D3E87-4DFF-41E9-8B56-DEF12DE8D16D}"/>
    <cellStyle name="Note 2 2 8 32 2" xfId="33308" xr:uid="{C66AD85E-3CBA-491C-9BDF-8E6A28CB77E1}"/>
    <cellStyle name="Note 2 2 8 33" xfId="32821" xr:uid="{0080A4A9-D06A-4A31-A9CB-A500DB5053F5}"/>
    <cellStyle name="Note 2 2 8 34" xfId="53062" xr:uid="{47C26255-36F8-4B14-88E6-7BDA1BF34756}"/>
    <cellStyle name="Note 2 2 8 4" xfId="17525" xr:uid="{51482A19-F7FA-4D86-B2FF-1B5D83C28188}"/>
    <cellStyle name="Note 2 2 8 4 2" xfId="35375" xr:uid="{58121A96-0ECB-4608-A98A-61E836F9A411}"/>
    <cellStyle name="Note 2 2 8 5" xfId="17093" xr:uid="{1D9B9D73-C54D-4A6D-9F99-78550915C3CD}"/>
    <cellStyle name="Note 2 2 8 5 2" xfId="34943" xr:uid="{FDEAB3AF-08F9-4A2D-9AB7-E2A3F16475C6}"/>
    <cellStyle name="Note 2 2 8 6" xfId="17497" xr:uid="{D15D4989-935D-4564-B6A9-E689D6D4A925}"/>
    <cellStyle name="Note 2 2 8 6 2" xfId="35347" xr:uid="{96E87B11-C4A9-4C0A-9E87-A36C1F92CC91}"/>
    <cellStyle name="Note 2 2 8 7" xfId="17120" xr:uid="{D1FD5916-AC9A-4568-B78D-8EBCFD2F731E}"/>
    <cellStyle name="Note 2 2 8 7 2" xfId="34970" xr:uid="{CACA1C3F-AECD-4117-BD16-8022F60BD472}"/>
    <cellStyle name="Note 2 2 8 8" xfId="17470" xr:uid="{7E80FE55-5D1C-435F-9FB2-40884F5687FC}"/>
    <cellStyle name="Note 2 2 8 8 2" xfId="35320" xr:uid="{DDA9A43A-E5F6-4896-B867-0B3D2A8AD784}"/>
    <cellStyle name="Note 2 2 8 9" xfId="17147" xr:uid="{D84CB972-0602-4FBA-9283-1135E404D763}"/>
    <cellStyle name="Note 2 2 8 9 2" xfId="34997" xr:uid="{33C62931-882C-48E8-847A-AD7BDC54799E}"/>
    <cellStyle name="Note 2 2 9" xfId="9583" xr:uid="{886D8D7F-53A0-4AAB-B811-668CE83D2FC0}"/>
    <cellStyle name="Note 2 2 9 10" xfId="20369" xr:uid="{D32FCB50-7E93-46C4-90FA-327F14E07589}"/>
    <cellStyle name="Note 2 2 9 10 2" xfId="38220" xr:uid="{785FD151-731E-4443-8DDE-2B7258A03565}"/>
    <cellStyle name="Note 2 2 9 11" xfId="17175" xr:uid="{B396AB68-A472-4B4A-81EF-8335135680FE}"/>
    <cellStyle name="Note 2 2 9 11 2" xfId="35025" xr:uid="{DA082453-6B10-490B-948F-09F05B15CADB}"/>
    <cellStyle name="Note 2 2 9 12" xfId="17425" xr:uid="{EE541A72-4E54-482C-95A2-33778E34DE6C}"/>
    <cellStyle name="Note 2 2 9 12 2" xfId="35275" xr:uid="{C86D408C-F86D-43E2-A53B-23B04FF9CCA6}"/>
    <cellStyle name="Note 2 2 9 13" xfId="17198" xr:uid="{8DC9406C-F1C3-41C2-8CB2-00A7EB5D25B1}"/>
    <cellStyle name="Note 2 2 9 13 2" xfId="35048" xr:uid="{9F635FD1-35F2-4567-9D18-407F247D5507}"/>
    <cellStyle name="Note 2 2 9 14" xfId="17970" xr:uid="{22DF2C3B-7DFB-4A3F-9A7D-A49662F4B6D3}"/>
    <cellStyle name="Note 2 2 9 14 2" xfId="35820" xr:uid="{76F185DE-BEBE-4396-B5F6-D1AEEEAC5913}"/>
    <cellStyle name="Note 2 2 9 15" xfId="17236" xr:uid="{E795D588-30D2-42EC-8EEF-6404AB47BE52}"/>
    <cellStyle name="Note 2 2 9 15 2" xfId="35086" xr:uid="{FB0C9192-8945-4387-856E-1802AECE7E7B}"/>
    <cellStyle name="Note 2 2 9 16" xfId="17377" xr:uid="{FCFCD93C-4BE9-4415-B199-9A072E935BA0}"/>
    <cellStyle name="Note 2 2 9 16 2" xfId="35227" xr:uid="{D7FDE503-79A9-4A87-AD59-1C8C316DA022}"/>
    <cellStyle name="Note 2 2 9 17" xfId="17259" xr:uid="{193452FE-9F49-4E38-8D9B-D5025B37B8F4}"/>
    <cellStyle name="Note 2 2 9 17 2" xfId="35109" xr:uid="{DBE28AFA-279B-4741-ACBC-771064C1A97B}"/>
    <cellStyle name="Note 2 2 9 18" xfId="22706" xr:uid="{F083D66A-AA89-40CC-86A5-BAEBD9DE99E6}"/>
    <cellStyle name="Note 2 2 9 18 2" xfId="40550" xr:uid="{D8F9F8E5-7E80-4C3D-B1BF-003C93F4090D}"/>
    <cellStyle name="Note 2 2 9 19" xfId="23747" xr:uid="{70962403-3D14-4809-81F2-4B3FE4E02F7A}"/>
    <cellStyle name="Note 2 2 9 19 2" xfId="41589" xr:uid="{96C4A2C9-3A02-482C-8A73-6503CB4F2DE0}"/>
    <cellStyle name="Note 2 2 9 2" xfId="17556" xr:uid="{1D14C20E-CCB7-4B83-81D9-37DEA88BC9C9}"/>
    <cellStyle name="Note 2 2 9 2 2" xfId="35406" xr:uid="{2F93AC8F-20EA-49B2-826F-CC30EBFDC70E}"/>
    <cellStyle name="Note 2 2 9 20" xfId="27649" xr:uid="{FA77EED4-B93E-4499-8710-AD1F85C2339A}"/>
    <cellStyle name="Note 2 2 9 20 2" xfId="42620" xr:uid="{5638E1CA-052E-4DEC-B991-10A89867EFAA}"/>
    <cellStyle name="Note 2 2 9 21" xfId="28916" xr:uid="{085ED833-5EDD-49A8-ADA3-892933E1C546}"/>
    <cellStyle name="Note 2 2 9 21 2" xfId="43871" xr:uid="{C8A518D1-A2D4-465C-9C13-37CAA1CBB525}"/>
    <cellStyle name="Note 2 2 9 22" xfId="27929" xr:uid="{FFC23014-FE7B-45EE-B5C1-C21A61990C98}"/>
    <cellStyle name="Note 2 2 9 22 2" xfId="42900" xr:uid="{F4AD4C48-55F4-45A0-A7AB-D99C668353AE}"/>
    <cellStyle name="Note 2 2 9 23" xfId="28676" xr:uid="{A462DF17-CDBB-4F0D-A6B0-10B80AB1480B}"/>
    <cellStyle name="Note 2 2 9 23 2" xfId="43631" xr:uid="{72E092FD-490C-444D-839D-728F8F7B7405}"/>
    <cellStyle name="Note 2 2 9 24" xfId="28044" xr:uid="{8512C6B2-0C12-494D-B1AE-F94C30F5E085}"/>
    <cellStyle name="Note 2 2 9 24 2" xfId="43015" xr:uid="{E5C0C191-BE1B-4111-84F8-27724DC02E96}"/>
    <cellStyle name="Note 2 2 9 25" xfId="29740" xr:uid="{EC78F498-27EC-4C06-B72D-38C93718F19C}"/>
    <cellStyle name="Note 2 2 9 25 2" xfId="44691" xr:uid="{73B85437-A0C5-43C4-B9FB-9E3BBA0081DF}"/>
    <cellStyle name="Note 2 2 9 26" xfId="27810" xr:uid="{DE478EA9-0C4A-40BF-839B-46384FF9C17E}"/>
    <cellStyle name="Note 2 2 9 26 2" xfId="42781" xr:uid="{B2642D3F-F623-4370-A19C-CD2B75B6FF49}"/>
    <cellStyle name="Note 2 2 9 27" xfId="28632" xr:uid="{3A7B444A-9DE9-4E48-AED7-F71711BD974B}"/>
    <cellStyle name="Note 2 2 9 27 2" xfId="43587" xr:uid="{5E8B7407-89E1-46A6-B2E0-C3D20306099D}"/>
    <cellStyle name="Note 2 2 9 28" xfId="27786" xr:uid="{6208285E-9729-48B9-9FB9-05360BFB7A00}"/>
    <cellStyle name="Note 2 2 9 28 2" xfId="42757" xr:uid="{92C495CF-956C-4ACA-B5D3-8EAF577CA54C}"/>
    <cellStyle name="Note 2 2 9 29" xfId="28992" xr:uid="{17C514D2-7403-40E6-B652-96560A61576F}"/>
    <cellStyle name="Note 2 2 9 29 2" xfId="43947" xr:uid="{DC72DCFA-593D-4603-BCEF-F71EDBB2AF19}"/>
    <cellStyle name="Note 2 2 9 3" xfId="17062" xr:uid="{53B90D3B-4212-4D5F-9284-8AE69DA5DDD4}"/>
    <cellStyle name="Note 2 2 9 3 2" xfId="34912" xr:uid="{C8219FEA-5855-4733-AFE5-53CCB40CBAFE}"/>
    <cellStyle name="Note 2 2 9 30" xfId="27748" xr:uid="{134A164E-F617-486C-A5E3-5B3AEBB7F57D}"/>
    <cellStyle name="Note 2 2 9 30 2" xfId="42719" xr:uid="{D274B0D0-425E-4792-BE11-2AF5F192DC15}"/>
    <cellStyle name="Note 2 2 9 31" xfId="15939" xr:uid="{ECDDCB7D-58A4-4969-9C11-86B0EE5D6188}"/>
    <cellStyle name="Note 2 2 9 31 2" xfId="33814" xr:uid="{2611C361-F9BE-48DC-BFF5-0802BE73AD72}"/>
    <cellStyle name="Note 2 2 9 32" xfId="14963" xr:uid="{1F23225A-DA4B-4592-9E28-FB7AFAD230E4}"/>
    <cellStyle name="Note 2 2 9 32 2" xfId="33309" xr:uid="{E7C89E56-87FA-4381-A903-F054BBA33D00}"/>
    <cellStyle name="Note 2 2 9 33" xfId="32822" xr:uid="{F2F4E8B3-11DF-40B4-BB29-3B2DEBFFCE43}"/>
    <cellStyle name="Note 2 2 9 4" xfId="17531" xr:uid="{5909309D-5809-4C3A-9536-203C1278FBAB}"/>
    <cellStyle name="Note 2 2 9 4 2" xfId="35381" xr:uid="{A3150874-EF41-4AB9-A99A-E732A36B43CD}"/>
    <cellStyle name="Note 2 2 9 5" xfId="17087" xr:uid="{D03C1234-3C8C-4A26-ABB4-36258BADC5D9}"/>
    <cellStyle name="Note 2 2 9 5 2" xfId="34937" xr:uid="{9EF4E436-2008-4AF9-9A26-9978F56406D9}"/>
    <cellStyle name="Note 2 2 9 6" xfId="17503" xr:uid="{1A36ACEF-4AF3-493D-9AB7-75EAC60CF478}"/>
    <cellStyle name="Note 2 2 9 6 2" xfId="35353" xr:uid="{F62C504A-AFEB-4177-929C-489F7929C121}"/>
    <cellStyle name="Note 2 2 9 7" xfId="17114" xr:uid="{6773A050-575D-4F89-9381-1308ACDD8466}"/>
    <cellStyle name="Note 2 2 9 7 2" xfId="34964" xr:uid="{D65797C8-FEE5-4BC2-80CF-98B4DAC99DDD}"/>
    <cellStyle name="Note 2 2 9 8" xfId="17476" xr:uid="{FDE635AA-F321-4553-9CE0-4D8DDBA96C68}"/>
    <cellStyle name="Note 2 2 9 8 2" xfId="35326" xr:uid="{5374BEE9-68C4-4C96-ACF9-433B2BC7F0FE}"/>
    <cellStyle name="Note 2 2 9 9" xfId="17141" xr:uid="{70761739-EE46-4C85-BB08-63128F4FF88A}"/>
    <cellStyle name="Note 2 2 9 9 2" xfId="34991" xr:uid="{B26BF3CA-AFDE-442D-9D4B-2BE52C8C53AC}"/>
    <cellStyle name="Note 2 3" xfId="777" xr:uid="{B9E8B1AD-A5A7-47A7-B9D6-0D48B0512701}"/>
    <cellStyle name="Note 2 3 10" xfId="17041" xr:uid="{A1BB8675-EE0C-4E60-9A41-9FF248A5DA21}"/>
    <cellStyle name="Note 2 3 10 2" xfId="34891" xr:uid="{BD64BC20-D095-4244-81EA-45CB550833E7}"/>
    <cellStyle name="Note 2 3 11" xfId="17645" xr:uid="{AFC87443-A1F3-4434-AE7F-000E8A27D063}"/>
    <cellStyle name="Note 2 3 11 2" xfId="35495" xr:uid="{36C3A834-9BC3-4A43-8158-925F93FDC9AB}"/>
    <cellStyle name="Note 2 3 12" xfId="16973" xr:uid="{B7D3B278-A2EE-4070-8505-39A19DCA8C9F}"/>
    <cellStyle name="Note 2 3 12 2" xfId="34823" xr:uid="{E4AB8FC2-9F4C-4302-BF1B-1F1735893060}"/>
    <cellStyle name="Note 2 3 13" xfId="17712" xr:uid="{4867DC82-E683-41F0-9657-EB28922F5798}"/>
    <cellStyle name="Note 2 3 13 2" xfId="35562" xr:uid="{952B974C-4313-40BE-87B3-48E5067162C0}"/>
    <cellStyle name="Note 2 3 14" xfId="16906" xr:uid="{48448D88-4830-4151-BC46-C7C3AE2F3F1B}"/>
    <cellStyle name="Note 2 3 14 2" xfId="34756" xr:uid="{A3509FAF-8F8E-4D01-BA44-9317144D8EDB}"/>
    <cellStyle name="Note 2 3 15" xfId="17781" xr:uid="{E2ECA1B0-2804-4DB6-A4A9-DEE806429291}"/>
    <cellStyle name="Note 2 3 15 2" xfId="35631" xr:uid="{A06E14C5-4B4E-40A6-95D6-27D432F54099}"/>
    <cellStyle name="Note 2 3 16" xfId="20739" xr:uid="{95951DDE-B580-4AC1-9BF9-C077B08D0707}"/>
    <cellStyle name="Note 2 3 16 2" xfId="38589" xr:uid="{AC9BFFB9-66BA-4C07-9B92-6BDA573ADE6C}"/>
    <cellStyle name="Note 2 3 17" xfId="17849" xr:uid="{FD375172-1120-4F44-AE74-4D1208B5F8DF}"/>
    <cellStyle name="Note 2 3 17 2" xfId="35699" xr:uid="{5335501F-8767-46E6-9401-FBD934149B7A}"/>
    <cellStyle name="Note 2 3 18" xfId="16775" xr:uid="{5C40C732-9A99-484F-AA25-680D1933ED8C}"/>
    <cellStyle name="Note 2 3 18 2" xfId="34625" xr:uid="{7CBC0D15-65E3-4DAB-936F-E365FDAD6BB0}"/>
    <cellStyle name="Note 2 3 19" xfId="17971" xr:uid="{AE39DB29-D4BD-4502-BA37-DDB7CF096E8C}"/>
    <cellStyle name="Note 2 3 19 2" xfId="35821" xr:uid="{9FE25FE3-68A0-4A2D-9953-B080E1CA3011}"/>
    <cellStyle name="Note 2 3 2" xfId="1837" xr:uid="{882705EE-122C-4361-B8E8-29CA022E5EB8}"/>
    <cellStyle name="Note 2 3 2 10" xfId="16905" xr:uid="{6FF01D72-8F29-4479-B762-5BEB96EB7B24}"/>
    <cellStyle name="Note 2 3 2 10 2" xfId="34755" xr:uid="{CDBF6B5B-6DD2-4CA0-95E6-71C4FA87E601}"/>
    <cellStyle name="Note 2 3 2 11" xfId="17832" xr:uid="{12B0E747-7C69-419C-9237-DEAB5012DA0A}"/>
    <cellStyle name="Note 2 3 2 11 2" xfId="35682" xr:uid="{4FAF067F-2261-4B0F-A82B-F57A41FA2044}"/>
    <cellStyle name="Note 2 3 2 12" xfId="17174" xr:uid="{FAC79426-500B-4058-A089-E9B5CE41570B}"/>
    <cellStyle name="Note 2 3 2 12 2" xfId="35024" xr:uid="{CE1B69A4-A430-46B3-911F-7E7F9C74F24C}"/>
    <cellStyle name="Note 2 3 2 13" xfId="17850" xr:uid="{C90EA6A7-F413-49D4-A888-898BEC9C36F5}"/>
    <cellStyle name="Note 2 3 2 13 2" xfId="35700" xr:uid="{68D9D965-B345-48C2-A201-94761CB5B21E}"/>
    <cellStyle name="Note 2 3 2 14" xfId="16774" xr:uid="{7D033A72-3889-4EEE-9A11-DD4E911A9A83}"/>
    <cellStyle name="Note 2 3 2 14 2" xfId="34624" xr:uid="{AACDB588-243E-4B9A-B9A4-44957D5A0249}"/>
    <cellStyle name="Note 2 3 2 15" xfId="21965" xr:uid="{59AC4B0D-EA4D-456A-A270-CB94EF839859}"/>
    <cellStyle name="Note 2 3 2 15 2" xfId="39812" xr:uid="{E54F31AF-34C6-450B-BFA9-5287ABD9AF4D}"/>
    <cellStyle name="Note 2 3 2 16" xfId="17234" xr:uid="{44F13C63-87BA-4764-8F1A-55E7800F71A7}"/>
    <cellStyle name="Note 2 3 2 16 2" xfId="35084" xr:uid="{D6DF7E83-5700-47BE-B562-8BBD2299D941}"/>
    <cellStyle name="Note 2 3 2 17" xfId="17990" xr:uid="{F36E99A3-1A05-47D5-86BC-FC339F2DD175}"/>
    <cellStyle name="Note 2 3 2 17 2" xfId="35840" xr:uid="{B3096BF8-9BE4-461A-AAD0-B6A59D2BCAF2}"/>
    <cellStyle name="Note 2 3 2 18" xfId="16647" xr:uid="{77FE3835-49DD-48DD-9A43-B00A1797DA34}"/>
    <cellStyle name="Note 2 3 2 18 2" xfId="34497" xr:uid="{A9065231-A413-4A74-961C-B9A6FE0A3070}"/>
    <cellStyle name="Note 2 3 2 19" xfId="18058" xr:uid="{716AC734-C3B9-4678-BF4F-70D9142749D5}"/>
    <cellStyle name="Note 2 3 2 19 2" xfId="35908" xr:uid="{B4AC80EA-9F33-4C7D-9CDB-79B46D1451E3}"/>
    <cellStyle name="Note 2 3 2 2" xfId="9586" xr:uid="{4338A5CC-5A7B-47B7-9103-B8BFF1E3F2B5}"/>
    <cellStyle name="Note 2 3 2 2 10" xfId="20476" xr:uid="{E2D151A4-C697-411F-829D-17D6553DC55E}"/>
    <cellStyle name="Note 2 3 2 2 10 2" xfId="38327" xr:uid="{DF18813A-6296-469D-87C5-38D41032B97B}"/>
    <cellStyle name="Note 2 3 2 2 11" xfId="17168" xr:uid="{749A3D2A-07DB-45E7-B887-14B3AD5BFF00}"/>
    <cellStyle name="Note 2 3 2 2 11 2" xfId="35018" xr:uid="{81D6D736-B94E-4F63-98CC-53899D1F60A0}"/>
    <cellStyle name="Note 2 3 2 2 12" xfId="21114" xr:uid="{7C8B3BF3-5D6A-4E98-B62E-FC96DE1F1A69}"/>
    <cellStyle name="Note 2 3 2 2 12 2" xfId="38963" xr:uid="{4FD32686-C7F4-445C-8056-8D1EE4542A20}"/>
    <cellStyle name="Note 2 3 2 2 13" xfId="21483" xr:uid="{CD2A0953-7F77-4BDA-AC83-F07057947E07}"/>
    <cellStyle name="Note 2 3 2 2 13 2" xfId="39331" xr:uid="{B46888C0-D6A6-41BD-98AE-E2386B43AB13}"/>
    <cellStyle name="Note 2 3 2 2 14" xfId="17972" xr:uid="{DCE78BCB-7291-421E-8043-15BE0932C8B6}"/>
    <cellStyle name="Note 2 3 2 2 14 2" xfId="35822" xr:uid="{E668CF46-3CEF-4051-A514-6B06C6120D92}"/>
    <cellStyle name="Note 2 3 2 2 15" xfId="17233" xr:uid="{0D54E5F4-EFE7-4511-84F6-6FE5CDFCF182}"/>
    <cellStyle name="Note 2 3 2 2 15 2" xfId="35083" xr:uid="{35D0737E-FFC7-4B65-A2A7-0C6F5B2AF2A1}"/>
    <cellStyle name="Note 2 3 2 2 16" xfId="22594" xr:uid="{33F17F23-C6B3-4215-AF4C-03F9EFEFEA3A}"/>
    <cellStyle name="Note 2 3 2 2 16 2" xfId="40439" xr:uid="{D886EDCB-F73A-4523-9A8B-D3F4282F5136}"/>
    <cellStyle name="Note 2 3 2 2 17" xfId="22975" xr:uid="{4576F894-A6E8-482A-9052-0882C6524CAF}"/>
    <cellStyle name="Note 2 3 2 2 17 2" xfId="40819" xr:uid="{6CCCBF03-16AC-435E-B5DC-826CBC78EE87}"/>
    <cellStyle name="Note 2 3 2 2 18" xfId="23310" xr:uid="{52A8D72E-68ED-4CEC-ABB7-AB4826AC5E21}"/>
    <cellStyle name="Note 2 3 2 2 18 2" xfId="41153" xr:uid="{49B2B548-1A3F-42E1-AAC9-C20648844376}"/>
    <cellStyle name="Note 2 3 2 2 19" xfId="23749" xr:uid="{6054370C-CC73-4769-B44A-4AD67743B15C}"/>
    <cellStyle name="Note 2 3 2 2 19 2" xfId="41591" xr:uid="{4E822228-6ED9-4EB6-AED7-6A36B12F7C79}"/>
    <cellStyle name="Note 2 3 2 2 2" xfId="17559" xr:uid="{E27F8156-40EF-4FBC-85DB-FB137F96D3D1}"/>
    <cellStyle name="Note 2 3 2 2 2 2" xfId="35409" xr:uid="{61389BA5-30FE-4B62-A06E-543785306C62}"/>
    <cellStyle name="Note 2 3 2 2 20" xfId="27652" xr:uid="{E643D748-9862-49C7-A238-5FD5BB86A9EC}"/>
    <cellStyle name="Note 2 3 2 2 20 2" xfId="42623" xr:uid="{925F75CB-CE63-4151-B8E8-2DA96F1292A7}"/>
    <cellStyle name="Note 2 3 2 2 21" xfId="28919" xr:uid="{FF07D88E-AC6F-4DC8-835C-671BA7FE0D10}"/>
    <cellStyle name="Note 2 3 2 2 21 2" xfId="43874" xr:uid="{679F43F2-0684-4FE4-BD8C-DFD4A42AE0A6}"/>
    <cellStyle name="Note 2 3 2 2 22" xfId="27932" xr:uid="{92B99D5C-91BD-4E42-B95D-3894417107E6}"/>
    <cellStyle name="Note 2 3 2 2 22 2" xfId="42903" xr:uid="{C2FFBE8E-9076-4BB8-BE14-23F5E332D557}"/>
    <cellStyle name="Note 2 3 2 2 23" xfId="28679" xr:uid="{61A864B9-A03E-4D65-9DF5-F1F98C9C5251}"/>
    <cellStyle name="Note 2 3 2 2 23 2" xfId="43634" xr:uid="{FD17EBDE-7E6B-4F8A-983C-97AA7F275A9B}"/>
    <cellStyle name="Note 2 3 2 2 24" xfId="28047" xr:uid="{67F12929-7BD2-4BD0-A25C-21740EB0BC2E}"/>
    <cellStyle name="Note 2 3 2 2 24 2" xfId="43018" xr:uid="{11495C7A-8BF4-4A39-845F-492896F9C6CE}"/>
    <cellStyle name="Note 2 3 2 2 25" xfId="28756" xr:uid="{FB7912F6-8D8D-447C-9AA6-F286B6E2E3FE}"/>
    <cellStyle name="Note 2 3 2 2 25 2" xfId="43711" xr:uid="{B7458BA6-6937-4306-855D-D6D87A57CE89}"/>
    <cellStyle name="Note 2 3 2 2 26" xfId="27813" xr:uid="{04F43B26-C8C6-4CCA-A9B7-00FD9E48CB47}"/>
    <cellStyle name="Note 2 3 2 2 26 2" xfId="42784" xr:uid="{9333F5CD-A8C8-401C-81D9-ECB18D20484A}"/>
    <cellStyle name="Note 2 3 2 2 27" xfId="30342" xr:uid="{6B83DA40-7540-4AD5-9FF2-B53CDD043C28}"/>
    <cellStyle name="Note 2 3 2 2 27 2" xfId="45291" xr:uid="{AC1E9D3E-9716-42EB-87E8-CCC37E279405}"/>
    <cellStyle name="Note 2 3 2 2 28" xfId="30979" xr:uid="{5A8D25F6-949A-494F-B35D-8162B9D1A99F}"/>
    <cellStyle name="Note 2 3 2 2 28 2" xfId="45927" xr:uid="{4CCD04C8-D07A-431C-9AC4-6044D9BB898F}"/>
    <cellStyle name="Note 2 3 2 2 29" xfId="28571" xr:uid="{9E42DD91-88F9-497D-A02E-A8AF3728E069}"/>
    <cellStyle name="Note 2 3 2 2 29 2" xfId="43535" xr:uid="{115C6475-1CAC-4691-A3DF-EF6EBF96C182}"/>
    <cellStyle name="Note 2 3 2 2 3" xfId="17059" xr:uid="{8F7DD82C-F6B7-40F3-B7AC-944F0C4DFD09}"/>
    <cellStyle name="Note 2 3 2 2 3 2" xfId="34909" xr:uid="{0B2B1211-EB3A-4B75-8198-DCC3529AF51E}"/>
    <cellStyle name="Note 2 3 2 2 30" xfId="27751" xr:uid="{D53E5847-C62D-4AC5-8525-00EB8B5B58C8}"/>
    <cellStyle name="Note 2 3 2 2 30 2" xfId="42722" xr:uid="{AE9881D7-D227-476C-839F-08869CF678F1}"/>
    <cellStyle name="Note 2 3 2 2 31" xfId="15942" xr:uid="{DB57D512-E8A0-4248-A9D8-6C296AEC451A}"/>
    <cellStyle name="Note 2 3 2 2 31 2" xfId="33817" xr:uid="{827CB1AD-9BF1-40A5-B9E8-8A16BDA6907C}"/>
    <cellStyle name="Note 2 3 2 2 32" xfId="14966" xr:uid="{5208DE21-BFA5-4B5E-B71F-DAC69A69351D}"/>
    <cellStyle name="Note 2 3 2 2 32 2" xfId="33312" xr:uid="{EEA69291-2280-43D6-B6F4-71D0E6079B3E}"/>
    <cellStyle name="Note 2 3 2 2 33" xfId="32825" xr:uid="{010288C3-4543-4C69-BBA5-F0D7B1844D4C}"/>
    <cellStyle name="Note 2 3 2 2 34" xfId="56021" xr:uid="{A3A5C333-D923-4D02-A2DE-AE8854EFFA0A}"/>
    <cellStyle name="Note 2 3 2 2 4" xfId="15897" xr:uid="{A88B5C89-BE07-48D1-8903-181C48312DA8}"/>
    <cellStyle name="Note 2 3 2 2 4 2" xfId="33784" xr:uid="{EFFE2296-3BF9-4F7D-861C-CFDB40C73E57}"/>
    <cellStyle name="Note 2 3 2 2 5" xfId="18518" xr:uid="{8A59EBFA-5EF4-49D1-B036-53ED018EB5CB}"/>
    <cellStyle name="Note 2 3 2 2 5 2" xfId="36368" xr:uid="{D46D1CC9-8C46-43C6-9373-3361C9B6FDC1}"/>
    <cellStyle name="Note 2 3 2 2 6" xfId="18888" xr:uid="{4143EC74-90A2-4ECE-87AB-D733A1911B85}"/>
    <cellStyle name="Note 2 3 2 2 6 2" xfId="36739" xr:uid="{37A2411E-BEE0-4527-9808-C4E039BF849F}"/>
    <cellStyle name="Note 2 3 2 2 7" xfId="19258" xr:uid="{8709AF98-EE8D-46DD-815D-C3220AB12959}"/>
    <cellStyle name="Note 2 3 2 2 7 2" xfId="37109" xr:uid="{60285ECC-3DA3-4704-8F95-7B56ACBA4EF8}"/>
    <cellStyle name="Note 2 3 2 2 8" xfId="19630" xr:uid="{2220728B-576E-43AC-B8EC-A067FFA8AEF7}"/>
    <cellStyle name="Note 2 3 2 2 8 2" xfId="37481" xr:uid="{7E10F0BD-0191-4D03-A11D-5264AB340D88}"/>
    <cellStyle name="Note 2 3 2 2 9" xfId="19997" xr:uid="{9B056B02-BA3E-440D-8D18-1FCA00F7E6DD}"/>
    <cellStyle name="Note 2 3 2 2 9 2" xfId="37848" xr:uid="{CD99BE05-6C4E-42DC-B5BE-77CE2A7A5604}"/>
    <cellStyle name="Note 2 3 2 20" xfId="16526" xr:uid="{3B8F0960-3F54-4792-9C43-ECA36FBBBE16}"/>
    <cellStyle name="Note 2 3 2 20 2" xfId="34376" xr:uid="{3920879E-8137-4434-B339-DBE58221238D}"/>
    <cellStyle name="Note 2 3 2 21" xfId="27651" xr:uid="{0342E368-1DAB-457E-9139-64E55E44E500}"/>
    <cellStyle name="Note 2 3 2 21 2" xfId="42622" xr:uid="{6F917A33-FB1B-4039-AB63-225E827C4EAD}"/>
    <cellStyle name="Note 2 3 2 22" xfId="28918" xr:uid="{536E17C2-C0CD-4AAA-B29F-3FD2158F3038}"/>
    <cellStyle name="Note 2 3 2 22 2" xfId="43873" xr:uid="{4D82512E-36CF-4C5E-8DE2-97D709F49DEC}"/>
    <cellStyle name="Note 2 3 2 23" xfId="27931" xr:uid="{739B87AA-F4F7-42D7-8CB4-C2E692EA046B}"/>
    <cellStyle name="Note 2 3 2 23 2" xfId="42902" xr:uid="{926322F8-373F-4C4E-84C2-94676D808A83}"/>
    <cellStyle name="Note 2 3 2 24" xfId="28678" xr:uid="{5BAA9E1A-1A90-4F45-8D9B-1CA5BED83A15}"/>
    <cellStyle name="Note 2 3 2 24 2" xfId="43633" xr:uid="{BB19C307-594C-410F-B02F-7F28F9DCBA76}"/>
    <cellStyle name="Note 2 3 2 25" xfId="28046" xr:uid="{D94993DE-8720-4F37-B193-C99DFB87852F}"/>
    <cellStyle name="Note 2 3 2 25 2" xfId="43017" xr:uid="{38DC78B4-D6DA-42A0-BAAB-4DEA02BE8B7C}"/>
    <cellStyle name="Note 2 3 2 26" xfId="28755" xr:uid="{ACAD9DFA-21D5-44F9-9738-CA19A47ED4F0}"/>
    <cellStyle name="Note 2 3 2 26 2" xfId="43710" xr:uid="{7BD3A243-CA7B-417A-8D95-4A855ADDC263}"/>
    <cellStyle name="Note 2 3 2 27" xfId="27812" xr:uid="{7224904B-6990-4C36-886C-BC04807C424C}"/>
    <cellStyle name="Note 2 3 2 27 2" xfId="42783" xr:uid="{79DE1246-9C45-4675-B555-AB9E07EAF70B}"/>
    <cellStyle name="Note 2 3 2 28" xfId="28774" xr:uid="{1392D436-E510-4A32-905F-9AB35464DB18}"/>
    <cellStyle name="Note 2 3 2 28 2" xfId="43729" xr:uid="{A237FEEB-B0A6-49DF-9059-99C308497B9E}"/>
    <cellStyle name="Note 2 3 2 29" xfId="27832" xr:uid="{7C8903E6-8EB9-4A39-BE11-72980CE92D49}"/>
    <cellStyle name="Note 2 3 2 29 2" xfId="42803" xr:uid="{5D5C9F4B-9143-4F8F-B1E3-9F5EAE685AB6}"/>
    <cellStyle name="Note 2 3 2 3" xfId="17558" xr:uid="{8745D210-986C-4B41-A299-F4853ECE6976}"/>
    <cellStyle name="Note 2 3 2 3 2" xfId="35408" xr:uid="{08DCD446-CC18-4249-9C02-B4B1C45F2DEC}"/>
    <cellStyle name="Note 2 3 2 30" xfId="31417" xr:uid="{B0213249-6F6B-40B5-9318-C365B04DA117}"/>
    <cellStyle name="Note 2 3 2 30 2" xfId="46364" xr:uid="{C5B93A33-0156-495D-8882-880A3049BE6B}"/>
    <cellStyle name="Note 2 3 2 31" xfId="27750" xr:uid="{69FE2994-3580-4C2E-959C-CA4E5F7BC434}"/>
    <cellStyle name="Note 2 3 2 31 2" xfId="42721" xr:uid="{953ADCC0-FEE3-489E-8EEE-6404D1CBBFAB}"/>
    <cellStyle name="Note 2 3 2 32" xfId="15941" xr:uid="{C4CA0252-F6EE-421E-B553-407FAA84EA35}"/>
    <cellStyle name="Note 2 3 2 32 2" xfId="33816" xr:uid="{38C593FB-5AA4-4CCE-9AF4-BF0A9D984308}"/>
    <cellStyle name="Note 2 3 2 33" xfId="14965" xr:uid="{EB5B70D3-AC1A-4CA9-9B0A-E510A1B15B2B}"/>
    <cellStyle name="Note 2 3 2 33 2" xfId="33311" xr:uid="{A2BDFABD-7FFA-477F-8F11-86E1848AD638}"/>
    <cellStyle name="Note 2 3 2 34" xfId="32824" xr:uid="{37BBEAD6-0D8B-49BF-977B-C964B240E02B}"/>
    <cellStyle name="Note 2 3 2 35" xfId="9585" xr:uid="{5500A337-BF11-4C4A-A242-43B0E57F04FE}"/>
    <cellStyle name="Note 2 3 2 36" xfId="49939" xr:uid="{EA52F760-984B-41C9-B19F-16275AB5C628}"/>
    <cellStyle name="Note 2 3 2 4" xfId="17060" xr:uid="{A167B6ED-8C14-4432-AACC-3A3F2EC198C1}"/>
    <cellStyle name="Note 2 3 2 4 2" xfId="34910" xr:uid="{7767B737-FF7D-4753-BDEB-A0DEC6256E30}"/>
    <cellStyle name="Note 2 3 2 5" xfId="17578" xr:uid="{D12B851F-B2F4-45B5-BAFC-E0E99FDF4B43}"/>
    <cellStyle name="Note 2 3 2 5 2" xfId="35428" xr:uid="{04F43009-698A-4F54-AEA4-D9888A4FB197}"/>
    <cellStyle name="Note 2 3 2 6" xfId="17040" xr:uid="{DA299B5E-1744-41B1-A529-9A1963970607}"/>
    <cellStyle name="Note 2 3 2 6 2" xfId="34890" xr:uid="{C2D64375-8840-478B-8C44-6F2876D15303}"/>
    <cellStyle name="Note 2 3 2 7" xfId="17646" xr:uid="{C44A4532-6226-447A-ADCE-F4CBD7A0DF33}"/>
    <cellStyle name="Note 2 3 2 7 2" xfId="35496" xr:uid="{DA4C687C-C1AC-49CE-8B1E-896C20B450E1}"/>
    <cellStyle name="Note 2 3 2 8" xfId="16972" xr:uid="{B9F6DAD5-4A32-4C7C-B5AA-C2CA6A57F7D1}"/>
    <cellStyle name="Note 2 3 2 8 2" xfId="34822" xr:uid="{95E326DC-6730-4D6E-B5F4-9F7C946BC3F8}"/>
    <cellStyle name="Note 2 3 2 9" xfId="17713" xr:uid="{35355B77-944D-4834-A457-11BC0BB7AE26}"/>
    <cellStyle name="Note 2 3 2 9 2" xfId="35563" xr:uid="{F928C656-5144-41E7-96D3-5F9B50BEB405}"/>
    <cellStyle name="Note 2 3 20" xfId="17235" xr:uid="{2F7DE412-3E9B-4CB5-BC48-A15371F888B6}"/>
    <cellStyle name="Note 2 3 20 2" xfId="35085" xr:uid="{4B22DB56-5A83-47FD-B743-5388868C32D0}"/>
    <cellStyle name="Note 2 3 21" xfId="17989" xr:uid="{89DC4CFA-B744-4592-8AD7-95883AC8B997}"/>
    <cellStyle name="Note 2 3 21 2" xfId="35839" xr:uid="{FC2D0FDA-EDAF-4A3C-987E-AA3E81CE60BB}"/>
    <cellStyle name="Note 2 3 22" xfId="16648" xr:uid="{DEE6DEF2-5DC6-4840-8ECF-351982DD775E}"/>
    <cellStyle name="Note 2 3 22 2" xfId="34498" xr:uid="{3C988732-A8BC-4C9D-954D-1DBAA5841DCB}"/>
    <cellStyle name="Note 2 3 23" xfId="18057" xr:uid="{298C0ACA-AEC1-448E-B0C4-286A4C31F986}"/>
    <cellStyle name="Note 2 3 23 2" xfId="35907" xr:uid="{7806E42D-9E99-4859-9765-489A6DC142E1}"/>
    <cellStyle name="Note 2 3 24" xfId="16527" xr:uid="{EA024E91-597F-4B3E-B184-7522958F74B9}"/>
    <cellStyle name="Note 2 3 24 2" xfId="34377" xr:uid="{CFC8E463-F887-4022-BF26-29F577605561}"/>
    <cellStyle name="Note 2 3 25" xfId="27650" xr:uid="{7BDF5904-7C05-4CDC-B980-1B4D45C9314B}"/>
    <cellStyle name="Note 2 3 25 2" xfId="42621" xr:uid="{F04E4FE1-907E-4675-8925-5668838A6C44}"/>
    <cellStyle name="Note 2 3 26" xfId="28917" xr:uid="{83255699-8BD9-4B72-B886-30D98C55FFD8}"/>
    <cellStyle name="Note 2 3 26 2" xfId="43872" xr:uid="{5BE4622C-0622-41B7-B437-CAA3B6C8AC44}"/>
    <cellStyle name="Note 2 3 27" xfId="27930" xr:uid="{B79C33AD-3106-46C3-8AA1-8CF92B28DE10}"/>
    <cellStyle name="Note 2 3 27 2" xfId="42901" xr:uid="{DDA0A1B4-F3AD-4E40-B5DD-C62720CEB5A4}"/>
    <cellStyle name="Note 2 3 28" xfId="28677" xr:uid="{571ACF01-0F5F-4403-AC35-626EC565D83E}"/>
    <cellStyle name="Note 2 3 28 2" xfId="43632" xr:uid="{A726E2B9-EF24-4BAB-8858-64C8146D7617}"/>
    <cellStyle name="Note 2 3 29" xfId="28045" xr:uid="{98BA77B8-6C1A-4135-B3DD-BF228293B325}"/>
    <cellStyle name="Note 2 3 29 2" xfId="43016" xr:uid="{ED109D30-093B-427E-B0AC-A63BCCDD145D}"/>
    <cellStyle name="Note 2 3 3" xfId="1602" xr:uid="{53DD5A39-0321-4E74-A0AE-D4725681065F}"/>
    <cellStyle name="Note 2 3 3 10" xfId="16904" xr:uid="{2FC0310F-DB69-4042-9CA5-49DB6BEE8A2E}"/>
    <cellStyle name="Note 2 3 3 10 2" xfId="34754" xr:uid="{5BBD5E0B-B113-46BF-BB63-05D47AD2B405}"/>
    <cellStyle name="Note 2 3 3 11" xfId="17833" xr:uid="{D5602BD8-BB25-40A9-8ADA-239F6361A322}"/>
    <cellStyle name="Note 2 3 3 11 2" xfId="35683" xr:uid="{41768904-8115-4B10-9DD3-3630153195AC}"/>
    <cellStyle name="Note 2 3 3 12" xfId="16839" xr:uid="{4B77AE59-18FB-418A-B4EF-70FEBE5E56BF}"/>
    <cellStyle name="Note 2 3 3 12 2" xfId="34689" xr:uid="{A2122DC4-CAB2-42E9-BF78-0DBACF97B2FF}"/>
    <cellStyle name="Note 2 3 3 13" xfId="20477" xr:uid="{B0A6D12F-EB65-4725-B92C-319CE96C45F6}"/>
    <cellStyle name="Note 2 3 3 13 2" xfId="38328" xr:uid="{7E5F7F11-1C26-4E52-A35B-F6689373FB88}"/>
    <cellStyle name="Note 2 3 3 14" xfId="16773" xr:uid="{9822D78C-4A50-4954-8363-303B634AA147}"/>
    <cellStyle name="Note 2 3 3 14 2" xfId="34623" xr:uid="{A9B68C55-C397-4EA9-91AB-1F4262153746}"/>
    <cellStyle name="Note 2 3 3 15" xfId="17973" xr:uid="{C65C6686-F8CE-44F6-836A-016E78E0B6AC}"/>
    <cellStyle name="Note 2 3 3 15 2" xfId="35823" xr:uid="{1FE58270-F453-425E-8DE6-4047F825DC16}"/>
    <cellStyle name="Note 2 3 3 16" xfId="17232" xr:uid="{47763825-2528-49A8-99A1-B708F5B9E6FA}"/>
    <cellStyle name="Note 2 3 3 16 2" xfId="35082" xr:uid="{85B3D348-8710-4D5B-AE23-8FB1F5468A70}"/>
    <cellStyle name="Note 2 3 3 17" xfId="17991" xr:uid="{FC2D6F45-9129-42CA-898D-9391F71F8AD7}"/>
    <cellStyle name="Note 2 3 3 17 2" xfId="35841" xr:uid="{9D922CE8-31A1-4722-804D-B04447F4F0FC}"/>
    <cellStyle name="Note 2 3 3 18" xfId="16646" xr:uid="{CA187253-C074-44EB-A3B1-10A08F7F44D1}"/>
    <cellStyle name="Note 2 3 3 18 2" xfId="34496" xr:uid="{6846634A-7038-4B7A-AA80-AC525C44328B}"/>
    <cellStyle name="Note 2 3 3 19" xfId="18059" xr:uid="{2CB48AD0-5DAF-4984-B9DB-C60F5BE37188}"/>
    <cellStyle name="Note 2 3 3 19 2" xfId="35909" xr:uid="{E3B7ED91-0AC7-4B2F-BF47-5646EFE0496C}"/>
    <cellStyle name="Note 2 3 3 2" xfId="9588" xr:uid="{36700774-0FDD-4AF8-84C2-F24F6FF24BF3}"/>
    <cellStyle name="Note 2 3 3 2 10" xfId="17834" xr:uid="{DB13CAA8-864B-4760-9BAB-93734930BEE3}"/>
    <cellStyle name="Note 2 3 3 2 10 2" xfId="35684" xr:uid="{8EA5B73A-1C6E-472C-A6CF-A9CA922CC8A3}"/>
    <cellStyle name="Note 2 3 3 2 11" xfId="16838" xr:uid="{D458E615-65D4-4826-8E60-D35340C479C9}"/>
    <cellStyle name="Note 2 3 3 2 11 2" xfId="34688" xr:uid="{668278E3-D6DD-466F-8841-904E793CDECB}"/>
    <cellStyle name="Note 2 3 3 2 12" xfId="17902" xr:uid="{B510D38C-28ED-413A-9031-048578EC818D}"/>
    <cellStyle name="Note 2 3 3 2 12 2" xfId="35752" xr:uid="{047FEFA2-A6A6-40E4-8A9E-0A0936A565B8}"/>
    <cellStyle name="Note 2 3 3 2 13" xfId="16722" xr:uid="{74949AD6-C168-40BD-9584-FA3641797E86}"/>
    <cellStyle name="Note 2 3 3 2 13 2" xfId="34572" xr:uid="{922B27B7-7E0E-4728-9D28-0132039610D9}"/>
    <cellStyle name="Note 2 3 3 2 14" xfId="17974" xr:uid="{FD903C8A-2BFA-4730-B347-052965E3D69C}"/>
    <cellStyle name="Note 2 3 3 2 14 2" xfId="35824" xr:uid="{10DD5946-BDFA-4FF1-BD3A-07DC7E8F4E05}"/>
    <cellStyle name="Note 2 3 3 2 15" xfId="22228" xr:uid="{7A879F66-9672-497E-A4D4-DE6288A65135}"/>
    <cellStyle name="Note 2 3 3 2 15 2" xfId="40074" xr:uid="{34C3962F-B95A-4DC1-AD0E-74FEF0B935E5}"/>
    <cellStyle name="Note 2 3 3 2 16" xfId="18043" xr:uid="{0F3FAEA2-96F1-4BFB-AE01-6852174C4D7C}"/>
    <cellStyle name="Note 2 3 3 2 16 2" xfId="35893" xr:uid="{E297E9B7-F13C-451C-86B3-C4F8A477279D}"/>
    <cellStyle name="Note 2 3 3 2 17" xfId="16595" xr:uid="{6403DD7D-C26A-4881-AE5F-2213426E483D}"/>
    <cellStyle name="Note 2 3 3 2 17 2" xfId="34445" xr:uid="{2F1A3674-B60C-4C7B-A314-67425573C584}"/>
    <cellStyle name="Note 2 3 3 2 18" xfId="18110" xr:uid="{971A7816-FA35-4C3B-8565-7CFD90AF2B83}"/>
    <cellStyle name="Note 2 3 3 2 18 2" xfId="35960" xr:uid="{E87F9761-753C-47EA-9461-DD6C3F500D56}"/>
    <cellStyle name="Note 2 3 3 2 19" xfId="16524" xr:uid="{16DC199E-250C-4C86-BE6B-2CEAB7593D31}"/>
    <cellStyle name="Note 2 3 3 2 19 2" xfId="34374" xr:uid="{BBF96EC6-48B2-487E-A4AD-DF17FEB15C13}"/>
    <cellStyle name="Note 2 3 3 2 2" xfId="17561" xr:uid="{4720347F-427F-4A45-A64B-91C58E767746}"/>
    <cellStyle name="Note 2 3 3 2 2 2" xfId="35411" xr:uid="{0290C9EA-39FE-46DF-B842-009485272293}"/>
    <cellStyle name="Note 2 3 3 2 20" xfId="27654" xr:uid="{4E60C330-9A3A-4722-ACA0-147359A40BB9}"/>
    <cellStyle name="Note 2 3 3 2 20 2" xfId="42625" xr:uid="{04CF930B-CE96-47BF-95F2-0D085DA3FE76}"/>
    <cellStyle name="Note 2 3 3 2 21" xfId="28921" xr:uid="{1EA8EA3E-C50F-43B3-8EFB-45C72F96D975}"/>
    <cellStyle name="Note 2 3 3 2 21 2" xfId="43876" xr:uid="{52FCA6B0-F87C-455A-BF2D-F50FD7E3564C}"/>
    <cellStyle name="Note 2 3 3 2 22" xfId="27934" xr:uid="{437DD7B1-F0FF-4719-A38E-49B0C1A5C6BB}"/>
    <cellStyle name="Note 2 3 3 2 22 2" xfId="42905" xr:uid="{41ABFCF2-325D-43E6-A25F-7FE468904790}"/>
    <cellStyle name="Note 2 3 3 2 23" xfId="28681" xr:uid="{34EB096A-C6CA-48A4-A872-FB59D7A4C6C4}"/>
    <cellStyle name="Note 2 3 3 2 23 2" xfId="43636" xr:uid="{FCC9358A-CF09-46CA-8D1E-93A29AFF1D1C}"/>
    <cellStyle name="Note 2 3 3 2 24" xfId="28049" xr:uid="{024A2780-283A-4323-AD13-89243F1D5C59}"/>
    <cellStyle name="Note 2 3 3 2 24 2" xfId="43020" xr:uid="{81CD641F-6EDB-401C-9F86-786A7FE233A2}"/>
    <cellStyle name="Note 2 3 3 2 25" xfId="28758" xr:uid="{78D8C630-6787-468F-95FA-DE845117C76D}"/>
    <cellStyle name="Note 2 3 3 2 25 2" xfId="43713" xr:uid="{2FC124C8-974A-48E3-B718-D3383D3C20BF}"/>
    <cellStyle name="Note 2 3 3 2 26" xfId="27815" xr:uid="{23D9BD61-1AB7-44E5-9DDD-57F589E8F3A6}"/>
    <cellStyle name="Note 2 3 3 2 26 2" xfId="42786" xr:uid="{D3F6E3D9-134E-45EF-AB71-E0F4BE262744}"/>
    <cellStyle name="Note 2 3 3 2 27" xfId="28827" xr:uid="{5E4D024D-5825-4DBD-808F-E087A801CC74}"/>
    <cellStyle name="Note 2 3 3 2 27 2" xfId="43782" xr:uid="{34FDD6C7-9864-4808-AFAE-AECCF787AC37}"/>
    <cellStyle name="Note 2 3 3 2 28" xfId="27884" xr:uid="{DAEA6C39-3280-4BB7-8977-F61F968F112E}"/>
    <cellStyle name="Note 2 3 3 2 28 2" xfId="42855" xr:uid="{06466D0E-5932-498D-B5A4-715E877E6CB7}"/>
    <cellStyle name="Note 2 3 3 2 29" xfId="28995" xr:uid="{06291181-F013-4612-901C-2F151D5BFC7B}"/>
    <cellStyle name="Note 2 3 3 2 29 2" xfId="43950" xr:uid="{1BDEB951-DC6F-4D43-BEE2-76442F6C30C9}"/>
    <cellStyle name="Note 2 3 3 2 3" xfId="17057" xr:uid="{D9C85005-1388-49E0-A356-98925A82C50B}"/>
    <cellStyle name="Note 2 3 3 2 3 2" xfId="34907" xr:uid="{D47D3288-37FC-4FAA-A738-9D88E979E84E}"/>
    <cellStyle name="Note 2 3 3 2 30" xfId="31651" xr:uid="{F3FECF2F-3ACC-4DEC-9AE2-B035411B8854}"/>
    <cellStyle name="Note 2 3 3 2 30 2" xfId="46597" xr:uid="{E7F5A713-0953-4011-9DC8-9EA741CE31BF}"/>
    <cellStyle name="Note 2 3 3 2 31" xfId="15944" xr:uid="{903C33C3-B9B2-4A78-AC79-EDA9C4293536}"/>
    <cellStyle name="Note 2 3 3 2 31 2" xfId="33819" xr:uid="{28D75411-D683-4B69-8591-A7839F4E2352}"/>
    <cellStyle name="Note 2 3 3 2 32" xfId="14968" xr:uid="{6BC34408-0E6F-411C-AAFD-A8DFDE339352}"/>
    <cellStyle name="Note 2 3 3 2 32 2" xfId="33314" xr:uid="{9CFCBD17-3069-4E0E-A187-AA6C4F18F4C7}"/>
    <cellStyle name="Note 2 3 3 2 33" xfId="32827" xr:uid="{8E1D0E40-EBFF-4257-A3D8-A26599480EBC}"/>
    <cellStyle name="Note 2 3 3 2 34" xfId="55498" xr:uid="{68309D26-DBE9-4F02-906E-318FBB229BDA}"/>
    <cellStyle name="Note 2 3 3 2 4" xfId="17631" xr:uid="{1004D68A-39FC-48FE-A03E-52A55DE1E1FC}"/>
    <cellStyle name="Note 2 3 3 2 4 2" xfId="35481" xr:uid="{E203F549-AB97-495B-8883-EDF0EA9E1C17}"/>
    <cellStyle name="Note 2 3 3 2 5" xfId="16987" xr:uid="{57F9823A-C536-4E31-9F17-CAE49F864D61}"/>
    <cellStyle name="Note 2 3 3 2 5 2" xfId="34837" xr:uid="{AE321717-FEDD-48E3-9E30-090E8EDC0C60}"/>
    <cellStyle name="Note 2 3 3 2 6" xfId="17698" xr:uid="{9EC337E9-261F-4906-AF3F-D93460B72470}"/>
    <cellStyle name="Note 2 3 3 2 6 2" xfId="35548" xr:uid="{857DFF2D-2030-4112-8960-36BB5FDC2E42}"/>
    <cellStyle name="Note 2 3 3 2 7" xfId="16920" xr:uid="{AFAD2A26-4111-4BA3-AC74-ECC4D9D0A0A9}"/>
    <cellStyle name="Note 2 3 3 2 7 2" xfId="34770" xr:uid="{386AD9C0-8E3C-4553-9C86-8A891198A967}"/>
    <cellStyle name="Note 2 3 3 2 8" xfId="17765" xr:uid="{BA5AD625-9BA9-4803-A8B8-2322E7366AAD}"/>
    <cellStyle name="Note 2 3 3 2 8 2" xfId="35615" xr:uid="{BBEEAE18-098A-4AF9-A0FD-F2D8CA72F2A1}"/>
    <cellStyle name="Note 2 3 3 2 9" xfId="16853" xr:uid="{6221C5E3-C04A-4898-8415-D52F0D0BE89F}"/>
    <cellStyle name="Note 2 3 3 2 9 2" xfId="34703" xr:uid="{405E6CEE-2AA9-44FA-96AE-1D55434C855F}"/>
    <cellStyle name="Note 2 3 3 20" xfId="16525" xr:uid="{9ADA4CAF-43A5-4026-A83E-851EED72A5C8}"/>
    <cellStyle name="Note 2 3 3 20 2" xfId="34375" xr:uid="{9DDF7C15-AB35-4C9E-977A-7A309EEA3FD5}"/>
    <cellStyle name="Note 2 3 3 21" xfId="27653" xr:uid="{589AB662-EF6F-407F-8722-6DE9769B078A}"/>
    <cellStyle name="Note 2 3 3 21 2" xfId="42624" xr:uid="{584ECBD4-CB4D-4870-822C-88C5168A4211}"/>
    <cellStyle name="Note 2 3 3 22" xfId="28920" xr:uid="{B30619E1-DB18-404C-9AB5-2773DF742D04}"/>
    <cellStyle name="Note 2 3 3 22 2" xfId="43875" xr:uid="{8F58BDC9-1C5F-4A49-A52C-30D35B6FD119}"/>
    <cellStyle name="Note 2 3 3 23" xfId="27933" xr:uid="{97430246-7AD5-4C4F-AFA7-8D00A1267B47}"/>
    <cellStyle name="Note 2 3 3 23 2" xfId="42904" xr:uid="{19067DEF-CD3D-4139-B341-CF361C2A63F9}"/>
    <cellStyle name="Note 2 3 3 24" xfId="28680" xr:uid="{DFEBB220-C4D6-4212-B09A-0BE6030C31FC}"/>
    <cellStyle name="Note 2 3 3 24 2" xfId="43635" xr:uid="{4FD6A32C-95FE-4ED3-A65D-177B1FD4340D}"/>
    <cellStyle name="Note 2 3 3 25" xfId="28048" xr:uid="{5CDE32E2-4BCE-4063-8E33-A00C4FFE531B}"/>
    <cellStyle name="Note 2 3 3 25 2" xfId="43019" xr:uid="{709FBB03-E3CB-4F73-96E6-C8EE1633FAE0}"/>
    <cellStyle name="Note 2 3 3 26" xfId="28757" xr:uid="{2F99C2FC-C2CF-460E-9E92-AC38D0133529}"/>
    <cellStyle name="Note 2 3 3 26 2" xfId="43712" xr:uid="{BBB95B16-2EDF-46D5-9748-5DF9B6184E14}"/>
    <cellStyle name="Note 2 3 3 27" xfId="27814" xr:uid="{6E109A63-2307-43D5-9C31-5850EE1E28AC}"/>
    <cellStyle name="Note 2 3 3 27 2" xfId="42785" xr:uid="{6D57C5BD-A654-45BD-B15A-6690A74B3851}"/>
    <cellStyle name="Note 2 3 3 28" xfId="28775" xr:uid="{0CC7CA39-C738-46F2-9C43-216AC1831784}"/>
    <cellStyle name="Note 2 3 3 28 2" xfId="43730" xr:uid="{54F168E4-DBBE-40A4-A762-DEE94BC9C07B}"/>
    <cellStyle name="Note 2 3 3 29" xfId="27833" xr:uid="{887F522A-8923-4020-8347-A01B77E40979}"/>
    <cellStyle name="Note 2 3 3 29 2" xfId="42804" xr:uid="{18390E14-3062-4AB2-97AC-C312E808EEBF}"/>
    <cellStyle name="Note 2 3 3 3" xfId="17560" xr:uid="{1BFC4B23-6260-4B66-A2F6-C8EEDFA9E51C}"/>
    <cellStyle name="Note 2 3 3 3 2" xfId="35410" xr:uid="{9868199A-624C-47F2-A7F8-6FA71B05D93F}"/>
    <cellStyle name="Note 2 3 3 30" xfId="28994" xr:uid="{7F93B887-4E15-4838-ABA7-B7A91BBE5B92}"/>
    <cellStyle name="Note 2 3 3 30 2" xfId="43949" xr:uid="{7897EEF0-891B-4685-9269-C67C441833F7}"/>
    <cellStyle name="Note 2 3 3 31" xfId="27752" xr:uid="{022C0816-5355-48E8-A04C-5B5B922EBADC}"/>
    <cellStyle name="Note 2 3 3 31 2" xfId="42723" xr:uid="{4E3BE370-6691-48AD-AD85-4D7096441E54}"/>
    <cellStyle name="Note 2 3 3 32" xfId="15943" xr:uid="{29358040-7ECE-4818-856A-F624D204AC97}"/>
    <cellStyle name="Note 2 3 3 32 2" xfId="33818" xr:uid="{1F872111-A9BD-412F-8249-128DF7A4E940}"/>
    <cellStyle name="Note 2 3 3 33" xfId="14967" xr:uid="{0A74FE87-4B35-4AE0-A15E-FC6118D4E9CE}"/>
    <cellStyle name="Note 2 3 3 33 2" xfId="33313" xr:uid="{9A0DCB24-7B63-4BD3-AC49-34F7A1DFC07F}"/>
    <cellStyle name="Note 2 3 3 34" xfId="32826" xr:uid="{12CD7C82-E41B-4C4D-991C-314871E51E68}"/>
    <cellStyle name="Note 2 3 3 35" xfId="9587" xr:uid="{638DD657-0007-410D-A813-6C22D9402F2A}"/>
    <cellStyle name="Note 2 3 3 36" xfId="53133" xr:uid="{8A179931-A9BB-4F7D-9DB6-125F7EA3B97C}"/>
    <cellStyle name="Note 2 3 3 4" xfId="17058" xr:uid="{84E5B207-7D5A-4498-9508-C3C0034CD37F}"/>
    <cellStyle name="Note 2 3 3 4 2" xfId="34908" xr:uid="{878EC040-FE10-42BE-962D-B1499A67F8F7}"/>
    <cellStyle name="Note 2 3 3 5" xfId="17579" xr:uid="{1146F0EC-223B-4CCB-9DE2-EFE5C56F7DA6}"/>
    <cellStyle name="Note 2 3 3 5 2" xfId="35429" xr:uid="{7FDA8C16-2F06-4D2A-96CB-657D08A741AE}"/>
    <cellStyle name="Note 2 3 3 6" xfId="17039" xr:uid="{61173A47-6909-4987-B636-43187525C755}"/>
    <cellStyle name="Note 2 3 3 6 2" xfId="34889" xr:uid="{A0733B3D-E215-4B10-B6F2-7F0CA060F51A}"/>
    <cellStyle name="Note 2 3 3 7" xfId="17647" xr:uid="{19F48847-9A99-4340-84D6-F52D2DFC1A94}"/>
    <cellStyle name="Note 2 3 3 7 2" xfId="35497" xr:uid="{A84ADE95-F5B7-4B95-A8DA-85BD7F640FAC}"/>
    <cellStyle name="Note 2 3 3 8" xfId="16971" xr:uid="{04240E1B-932E-4972-8977-A09368E6FBD0}"/>
    <cellStyle name="Note 2 3 3 8 2" xfId="34821" xr:uid="{B5985678-1C58-4161-89E8-C443CAAF2E76}"/>
    <cellStyle name="Note 2 3 3 9" xfId="17714" xr:uid="{3B9290FC-1905-45D8-B0DB-CF750808F191}"/>
    <cellStyle name="Note 2 3 3 9 2" xfId="35564" xr:uid="{1D793C67-4097-45BC-ADCC-026270D7E268}"/>
    <cellStyle name="Note 2 3 30" xfId="28754" xr:uid="{EA7F6828-B9D8-457D-BEA8-E77B9CDBFC0D}"/>
    <cellStyle name="Note 2 3 30 2" xfId="43709" xr:uid="{E61F9443-ABCB-4071-B185-3902F2C93C67}"/>
    <cellStyle name="Note 2 3 31" xfId="27811" xr:uid="{1F937E44-63EA-43E0-BDA0-10EFC55D9AB3}"/>
    <cellStyle name="Note 2 3 31 2" xfId="42782" xr:uid="{E669F153-5B30-4BE2-AAE2-1C053BECE135}"/>
    <cellStyle name="Note 2 3 32" xfId="28773" xr:uid="{DCEC6131-3C75-473D-85A8-C3CD9C876499}"/>
    <cellStyle name="Note 2 3 32 2" xfId="43728" xr:uid="{AF28B8B7-B23D-4B10-93AA-8C096210F74F}"/>
    <cellStyle name="Note 2 3 33" xfId="27831" xr:uid="{22AEE870-AD35-4602-82CF-BE1B73C3CAC8}"/>
    <cellStyle name="Note 2 3 33 2" xfId="42802" xr:uid="{7D934167-0947-46E1-9A90-0D9370D3CF71}"/>
    <cellStyle name="Note 2 3 34" xfId="28993" xr:uid="{0743F0DD-6495-4BA8-9305-99295AFA1F7E}"/>
    <cellStyle name="Note 2 3 34 2" xfId="43948" xr:uid="{295F394D-0F7C-4D64-AB3F-9F6B2C1EC9E2}"/>
    <cellStyle name="Note 2 3 35" xfId="27749" xr:uid="{BA85C4C6-549E-4E80-BDEE-BF6693E225C6}"/>
    <cellStyle name="Note 2 3 35 2" xfId="42720" xr:uid="{0F4F90D4-1F39-4F7A-9711-6D4C4A835D10}"/>
    <cellStyle name="Note 2 3 36" xfId="15940" xr:uid="{52578FFF-2963-469F-8484-CFEC7BDB5BC5}"/>
    <cellStyle name="Note 2 3 36 2" xfId="33815" xr:uid="{4A3FA224-8253-4CD2-A4A1-51D7CA2C3712}"/>
    <cellStyle name="Note 2 3 37" xfId="14964" xr:uid="{50C84502-2134-49AC-9186-8CF285A196CA}"/>
    <cellStyle name="Note 2 3 37 2" xfId="33310" xr:uid="{8745C579-F355-4DD2-B0D7-D4DB5D84871B}"/>
    <cellStyle name="Note 2 3 38" xfId="32823" xr:uid="{A6AA78B3-A743-468B-88B5-5F163A6DFBCD}"/>
    <cellStyle name="Note 2 3 39" xfId="48616" xr:uid="{E5029479-2C83-4EBF-942B-C3C591060B1A}"/>
    <cellStyle name="Note 2 3 4" xfId="9589" xr:uid="{790623D4-F37D-415F-AA65-9BFD36F8183F}"/>
    <cellStyle name="Note 2 3 4 10" xfId="20103" xr:uid="{13C553B4-14CB-458A-BE5C-88EF52A1A5ED}"/>
    <cellStyle name="Note 2 3 4 10 2" xfId="37954" xr:uid="{7222030C-0316-4BE6-AFA5-843EA1F2ADFB}"/>
    <cellStyle name="Note 2 3 4 11" xfId="20478" xr:uid="{0A16E965-B732-4625-B55C-A4CAECE111AF}"/>
    <cellStyle name="Note 2 3 4 11 2" xfId="38329" xr:uid="{D763037B-8473-4D07-9987-F19D78592ADD}"/>
    <cellStyle name="Note 2 3 4 12" xfId="20741" xr:uid="{5D888A6E-4F76-4679-9477-24183528B92B}"/>
    <cellStyle name="Note 2 3 4 12 2" xfId="38591" xr:uid="{8482925D-97CF-4963-AFAA-771F132B2E15}"/>
    <cellStyle name="Note 2 3 4 13" xfId="21219" xr:uid="{965CB038-1178-46F8-88D4-C0227231BBCD}"/>
    <cellStyle name="Note 2 3 4 13 2" xfId="39068" xr:uid="{DF6A44C3-5B25-492C-BB57-E992A7F2E2B4}"/>
    <cellStyle name="Note 2 3 4 14" xfId="21589" xr:uid="{17DF852A-9B1D-4F24-9BB8-E9B27C4EC097}"/>
    <cellStyle name="Note 2 3 4 14 2" xfId="39437" xr:uid="{C922D191-73F9-493D-B9EA-5725541B89FB}"/>
    <cellStyle name="Note 2 3 4 15" xfId="17975" xr:uid="{24D36004-A37A-409D-BA6E-678804D424C6}"/>
    <cellStyle name="Note 2 3 4 15 2" xfId="35825" xr:uid="{3384790C-E107-4EFC-BD29-BC867E0DD08B}"/>
    <cellStyle name="Note 2 3 4 16" xfId="17231" xr:uid="{E45F0E0E-AB96-4BE8-8D9E-971D66D43BCB}"/>
    <cellStyle name="Note 2 3 4 16 2" xfId="35081" xr:uid="{CA3D067A-9A48-4722-B91D-5B747439C5FF}"/>
    <cellStyle name="Note 2 3 4 17" xfId="22700" xr:uid="{D915A03D-F133-4162-8528-4CCCCD83A647}"/>
    <cellStyle name="Note 2 3 4 17 2" xfId="40545" xr:uid="{39A210F2-1CDD-421C-B09D-02E60524D19A}"/>
    <cellStyle name="Note 2 3 4 18" xfId="23080" xr:uid="{E6295428-B9C0-4720-B526-CAA892CA3AE8}"/>
    <cellStyle name="Note 2 3 4 18 2" xfId="40924" xr:uid="{BCEFE887-75D9-4217-B76F-8F195C3ACB7A}"/>
    <cellStyle name="Note 2 3 4 19" xfId="23415" xr:uid="{5A911A9B-073C-476F-A0EC-9BD145771DA4}"/>
    <cellStyle name="Note 2 3 4 19 2" xfId="41258" xr:uid="{6C661402-A74F-4A20-9595-14B905BEFB21}"/>
    <cellStyle name="Note 2 3 4 2" xfId="9590" xr:uid="{268FBD5F-5D7F-4BCA-871F-46C492FB56FD}"/>
    <cellStyle name="Note 2 3 4 2 10" xfId="17835" xr:uid="{9003ED7A-5600-4696-8FEA-28084047F1F8}"/>
    <cellStyle name="Note 2 3 4 2 10 2" xfId="35685" xr:uid="{588928AE-5120-440E-915E-2A81AFBB1DA7}"/>
    <cellStyle name="Note 2 3 4 2 11" xfId="16837" xr:uid="{6CBF94DB-2292-4FEB-A9DA-F74E1B5C013E}"/>
    <cellStyle name="Note 2 3 4 2 11 2" xfId="34687" xr:uid="{1207466E-7073-480A-9F9A-18D09564971D}"/>
    <cellStyle name="Note 2 3 4 2 12" xfId="17903" xr:uid="{752EBCD7-A9B5-4A09-A8E3-729C9D2381D0}"/>
    <cellStyle name="Note 2 3 4 2 12 2" xfId="35753" xr:uid="{15635275-3C70-43B3-8D79-CE844B264B09}"/>
    <cellStyle name="Note 2 3 4 2 13" xfId="16721" xr:uid="{BAA0E3E0-5915-40DD-8139-AB2B4545896D}"/>
    <cellStyle name="Note 2 3 4 2 13 2" xfId="34571" xr:uid="{C448988D-064F-48FF-BA32-82C2A6CD4B24}"/>
    <cellStyle name="Note 2 3 4 2 14" xfId="17976" xr:uid="{533A28FE-9724-4D4B-A50F-1B2E6FCC713A}"/>
    <cellStyle name="Note 2 3 4 2 14 2" xfId="35826" xr:uid="{E63869C8-85FB-4DE6-90DE-04E61C8608D6}"/>
    <cellStyle name="Note 2 3 4 2 15" xfId="17225" xr:uid="{373FC216-31B5-49DC-9ADF-A44E3C2D0991}"/>
    <cellStyle name="Note 2 3 4 2 15 2" xfId="35075" xr:uid="{66B409D8-587E-4712-9042-0D93AB52CD8A}"/>
    <cellStyle name="Note 2 3 4 2 16" xfId="18044" xr:uid="{28CD3AA4-6E93-4729-B31C-6C642CB310B3}"/>
    <cellStyle name="Note 2 3 4 2 16 2" xfId="35894" xr:uid="{EA4997A3-2394-4DA7-9559-07E1EFB8BC3F}"/>
    <cellStyle name="Note 2 3 4 2 17" xfId="16594" xr:uid="{361A6F40-2B85-405E-B4C2-563B982BA246}"/>
    <cellStyle name="Note 2 3 4 2 17 2" xfId="34444" xr:uid="{CFB4894D-5482-4016-BBDD-A58209EE1D8C}"/>
    <cellStyle name="Note 2 3 4 2 18" xfId="18111" xr:uid="{252F0E38-6542-49E5-B899-D1D18666A4C8}"/>
    <cellStyle name="Note 2 3 4 2 18 2" xfId="35961" xr:uid="{0479D1AE-89C5-4CA2-A135-E930873C3DDD}"/>
    <cellStyle name="Note 2 3 4 2 19" xfId="16522" xr:uid="{2ECD68F5-6584-4C6C-B107-E82625DB613A}"/>
    <cellStyle name="Note 2 3 4 2 19 2" xfId="34372" xr:uid="{D9622E80-C756-447B-8FA6-4B2EC6A85073}"/>
    <cellStyle name="Note 2 3 4 2 2" xfId="17563" xr:uid="{6464CF36-F287-438C-BCB9-012899EA599B}"/>
    <cellStyle name="Note 2 3 4 2 2 2" xfId="35413" xr:uid="{50168D3C-81E2-4D04-A969-635884AF3D30}"/>
    <cellStyle name="Note 2 3 4 2 20" xfId="27656" xr:uid="{279BEAE1-394C-4322-816A-6FA87E40597E}"/>
    <cellStyle name="Note 2 3 4 2 20 2" xfId="42627" xr:uid="{47BC7460-BDFB-4FC4-8323-344C3DE0F356}"/>
    <cellStyle name="Note 2 3 4 2 21" xfId="28923" xr:uid="{E6E65885-44A1-4CF0-967F-CEDEA6E54FE2}"/>
    <cellStyle name="Note 2 3 4 2 21 2" xfId="43878" xr:uid="{129779BD-8458-4551-A48A-A1FE277954CB}"/>
    <cellStyle name="Note 2 3 4 2 22" xfId="27936" xr:uid="{92416420-DD42-4C3B-B3F6-83A02C3D8DD0}"/>
    <cellStyle name="Note 2 3 4 2 22 2" xfId="42907" xr:uid="{D07EF926-86B5-4D20-A9E4-ED3381D88EC9}"/>
    <cellStyle name="Note 2 3 4 2 23" xfId="28683" xr:uid="{C0DD4E64-EA9D-4FC6-B172-D52F403192FC}"/>
    <cellStyle name="Note 2 3 4 2 23 2" xfId="43638" xr:uid="{B8934071-9FB5-4B4D-92BC-3C49AED8ED82}"/>
    <cellStyle name="Note 2 3 4 2 24" xfId="28051" xr:uid="{131653BC-253F-43D8-9CA7-70DA271523DF}"/>
    <cellStyle name="Note 2 3 4 2 24 2" xfId="43022" xr:uid="{DE29B842-D276-4DB9-AB17-0F4146752787}"/>
    <cellStyle name="Note 2 3 4 2 25" xfId="28760" xr:uid="{D7726274-A4DA-468C-A7EB-294D9093E66B}"/>
    <cellStyle name="Note 2 3 4 2 25 2" xfId="43715" xr:uid="{E8D7E0E4-4FC7-457B-8C8B-EC88BE2411E2}"/>
    <cellStyle name="Note 2 3 4 2 26" xfId="27817" xr:uid="{D5AEA9FC-EADA-4BE3-A67A-E0C5F5F5DCB5}"/>
    <cellStyle name="Note 2 3 4 2 26 2" xfId="42788" xr:uid="{A7B3BC01-BED5-45FF-A282-999A0612528F}"/>
    <cellStyle name="Note 2 3 4 2 27" xfId="28828" xr:uid="{41BCA638-0E46-4179-8C62-92C38833ECAF}"/>
    <cellStyle name="Note 2 3 4 2 27 2" xfId="43783" xr:uid="{6D89377F-57B1-4A3D-B82E-EA46862B928C}"/>
    <cellStyle name="Note 2 3 4 2 28" xfId="27885" xr:uid="{6B8A7368-47F5-4823-9ACF-1974FADDBE14}"/>
    <cellStyle name="Note 2 3 4 2 28 2" xfId="42856" xr:uid="{6E1C99F0-CF2A-4408-A985-AFAB21200C4C}"/>
    <cellStyle name="Note 2 3 4 2 29" xfId="28997" xr:uid="{87F6AC3B-27C5-4942-82B0-7A71B6FD719F}"/>
    <cellStyle name="Note 2 3 4 2 29 2" xfId="43952" xr:uid="{B35FD353-A28E-4665-87DC-D1AB4D31D949}"/>
    <cellStyle name="Note 2 3 4 2 3" xfId="17055" xr:uid="{E86600F7-6D73-4773-A49C-D8B95B59B8E2}"/>
    <cellStyle name="Note 2 3 4 2 3 2" xfId="34905" xr:uid="{610F9E60-821B-4E37-985B-325BC6E4DDDE}"/>
    <cellStyle name="Note 2 3 4 2 30" xfId="27759" xr:uid="{EEB42E4D-B2B1-47DC-A3D3-D0F997599532}"/>
    <cellStyle name="Note 2 3 4 2 30 2" xfId="42730" xr:uid="{8B12CC14-4A96-44E3-96D8-4B022218C218}"/>
    <cellStyle name="Note 2 3 4 2 31" xfId="15946" xr:uid="{B91680B4-A416-4B84-B857-BFF0F4589897}"/>
    <cellStyle name="Note 2 3 4 2 31 2" xfId="33821" xr:uid="{F1AA4FDB-1449-46A0-AC5E-98357FD0392B}"/>
    <cellStyle name="Note 2 3 4 2 32" xfId="14970" xr:uid="{760A7AF0-AD30-4BCE-8718-01A13E339A22}"/>
    <cellStyle name="Note 2 3 4 2 32 2" xfId="33316" xr:uid="{B5156310-AA08-4D04-AEF4-C57BE6A0685A}"/>
    <cellStyle name="Note 2 3 4 2 33" xfId="32829" xr:uid="{28A466AC-7E31-43CE-ADE4-4C86BC576E9A}"/>
    <cellStyle name="Note 2 3 4 2 4" xfId="17632" xr:uid="{97B35924-C76E-426C-AAE0-E5ED7A516E27}"/>
    <cellStyle name="Note 2 3 4 2 4 2" xfId="35482" xr:uid="{91BC3B88-7C84-4882-8378-E02E77B85E19}"/>
    <cellStyle name="Note 2 3 4 2 5" xfId="16986" xr:uid="{9C46586F-04FD-4B9F-AA71-A59E2A863077}"/>
    <cellStyle name="Note 2 3 4 2 5 2" xfId="34836" xr:uid="{96718095-9798-4FF4-B277-FAD3140A4C90}"/>
    <cellStyle name="Note 2 3 4 2 6" xfId="17699" xr:uid="{377309DB-DDD2-429E-BC95-A23DCF063201}"/>
    <cellStyle name="Note 2 3 4 2 6 2" xfId="35549" xr:uid="{50DB2701-5798-42CF-850A-3079D72AF36C}"/>
    <cellStyle name="Note 2 3 4 2 7" xfId="16919" xr:uid="{66AE43DB-1F81-406E-8E8A-8581FEBBA95F}"/>
    <cellStyle name="Note 2 3 4 2 7 2" xfId="34769" xr:uid="{D65E3576-CBEE-4958-A122-FAA309E68308}"/>
    <cellStyle name="Note 2 3 4 2 8" xfId="17766" xr:uid="{1C70E517-4FB5-43F6-9B73-EE58F9AEF578}"/>
    <cellStyle name="Note 2 3 4 2 8 2" xfId="35616" xr:uid="{44BFB44A-8154-45DD-B59D-5219C02C5C21}"/>
    <cellStyle name="Note 2 3 4 2 9" xfId="16852" xr:uid="{7036E370-0BF9-47E1-8E64-F1D682639407}"/>
    <cellStyle name="Note 2 3 4 2 9 2" xfId="34702" xr:uid="{6B2AE1D0-9638-404D-A168-A6F5625C1E61}"/>
    <cellStyle name="Note 2 3 4 20" xfId="16523" xr:uid="{20DFF00F-3535-4603-BAF1-87684EBCB67C}"/>
    <cellStyle name="Note 2 3 4 20 2" xfId="34373" xr:uid="{9EFE9834-6858-46BF-8C4D-B03DC8C7680C}"/>
    <cellStyle name="Note 2 3 4 21" xfId="27655" xr:uid="{9E9C4E3C-AC61-4369-8537-E4D2C03F5430}"/>
    <cellStyle name="Note 2 3 4 21 2" xfId="42626" xr:uid="{0A7143D5-CF1E-491D-80A9-9CE8FA575992}"/>
    <cellStyle name="Note 2 3 4 22" xfId="28922" xr:uid="{F56A9B77-4CF1-438F-AE21-58A419F97A6B}"/>
    <cellStyle name="Note 2 3 4 22 2" xfId="43877" xr:uid="{C8FD196C-F9C7-4F59-8E45-4A7A84F839B3}"/>
    <cellStyle name="Note 2 3 4 23" xfId="27935" xr:uid="{5627E328-249D-4F6F-8854-CD86E501CD82}"/>
    <cellStyle name="Note 2 3 4 23 2" xfId="42906" xr:uid="{7937C675-0798-4B33-A7BD-E3D5CEBE11A3}"/>
    <cellStyle name="Note 2 3 4 24" xfId="28682" xr:uid="{CC4B3A2A-CC3F-46EF-A63E-26985B7F95A5}"/>
    <cellStyle name="Note 2 3 4 24 2" xfId="43637" xr:uid="{7E79F36F-F121-43E6-AB10-FC743A60E5AC}"/>
    <cellStyle name="Note 2 3 4 25" xfId="28050" xr:uid="{99EE368D-93E8-43D6-B61C-5E6F55ECCEED}"/>
    <cellStyle name="Note 2 3 4 25 2" xfId="43021" xr:uid="{D83E12BF-4320-4778-8526-C666CD8E2B39}"/>
    <cellStyle name="Note 2 3 4 26" xfId="28759" xr:uid="{BFB33961-609D-4E1B-A8D7-354C2994AA10}"/>
    <cellStyle name="Note 2 3 4 26 2" xfId="43714" xr:uid="{789F1F0D-45B9-4F9B-B987-D1BC8479AE41}"/>
    <cellStyle name="Note 2 3 4 27" xfId="27816" xr:uid="{EB765E4E-9D8D-47BF-A740-D7B13B5CF595}"/>
    <cellStyle name="Note 2 3 4 27 2" xfId="42787" xr:uid="{7986661A-D7EF-48B0-A672-6DA7AE78A565}"/>
    <cellStyle name="Note 2 3 4 28" xfId="30343" xr:uid="{C746F425-861F-43BC-A36B-AB5974BEC184}"/>
    <cellStyle name="Note 2 3 4 28 2" xfId="45292" xr:uid="{666C4E48-89A9-4581-B091-AA0D85287822}"/>
    <cellStyle name="Note 2 3 4 29" xfId="31084" xr:uid="{25FEF3FD-33B9-4E97-8426-CCAFF535BAC4}"/>
    <cellStyle name="Note 2 3 4 29 2" xfId="46032" xr:uid="{E431BE71-585F-4942-A3B2-0BC8DC8E9115}"/>
    <cellStyle name="Note 2 3 4 3" xfId="17562" xr:uid="{597B4F2B-DC2F-4801-9879-5661D74CC645}"/>
    <cellStyle name="Note 2 3 4 3 2" xfId="35412" xr:uid="{BBA9345D-7821-44DE-AABF-A2FF552F61F5}"/>
    <cellStyle name="Note 2 3 4 30" xfId="28996" xr:uid="{92B91811-9346-4D21-A217-1143D995276A}"/>
    <cellStyle name="Note 2 3 4 30 2" xfId="43951" xr:uid="{B4ACCE8A-F506-4013-8BBF-0D3CA651CCD0}"/>
    <cellStyle name="Note 2 3 4 31" xfId="27753" xr:uid="{9F58C5E2-8FB0-440D-93E3-CD46F295FD3B}"/>
    <cellStyle name="Note 2 3 4 31 2" xfId="42724" xr:uid="{7E5AFC79-FACC-40F5-AC63-205BC136702D}"/>
    <cellStyle name="Note 2 3 4 32" xfId="15945" xr:uid="{85FA8D63-830F-4B17-991C-9D647C3E42A8}"/>
    <cellStyle name="Note 2 3 4 32 2" xfId="33820" xr:uid="{803EC271-19A8-4CBA-9D81-A7E480C48CF2}"/>
    <cellStyle name="Note 2 3 4 33" xfId="14969" xr:uid="{BD8D4A1F-39BA-4772-9A42-E1D2DC06E2A5}"/>
    <cellStyle name="Note 2 3 4 33 2" xfId="33315" xr:uid="{FC8D6C14-D6BC-4719-B171-4469E7B64340}"/>
    <cellStyle name="Note 2 3 4 34" xfId="32828" xr:uid="{1DBFB011-BBE6-426B-831E-18F5C2A631DB}"/>
    <cellStyle name="Note 2 3 4 4" xfId="17056" xr:uid="{F7E44062-7798-4803-83A7-515AD055D44D}"/>
    <cellStyle name="Note 2 3 4 4 2" xfId="34906" xr:uid="{01C7C207-5D89-49B9-9615-269754D6C3F3}"/>
    <cellStyle name="Note 2 3 4 5" xfId="16015" xr:uid="{BBD71569-8C36-44A8-906C-663AF90D2A9D}"/>
    <cellStyle name="Note 2 3 4 5 2" xfId="33886" xr:uid="{62567085-D89D-4277-8707-D5DCF5112E35}"/>
    <cellStyle name="Note 2 3 4 6" xfId="18624" xr:uid="{E0FE4FFF-2CC5-44EC-AA71-401BFD88E715}"/>
    <cellStyle name="Note 2 3 4 6 2" xfId="36474" xr:uid="{ADB27D78-336C-43F2-B03D-985B74398D52}"/>
    <cellStyle name="Note 2 3 4 7" xfId="18994" xr:uid="{C918C2C9-7DE6-448A-94E1-2CCBE4446663}"/>
    <cellStyle name="Note 2 3 4 7 2" xfId="36845" xr:uid="{953B7380-EFB8-40BA-9783-79CF8BB8835F}"/>
    <cellStyle name="Note 2 3 4 8" xfId="19364" xr:uid="{24EB00A3-0E95-4AB5-92BE-E2CAAA865BB8}"/>
    <cellStyle name="Note 2 3 4 8 2" xfId="37215" xr:uid="{9DEF8E55-EFD7-4807-A1D0-304CAD60D0E5}"/>
    <cellStyle name="Note 2 3 4 9" xfId="19736" xr:uid="{AF2536FF-AA52-4EF5-8982-476DB3B10DD6}"/>
    <cellStyle name="Note 2 3 4 9 2" xfId="37587" xr:uid="{F89408D9-1C76-44E8-BF4A-136E61CDEC66}"/>
    <cellStyle name="Note 2 3 40" xfId="9584" xr:uid="{728B64F3-8029-4C41-ABB8-FCAE9B50DAA5}"/>
    <cellStyle name="Note 2 3 41" xfId="1902" xr:uid="{E7B9DABE-2A90-4AEB-8FF0-001ADAEFA763}"/>
    <cellStyle name="Note 2 3 5" xfId="9591" xr:uid="{D2892BA4-867E-43F4-BBC9-DF9FC8FAC9F0}"/>
    <cellStyle name="Note 2 3 5 10" xfId="16851" xr:uid="{601FCF71-6217-4225-A138-5F3351EE3E43}"/>
    <cellStyle name="Note 2 3 5 10 2" xfId="34701" xr:uid="{D145B4EC-93C3-4655-A1E2-978713BAEF64}"/>
    <cellStyle name="Note 2 3 5 11" xfId="17836" xr:uid="{AB9D496F-D1E3-4387-A712-4B7E1C7AE150}"/>
    <cellStyle name="Note 2 3 5 11 2" xfId="35686" xr:uid="{32809DD7-17A1-48CD-9650-2B222F5B857F}"/>
    <cellStyle name="Note 2 3 5 12" xfId="16786" xr:uid="{CBF70013-CBA3-4C83-807D-92E5EFF79CFC}"/>
    <cellStyle name="Note 2 3 5 12 2" xfId="34636" xr:uid="{A2017AF4-F7BA-4301-A128-7CAE307EB2D2}"/>
    <cellStyle name="Note 2 3 5 13" xfId="17904" xr:uid="{7ACE8444-7E20-4296-8A5A-F12A6439D6AA}"/>
    <cellStyle name="Note 2 3 5 13 2" xfId="35754" xr:uid="{2C963E42-8613-4E67-A3EA-9D2AD8B5CAAF}"/>
    <cellStyle name="Note 2 3 5 14" xfId="16720" xr:uid="{F1A00824-48EB-4932-AED7-77D5F4A4A98F}"/>
    <cellStyle name="Note 2 3 5 14 2" xfId="34570" xr:uid="{03FB2F02-DD6C-4201-B507-6A2876F9955E}"/>
    <cellStyle name="Note 2 3 5 15" xfId="17977" xr:uid="{0BD40AAC-4405-4D69-9734-A0120E0C35C5}"/>
    <cellStyle name="Note 2 3 5 15 2" xfId="35827" xr:uid="{8771AF06-1985-4EA8-A088-F306836EECF2}"/>
    <cellStyle name="Note 2 3 5 16" xfId="16708" xr:uid="{B7773FAC-31E4-42AE-A6C2-AECB53398443}"/>
    <cellStyle name="Note 2 3 5 16 2" xfId="34558" xr:uid="{BD925354-11EB-468F-A035-B5C88C95CBA7}"/>
    <cellStyle name="Note 2 3 5 17" xfId="18045" xr:uid="{DF653FB9-AE98-41B1-B163-5E9576D5D1D6}"/>
    <cellStyle name="Note 2 3 5 17 2" xfId="35895" xr:uid="{A425FD7E-58B9-454B-BC46-858DFD2046B3}"/>
    <cellStyle name="Note 2 3 5 18" xfId="16593" xr:uid="{A6ECA8A0-35AC-4966-A575-6CE64326E2E9}"/>
    <cellStyle name="Note 2 3 5 18 2" xfId="34443" xr:uid="{36D500F2-62D5-4106-83C6-52A4AD81C058}"/>
    <cellStyle name="Note 2 3 5 19" xfId="18112" xr:uid="{344B34AB-D364-4794-8281-B0B714CD099B}"/>
    <cellStyle name="Note 2 3 5 19 2" xfId="35962" xr:uid="{9120C1E7-78AB-412B-9CBA-4BDCEB4E3B8A}"/>
    <cellStyle name="Note 2 3 5 2" xfId="9592" xr:uid="{DF6D9FB3-6D31-4BD5-8A90-A3EFFC1964FC}"/>
    <cellStyle name="Note 2 3 5 2 10" xfId="17837" xr:uid="{3DD49020-3DDC-4D44-8023-C00E60D775CA}"/>
    <cellStyle name="Note 2 3 5 2 10 2" xfId="35687" xr:uid="{E1D2F930-19C0-4EDF-BC89-EFF39597B1FC}"/>
    <cellStyle name="Note 2 3 5 2 11" xfId="20847" xr:uid="{6DC5BB7A-431A-46D7-A08C-7EEE0C82C24F}"/>
    <cellStyle name="Note 2 3 5 2 11 2" xfId="38697" xr:uid="{16FA8690-F92C-4CAC-B603-E2CADEB3E2AE}"/>
    <cellStyle name="Note 2 3 5 2 12" xfId="21221" xr:uid="{70BAE529-3650-4A63-82C8-426F3685AEDA}"/>
    <cellStyle name="Note 2 3 5 2 12 2" xfId="39070" xr:uid="{71515631-BA59-4C68-821D-C6FA2E8E56D7}"/>
    <cellStyle name="Note 2 3 5 2 13" xfId="21591" xr:uid="{6EE7C637-CE91-4EF3-B5FC-249DA751C1BB}"/>
    <cellStyle name="Note 2 3 5 2 13 2" xfId="39439" xr:uid="{8E4E7238-6872-4F10-B07C-638D33668FD4}"/>
    <cellStyle name="Note 2 3 5 2 14" xfId="17978" xr:uid="{E97FC087-199D-4E3A-BB36-E5B239852A03}"/>
    <cellStyle name="Note 2 3 5 2 14 2" xfId="35828" xr:uid="{F05FFCC5-3C9A-4278-9B99-029A145DEBA6}"/>
    <cellStyle name="Note 2 3 5 2 15" xfId="16707" xr:uid="{6338947A-AB8D-411F-A4AF-B4A8315FCAA0}"/>
    <cellStyle name="Note 2 3 5 2 15 2" xfId="34557" xr:uid="{70D3A4FB-6A68-4C56-BA22-5BCA84F9F8FB}"/>
    <cellStyle name="Note 2 3 5 2 16" xfId="22702" xr:uid="{C153075E-3BE4-41B9-8B09-7D4831A8407E}"/>
    <cellStyle name="Note 2 3 5 2 16 2" xfId="40547" xr:uid="{530DBBF1-7CA5-4FCF-958C-134A9272D3CE}"/>
    <cellStyle name="Note 2 3 5 2 17" xfId="23082" xr:uid="{AE3CEBBE-9512-45E2-A859-4CE20BBE1B82}"/>
    <cellStyle name="Note 2 3 5 2 17 2" xfId="40926" xr:uid="{97F5548D-6BD3-434E-A896-CA7E5FA46B86}"/>
    <cellStyle name="Note 2 3 5 2 18" xfId="23417" xr:uid="{7C27243A-DEC9-4B8F-B9CE-7B604847C061}"/>
    <cellStyle name="Note 2 3 5 2 18 2" xfId="41260" xr:uid="{A5C935AB-2769-4D25-AE1D-425629B30CD5}"/>
    <cellStyle name="Note 2 3 5 2 19" xfId="16520" xr:uid="{F402F2CA-A002-481E-A0E3-519BF93725B3}"/>
    <cellStyle name="Note 2 3 5 2 19 2" xfId="34370" xr:uid="{13B729DD-92AB-43A0-A9E2-2142ACEA08EC}"/>
    <cellStyle name="Note 2 3 5 2 2" xfId="17565" xr:uid="{A93AA258-45B7-46A4-B31B-BDD6919E64B9}"/>
    <cellStyle name="Note 2 3 5 2 2 2" xfId="35415" xr:uid="{CC26F5A4-0CC9-41B0-A16D-392AE80F0DC1}"/>
    <cellStyle name="Note 2 3 5 2 20" xfId="27658" xr:uid="{881E11B7-BEDF-4C74-8C73-0028334F147E}"/>
    <cellStyle name="Note 2 3 5 2 20 2" xfId="42629" xr:uid="{24EB4CF2-DAEF-4AD8-A7AA-9E4FFABF5CDA}"/>
    <cellStyle name="Note 2 3 5 2 21" xfId="28925" xr:uid="{CF2F3F69-09A6-4563-AA93-810541BB3E5C}"/>
    <cellStyle name="Note 2 3 5 2 21 2" xfId="43880" xr:uid="{4058BBB3-8D10-4DFB-BA23-5A46A189919F}"/>
    <cellStyle name="Note 2 3 5 2 22" xfId="27938" xr:uid="{270E121E-28BF-4823-A421-88C2F2545BB8}"/>
    <cellStyle name="Note 2 3 5 2 22 2" xfId="42909" xr:uid="{5E38A25D-8AF1-48E8-8B1E-C9F16FA2881B}"/>
    <cellStyle name="Note 2 3 5 2 23" xfId="28685" xr:uid="{DF883E1C-F920-44B1-957E-81AB2506E62D}"/>
    <cellStyle name="Note 2 3 5 2 23 2" xfId="43640" xr:uid="{78A9E66B-7714-4FD8-96A2-D5A2C298E1A9}"/>
    <cellStyle name="Note 2 3 5 2 24" xfId="28053" xr:uid="{E2938F15-B6E8-42A7-83EA-B7C29B7EE1B4}"/>
    <cellStyle name="Note 2 3 5 2 24 2" xfId="43024" xr:uid="{7900BF4B-FA8E-4C94-8CD3-9686203AC7C0}"/>
    <cellStyle name="Note 2 3 5 2 25" xfId="28762" xr:uid="{B5F9F1D9-55ED-4914-950F-3194880133D2}"/>
    <cellStyle name="Note 2 3 5 2 25 2" xfId="43717" xr:uid="{9A2C2F4D-2C51-41F3-8B3F-B6E20E5C9144}"/>
    <cellStyle name="Note 2 3 5 2 26" xfId="27819" xr:uid="{1C8DE256-6E26-41FD-862D-A552796D63B8}"/>
    <cellStyle name="Note 2 3 5 2 26 2" xfId="42790" xr:uid="{79A7E960-7E54-4605-BEC2-3EAAD258BAF2}"/>
    <cellStyle name="Note 2 3 5 2 27" xfId="30345" xr:uid="{DC7267A9-55DA-4F34-8710-38F72E781CF3}"/>
    <cellStyle name="Note 2 3 5 2 27 2" xfId="45294" xr:uid="{4870E677-5A58-4250-A742-4055A5BF69D6}"/>
    <cellStyle name="Note 2 3 5 2 28" xfId="31086" xr:uid="{14A1D5FF-6B92-49D3-93E8-031E8EC487C5}"/>
    <cellStyle name="Note 2 3 5 2 28 2" xfId="46034" xr:uid="{218291DB-4393-4345-B631-3CC01CDA19F2}"/>
    <cellStyle name="Note 2 3 5 2 29" xfId="28999" xr:uid="{3043812D-2866-45F9-8E43-C0EE5234D6A8}"/>
    <cellStyle name="Note 2 3 5 2 29 2" xfId="43954" xr:uid="{28A7E9EF-96C7-47D4-96E1-6549288D9CC8}"/>
    <cellStyle name="Note 2 3 5 2 3" xfId="17053" xr:uid="{5686EFBF-3A24-4441-A40E-F4AB0CCD0F22}"/>
    <cellStyle name="Note 2 3 5 2 3 2" xfId="34903" xr:uid="{A0740FC3-B4BB-4B43-8101-FB82D08FE13D}"/>
    <cellStyle name="Note 2 3 5 2 30" xfId="30658" xr:uid="{6BB5D396-EDDC-4A34-B05A-6F60C4FFE050}"/>
    <cellStyle name="Note 2 3 5 2 30 2" xfId="45606" xr:uid="{67A82CB4-980A-4A30-96EF-B4860CAB784B}"/>
    <cellStyle name="Note 2 3 5 2 31" xfId="15948" xr:uid="{FD7D63C2-42E2-432C-AFAC-46DA6FC7F11B}"/>
    <cellStyle name="Note 2 3 5 2 31 2" xfId="33823" xr:uid="{C6F8906D-B1D7-419C-86ED-795C70D30A5D}"/>
    <cellStyle name="Note 2 3 5 2 32" xfId="14972" xr:uid="{7CF69234-41FF-47D1-977F-A9CC60050884}"/>
    <cellStyle name="Note 2 3 5 2 32 2" xfId="33318" xr:uid="{769B6AB2-591C-43BF-B2E8-47F9D0AA8B56}"/>
    <cellStyle name="Note 2 3 5 2 33" xfId="32831" xr:uid="{00551992-97A9-40D8-9C28-551CE272688A}"/>
    <cellStyle name="Note 2 3 5 2 4" xfId="16022" xr:uid="{7CEBD511-6A23-4D0F-891F-58FBEA707411}"/>
    <cellStyle name="Note 2 3 5 2 4 2" xfId="33887" xr:uid="{FADE6439-9C4E-4C18-B0B4-A385F29F1F80}"/>
    <cellStyle name="Note 2 3 5 2 5" xfId="18626" xr:uid="{B77C1805-07A1-48EF-9409-BD19FC40906D}"/>
    <cellStyle name="Note 2 3 5 2 5 2" xfId="36476" xr:uid="{F7D398CA-0852-46E9-B8C5-A7A0ACB0FCDD}"/>
    <cellStyle name="Note 2 3 5 2 6" xfId="18996" xr:uid="{8874B6DD-222B-411D-901D-A4C3769F438D}"/>
    <cellStyle name="Note 2 3 5 2 6 2" xfId="36847" xr:uid="{B6E670B8-4061-489B-A04D-1860A81511FD}"/>
    <cellStyle name="Note 2 3 5 2 7" xfId="19366" xr:uid="{E3670A06-1340-4312-9287-9B3D29F4FAF9}"/>
    <cellStyle name="Note 2 3 5 2 7 2" xfId="37217" xr:uid="{C910DD5F-7A02-4340-9A80-078A008B93CB}"/>
    <cellStyle name="Note 2 3 5 2 8" xfId="19738" xr:uid="{EC1FB4AB-37A5-4281-9277-3446BD70C801}"/>
    <cellStyle name="Note 2 3 5 2 8 2" xfId="37589" xr:uid="{B7513A85-A01B-4C50-8194-21E3D6596248}"/>
    <cellStyle name="Note 2 3 5 2 9" xfId="20105" xr:uid="{25A5A48B-BEF7-44ED-8B7D-8FB6FB5A412B}"/>
    <cellStyle name="Note 2 3 5 2 9 2" xfId="37956" xr:uid="{6B6BE3E0-C4A1-461D-BBF0-F44D83687319}"/>
    <cellStyle name="Note 2 3 5 20" xfId="16521" xr:uid="{3D4D6971-C885-4F80-B35F-43C8B8269EDA}"/>
    <cellStyle name="Note 2 3 5 20 2" xfId="34371" xr:uid="{390EA840-D728-4EFB-A3F5-0A3A259620F2}"/>
    <cellStyle name="Note 2 3 5 21" xfId="27657" xr:uid="{D43EB042-9392-4AC0-8F27-A71A1591C623}"/>
    <cellStyle name="Note 2 3 5 21 2" xfId="42628" xr:uid="{6C4AEC32-3ED2-4890-91BC-A804388DB12F}"/>
    <cellStyle name="Note 2 3 5 22" xfId="28924" xr:uid="{242DF016-6BCF-4745-9BFC-734E9ED3FD87}"/>
    <cellStyle name="Note 2 3 5 22 2" xfId="43879" xr:uid="{FD928709-4882-40A6-8851-3D81657875BE}"/>
    <cellStyle name="Note 2 3 5 23" xfId="27937" xr:uid="{6534FFA1-64B2-45BF-AAF8-E20B2BDEDD5E}"/>
    <cellStyle name="Note 2 3 5 23 2" xfId="42908" xr:uid="{0D531C0B-5951-4C40-AF55-62F3950C5B15}"/>
    <cellStyle name="Note 2 3 5 24" xfId="28684" xr:uid="{B51C40A1-9BB3-4B11-BB05-2C60303554C6}"/>
    <cellStyle name="Note 2 3 5 24 2" xfId="43639" xr:uid="{A7CF08AA-B1F9-41B9-B232-4A2F0CEF1262}"/>
    <cellStyle name="Note 2 3 5 25" xfId="28052" xr:uid="{64E4EB19-502B-489B-9BF2-622907D59D8E}"/>
    <cellStyle name="Note 2 3 5 25 2" xfId="43023" xr:uid="{C0F56DDE-3983-45B5-B757-8E37777D3E82}"/>
    <cellStyle name="Note 2 3 5 26" xfId="28761" xr:uid="{49A60CDB-C077-4E66-9720-2FE3F07819AD}"/>
    <cellStyle name="Note 2 3 5 26 2" xfId="43716" xr:uid="{3AFC052F-7D21-4080-8DA6-DFB0D4F1560C}"/>
    <cellStyle name="Note 2 3 5 27" xfId="27818" xr:uid="{294A7D8E-695A-434B-BEC2-D258E08D754E}"/>
    <cellStyle name="Note 2 3 5 27 2" xfId="42789" xr:uid="{7EAA905E-BCBA-4A83-AC9A-8EC4F457887D}"/>
    <cellStyle name="Note 2 3 5 28" xfId="28829" xr:uid="{9DD9FC81-E5DA-4520-8F01-701FA5654C91}"/>
    <cellStyle name="Note 2 3 5 28 2" xfId="43784" xr:uid="{1A52CC7A-D2FB-46B6-BA75-8EAFEA1A1EB2}"/>
    <cellStyle name="Note 2 3 5 29" xfId="27886" xr:uid="{EA45DEF3-8CB5-48F2-9A28-7F3BD6548BAA}"/>
    <cellStyle name="Note 2 3 5 29 2" xfId="42857" xr:uid="{927803A4-8F7C-477A-AE35-CC0F2AB2595D}"/>
    <cellStyle name="Note 2 3 5 3" xfId="17564" xr:uid="{5BB81A62-58CD-4D37-82EA-0C457EF7AAD5}"/>
    <cellStyle name="Note 2 3 5 3 2" xfId="35414" xr:uid="{8428924C-62FC-4470-8852-C8B74313A34D}"/>
    <cellStyle name="Note 2 3 5 30" xfId="28998" xr:uid="{73775F48-0F3D-45C1-ADDE-89C29C8F6599}"/>
    <cellStyle name="Note 2 3 5 30 2" xfId="43953" xr:uid="{5B7907BD-ACC9-434E-98BB-3B6D4711FF41}"/>
    <cellStyle name="Note 2 3 5 31" xfId="29164" xr:uid="{1B17DEC4-A75C-465D-8A30-A5803C908CAD}"/>
    <cellStyle name="Note 2 3 5 31 2" xfId="44119" xr:uid="{59BDBC6E-C5B4-4D37-B534-AFB72B751921}"/>
    <cellStyle name="Note 2 3 5 32" xfId="15947" xr:uid="{6B9E45BA-3C17-48CC-9806-7E4181F6F7B6}"/>
    <cellStyle name="Note 2 3 5 32 2" xfId="33822" xr:uid="{386F6057-2CF7-401D-AC83-2B014CF80187}"/>
    <cellStyle name="Note 2 3 5 33" xfId="14971" xr:uid="{B2D582B8-B8FE-4DB8-8F07-9CFA9F40F2CB}"/>
    <cellStyle name="Note 2 3 5 33 2" xfId="33317" xr:uid="{D22DDFAD-8004-4010-8ECB-1035C775B2F9}"/>
    <cellStyle name="Note 2 3 5 34" xfId="32830" xr:uid="{41B06BFA-A81F-4387-B7AB-C4DA4D829333}"/>
    <cellStyle name="Note 2 3 5 4" xfId="17054" xr:uid="{1DB91A71-4461-46FD-83F5-92A401BBAA06}"/>
    <cellStyle name="Note 2 3 5 4 2" xfId="34904" xr:uid="{F8DC371D-AFB3-42EF-A78E-EFF7B6239FED}"/>
    <cellStyle name="Note 2 3 5 5" xfId="17633" xr:uid="{E0D1B55D-B5E7-4BA4-9DE7-BB2A8DB68D67}"/>
    <cellStyle name="Note 2 3 5 5 2" xfId="35483" xr:uid="{7F696645-98BB-4CA9-A6F7-A994C4C24520}"/>
    <cellStyle name="Note 2 3 5 6" xfId="16985" xr:uid="{1A99F97A-0271-46BB-8B71-E853AC0EA425}"/>
    <cellStyle name="Note 2 3 5 6 2" xfId="34835" xr:uid="{232A6667-C7CD-4A80-8540-10A93575B3A2}"/>
    <cellStyle name="Note 2 3 5 7" xfId="17700" xr:uid="{9AFF292F-582F-4857-AF03-CBD624ED94EB}"/>
    <cellStyle name="Note 2 3 5 7 2" xfId="35550" xr:uid="{DB8DFA57-A673-4432-A94C-77809A00C51F}"/>
    <cellStyle name="Note 2 3 5 8" xfId="16918" xr:uid="{BB485480-1115-432A-B330-0CEB45D0BE73}"/>
    <cellStyle name="Note 2 3 5 8 2" xfId="34768" xr:uid="{13FFC9F2-734F-43CF-A220-B3FCC2652F2D}"/>
    <cellStyle name="Note 2 3 5 9" xfId="17767" xr:uid="{DB635505-4219-4E2F-B602-C06565F6686A}"/>
    <cellStyle name="Note 2 3 5 9 2" xfId="35617" xr:uid="{3CE2557E-2147-4BB1-B484-F34640E3C4E0}"/>
    <cellStyle name="Note 2 3 6" xfId="9593" xr:uid="{AFB648F1-1D0C-474F-8793-1FB9C2E0589B}"/>
    <cellStyle name="Note 2 3 6 10" xfId="17838" xr:uid="{7AA83563-9463-4CB5-A9F6-511FC69C420C}"/>
    <cellStyle name="Note 2 3 6 10 2" xfId="35688" xr:uid="{365D799A-1A7D-4398-970F-606CC3350372}"/>
    <cellStyle name="Note 2 3 6 11" xfId="16785" xr:uid="{7452C1E6-4AC3-44C2-84F8-FE2120E0EEA4}"/>
    <cellStyle name="Note 2 3 6 11 2" xfId="34635" xr:uid="{39ECA053-4D70-4FF9-81E5-E1482FD0E570}"/>
    <cellStyle name="Note 2 3 6 12" xfId="17905" xr:uid="{971243D1-19D2-4E17-B92C-D11265311FB2}"/>
    <cellStyle name="Note 2 3 6 12 2" xfId="35755" xr:uid="{5EC2BBC9-9E1F-4DF3-82C6-DBDAC1FD3302}"/>
    <cellStyle name="Note 2 3 6 13" xfId="16719" xr:uid="{0493A4A4-8D08-4822-9658-18F9E866AA12}"/>
    <cellStyle name="Note 2 3 6 13 2" xfId="34569" xr:uid="{C579D4E3-8CD4-4AF1-AB80-D48A6188CE35}"/>
    <cellStyle name="Note 2 3 6 14" xfId="17979" xr:uid="{AA70070F-F6DD-4AF8-B50B-928577A40FF9}"/>
    <cellStyle name="Note 2 3 6 14 2" xfId="35829" xr:uid="{66E049D2-4260-4A46-8AC3-BC7727EE9BF7}"/>
    <cellStyle name="Note 2 3 6 15" xfId="22230" xr:uid="{C43C0AC0-7434-433D-80D8-61F52985661F}"/>
    <cellStyle name="Note 2 3 6 15 2" xfId="40076" xr:uid="{88504A7E-4A8F-4612-8E8D-07ECCD7DE8A9}"/>
    <cellStyle name="Note 2 3 6 16" xfId="18046" xr:uid="{F87FA5E1-1578-4DEF-9A1B-1430BD62782E}"/>
    <cellStyle name="Note 2 3 6 16 2" xfId="35896" xr:uid="{A9023A41-C23D-4827-AF1D-B7BDEF719D7C}"/>
    <cellStyle name="Note 2 3 6 17" xfId="16592" xr:uid="{25107862-1BE0-494B-93CD-B3BDDEA469C4}"/>
    <cellStyle name="Note 2 3 6 17 2" xfId="34442" xr:uid="{60CE1EBA-16A2-4656-93E1-CDB845D828DD}"/>
    <cellStyle name="Note 2 3 6 18" xfId="18113" xr:uid="{23C390CE-4517-48A6-AD0C-92B3FD217EB1}"/>
    <cellStyle name="Note 2 3 6 18 2" xfId="35963" xr:uid="{3DD4A63D-C559-4133-A730-57732488F08C}"/>
    <cellStyle name="Note 2 3 6 19" xfId="16519" xr:uid="{65E12BA8-460D-468A-8CB0-B50891FB279C}"/>
    <cellStyle name="Note 2 3 6 19 2" xfId="34369" xr:uid="{BBE9648B-62AA-4B76-B4E8-EA609CD77161}"/>
    <cellStyle name="Note 2 3 6 2" xfId="17566" xr:uid="{7E485C89-5D84-4418-9815-946C30835098}"/>
    <cellStyle name="Note 2 3 6 2 2" xfId="35416" xr:uid="{B6B69342-E9CF-4557-B5C4-F9ACF0506A2A}"/>
    <cellStyle name="Note 2 3 6 20" xfId="27659" xr:uid="{17997400-0C14-4C8F-B3C1-94D9BED41203}"/>
    <cellStyle name="Note 2 3 6 20 2" xfId="42630" xr:uid="{F57BE5C1-31A6-4411-AFC5-8799E4B1194B}"/>
    <cellStyle name="Note 2 3 6 21" xfId="28926" xr:uid="{2ED1E6CE-02B8-459F-A667-F94DC5759559}"/>
    <cellStyle name="Note 2 3 6 21 2" xfId="43881" xr:uid="{0161C7E2-66E1-47EF-8CAD-B5504BA4EB35}"/>
    <cellStyle name="Note 2 3 6 22" xfId="27939" xr:uid="{04BF4909-B301-4769-86D4-D5D8E4640F69}"/>
    <cellStyle name="Note 2 3 6 22 2" xfId="42910" xr:uid="{2D734F50-4412-4B4B-B2E1-7C9CC7606FA2}"/>
    <cellStyle name="Note 2 3 6 23" xfId="28686" xr:uid="{01D6FDFC-69E6-4AB6-9B6D-06862BF0F251}"/>
    <cellStyle name="Note 2 3 6 23 2" xfId="43641" xr:uid="{70F5C9FF-9414-4853-A53B-5CB6555C8811}"/>
    <cellStyle name="Note 2 3 6 24" xfId="28054" xr:uid="{CE81DDAA-C5E4-4B77-9A1E-6308E92FB5CF}"/>
    <cellStyle name="Note 2 3 6 24 2" xfId="43025" xr:uid="{6B84A3E7-B19B-403D-909D-F861473CB4EC}"/>
    <cellStyle name="Note 2 3 6 25" xfId="28763" xr:uid="{6A31C793-F3C4-43C0-9DEC-DF1C88B2ECA8}"/>
    <cellStyle name="Note 2 3 6 25 2" xfId="43718" xr:uid="{B255B859-B039-45BA-8DBF-6D3A956B2F16}"/>
    <cellStyle name="Note 2 3 6 26" xfId="27820" xr:uid="{E3820748-A70B-4809-974F-3AC9B7DB5ED8}"/>
    <cellStyle name="Note 2 3 6 26 2" xfId="42791" xr:uid="{14104732-FC0D-416C-9C74-5910C8740A60}"/>
    <cellStyle name="Note 2 3 6 27" xfId="28830" xr:uid="{6638F460-507C-410F-BEBE-A01683AEF958}"/>
    <cellStyle name="Note 2 3 6 27 2" xfId="43785" xr:uid="{85CEFF80-B67D-48AF-98C1-3C320CB2766F}"/>
    <cellStyle name="Note 2 3 6 28" xfId="27887" xr:uid="{D14EDE74-FBD4-4457-A607-164037AF2157}"/>
    <cellStyle name="Note 2 3 6 28 2" xfId="42858" xr:uid="{C165EA8F-BFBF-46EA-976C-6A6CE21FA8DE}"/>
    <cellStyle name="Note 2 3 6 29" xfId="29000" xr:uid="{F310C540-A203-4F81-A0E3-1F40DE260FE0}"/>
    <cellStyle name="Note 2 3 6 29 2" xfId="43955" xr:uid="{AE1B6E80-3D3F-4A96-B2C7-C083EE164C4A}"/>
    <cellStyle name="Note 2 3 6 3" xfId="17052" xr:uid="{9C1BA112-5B82-45FD-85AA-822F77FF90ED}"/>
    <cellStyle name="Note 2 3 6 3 2" xfId="34902" xr:uid="{B0825231-0DC6-4B50-9282-B17E85F469EB}"/>
    <cellStyle name="Note 2 3 6 30" xfId="31652" xr:uid="{D709EACF-1128-4670-B928-A8BB442E10F8}"/>
    <cellStyle name="Note 2 3 6 30 2" xfId="46598" xr:uid="{7B5B13FB-501E-4205-BBEB-669319D865F5}"/>
    <cellStyle name="Note 2 3 6 31" xfId="15949" xr:uid="{7A9F80B9-B804-4759-A5A5-0273E7CBCF5A}"/>
    <cellStyle name="Note 2 3 6 31 2" xfId="33824" xr:uid="{A824CF0F-46E8-4A9E-B269-FC05B0F68D30}"/>
    <cellStyle name="Note 2 3 6 32" xfId="14973" xr:uid="{BAA17FAF-DC29-4C9B-9B92-BD7FAD3BBC1B}"/>
    <cellStyle name="Note 2 3 6 32 2" xfId="33319" xr:uid="{7A3A5954-C1FE-4106-AD85-58C9410061F2}"/>
    <cellStyle name="Note 2 3 6 33" xfId="32832" xr:uid="{496374F3-964C-43B2-A844-C16E0507D15B}"/>
    <cellStyle name="Note 2 3 6 4" xfId="17634" xr:uid="{B9408A84-37F3-414F-969C-EFC36CD29E30}"/>
    <cellStyle name="Note 2 3 6 4 2" xfId="35484" xr:uid="{386E2728-5BEE-46FD-95BD-838499663476}"/>
    <cellStyle name="Note 2 3 6 5" xfId="16984" xr:uid="{134F1F72-C2D9-41FD-8FAC-4FC8925CCE80}"/>
    <cellStyle name="Note 2 3 6 5 2" xfId="34834" xr:uid="{EC2237FE-6061-48DA-B151-5B41E772DCCC}"/>
    <cellStyle name="Note 2 3 6 6" xfId="17701" xr:uid="{022DF8A6-C17B-477F-B7F2-342D5D2CD449}"/>
    <cellStyle name="Note 2 3 6 6 2" xfId="35551" xr:uid="{AB0CFB2A-B311-4384-A246-5FD6CE9E69CC}"/>
    <cellStyle name="Note 2 3 6 7" xfId="16917" xr:uid="{C7667906-8E4D-4B22-AD37-5B8777A44AE2}"/>
    <cellStyle name="Note 2 3 6 7 2" xfId="34767" xr:uid="{0176F147-F56D-4354-829E-706AAB953A94}"/>
    <cellStyle name="Note 2 3 6 8" xfId="17768" xr:uid="{E60FB297-FAE4-4A4D-A275-45322C7EEBD2}"/>
    <cellStyle name="Note 2 3 6 8 2" xfId="35618" xr:uid="{87523230-1A4B-4D28-84CC-5D4F07BF7C1C}"/>
    <cellStyle name="Note 2 3 6 9" xfId="16850" xr:uid="{A76399A4-27B8-42D5-8D70-9AEF1F812257}"/>
    <cellStyle name="Note 2 3 6 9 2" xfId="34700" xr:uid="{17DBBD04-CC14-4C59-9A4D-8BC545405DBF}"/>
    <cellStyle name="Note 2 3 7" xfId="17557" xr:uid="{B41A4407-FFA4-4D50-94DA-77B1D01443EA}"/>
    <cellStyle name="Note 2 3 7 2" xfId="35407" xr:uid="{039B6EA3-1A26-47F8-BE07-12C1C0258F7D}"/>
    <cellStyle name="Note 2 3 8" xfId="17061" xr:uid="{A51FBBC5-4199-41A4-9685-419622E6191D}"/>
    <cellStyle name="Note 2 3 8 2" xfId="34911" xr:uid="{1421AE0C-6784-41FD-A99F-A0B97052131C}"/>
    <cellStyle name="Note 2 3 9" xfId="17577" xr:uid="{4732FD88-67D4-4684-BED8-6DB1B8A657A9}"/>
    <cellStyle name="Note 2 3 9 2" xfId="35427" xr:uid="{A1FBFBE4-3214-435A-8E76-246FC7C1FF89}"/>
    <cellStyle name="Note 2 4" xfId="984" xr:uid="{584F3E2D-BCEF-4653-BECF-29DF7FA6D71C}"/>
    <cellStyle name="Note 2 4 10" xfId="16849" xr:uid="{0BDFBBFC-0730-4E88-8FEE-303D5597EB57}"/>
    <cellStyle name="Note 2 4 10 2" xfId="34699" xr:uid="{1AEBBE64-BF3B-459E-9B44-6B4F5CAE3B84}"/>
    <cellStyle name="Note 2 4 11" xfId="17839" xr:uid="{E7219E7A-7F30-4E25-8B25-DE1D38723D84}"/>
    <cellStyle name="Note 2 4 11 2" xfId="35689" xr:uid="{58C304EB-1275-4DDC-BEDE-034872E6E74D}"/>
    <cellStyle name="Note 2 4 12" xfId="16784" xr:uid="{5DDDDF67-3C2C-43DE-8E0D-8EE7AED1588C}"/>
    <cellStyle name="Note 2 4 12 2" xfId="34634" xr:uid="{8AC44958-9DCD-45EA-9BBA-1A7BFE4E0B72}"/>
    <cellStyle name="Note 2 4 13" xfId="17906" xr:uid="{41411B6F-C149-4573-B3A6-2088A937A3D0}"/>
    <cellStyle name="Note 2 4 13 2" xfId="35756" xr:uid="{A75A8367-14E5-44C3-8298-E7DABEA44B79}"/>
    <cellStyle name="Note 2 4 14" xfId="16718" xr:uid="{39DB26F7-E413-4C38-975F-8804B72D26F0}"/>
    <cellStyle name="Note 2 4 14 2" xfId="34568" xr:uid="{59EAD897-5AD3-4068-AEA1-6D9BAC6DB9AB}"/>
    <cellStyle name="Note 2 4 15" xfId="17980" xr:uid="{5E1C1E3D-3413-4ACF-A53F-D15B6070C917}"/>
    <cellStyle name="Note 2 4 15 2" xfId="35830" xr:uid="{909C0BF7-6186-40E5-A3A3-564A31AEDA5C}"/>
    <cellStyle name="Note 2 4 16" xfId="16706" xr:uid="{EBE5B459-0C11-4637-92D0-76457E81B225}"/>
    <cellStyle name="Note 2 4 16 2" xfId="34556" xr:uid="{4B22CB1C-8EC1-472F-8528-9DB56C866093}"/>
    <cellStyle name="Note 2 4 17" xfId="18047" xr:uid="{D3786753-35EE-4701-9029-2C8155AE7DD1}"/>
    <cellStyle name="Note 2 4 17 2" xfId="35897" xr:uid="{652ECDF1-6932-44C0-ADB1-7B6E3E530672}"/>
    <cellStyle name="Note 2 4 18" xfId="16591" xr:uid="{19529D19-5400-4643-BAA8-3D0721165C7A}"/>
    <cellStyle name="Note 2 4 18 2" xfId="34441" xr:uid="{3BF6AFCD-D75D-43B3-9508-F33AC00280F8}"/>
    <cellStyle name="Note 2 4 19" xfId="18114" xr:uid="{44C279EC-56D2-48E5-A8EB-7A99B2811713}"/>
    <cellStyle name="Note 2 4 19 2" xfId="35964" xr:uid="{FDCACA07-B561-4789-B0B5-7AA065922166}"/>
    <cellStyle name="Note 2 4 2" xfId="9595" xr:uid="{C8A46810-645C-4D85-8DD3-6A8E1378FF25}"/>
    <cellStyle name="Note 2 4 2 10" xfId="17840" xr:uid="{94EB0CD3-D872-4B06-B1C8-68AEF48F1435}"/>
    <cellStyle name="Note 2 4 2 10 2" xfId="35690" xr:uid="{327B220D-7E5E-4578-B09B-3F0B19C88C30}"/>
    <cellStyle name="Note 2 4 2 11" xfId="20849" xr:uid="{6FE2E9C4-A4FB-42B1-9476-44FD6BDA2203}"/>
    <cellStyle name="Note 2 4 2 11 2" xfId="38699" xr:uid="{C458FEA8-5F3C-45F7-9925-A53A8541EE3A}"/>
    <cellStyle name="Note 2 4 2 12" xfId="17907" xr:uid="{07A198E6-A215-4346-B882-DA3B5DF26AA3}"/>
    <cellStyle name="Note 2 4 2 12 2" xfId="35757" xr:uid="{50FD36FA-D193-4A64-AB10-F6BBB301F8AC}"/>
    <cellStyle name="Note 2 4 2 13" xfId="16717" xr:uid="{F717F0A7-EF9B-4F39-BB3C-B66AA0754CCA}"/>
    <cellStyle name="Note 2 4 2 13 2" xfId="34567" xr:uid="{A95F51D2-D8A0-4895-8944-7290202DFD0F}"/>
    <cellStyle name="Note 2 4 2 14" xfId="17981" xr:uid="{05708560-FC13-4E31-978F-DC56AE87D616}"/>
    <cellStyle name="Note 2 4 2 14 2" xfId="35831" xr:uid="{31E74EA1-1F29-48BF-8BE0-7069A80ABC90}"/>
    <cellStyle name="Note 2 4 2 15" xfId="16655" xr:uid="{4089F6FF-0EAE-40B1-BE3D-790A5DE7FB90}"/>
    <cellStyle name="Note 2 4 2 15 2" xfId="34505" xr:uid="{C7F8D482-5C5D-41F3-AE6E-1ADDD53F9E7F}"/>
    <cellStyle name="Note 2 4 2 16" xfId="18048" xr:uid="{78718626-10C9-4BA9-B980-DC6BB1EA316C}"/>
    <cellStyle name="Note 2 4 2 16 2" xfId="35898" xr:uid="{8545C383-7337-4401-8CC8-1F0DC66A957A}"/>
    <cellStyle name="Note 2 4 2 17" xfId="16590" xr:uid="{24A57715-9E09-422D-A812-0D2B8CFF6BD9}"/>
    <cellStyle name="Note 2 4 2 17 2" xfId="34440" xr:uid="{CEC8AC53-2C05-427D-B7D7-964E2F218C2A}"/>
    <cellStyle name="Note 2 4 2 18" xfId="18115" xr:uid="{34196CD0-5854-4771-A185-3F3E758A27D9}"/>
    <cellStyle name="Note 2 4 2 18 2" xfId="35965" xr:uid="{5A908D44-EFA8-4F9D-BB7A-331317E297C4}"/>
    <cellStyle name="Note 2 4 2 19" xfId="16517" xr:uid="{098E1D1A-3652-4583-A3F4-31691AA110B8}"/>
    <cellStyle name="Note 2 4 2 19 2" xfId="34367" xr:uid="{0F48616D-FBB2-4CCB-A376-3F465B0FFA17}"/>
    <cellStyle name="Note 2 4 2 2" xfId="17568" xr:uid="{4F8ACEDC-A7A4-49C4-B4A8-73BCB6A49FA6}"/>
    <cellStyle name="Note 2 4 2 2 2" xfId="35418" xr:uid="{29AAA0E1-B029-4C1E-A877-68433FEEF779}"/>
    <cellStyle name="Note 2 4 2 2 3" xfId="56416" xr:uid="{E34C0C4C-59E9-4CA0-8996-BC7290872700}"/>
    <cellStyle name="Note 2 4 2 20" xfId="27661" xr:uid="{EA9DD413-4E9D-407E-BEC9-3C763BFBBFF5}"/>
    <cellStyle name="Note 2 4 2 20 2" xfId="42632" xr:uid="{C0EE7443-DF4A-48C8-974A-BE5842EA09C0}"/>
    <cellStyle name="Note 2 4 2 21" xfId="28928" xr:uid="{02B0338D-A193-4C7C-873D-21513F8DE381}"/>
    <cellStyle name="Note 2 4 2 21 2" xfId="43883" xr:uid="{A61F4579-4D5F-4935-BB41-5DC647F85C9B}"/>
    <cellStyle name="Note 2 4 2 22" xfId="27941" xr:uid="{D572FFEF-A15A-4861-BA33-36CBE4DDC665}"/>
    <cellStyle name="Note 2 4 2 22 2" xfId="42912" xr:uid="{DB8C330B-A41C-46BC-980E-2C57CFB2DD91}"/>
    <cellStyle name="Note 2 4 2 23" xfId="28688" xr:uid="{DA5B7204-8CC0-4D9A-AC40-5B5C74D6FB12}"/>
    <cellStyle name="Note 2 4 2 23 2" xfId="43643" xr:uid="{74304B77-9223-4F41-A9C7-C335E6C69814}"/>
    <cellStyle name="Note 2 4 2 24" xfId="28056" xr:uid="{C54A0DEB-4BF8-4347-8FF5-DCF0A44882AF}"/>
    <cellStyle name="Note 2 4 2 24 2" xfId="43027" xr:uid="{6624BD22-5F39-4AD3-9BF0-0C9C8DEF2631}"/>
    <cellStyle name="Note 2 4 2 25" xfId="28765" xr:uid="{F5B54FB9-897D-48EF-B185-06E7F7E6DA89}"/>
    <cellStyle name="Note 2 4 2 25 2" xfId="43720" xr:uid="{063344D2-5DFB-48DF-8761-B43F8E746770}"/>
    <cellStyle name="Note 2 4 2 26" xfId="27822" xr:uid="{7C25EB00-FE7E-4659-BCBB-E40F3C134A6D}"/>
    <cellStyle name="Note 2 4 2 26 2" xfId="42793" xr:uid="{CA07F562-8DAD-4E80-931C-2D099BD5AB16}"/>
    <cellStyle name="Note 2 4 2 27" xfId="28832" xr:uid="{9A642BA4-4318-45B1-8D40-4325260B6A31}"/>
    <cellStyle name="Note 2 4 2 27 2" xfId="43787" xr:uid="{BD57CE0F-8CFE-44BC-9718-3B558B2438F7}"/>
    <cellStyle name="Note 2 4 2 28" xfId="27889" xr:uid="{A7A7776E-C010-46D9-B493-9E2EAEDFBD4B}"/>
    <cellStyle name="Note 2 4 2 28 2" xfId="42860" xr:uid="{D02E59EE-8BED-4E92-BAF4-42A76FF01ADE}"/>
    <cellStyle name="Note 2 4 2 29" xfId="29002" xr:uid="{FBD2814B-0A93-4366-9664-DAFC84C2EB34}"/>
    <cellStyle name="Note 2 4 2 29 2" xfId="43957" xr:uid="{E04F22E9-A12A-4B48-A08E-66F36D771C44}"/>
    <cellStyle name="Note 2 4 2 3" xfId="17050" xr:uid="{ED3226EF-6960-484D-BCDD-91D603A11D91}"/>
    <cellStyle name="Note 2 4 2 3 2" xfId="34900" xr:uid="{6BB8D6C5-5452-4ECD-BAAC-FFC8260E3E11}"/>
    <cellStyle name="Note 2 4 2 30" xfId="28142" xr:uid="{65F2E6CC-3604-40BD-A7D0-7FBC9CDB0ADB}"/>
    <cellStyle name="Note 2 4 2 30 2" xfId="43113" xr:uid="{76C1030F-97E4-4453-86BF-71180080E729}"/>
    <cellStyle name="Note 2 4 2 31" xfId="15951" xr:uid="{A2AC67C8-53E1-4D24-BD4A-E30F11BFC8AC}"/>
    <cellStyle name="Note 2 4 2 31 2" xfId="33826" xr:uid="{FDE3FEA9-79AE-4B4D-9A9A-6C12852D5CE0}"/>
    <cellStyle name="Note 2 4 2 32" xfId="14975" xr:uid="{A5572285-1572-4C18-B46A-F39315CBED4B}"/>
    <cellStyle name="Note 2 4 2 32 2" xfId="33321" xr:uid="{6F9BCF62-444E-424C-BD68-4E95EE1EEB21}"/>
    <cellStyle name="Note 2 4 2 33" xfId="32834" xr:uid="{5C9CCFBA-9FDF-4A82-9887-19EC702ED206}"/>
    <cellStyle name="Note 2 4 2 34" xfId="49975" xr:uid="{B0AC7B02-2E06-4766-9581-FE6020853777}"/>
    <cellStyle name="Note 2 4 2 35" xfId="51143" xr:uid="{845860CE-D9A3-4AFC-929C-750D3A43153E}"/>
    <cellStyle name="Note 2 4 2 4" xfId="17636" xr:uid="{1F91F363-37B3-4120-ACAF-C9EE893F874E}"/>
    <cellStyle name="Note 2 4 2 4 2" xfId="35486" xr:uid="{BF27C468-87D5-479E-82EA-1BB4FE49B267}"/>
    <cellStyle name="Note 2 4 2 5" xfId="16982" xr:uid="{4B3E9837-0246-4DA8-9709-5974CA4C8077}"/>
    <cellStyle name="Note 2 4 2 5 2" xfId="34832" xr:uid="{12338FDA-B270-44BA-958A-627AFB69CDEA}"/>
    <cellStyle name="Note 2 4 2 6" xfId="17703" xr:uid="{D79A58E7-F1D4-48DF-97BF-24C970EC0464}"/>
    <cellStyle name="Note 2 4 2 6 2" xfId="35553" xr:uid="{FE68E784-B61E-4A5B-BF7E-33F34E40254C}"/>
    <cellStyle name="Note 2 4 2 7" xfId="16915" xr:uid="{E81DD223-7AC5-4827-9B64-6C11CF174FDD}"/>
    <cellStyle name="Note 2 4 2 7 2" xfId="34765" xr:uid="{5F6A2F8B-5D7B-4E48-89AB-B486F3375D2B}"/>
    <cellStyle name="Note 2 4 2 8" xfId="17770" xr:uid="{BCC184E9-25F2-44CE-B883-3E0601D3BC9F}"/>
    <cellStyle name="Note 2 4 2 8 2" xfId="35620" xr:uid="{792CB7AA-670E-4229-B8D7-31B512EB54A5}"/>
    <cellStyle name="Note 2 4 2 9" xfId="16848" xr:uid="{803A9640-C9AC-4F50-A12A-125D234E1EFD}"/>
    <cellStyle name="Note 2 4 2 9 2" xfId="34698" xr:uid="{156C4E07-9C0C-42B6-97A9-0B5E91BA8A54}"/>
    <cellStyle name="Note 2 4 20" xfId="16518" xr:uid="{7A355763-12FD-4EFB-B042-12B446E173D2}"/>
    <cellStyle name="Note 2 4 20 2" xfId="34368" xr:uid="{7B6EAF92-70B0-4816-A240-610BAAB9B88E}"/>
    <cellStyle name="Note 2 4 21" xfId="27660" xr:uid="{4BECFD38-5B4B-4253-912D-93A2C4D7C848}"/>
    <cellStyle name="Note 2 4 21 2" xfId="42631" xr:uid="{CE2EACC5-D4AF-40B0-AD2E-7FDDE3C96973}"/>
    <cellStyle name="Note 2 4 22" xfId="28927" xr:uid="{7E4D4889-AE5F-4C65-B629-051938FD5E6A}"/>
    <cellStyle name="Note 2 4 22 2" xfId="43882" xr:uid="{84DB5CDC-0289-439A-837F-0BFF0BECB16C}"/>
    <cellStyle name="Note 2 4 23" xfId="27940" xr:uid="{04A89D5E-88D7-4984-8F03-D12E9ACB93DB}"/>
    <cellStyle name="Note 2 4 23 2" xfId="42911" xr:uid="{DBDD5482-0632-43FF-93BF-66F0DDACF088}"/>
    <cellStyle name="Note 2 4 24" xfId="28687" xr:uid="{D4D94830-0B17-44C4-8750-9CAA7A8C7766}"/>
    <cellStyle name="Note 2 4 24 2" xfId="43642" xr:uid="{C0EEDFDF-8339-49CD-87E9-36AEDCC0893C}"/>
    <cellStyle name="Note 2 4 25" xfId="28055" xr:uid="{E46331E4-DC34-4647-A1D6-06EDEC118BB4}"/>
    <cellStyle name="Note 2 4 25 2" xfId="43026" xr:uid="{162E960C-8F8A-4F14-B548-CE1973141DF2}"/>
    <cellStyle name="Note 2 4 26" xfId="28764" xr:uid="{3EB8B3A2-03F3-4649-BBCC-5BD40201D9B1}"/>
    <cellStyle name="Note 2 4 26 2" xfId="43719" xr:uid="{DC94D968-8347-40E0-B3DE-BC642F53D1D4}"/>
    <cellStyle name="Note 2 4 27" xfId="27821" xr:uid="{68491760-930F-4F17-8643-A0AA6AFAC1AB}"/>
    <cellStyle name="Note 2 4 27 2" xfId="42792" xr:uid="{8BE59E1B-5D81-49D8-A75D-EA1FA012EA4E}"/>
    <cellStyle name="Note 2 4 28" xfId="28831" xr:uid="{AD31A155-3249-4E89-BB89-6EC6E34526A1}"/>
    <cellStyle name="Note 2 4 28 2" xfId="43786" xr:uid="{7DEF011D-C3B6-4C3E-A4EF-D70333D9F7BD}"/>
    <cellStyle name="Note 2 4 29" xfId="27888" xr:uid="{6AC946D6-8258-499F-B734-EA1985374EC1}"/>
    <cellStyle name="Note 2 4 29 2" xfId="42859" xr:uid="{5236EB13-9FA6-48C0-B0D4-3A707FE3A2F9}"/>
    <cellStyle name="Note 2 4 3" xfId="17567" xr:uid="{AC1F8B9F-5EC9-4B18-BBB1-663B51A5E88D}"/>
    <cellStyle name="Note 2 4 3 2" xfId="35417" xr:uid="{28E4781A-CA82-4E13-85E7-8300573FE803}"/>
    <cellStyle name="Note 2 4 3 3" xfId="55917" xr:uid="{FB3FC373-62B2-4F69-B155-99A09905AE27}"/>
    <cellStyle name="Note 2 4 30" xfId="29001" xr:uid="{9EA92706-DBA7-488B-8C6A-37C819B9AF1D}"/>
    <cellStyle name="Note 2 4 30 2" xfId="43956" xr:uid="{749A88DF-4F84-4736-8F1E-697541F2D8EE}"/>
    <cellStyle name="Note 2 4 31" xfId="27898" xr:uid="{9C255D82-3148-448F-BE7F-A63063A6F422}"/>
    <cellStyle name="Note 2 4 31 2" xfId="42869" xr:uid="{A21A679E-6ACE-4D1C-8E9B-E0D6B79FF6F3}"/>
    <cellStyle name="Note 2 4 32" xfId="15950" xr:uid="{B447010D-E8CA-4D1E-AD5A-62B5BA3079FF}"/>
    <cellStyle name="Note 2 4 32 2" xfId="33825" xr:uid="{8EF157D1-1297-4028-9358-D2935D47E11C}"/>
    <cellStyle name="Note 2 4 33" xfId="14974" xr:uid="{0FEEC325-6C7D-4D22-92CC-2445B2B13D92}"/>
    <cellStyle name="Note 2 4 33 2" xfId="33320" xr:uid="{204E887C-F6BE-445D-9A9D-8511A1FD5D62}"/>
    <cellStyle name="Note 2 4 34" xfId="32833" xr:uid="{59D1103E-44D5-4042-86B4-DDC6D0053C5C}"/>
    <cellStyle name="Note 2 4 35" xfId="49117" xr:uid="{4D2D3383-CCC6-4057-A1E4-EC0F0AF15437}"/>
    <cellStyle name="Note 2 4 36" xfId="9594" xr:uid="{B4249914-8056-4198-A26E-22B5D1F80648}"/>
    <cellStyle name="Note 2 4 37" xfId="49792" xr:uid="{AD684B37-DE98-4918-96F9-3BBA7E151F54}"/>
    <cellStyle name="Note 2 4 4" xfId="17051" xr:uid="{B1F6D27B-23A9-42C5-B90D-9E68B804F8E4}"/>
    <cellStyle name="Note 2 4 4 2" xfId="34901" xr:uid="{C87C54FE-2D59-464B-B6DD-5E5B7B6D453E}"/>
    <cellStyle name="Note 2 4 5" xfId="17635" xr:uid="{94399FD3-9CC9-4ADF-ADDA-62D4E57BA9D7}"/>
    <cellStyle name="Note 2 4 5 2" xfId="35485" xr:uid="{EE8740AB-CB1E-4D57-9FAA-C8947412A2D9}"/>
    <cellStyle name="Note 2 4 6" xfId="16983" xr:uid="{A1B7F6E2-64F3-44E2-B238-176EB9DFDD9A}"/>
    <cellStyle name="Note 2 4 6 2" xfId="34833" xr:uid="{820BB2C0-3B59-4FDA-866F-57FAC22B538F}"/>
    <cellStyle name="Note 2 4 7" xfId="17702" xr:uid="{F2EE293F-44F3-488A-86DA-DE734315CFDD}"/>
    <cellStyle name="Note 2 4 7 2" xfId="35552" xr:uid="{B3474BEB-E443-4D34-A350-A29226C72D27}"/>
    <cellStyle name="Note 2 4 8" xfId="16916" xr:uid="{6EE60DBD-15C1-42EE-B971-7EB5768957E0}"/>
    <cellStyle name="Note 2 4 8 2" xfId="34766" xr:uid="{B932F2C4-9C3F-443E-8E67-8E47872DA23A}"/>
    <cellStyle name="Note 2 4 9" xfId="17769" xr:uid="{AA6F8ED6-C3EB-4C85-B19C-777AF6556C9C}"/>
    <cellStyle name="Note 2 4 9 2" xfId="35619" xr:uid="{16174F8A-4CC8-4EE4-9D62-41CF134E2B17}"/>
    <cellStyle name="Note 2 5" xfId="9596" xr:uid="{4A20FAC8-8179-4D6F-92E8-326A68AD490D}"/>
    <cellStyle name="Note 2 5 10" xfId="16847" xr:uid="{141F06E3-B131-4190-8139-D54ED8D6E20F}"/>
    <cellStyle name="Note 2 5 10 2" xfId="34697" xr:uid="{4CF2BF50-DE2F-4E58-985D-949ADC6FEF76}"/>
    <cellStyle name="Note 2 5 11" xfId="17841" xr:uid="{87715377-3634-40AD-8976-A1E928227E83}"/>
    <cellStyle name="Note 2 5 11 2" xfId="35691" xr:uid="{23EF572A-E782-4EAB-97D9-E4D7A8CA1730}"/>
    <cellStyle name="Note 2 5 12" xfId="16783" xr:uid="{A717021B-1A45-415A-9A99-170A8DA2BEA8}"/>
    <cellStyle name="Note 2 5 12 2" xfId="34633" xr:uid="{24EDD1EB-7542-451B-9E53-A22012287065}"/>
    <cellStyle name="Note 2 5 13" xfId="17908" xr:uid="{2E471144-AF04-434D-9187-27CB996CB2DF}"/>
    <cellStyle name="Note 2 5 13 2" xfId="35758" xr:uid="{383D17A9-C18F-46FA-BB22-D7673CB2F877}"/>
    <cellStyle name="Note 2 5 14" xfId="16716" xr:uid="{3C438694-C291-4821-81AE-A08FA725A8C3}"/>
    <cellStyle name="Note 2 5 14 2" xfId="34566" xr:uid="{A1E76759-C2EF-4705-8AB5-82C7B869C700}"/>
    <cellStyle name="Note 2 5 15" xfId="17982" xr:uid="{3450B4E3-E41A-47DB-86D6-63395F58017D}"/>
    <cellStyle name="Note 2 5 15 2" xfId="35832" xr:uid="{C3B43DA4-3FE1-43E0-BDAC-EED72EBA2912}"/>
    <cellStyle name="Note 2 5 16" xfId="22336" xr:uid="{63FEED14-63E2-47F9-BB5E-A444E1E610BC}"/>
    <cellStyle name="Note 2 5 16 2" xfId="40182" xr:uid="{7CE5CD6C-68F2-47F0-8AA3-57FD46BCF10D}"/>
    <cellStyle name="Note 2 5 17" xfId="18049" xr:uid="{E82E97B3-7FF0-4130-A9E6-E2718E8C3AFB}"/>
    <cellStyle name="Note 2 5 17 2" xfId="35899" xr:uid="{8E072752-3032-4AF6-81EE-276E64238BBF}"/>
    <cellStyle name="Note 2 5 18" xfId="16589" xr:uid="{7079E94E-F832-4EBE-9311-4DB82F911C0A}"/>
    <cellStyle name="Note 2 5 18 2" xfId="34439" xr:uid="{46C68FF8-84B1-471E-B70D-122E9CA7A2A8}"/>
    <cellStyle name="Note 2 5 19" xfId="18116" xr:uid="{33CC5F2E-050C-45F9-8223-75F5A1C536E2}"/>
    <cellStyle name="Note 2 5 19 2" xfId="35966" xr:uid="{EAFAB5FD-DADB-4EB1-8E60-7FA982DCFA41}"/>
    <cellStyle name="Note 2 5 2" xfId="9597" xr:uid="{D4CB6AA9-39B6-49AE-89C8-FF1FDB7A63DF}"/>
    <cellStyle name="Note 2 5 2 10" xfId="17842" xr:uid="{CCE6078F-E547-4793-993F-4E12C4D9AD4B}"/>
    <cellStyle name="Note 2 5 2 10 2" xfId="35692" xr:uid="{1C95E89D-39E8-4629-92A9-4168BBCE9600}"/>
    <cellStyle name="Note 2 5 2 11" xfId="16782" xr:uid="{E8290E3B-6A6F-404A-98AB-EEBD307DCAF8}"/>
    <cellStyle name="Note 2 5 2 11 2" xfId="34632" xr:uid="{DAE0E802-9A65-4151-9BDB-553C128F4F98}"/>
    <cellStyle name="Note 2 5 2 12" xfId="17909" xr:uid="{AF6BFC95-6327-4FDD-AF94-8BAACB360A16}"/>
    <cellStyle name="Note 2 5 2 12 2" xfId="35759" xr:uid="{AAAD8B9A-7551-497F-A0F9-74F036472C8B}"/>
    <cellStyle name="Note 2 5 2 13" xfId="16715" xr:uid="{21816DEE-0815-4FF9-9A08-AD027DC86526}"/>
    <cellStyle name="Note 2 5 2 13 2" xfId="34565" xr:uid="{69293747-0244-49E8-9CEE-DF08FFFAF76B}"/>
    <cellStyle name="Note 2 5 2 14" xfId="17983" xr:uid="{4D447ABB-9BE4-4ED0-886B-3F4AA5326565}"/>
    <cellStyle name="Note 2 5 2 14 2" xfId="35833" xr:uid="{4D058033-7FBB-4947-8358-57DF7F15F536}"/>
    <cellStyle name="Note 2 5 2 15" xfId="16654" xr:uid="{48F763EB-182E-402D-B6D3-C000D801CE7F}"/>
    <cellStyle name="Note 2 5 2 15 2" xfId="34504" xr:uid="{08E59B28-B0B2-4CB6-99AE-938D2D3F4C0C}"/>
    <cellStyle name="Note 2 5 2 16" xfId="18050" xr:uid="{8FFAB570-D2AF-44F2-94D0-16C318916EA1}"/>
    <cellStyle name="Note 2 5 2 16 2" xfId="35900" xr:uid="{3004985C-37E2-4714-A95D-9F52974E3CC6}"/>
    <cellStyle name="Note 2 5 2 17" xfId="16588" xr:uid="{2DC49C49-4CEE-4C61-9490-A7120BDBC026}"/>
    <cellStyle name="Note 2 5 2 17 2" xfId="34438" xr:uid="{D59399B4-4885-48A6-BBA4-A7E23F31C414}"/>
    <cellStyle name="Note 2 5 2 18" xfId="18117" xr:uid="{518D89C2-F1D1-422E-99C7-26888307F1DB}"/>
    <cellStyle name="Note 2 5 2 18 2" xfId="35967" xr:uid="{88F3B6BA-9459-4F17-A6B5-CFEB8098C3CF}"/>
    <cellStyle name="Note 2 5 2 19" xfId="16515" xr:uid="{D5A4723D-CFD4-433E-B389-04A9D6D1C8E3}"/>
    <cellStyle name="Note 2 5 2 19 2" xfId="34365" xr:uid="{9CB9D242-971F-4093-B581-4C4B1F352B82}"/>
    <cellStyle name="Note 2 5 2 2" xfId="17570" xr:uid="{6E1CD61A-88D9-4BB2-BA7E-0866D7E47F6A}"/>
    <cellStyle name="Note 2 5 2 2 2" xfId="35420" xr:uid="{4E272BCF-7B05-43B6-BED0-470AB9AD63EE}"/>
    <cellStyle name="Note 2 5 2 20" xfId="27663" xr:uid="{AE5A344D-5EC7-4271-8830-6A205AB0DB21}"/>
    <cellStyle name="Note 2 5 2 20 2" xfId="42634" xr:uid="{0DBFE623-596F-459F-AD20-CED68B0B6C38}"/>
    <cellStyle name="Note 2 5 2 21" xfId="28930" xr:uid="{CD631A96-3EDD-4927-8BB6-0ED52B62DFB5}"/>
    <cellStyle name="Note 2 5 2 21 2" xfId="43885" xr:uid="{654750B8-CB4C-41F2-8AAD-E4E7011F675F}"/>
    <cellStyle name="Note 2 5 2 22" xfId="27943" xr:uid="{1D50F898-EDEA-49DF-97B3-B9F5C6D663A8}"/>
    <cellStyle name="Note 2 5 2 22 2" xfId="42914" xr:uid="{C79A35DF-572B-4F34-BB4F-C186BBD1C655}"/>
    <cellStyle name="Note 2 5 2 23" xfId="28690" xr:uid="{2CDD4C50-9086-439A-A251-8FEF83F607BD}"/>
    <cellStyle name="Note 2 5 2 23 2" xfId="43645" xr:uid="{9E183B0F-EBCA-42D8-96F0-6F749819966C}"/>
    <cellStyle name="Note 2 5 2 24" xfId="28058" xr:uid="{4113484C-7F79-4515-86B8-A62242F3BFEC}"/>
    <cellStyle name="Note 2 5 2 24 2" xfId="43029" xr:uid="{BA8A2251-5F97-4B2D-BE4B-4377266C4F6F}"/>
    <cellStyle name="Note 2 5 2 25" xfId="28767" xr:uid="{6D0BF46C-DA1C-472A-88F3-1367E32C4389}"/>
    <cellStyle name="Note 2 5 2 25 2" xfId="43722" xr:uid="{DD4168CD-E1C7-4DF4-A1F5-0CF52B006476}"/>
    <cellStyle name="Note 2 5 2 26" xfId="27824" xr:uid="{2F188A10-68A0-4609-9C1F-A2E5A4ADDCA4}"/>
    <cellStyle name="Note 2 5 2 26 2" xfId="42795" xr:uid="{56990805-A273-4AB1-9F73-8A2ACF1C97B3}"/>
    <cellStyle name="Note 2 5 2 27" xfId="28834" xr:uid="{7150D613-F9B8-4EBC-931C-FCFCA3ABF3BD}"/>
    <cellStyle name="Note 2 5 2 27 2" xfId="43789" xr:uid="{FDE0B726-8E20-44EF-89E3-53DC8C980D5C}"/>
    <cellStyle name="Note 2 5 2 28" xfId="27891" xr:uid="{6D43E88F-B1A6-462F-8726-7FC90018A469}"/>
    <cellStyle name="Note 2 5 2 28 2" xfId="42862" xr:uid="{41A28645-CDBD-4D06-9D94-283918F194FB}"/>
    <cellStyle name="Note 2 5 2 29" xfId="29004" xr:uid="{0B1597D7-DC26-42F9-AEC9-456A8703B764}"/>
    <cellStyle name="Note 2 5 2 29 2" xfId="43959" xr:uid="{2B1F834A-93E9-41A1-B347-604F8070D2AA}"/>
    <cellStyle name="Note 2 5 2 3" xfId="17048" xr:uid="{901F1408-2B65-406F-8B32-42F6AA3E7B93}"/>
    <cellStyle name="Note 2 5 2 3 2" xfId="34898" xr:uid="{42B0177F-99E7-4705-9210-A5616B3051F7}"/>
    <cellStyle name="Note 2 5 2 30" xfId="28143" xr:uid="{41779398-8B9E-48E7-9D51-D05FA2371CEC}"/>
    <cellStyle name="Note 2 5 2 30 2" xfId="43114" xr:uid="{BC2E17B0-82A3-441E-872B-8C836C5BAD24}"/>
    <cellStyle name="Note 2 5 2 31" xfId="15953" xr:uid="{65121F14-599B-4E8B-8EA3-E530F22EB8AE}"/>
    <cellStyle name="Note 2 5 2 31 2" xfId="33828" xr:uid="{8302F186-165C-4BAA-B914-945E25D90490}"/>
    <cellStyle name="Note 2 5 2 32" xfId="14977" xr:uid="{5EEC4CD0-5596-40F0-AF6E-79DA31957D6B}"/>
    <cellStyle name="Note 2 5 2 32 2" xfId="33323" xr:uid="{0FFE1576-B948-410A-9F28-8739651A422B}"/>
    <cellStyle name="Note 2 5 2 33" xfId="32836" xr:uid="{70701302-B116-42C5-9E57-D6DA2175E5A7}"/>
    <cellStyle name="Note 2 5 2 34" xfId="50014" xr:uid="{33A3CE3B-4B11-451E-A418-F5E6ECBCD698}"/>
    <cellStyle name="Note 2 5 2 35" xfId="54198" xr:uid="{09EED4D1-B0EC-489B-A0AA-BEE066B60D0C}"/>
    <cellStyle name="Note 2 5 2 4" xfId="17638" xr:uid="{72F900DE-7B23-4E52-88C5-BF795A9B51FC}"/>
    <cellStyle name="Note 2 5 2 4 2" xfId="35488" xr:uid="{E590A58F-7648-4598-A1BB-F55D04D78711}"/>
    <cellStyle name="Note 2 5 2 5" xfId="16980" xr:uid="{8A4B11C7-191F-48E0-B85A-11D1C3BE94A5}"/>
    <cellStyle name="Note 2 5 2 5 2" xfId="34830" xr:uid="{BD1775EF-54A3-46D4-8C9B-2BC4A231B942}"/>
    <cellStyle name="Note 2 5 2 6" xfId="17705" xr:uid="{A9923927-8647-4330-8528-020A5849205D}"/>
    <cellStyle name="Note 2 5 2 6 2" xfId="35555" xr:uid="{DB297E5C-D647-4BFA-87A1-54B3E1F67FB2}"/>
    <cellStyle name="Note 2 5 2 7" xfId="16913" xr:uid="{479FAB69-57C2-4872-8B0A-4790E313F2C2}"/>
    <cellStyle name="Note 2 5 2 7 2" xfId="34763" xr:uid="{B037E489-6ECE-4E13-8DC1-30B3858ACCD8}"/>
    <cellStyle name="Note 2 5 2 8" xfId="17772" xr:uid="{17B6D6E6-4524-4096-9DEB-8CFB05127CBF}"/>
    <cellStyle name="Note 2 5 2 8 2" xfId="35622" xr:uid="{AE06140C-1107-4B9B-AE56-45A6F11B7917}"/>
    <cellStyle name="Note 2 5 2 9" xfId="16846" xr:uid="{B6FEFE8F-1DCB-47AF-B396-7D700F92D7D7}"/>
    <cellStyle name="Note 2 5 2 9 2" xfId="34696" xr:uid="{44D62CA5-2811-4CE3-9F77-856C9A2F81E1}"/>
    <cellStyle name="Note 2 5 20" xfId="16516" xr:uid="{3648EB4F-1937-402C-920B-E06288FB7079}"/>
    <cellStyle name="Note 2 5 20 2" xfId="34366" xr:uid="{4D92EF53-72D2-4B69-8FD6-99B97BE099A2}"/>
    <cellStyle name="Note 2 5 21" xfId="27662" xr:uid="{0D8CF375-F511-4EAA-AA41-D0A91CF74BCB}"/>
    <cellStyle name="Note 2 5 21 2" xfId="42633" xr:uid="{0021B7FD-C415-42C5-B9BB-291EEF4AB164}"/>
    <cellStyle name="Note 2 5 22" xfId="28929" xr:uid="{C18C3676-6AD2-4A78-BF36-A02E76832A4E}"/>
    <cellStyle name="Note 2 5 22 2" xfId="43884" xr:uid="{26A69585-FA74-4B03-8F32-E2663AC083D3}"/>
    <cellStyle name="Note 2 5 23" xfId="27942" xr:uid="{A5B6E304-E3EF-4AE1-890B-B3C3C94DB139}"/>
    <cellStyle name="Note 2 5 23 2" xfId="42913" xr:uid="{D00BD79D-6D0E-406F-BC65-4AA102D769AC}"/>
    <cellStyle name="Note 2 5 24" xfId="28689" xr:uid="{BF3F7D89-D946-4440-91EC-5E20ABEED484}"/>
    <cellStyle name="Note 2 5 24 2" xfId="43644" xr:uid="{ED4E515C-23EA-4072-90E7-E7400E47AF28}"/>
    <cellStyle name="Note 2 5 25" xfId="28057" xr:uid="{BBB49872-B4C6-4B1E-B8A1-08C4C34D56DC}"/>
    <cellStyle name="Note 2 5 25 2" xfId="43028" xr:uid="{67D41D8F-456E-4A71-97D1-21BF1E2FF8EE}"/>
    <cellStyle name="Note 2 5 26" xfId="28766" xr:uid="{D1AD19CA-821E-4CB7-BDA8-1CD1C1E913D5}"/>
    <cellStyle name="Note 2 5 26 2" xfId="43721" xr:uid="{B409DCBB-BB35-492C-8E5C-41E3B91AA42C}"/>
    <cellStyle name="Note 2 5 27" xfId="27823" xr:uid="{2F85F81A-4AF9-44ED-8DA7-A075B1A89DDB}"/>
    <cellStyle name="Note 2 5 27 2" xfId="42794" xr:uid="{4FE16354-24A6-41C8-BCC7-764B635B35DF}"/>
    <cellStyle name="Note 2 5 28" xfId="28833" xr:uid="{5111A66E-D508-4A38-9C54-A62093FB0DFC}"/>
    <cellStyle name="Note 2 5 28 2" xfId="43788" xr:uid="{CD223375-13C9-4296-8190-D3EEBC0D056E}"/>
    <cellStyle name="Note 2 5 29" xfId="27890" xr:uid="{F959CF03-2037-4BE2-BF99-0A3B9DB34CB5}"/>
    <cellStyle name="Note 2 5 29 2" xfId="42861" xr:uid="{08396EFE-7AE5-46BC-9A6E-11F4A257B3FF}"/>
    <cellStyle name="Note 2 5 3" xfId="17569" xr:uid="{D0805419-8EE6-4B42-8DAC-B0D698A356D3}"/>
    <cellStyle name="Note 2 5 3 2" xfId="35419" xr:uid="{66AA428F-C9D4-4068-804E-24FD8A35AC85}"/>
    <cellStyle name="Note 2 5 30" xfId="29003" xr:uid="{E3C9681A-4961-404B-A8EC-28D5B28C95C6}"/>
    <cellStyle name="Note 2 5 30 2" xfId="43958" xr:uid="{8EEFC5EE-AEA5-4185-991F-97A3C0FD551F}"/>
    <cellStyle name="Note 2 5 31" xfId="31757" xr:uid="{D344CE68-5E04-443B-8EFE-B52DF82420C9}"/>
    <cellStyle name="Note 2 5 31 2" xfId="46703" xr:uid="{4DBFD5A1-8C9E-41DB-850D-8DD2BC5326FE}"/>
    <cellStyle name="Note 2 5 32" xfId="15952" xr:uid="{8F719F9B-B194-4975-B2E2-09E4681F1F2F}"/>
    <cellStyle name="Note 2 5 32 2" xfId="33827" xr:uid="{3489A988-1430-48F1-B991-1F8E35FAD6D8}"/>
    <cellStyle name="Note 2 5 33" xfId="14976" xr:uid="{56F26B9B-719A-48A1-9AFB-52163F69B35F}"/>
    <cellStyle name="Note 2 5 33 2" xfId="33322" xr:uid="{0F747049-8619-48FF-BB9E-9AA284F9DF79}"/>
    <cellStyle name="Note 2 5 34" xfId="32835" xr:uid="{DF863D64-E5E5-4771-B31B-A921F7F82D3C}"/>
    <cellStyle name="Note 2 5 35" xfId="49819" xr:uid="{09978DC1-E624-43BA-8933-DC57C48D8F6C}"/>
    <cellStyle name="Note 2 5 36" xfId="50786" xr:uid="{21D2D37C-D59E-4C49-88E8-A39AB10C06FC}"/>
    <cellStyle name="Note 2 5 4" xfId="17049" xr:uid="{1DDD5486-97D5-4446-9CA3-30F8F5E719EC}"/>
    <cellStyle name="Note 2 5 4 2" xfId="34899" xr:uid="{39615A7D-0EFD-4EB4-8471-56A6B0849EB9}"/>
    <cellStyle name="Note 2 5 5" xfId="17637" xr:uid="{CCAB319E-AD55-4024-9280-29D45FA86A24}"/>
    <cellStyle name="Note 2 5 5 2" xfId="35487" xr:uid="{2EF18A02-80FE-46F6-9652-7EE2462376DF}"/>
    <cellStyle name="Note 2 5 6" xfId="16981" xr:uid="{DFE62AC8-AE7D-4254-BBF3-E14E2D4B6CC5}"/>
    <cellStyle name="Note 2 5 6 2" xfId="34831" xr:uid="{3EA123FC-DCE1-4F71-890C-1325A8ABE5A0}"/>
    <cellStyle name="Note 2 5 7" xfId="17704" xr:uid="{A5B96E9A-2FBB-4325-BA09-43C5D4A3D38A}"/>
    <cellStyle name="Note 2 5 7 2" xfId="35554" xr:uid="{CBBD370A-60C7-447A-89F7-304C8024DB5F}"/>
    <cellStyle name="Note 2 5 8" xfId="16914" xr:uid="{E0A31C6D-10FD-4FA9-990C-1AD1E898AAB7}"/>
    <cellStyle name="Note 2 5 8 2" xfId="34764" xr:uid="{6B7F6F7A-C0E1-407C-BB14-A796F6C77FDE}"/>
    <cellStyle name="Note 2 5 9" xfId="17771" xr:uid="{71EAFD25-D64B-4F6C-BB5D-60FC70D98175}"/>
    <cellStyle name="Note 2 5 9 2" xfId="35621" xr:uid="{60DB3294-33E2-42E3-91B7-D0199C397910}"/>
    <cellStyle name="Note 2 6" xfId="9598" xr:uid="{7CB17C1B-C4E8-4E5D-94E6-B018E2317017}"/>
    <cellStyle name="Note 2 6 10" xfId="16845" xr:uid="{8BE88F40-F011-4CB8-907E-50469BE8B250}"/>
    <cellStyle name="Note 2 6 10 2" xfId="34695" xr:uid="{38007111-48F4-4612-BC8F-7941BD79D86E}"/>
    <cellStyle name="Note 2 6 11" xfId="17843" xr:uid="{2D8CCABA-9760-4717-92A9-2BA481B1C1F3}"/>
    <cellStyle name="Note 2 6 11 2" xfId="35693" xr:uid="{6B2B5FC0-1689-4754-A3E2-A4F717244D73}"/>
    <cellStyle name="Note 2 6 12" xfId="16781" xr:uid="{5F22F909-F661-4C25-B793-4F304CCF796D}"/>
    <cellStyle name="Note 2 6 12 2" xfId="34631" xr:uid="{38CA7F77-5E2D-47ED-A964-824C329420A2}"/>
    <cellStyle name="Note 2 6 13" xfId="17910" xr:uid="{CED4AE0F-671B-4D18-8238-56E87F545877}"/>
    <cellStyle name="Note 2 6 13 2" xfId="35760" xr:uid="{CDBDC16B-5390-4D98-B21A-D720D7D238CE}"/>
    <cellStyle name="Note 2 6 14" xfId="16714" xr:uid="{18727731-16D4-490E-B869-BDBABD72D784}"/>
    <cellStyle name="Note 2 6 14 2" xfId="34564" xr:uid="{943FBB3A-8504-4FA8-9E23-BEA371E813B5}"/>
    <cellStyle name="Note 2 6 15" xfId="17984" xr:uid="{7A8C0C12-6A42-48B7-9C04-2C84BFB2A6DD}"/>
    <cellStyle name="Note 2 6 15 2" xfId="35834" xr:uid="{65ABEABD-42E8-409C-AC53-962E479EE5D3}"/>
    <cellStyle name="Note 2 6 16" xfId="16653" xr:uid="{25186629-96C1-4380-B765-B40702246C2A}"/>
    <cellStyle name="Note 2 6 16 2" xfId="34503" xr:uid="{F16912C6-29B1-4AB7-AFC5-894AEA58A9B4}"/>
    <cellStyle name="Note 2 6 17" xfId="18051" xr:uid="{0A0D329F-D87E-42F9-8FDF-7CD7DB72115A}"/>
    <cellStyle name="Note 2 6 17 2" xfId="35901" xr:uid="{EE9F19C1-052E-43CF-A68B-AE287D1266EA}"/>
    <cellStyle name="Note 2 6 18" xfId="16587" xr:uid="{F79D7036-260D-4CB8-822A-16E1D0A3A3F2}"/>
    <cellStyle name="Note 2 6 18 2" xfId="34437" xr:uid="{DB204A3D-9028-42EA-A5EC-FDAB11604AD1}"/>
    <cellStyle name="Note 2 6 19" xfId="18118" xr:uid="{D1A4593D-A883-465C-89E7-F7F0DDA6C1E3}"/>
    <cellStyle name="Note 2 6 19 2" xfId="35968" xr:uid="{5F3E1E51-DCB8-41ED-869F-9D030B16DE29}"/>
    <cellStyle name="Note 2 6 2" xfId="9599" xr:uid="{E66ECFB3-3248-4D3F-BBF6-B0EE5ECFF4F5}"/>
    <cellStyle name="Note 2 6 2 10" xfId="17844" xr:uid="{28375B80-D008-4630-8EDF-17443137FE21}"/>
    <cellStyle name="Note 2 6 2 10 2" xfId="35694" xr:uid="{34D7D9F4-8F16-4886-92EE-3B6E4554DDD4}"/>
    <cellStyle name="Note 2 6 2 11" xfId="16780" xr:uid="{C9C79878-E01B-4CE0-92D9-B58460183C0F}"/>
    <cellStyle name="Note 2 6 2 11 2" xfId="34630" xr:uid="{4BE8B842-E363-4C6F-882C-39F916594593}"/>
    <cellStyle name="Note 2 6 2 12" xfId="17911" xr:uid="{3202D89C-3E83-4FBE-9823-90E9324F63AD}"/>
    <cellStyle name="Note 2 6 2 12 2" xfId="35761" xr:uid="{5B5539CB-B8F9-4307-B397-188A05627FDC}"/>
    <cellStyle name="Note 2 6 2 13" xfId="16713" xr:uid="{B6A4145E-2B02-4B39-B7D7-142EF03AD1FC}"/>
    <cellStyle name="Note 2 6 2 13 2" xfId="34563" xr:uid="{FA7FD78A-DDE4-4495-9916-CEAF6476CD3B}"/>
    <cellStyle name="Note 2 6 2 14" xfId="17985" xr:uid="{75304EBA-92F9-424C-B826-DAD69764E974}"/>
    <cellStyle name="Note 2 6 2 14 2" xfId="35835" xr:uid="{0843E224-0508-492B-8EAD-073579127464}"/>
    <cellStyle name="Note 2 6 2 15" xfId="22338" xr:uid="{A4E32D83-9259-4632-8437-64F027DE2451}"/>
    <cellStyle name="Note 2 6 2 15 2" xfId="40184" xr:uid="{94FB941E-7A93-43B7-9114-8DBA905A0A62}"/>
    <cellStyle name="Note 2 6 2 16" xfId="18052" xr:uid="{6A7F2795-D234-4D2F-BB6D-46B9E67AEB17}"/>
    <cellStyle name="Note 2 6 2 16 2" xfId="35902" xr:uid="{9FE40F33-00FD-4AF4-B8D9-7FDF7E3C12AA}"/>
    <cellStyle name="Note 2 6 2 17" xfId="16586" xr:uid="{FB1CDD3E-6E4A-44CD-8AB1-1F8A40EFC86F}"/>
    <cellStyle name="Note 2 6 2 17 2" xfId="34436" xr:uid="{CA57B4A9-6E23-40DB-8F9F-BF67CEDDCE00}"/>
    <cellStyle name="Note 2 6 2 18" xfId="18119" xr:uid="{A3DB8CD9-0D69-4DC2-80BA-7F60D2671177}"/>
    <cellStyle name="Note 2 6 2 18 2" xfId="35969" xr:uid="{C6C2E17C-B823-4867-A121-EA42E2E48151}"/>
    <cellStyle name="Note 2 6 2 19" xfId="16513" xr:uid="{A70129F0-40CD-4C2D-B8B0-7508CE200031}"/>
    <cellStyle name="Note 2 6 2 19 2" xfId="34363" xr:uid="{2BCB891F-26EB-4334-982B-3DF7208EC5A6}"/>
    <cellStyle name="Note 2 6 2 2" xfId="17572" xr:uid="{441F529F-18B6-40DF-A932-F0A150DF65F9}"/>
    <cellStyle name="Note 2 6 2 2 2" xfId="35422" xr:uid="{3F4E5E79-275B-41ED-81CD-3CD913BC09B4}"/>
    <cellStyle name="Note 2 6 2 20" xfId="27665" xr:uid="{F4E5796A-8C87-479B-A59B-B0D366181B7A}"/>
    <cellStyle name="Note 2 6 2 20 2" xfId="42636" xr:uid="{DBD0F7FE-8352-46B9-9497-8C012C02FE5D}"/>
    <cellStyle name="Note 2 6 2 21" xfId="28932" xr:uid="{498AE882-A89A-4681-93DA-AEDEAFB34FF8}"/>
    <cellStyle name="Note 2 6 2 21 2" xfId="43887" xr:uid="{C26535BD-0C3B-4CE2-A775-372BFED33CBA}"/>
    <cellStyle name="Note 2 6 2 22" xfId="27945" xr:uid="{C35BF244-9567-4ED2-B3E3-FD1F1100E8B4}"/>
    <cellStyle name="Note 2 6 2 22 2" xfId="42916" xr:uid="{572B9826-BE31-47E0-818D-99EA73550CC6}"/>
    <cellStyle name="Note 2 6 2 23" xfId="28692" xr:uid="{59CCC139-820A-4C14-8370-792D463C6124}"/>
    <cellStyle name="Note 2 6 2 23 2" xfId="43647" xr:uid="{A62A6547-11A3-4287-B12E-20043C4BFE5A}"/>
    <cellStyle name="Note 2 6 2 24" xfId="28060" xr:uid="{C7F7E167-0350-497F-B549-6B7392D1A3BB}"/>
    <cellStyle name="Note 2 6 2 24 2" xfId="43031" xr:uid="{CB94A293-F6DB-4564-ABC8-DEB16D6DFBB8}"/>
    <cellStyle name="Note 2 6 2 25" xfId="28769" xr:uid="{9FE8E0D6-DFBC-426A-A3EC-50A110A6A4DA}"/>
    <cellStyle name="Note 2 6 2 25 2" xfId="43724" xr:uid="{ECF42FB3-9256-4B14-AA7F-E46B0CA90A9F}"/>
    <cellStyle name="Note 2 6 2 26" xfId="27826" xr:uid="{1086F33E-D03B-4033-AD11-A571297DD4E2}"/>
    <cellStyle name="Note 2 6 2 26 2" xfId="42797" xr:uid="{721908C4-7FE0-4DE2-974C-2CA58E02A931}"/>
    <cellStyle name="Note 2 6 2 27" xfId="28836" xr:uid="{AD66461E-2A73-4C13-B4A0-691DA99EB4B7}"/>
    <cellStyle name="Note 2 6 2 27 2" xfId="43791" xr:uid="{5AC98235-F23C-440B-950E-C29C05572191}"/>
    <cellStyle name="Note 2 6 2 28" xfId="27893" xr:uid="{BFD4B265-5013-4293-A13A-366E9F5235D8}"/>
    <cellStyle name="Note 2 6 2 28 2" xfId="42864" xr:uid="{82B90B62-6B71-4B78-8952-F5244C0ABCAC}"/>
    <cellStyle name="Note 2 6 2 29" xfId="29006" xr:uid="{025AC25A-6D97-4BDF-8BB9-9A9452699682}"/>
    <cellStyle name="Note 2 6 2 29 2" xfId="43961" xr:uid="{241ADE83-3766-41F6-A8EB-43144317674A}"/>
    <cellStyle name="Note 2 6 2 3" xfId="17046" xr:uid="{DB2B3C64-E9B4-4227-AE59-61A1854A975B}"/>
    <cellStyle name="Note 2 6 2 3 2" xfId="34896" xr:uid="{5CCAB0EB-805B-40BB-9B79-1C1EAC0FC2B5}"/>
    <cellStyle name="Note 2 6 2 30" xfId="31759" xr:uid="{F977417E-0247-47ED-9FE6-A2F147969F09}"/>
    <cellStyle name="Note 2 6 2 30 2" xfId="46705" xr:uid="{BA598772-26B3-4AE5-974C-97325837B401}"/>
    <cellStyle name="Note 2 6 2 31" xfId="15955" xr:uid="{92B3B06C-640A-46B5-9D61-33748B81B4BF}"/>
    <cellStyle name="Note 2 6 2 31 2" xfId="33830" xr:uid="{17815385-CA02-42E5-A948-F298F8C9B0F3}"/>
    <cellStyle name="Note 2 6 2 32" xfId="14979" xr:uid="{9EF11AA5-83A9-453E-91EE-4367A6127428}"/>
    <cellStyle name="Note 2 6 2 32 2" xfId="33325" xr:uid="{01D01A8D-0B3B-4120-AA28-0B96EA243325}"/>
    <cellStyle name="Note 2 6 2 33" xfId="32838" xr:uid="{AD284B3D-0C32-4BC6-B895-5C5CA1176BDE}"/>
    <cellStyle name="Note 2 6 2 34" xfId="50058" xr:uid="{F3063B68-49C6-498B-8C10-EB99A1E2ABE6}"/>
    <cellStyle name="Note 2 6 2 35" xfId="54215" xr:uid="{F5F91EFD-3027-4AC9-B24D-2261A995E445}"/>
    <cellStyle name="Note 2 6 2 4" xfId="17640" xr:uid="{2BC4A56E-123A-469D-B31F-EB17F4C8B50C}"/>
    <cellStyle name="Note 2 6 2 4 2" xfId="35490" xr:uid="{57056094-BFC5-408C-9901-85ACE97C9909}"/>
    <cellStyle name="Note 2 6 2 5" xfId="16978" xr:uid="{0B726438-386E-4A6C-8A1A-41C4FD3C006E}"/>
    <cellStyle name="Note 2 6 2 5 2" xfId="34828" xr:uid="{ED3F1F37-355C-40BC-98D5-67AE2BE93FBD}"/>
    <cellStyle name="Note 2 6 2 6" xfId="17707" xr:uid="{CD924793-4450-4E94-A4F0-8A334886ED78}"/>
    <cellStyle name="Note 2 6 2 6 2" xfId="35557" xr:uid="{8D29C772-EE3B-49D9-82FD-E0FA529B54D4}"/>
    <cellStyle name="Note 2 6 2 7" xfId="16911" xr:uid="{2C78F9F6-4783-4DCD-A9E3-E438D3164AA3}"/>
    <cellStyle name="Note 2 6 2 7 2" xfId="34761" xr:uid="{E8D66EDD-ACDC-4CAB-A390-6E27E4A3191F}"/>
    <cellStyle name="Note 2 6 2 8" xfId="17774" xr:uid="{5183866D-ECE8-47CC-887F-F56F331043C6}"/>
    <cellStyle name="Note 2 6 2 8 2" xfId="35624" xr:uid="{020EE595-5B3D-453C-91A1-479F05BA76C2}"/>
    <cellStyle name="Note 2 6 2 9" xfId="16844" xr:uid="{4C19CB7D-4670-49FC-AE34-87781158CC8C}"/>
    <cellStyle name="Note 2 6 2 9 2" xfId="34694" xr:uid="{0331D57D-A928-4072-A312-D35448104ED9}"/>
    <cellStyle name="Note 2 6 20" xfId="16514" xr:uid="{93207290-1AE4-4173-A31A-A6A9A12CA024}"/>
    <cellStyle name="Note 2 6 20 2" xfId="34364" xr:uid="{A34A8F1A-C4A8-40F4-BDCD-6BF588BCBCDC}"/>
    <cellStyle name="Note 2 6 21" xfId="27664" xr:uid="{E5C6F210-DCB4-4C5F-AC7B-BBC40FE26357}"/>
    <cellStyle name="Note 2 6 21 2" xfId="42635" xr:uid="{B1FF0CAD-0319-4D65-A9BB-ABF7C47CB0C5}"/>
    <cellStyle name="Note 2 6 22" xfId="28931" xr:uid="{610F5D53-3293-433D-B7FF-77DBBECD5C1A}"/>
    <cellStyle name="Note 2 6 22 2" xfId="43886" xr:uid="{05236310-8F39-45FC-8E43-341AB9E725D2}"/>
    <cellStyle name="Note 2 6 23" xfId="27944" xr:uid="{6638086B-1370-4558-A897-152E6E7748CA}"/>
    <cellStyle name="Note 2 6 23 2" xfId="42915" xr:uid="{F1B55BF1-512E-46A4-A49E-C14FA4E6207F}"/>
    <cellStyle name="Note 2 6 24" xfId="28691" xr:uid="{95DB12FE-02E7-4DEF-B4D0-5485B8EA4BD0}"/>
    <cellStyle name="Note 2 6 24 2" xfId="43646" xr:uid="{ADE5986A-0B4B-4574-A5C3-99A8F5836CCA}"/>
    <cellStyle name="Note 2 6 25" xfId="28059" xr:uid="{D1DE2521-701E-49D5-9E37-A06683DE5B52}"/>
    <cellStyle name="Note 2 6 25 2" xfId="43030" xr:uid="{78733CDD-3408-4AE4-BE0E-74FE35BDBD20}"/>
    <cellStyle name="Note 2 6 26" xfId="28768" xr:uid="{8A318542-2A27-483F-8657-48D3524470B8}"/>
    <cellStyle name="Note 2 6 26 2" xfId="43723" xr:uid="{63177FDB-01DC-4587-BB17-41149C1C5F17}"/>
    <cellStyle name="Note 2 6 27" xfId="27825" xr:uid="{5B88171D-FAA2-487D-8C16-9C3168470616}"/>
    <cellStyle name="Note 2 6 27 2" xfId="42796" xr:uid="{8828CC75-7C86-48F3-9EEF-3D15EC3554D9}"/>
    <cellStyle name="Note 2 6 28" xfId="28835" xr:uid="{104996BE-89D1-4353-AF06-852BBB3C4146}"/>
    <cellStyle name="Note 2 6 28 2" xfId="43790" xr:uid="{9A961AC7-A655-4FD0-915E-BCC8579382DB}"/>
    <cellStyle name="Note 2 6 29" xfId="27892" xr:uid="{C00C1D7D-87C7-4DEA-8CD0-072F8F2C8260}"/>
    <cellStyle name="Note 2 6 29 2" xfId="42863" xr:uid="{007AE559-B958-459F-A599-B60DF00E2049}"/>
    <cellStyle name="Note 2 6 3" xfId="17571" xr:uid="{79AE1B39-B581-4A3B-8BEC-FA84284BD354}"/>
    <cellStyle name="Note 2 6 3 2" xfId="35421" xr:uid="{793E1CAD-2A7F-4D14-87D9-1F6E557570A7}"/>
    <cellStyle name="Note 2 6 30" xfId="29005" xr:uid="{71CD211B-85B3-4A0F-BB91-7BC2E7AD8AA5}"/>
    <cellStyle name="Note 2 6 30 2" xfId="43960" xr:uid="{5B05E4C0-E888-4DB4-959C-BA8F28515B0E}"/>
    <cellStyle name="Note 2 6 31" xfId="28144" xr:uid="{6462BA6A-CA7B-4C0A-88B1-8221564838BF}"/>
    <cellStyle name="Note 2 6 31 2" xfId="43115" xr:uid="{FDE3486A-C783-467E-8377-D91854A8BA6B}"/>
    <cellStyle name="Note 2 6 32" xfId="15954" xr:uid="{8967B059-CFE0-476E-8DEF-D8123DC13704}"/>
    <cellStyle name="Note 2 6 32 2" xfId="33829" xr:uid="{797A4F5D-14BC-4900-A06D-F324B4BBC41A}"/>
    <cellStyle name="Note 2 6 33" xfId="14978" xr:uid="{E26841C9-44F9-4997-89CE-9C5E4D2C03A2}"/>
    <cellStyle name="Note 2 6 33 2" xfId="33324" xr:uid="{5198AD7B-A30A-4ACF-B660-4379DBC8920F}"/>
    <cellStyle name="Note 2 6 34" xfId="32837" xr:uid="{241D72B1-6885-4416-B569-D9D61753522C}"/>
    <cellStyle name="Note 2 6 35" xfId="49854" xr:uid="{60336031-F2F7-409D-B48F-78B2FEA5D5D8}"/>
    <cellStyle name="Note 2 6 36" xfId="51314" xr:uid="{02195075-85E6-4279-BFAD-009F20119BA0}"/>
    <cellStyle name="Note 2 6 4" xfId="17047" xr:uid="{644AE11F-33F3-4646-9055-BC0C2FEEEEA8}"/>
    <cellStyle name="Note 2 6 4 2" xfId="34897" xr:uid="{98C93542-99E4-4F1B-ABAD-062F8BBFBD06}"/>
    <cellStyle name="Note 2 6 5" xfId="17639" xr:uid="{834253AD-25E5-47F5-87D1-F355B2E54A34}"/>
    <cellStyle name="Note 2 6 5 2" xfId="35489" xr:uid="{695D3345-AE90-43CC-B1F6-827F65CE8802}"/>
    <cellStyle name="Note 2 6 6" xfId="16979" xr:uid="{B7F9A753-8724-4357-83FF-C93D2A43DFF7}"/>
    <cellStyle name="Note 2 6 6 2" xfId="34829" xr:uid="{1408A07D-5668-495C-9BE8-580586BA0C63}"/>
    <cellStyle name="Note 2 6 7" xfId="17706" xr:uid="{1C625B0E-CE37-42DB-9B9A-44D81D06833F}"/>
    <cellStyle name="Note 2 6 7 2" xfId="35556" xr:uid="{8E970432-96D5-4928-9E9B-69E2D8A5E386}"/>
    <cellStyle name="Note 2 6 8" xfId="16912" xr:uid="{67CD4634-C75C-4B72-A5FE-6814CC7F33F6}"/>
    <cellStyle name="Note 2 6 8 2" xfId="34762" xr:uid="{347FF9C0-F465-4A82-A0E8-9C4B7C9CFAE8}"/>
    <cellStyle name="Note 2 6 9" xfId="17773" xr:uid="{86424A39-A496-4C61-86E4-B27FA05B3791}"/>
    <cellStyle name="Note 2 6 9 2" xfId="35623" xr:uid="{D2A9D742-1D63-4656-8A85-17F10C74856A}"/>
    <cellStyle name="Note 2 7" xfId="9600" xr:uid="{41213CCF-A714-45A9-B7D4-3932AB11EEAB}"/>
    <cellStyle name="Note 2 7 10" xfId="16843" xr:uid="{CD7B2D57-D8D8-4961-82DE-6C86612C677C}"/>
    <cellStyle name="Note 2 7 10 2" xfId="34693" xr:uid="{F70932EB-2F39-4B5B-B62D-2BA7FE38CAD0}"/>
    <cellStyle name="Note 2 7 11" xfId="17845" xr:uid="{6FF194D8-FC2F-44EF-9092-F3E71DA6E393}"/>
    <cellStyle name="Note 2 7 11 2" xfId="35695" xr:uid="{74231F1C-9FCB-4BEA-A3A5-F5EE64E0A3F1}"/>
    <cellStyle name="Note 2 7 12" xfId="16779" xr:uid="{58B205F7-4902-4C8B-B26C-9A31B8BEA272}"/>
    <cellStyle name="Note 2 7 12 2" xfId="34629" xr:uid="{DCE1D838-9C6A-4A00-B5F6-1D702357D00D}"/>
    <cellStyle name="Note 2 7 13" xfId="17912" xr:uid="{28B09F11-ADE9-4637-B20A-988E08F599BA}"/>
    <cellStyle name="Note 2 7 13 2" xfId="35762" xr:uid="{98D64C0A-E844-45E9-9003-74B8D55A150C}"/>
    <cellStyle name="Note 2 7 14" xfId="16712" xr:uid="{A9C2325A-1DA9-447D-9252-CAD9AAEB8C81}"/>
    <cellStyle name="Note 2 7 14 2" xfId="34562" xr:uid="{87AE853F-23DB-4C8A-9A76-65E20A25D153}"/>
    <cellStyle name="Note 2 7 15" xfId="17986" xr:uid="{F2D9EE37-23F3-49A9-BAA9-3F85BF7F9CCD}"/>
    <cellStyle name="Note 2 7 15 2" xfId="35836" xr:uid="{9812DED7-AF33-4E86-A8D9-6C9D08237F11}"/>
    <cellStyle name="Note 2 7 16" xfId="16652" xr:uid="{B721DBAE-1620-4245-A2BE-B97BF44C1DA5}"/>
    <cellStyle name="Note 2 7 16 2" xfId="34502" xr:uid="{3BE450F6-F830-46B5-A900-429EE7ABEA8E}"/>
    <cellStyle name="Note 2 7 17" xfId="18053" xr:uid="{8BF633DF-0B67-4671-824E-E888026B1705}"/>
    <cellStyle name="Note 2 7 17 2" xfId="35903" xr:uid="{054CDACA-504A-4377-875E-B73B39A323B1}"/>
    <cellStyle name="Note 2 7 18" xfId="16585" xr:uid="{65F6D61C-A8BA-4F7C-AC20-7AC6B09A9815}"/>
    <cellStyle name="Note 2 7 18 2" xfId="34435" xr:uid="{FCA0D26E-9B89-462F-90B7-EB2F759E2D55}"/>
    <cellStyle name="Note 2 7 19" xfId="18120" xr:uid="{E757C152-ABE7-4475-B408-29ED882F1F9C}"/>
    <cellStyle name="Note 2 7 19 2" xfId="35970" xr:uid="{D822B429-E407-4F5A-9E08-AC3AF7213BE7}"/>
    <cellStyle name="Note 2 7 2" xfId="9601" xr:uid="{B7EC7457-D036-49DD-A65B-C6D800829613}"/>
    <cellStyle name="Note 2 7 2 10" xfId="17846" xr:uid="{23569A8B-0B20-4AF3-8217-6B582FAFB321}"/>
    <cellStyle name="Note 2 7 2 10 2" xfId="35696" xr:uid="{43C2AEA5-20B4-4347-9F3C-57D08045A2D9}"/>
    <cellStyle name="Note 2 7 2 11" xfId="16778" xr:uid="{D9D65B09-E4C3-4C4B-9348-0030547433C7}"/>
    <cellStyle name="Note 2 7 2 11 2" xfId="34628" xr:uid="{CFF802FC-F401-4E2A-AB9F-BADA78858E5A}"/>
    <cellStyle name="Note 2 7 2 12" xfId="17913" xr:uid="{A3901EB7-54A0-4BC3-B7F5-6D3CBE7A264B}"/>
    <cellStyle name="Note 2 7 2 12 2" xfId="35763" xr:uid="{CDAA4FCE-267C-4601-A50B-C953B1CE789C}"/>
    <cellStyle name="Note 2 7 2 13" xfId="16711" xr:uid="{278AF8BF-4169-47A5-B133-F58E76886C91}"/>
    <cellStyle name="Note 2 7 2 13 2" xfId="34561" xr:uid="{83C915EF-6021-4E7A-9E86-FA662D97EAD4}"/>
    <cellStyle name="Note 2 7 2 14" xfId="17987" xr:uid="{2CB5790A-488E-4E7E-9C52-1E60C8494F60}"/>
    <cellStyle name="Note 2 7 2 14 2" xfId="35837" xr:uid="{7504D465-5494-48DE-97C5-85E36933531E}"/>
    <cellStyle name="Note 2 7 2 15" xfId="16651" xr:uid="{8398F40F-A938-40AA-8CFB-F33177F6A644}"/>
    <cellStyle name="Note 2 7 2 15 2" xfId="34501" xr:uid="{4D34486C-849B-4F21-91CF-F7921C9E0567}"/>
    <cellStyle name="Note 2 7 2 16" xfId="18054" xr:uid="{7993331D-5F6D-452B-9529-193B81B92417}"/>
    <cellStyle name="Note 2 7 2 16 2" xfId="35904" xr:uid="{8173DC8B-ADF6-40EB-B03D-9948AA17A45C}"/>
    <cellStyle name="Note 2 7 2 17" xfId="16584" xr:uid="{36E542A2-B362-4AF2-9D4E-3CA435DED45E}"/>
    <cellStyle name="Note 2 7 2 17 2" xfId="34434" xr:uid="{8507633E-CAE3-419E-AB55-E9326BB449BF}"/>
    <cellStyle name="Note 2 7 2 18" xfId="18121" xr:uid="{70AA171C-DA2D-4800-9BFD-9C7C3A11ECCC}"/>
    <cellStyle name="Note 2 7 2 18 2" xfId="35971" xr:uid="{D0E2D067-FD0F-46C6-8EA3-8BA7A4927D97}"/>
    <cellStyle name="Note 2 7 2 19" xfId="16511" xr:uid="{12FCE3FD-F74F-44A1-9750-8545C5BE4090}"/>
    <cellStyle name="Note 2 7 2 19 2" xfId="34361" xr:uid="{A2A73AB5-B296-487B-9AD0-64E53DBB2C34}"/>
    <cellStyle name="Note 2 7 2 2" xfId="17574" xr:uid="{8B30E24C-BB40-4D34-8532-4607193E87EC}"/>
    <cellStyle name="Note 2 7 2 2 2" xfId="35424" xr:uid="{EC756406-4027-4253-BA01-9D9EEE0E8580}"/>
    <cellStyle name="Note 2 7 2 20" xfId="27667" xr:uid="{ED24155D-924A-4959-BB81-EE48FE665D19}"/>
    <cellStyle name="Note 2 7 2 20 2" xfId="42638" xr:uid="{71531332-442F-4235-811F-CCB12A02BA3D}"/>
    <cellStyle name="Note 2 7 2 21" xfId="28934" xr:uid="{2FA0CC14-D76A-432D-84D3-5B4D32886EA3}"/>
    <cellStyle name="Note 2 7 2 21 2" xfId="43889" xr:uid="{04B3CEB9-EF37-486B-9209-D9CF7453175C}"/>
    <cellStyle name="Note 2 7 2 22" xfId="27947" xr:uid="{3365155B-F716-4B00-82A1-403D3083A1DF}"/>
    <cellStyle name="Note 2 7 2 22 2" xfId="42918" xr:uid="{96E60368-5108-47AD-BEA6-416002A11626}"/>
    <cellStyle name="Note 2 7 2 23" xfId="28694" xr:uid="{B15FB46D-6C08-466F-90DB-4E950B052F4F}"/>
    <cellStyle name="Note 2 7 2 23 2" xfId="43649" xr:uid="{59934C75-660F-4943-9ABC-721D0F39A74A}"/>
    <cellStyle name="Note 2 7 2 24" xfId="28062" xr:uid="{F41C7B81-C5DA-48ED-A4FE-B103A13F0A1E}"/>
    <cellStyle name="Note 2 7 2 24 2" xfId="43033" xr:uid="{E483C573-8AD8-4163-BF9A-5A6DF0D19CCF}"/>
    <cellStyle name="Note 2 7 2 25" xfId="28770" xr:uid="{FF72C252-1C3C-451A-845E-3F73142F65A6}"/>
    <cellStyle name="Note 2 7 2 25 2" xfId="43725" xr:uid="{C6C579E8-E797-46C4-8CC3-2BAE46E7C3D8}"/>
    <cellStyle name="Note 2 7 2 26" xfId="27828" xr:uid="{B9A7DA96-34E8-4162-8181-DC33A3CDE4BF}"/>
    <cellStyle name="Note 2 7 2 26 2" xfId="42799" xr:uid="{38993DA1-D4E2-4067-B53C-77779978F42A}"/>
    <cellStyle name="Note 2 7 2 27" xfId="28838" xr:uid="{7969E04C-774A-4FC4-A791-6B3139A587D5}"/>
    <cellStyle name="Note 2 7 2 27 2" xfId="43793" xr:uid="{5D18A76E-2C7F-4A69-90C8-D36BAD4EC15D}"/>
    <cellStyle name="Note 2 7 2 28" xfId="27895" xr:uid="{5ECF9664-F50B-4B84-B623-83772F9CCA03}"/>
    <cellStyle name="Note 2 7 2 28 2" xfId="42866" xr:uid="{D0BA6EEB-2F1F-4BBD-9448-D2E1076B30B5}"/>
    <cellStyle name="Note 2 7 2 29" xfId="29008" xr:uid="{AB735FB4-578B-463F-9581-2151F212A5B7}"/>
    <cellStyle name="Note 2 7 2 29 2" xfId="43963" xr:uid="{97EE9B4C-D267-433F-B6DC-E0A1E0D298B2}"/>
    <cellStyle name="Note 2 7 2 3" xfId="17044" xr:uid="{A386E32A-2168-40EA-8B33-AEBEBA3FAF5C}"/>
    <cellStyle name="Note 2 7 2 3 2" xfId="34894" xr:uid="{E5A54E83-4EF6-4A17-8ED3-3E9412C05C06}"/>
    <cellStyle name="Note 2 7 2 30" xfId="28146" xr:uid="{0377FF93-8C2C-4857-B6F9-2031BE4715D0}"/>
    <cellStyle name="Note 2 7 2 30 2" xfId="43117" xr:uid="{09AE5B2B-7780-4ED2-A6CB-ECF266B5F37F}"/>
    <cellStyle name="Note 2 7 2 31" xfId="15957" xr:uid="{27C01DCF-4F5C-4951-A711-E65A6C7FE053}"/>
    <cellStyle name="Note 2 7 2 31 2" xfId="33832" xr:uid="{C3B8DC89-29D1-4A5F-A030-56E43E0EB8DE}"/>
    <cellStyle name="Note 2 7 2 32" xfId="14981" xr:uid="{F212C428-B5E3-4400-9821-7E81F2C57E0C}"/>
    <cellStyle name="Note 2 7 2 32 2" xfId="33327" xr:uid="{2572C160-F268-4985-ABAB-5BE138739FB8}"/>
    <cellStyle name="Note 2 7 2 33" xfId="32840" xr:uid="{F53D5771-43B9-450A-95E4-C8BB781921A5}"/>
    <cellStyle name="Note 2 7 2 34" xfId="54234" xr:uid="{6184DE63-A2A6-4331-8DBC-499C90DDD356}"/>
    <cellStyle name="Note 2 7 2 4" xfId="17642" xr:uid="{263220DF-D798-4279-B964-CF05186BC9FE}"/>
    <cellStyle name="Note 2 7 2 4 2" xfId="35492" xr:uid="{879ED10D-5627-4150-90AB-A4D8AF51D23C}"/>
    <cellStyle name="Note 2 7 2 5" xfId="16976" xr:uid="{D53056A2-4699-4F31-80B7-091C85F3BCB2}"/>
    <cellStyle name="Note 2 7 2 5 2" xfId="34826" xr:uid="{0773A26B-CFB8-401E-9712-D39FEF0D3AD0}"/>
    <cellStyle name="Note 2 7 2 6" xfId="17709" xr:uid="{505979B6-4B6B-4E19-9223-AC47256AEB9D}"/>
    <cellStyle name="Note 2 7 2 6 2" xfId="35559" xr:uid="{1B7C1BB4-D4AE-4F6D-BFB3-8D30F4EF7BFB}"/>
    <cellStyle name="Note 2 7 2 7" xfId="16909" xr:uid="{F91682AF-5CF9-4A6B-BB47-CA5A7FC11D0F}"/>
    <cellStyle name="Note 2 7 2 7 2" xfId="34759" xr:uid="{F5A29411-24A5-4700-866F-329D185D3A22}"/>
    <cellStyle name="Note 2 7 2 8" xfId="17776" xr:uid="{814508A9-36EC-4AE2-BFBE-A689E87800DC}"/>
    <cellStyle name="Note 2 7 2 8 2" xfId="35626" xr:uid="{C339156C-6215-4F89-9A60-15A9E61D0BEF}"/>
    <cellStyle name="Note 2 7 2 9" xfId="16842" xr:uid="{1AB680AB-A872-4601-84A1-7F360DFAC22B}"/>
    <cellStyle name="Note 2 7 2 9 2" xfId="34692" xr:uid="{ADD5FB6A-146C-4DCF-A7FE-FA69430E25BC}"/>
    <cellStyle name="Note 2 7 20" xfId="16512" xr:uid="{C966F13F-C1C7-4BE0-8085-37576E0D5B5C}"/>
    <cellStyle name="Note 2 7 20 2" xfId="34362" xr:uid="{E1067C01-14CB-44E1-B901-3ED31A2DA3CD}"/>
    <cellStyle name="Note 2 7 21" xfId="27666" xr:uid="{3D8B9AC5-4FE0-4A86-B741-550D7F782E93}"/>
    <cellStyle name="Note 2 7 21 2" xfId="42637" xr:uid="{885C7E0F-EA52-4E55-B4C3-8DB536B6430F}"/>
    <cellStyle name="Note 2 7 22" xfId="28933" xr:uid="{68A11FB4-5C13-4D59-A053-739E51C3769D}"/>
    <cellStyle name="Note 2 7 22 2" xfId="43888" xr:uid="{9DA0F07C-6C77-4163-AB13-34F8FC7D28B4}"/>
    <cellStyle name="Note 2 7 23" xfId="27946" xr:uid="{1DD2FB95-BE40-4481-8B1B-44B5068AA24B}"/>
    <cellStyle name="Note 2 7 23 2" xfId="42917" xr:uid="{C5B8D535-37B1-4E7B-AA0A-CCA7C60F0B71}"/>
    <cellStyle name="Note 2 7 24" xfId="28693" xr:uid="{DA7D0BBC-FEFA-4CA4-A620-395118A553A4}"/>
    <cellStyle name="Note 2 7 24 2" xfId="43648" xr:uid="{DAB63BA9-7053-4286-9519-74034F8F952F}"/>
    <cellStyle name="Note 2 7 25" xfId="28061" xr:uid="{9B4C53DE-78C2-4E0F-9546-340819C27539}"/>
    <cellStyle name="Note 2 7 25 2" xfId="43032" xr:uid="{33755888-3006-42B7-8462-712500688274}"/>
    <cellStyle name="Note 2 7 26" xfId="29739" xr:uid="{E1ABCE7F-C6C8-4CCF-8489-B08E508D2023}"/>
    <cellStyle name="Note 2 7 26 2" xfId="44690" xr:uid="{B17BB604-E5D6-4AE6-B5FD-FB9E9FEE6AC3}"/>
    <cellStyle name="Note 2 7 27" xfId="27827" xr:uid="{1ADD9156-8654-4D57-A1DF-BCA276BF8EE1}"/>
    <cellStyle name="Note 2 7 27 2" xfId="42798" xr:uid="{D2E683B7-0F8E-47D0-A914-0136303725E3}"/>
    <cellStyle name="Note 2 7 28" xfId="28837" xr:uid="{ACF78633-EBED-4687-9894-990F790B544E}"/>
    <cellStyle name="Note 2 7 28 2" xfId="43792" xr:uid="{787B2C44-55DC-44E5-8FAD-2D526485F26F}"/>
    <cellStyle name="Note 2 7 29" xfId="27894" xr:uid="{6E13CE75-2354-4B82-92A2-892379DE6EBD}"/>
    <cellStyle name="Note 2 7 29 2" xfId="42865" xr:uid="{AF6CD27B-9ACC-4D7A-AB65-A202E7235A4E}"/>
    <cellStyle name="Note 2 7 3" xfId="17573" xr:uid="{A7EEEC53-010A-4D0F-8375-2E9C042179BC}"/>
    <cellStyle name="Note 2 7 3 2" xfId="35423" xr:uid="{9A6A1314-615B-4116-8BC2-1E6ABEAFD6A5}"/>
    <cellStyle name="Note 2 7 30" xfId="29007" xr:uid="{B8931B51-DE01-4B74-9C30-3C9E17998F5A}"/>
    <cellStyle name="Note 2 7 30 2" xfId="43962" xr:uid="{2D09FAA4-3BBB-4277-837D-50BE2E00F97C}"/>
    <cellStyle name="Note 2 7 31" xfId="28145" xr:uid="{B45C4757-5AE7-4612-8179-152F9BD7A859}"/>
    <cellStyle name="Note 2 7 31 2" xfId="43116" xr:uid="{52BB4C57-9F8D-4175-B7B1-37A650C5F592}"/>
    <cellStyle name="Note 2 7 32" xfId="15956" xr:uid="{B47EF1D9-8B22-4D0E-A523-EAED8020AD5C}"/>
    <cellStyle name="Note 2 7 32 2" xfId="33831" xr:uid="{54135F71-E611-4C93-B891-6808187783CE}"/>
    <cellStyle name="Note 2 7 33" xfId="14980" xr:uid="{F7DD9FA4-F186-45CF-98CF-9E82BCD25743}"/>
    <cellStyle name="Note 2 7 33 2" xfId="33326" xr:uid="{BFCA91D0-0E5B-403B-B65E-813D0CF98C68}"/>
    <cellStyle name="Note 2 7 34" xfId="32839" xr:uid="{26CE2141-10F2-40AD-9B2C-09B5C7A31650}"/>
    <cellStyle name="Note 2 7 35" xfId="51609" xr:uid="{DEF57378-955A-46AC-9F1B-6D4FED8B1A24}"/>
    <cellStyle name="Note 2 7 4" xfId="17045" xr:uid="{773498F6-EF11-4879-AFD6-49D2E3F29AA4}"/>
    <cellStyle name="Note 2 7 4 2" xfId="34895" xr:uid="{03520BE6-8E3C-451A-A180-5684597EC4C2}"/>
    <cellStyle name="Note 2 7 5" xfId="17641" xr:uid="{C76A9078-4AFB-4289-9314-A5B6A5C67BA8}"/>
    <cellStyle name="Note 2 7 5 2" xfId="35491" xr:uid="{D9957A4A-C47F-435C-A223-885F89A1A85C}"/>
    <cellStyle name="Note 2 7 6" xfId="16977" xr:uid="{70FEB4B7-C470-4838-A86B-1C75C680CF7F}"/>
    <cellStyle name="Note 2 7 6 2" xfId="34827" xr:uid="{AD8F9556-7849-4CCB-AD09-4DE81C233B76}"/>
    <cellStyle name="Note 2 7 7" xfId="17708" xr:uid="{3F17C97C-323D-4DF1-8F59-1F4C53DA280B}"/>
    <cellStyle name="Note 2 7 7 2" xfId="35558" xr:uid="{12DF80E1-B12D-483B-AF1D-7F19CF60DB9E}"/>
    <cellStyle name="Note 2 7 8" xfId="16910" xr:uid="{AF79EE2E-85A5-449B-967A-2CC84BD19099}"/>
    <cellStyle name="Note 2 7 8 2" xfId="34760" xr:uid="{F1FAE51A-9EE8-4E04-9BEC-17F6E8E8019F}"/>
    <cellStyle name="Note 2 7 9" xfId="17775" xr:uid="{A1D951F7-FFBA-412E-B969-E19217597933}"/>
    <cellStyle name="Note 2 7 9 2" xfId="35625" xr:uid="{5D0D465B-E127-43BA-B120-A85B782AEFCA}"/>
    <cellStyle name="Note 2 8" xfId="9602" xr:uid="{EA0A8D8F-0063-4EDF-ADD8-58E80CC8E947}"/>
    <cellStyle name="Note 2 8 10" xfId="17847" xr:uid="{6AE547A7-47DA-4F5F-8A10-BDE52EDFC4B3}"/>
    <cellStyle name="Note 2 8 10 2" xfId="35697" xr:uid="{05A6678F-B455-46FE-856F-6F0A906D1A6B}"/>
    <cellStyle name="Note 2 8 11" xfId="16777" xr:uid="{CDAA5B42-D462-405D-97AD-D451C9FFDEC5}"/>
    <cellStyle name="Note 2 8 11 2" xfId="34627" xr:uid="{38F2A13C-6F86-44FA-979B-F1727CC8FC23}"/>
    <cellStyle name="Note 2 8 12" xfId="17914" xr:uid="{B6D091D6-5BE0-4835-9D73-B757B7879C13}"/>
    <cellStyle name="Note 2 8 12 2" xfId="35764" xr:uid="{501F68C7-5B2B-41E7-8C4F-478BD3E2147B}"/>
    <cellStyle name="Note 2 8 13" xfId="16710" xr:uid="{91DAAEE8-C1BD-4D05-A842-333CCA71DFB0}"/>
    <cellStyle name="Note 2 8 13 2" xfId="34560" xr:uid="{FDC5D87B-982A-4C7A-AF85-84F8B4F66539}"/>
    <cellStyle name="Note 2 8 14" xfId="21964" xr:uid="{E23F7A2A-89DD-4FC5-B6B0-EE40AEC8CA52}"/>
    <cellStyle name="Note 2 8 14 2" xfId="39811" xr:uid="{ABA166A9-6F13-44FF-8A6F-55DFE238193F}"/>
    <cellStyle name="Note 2 8 15" xfId="16650" xr:uid="{5999552C-4626-4173-ABDC-ABC623810E03}"/>
    <cellStyle name="Note 2 8 15 2" xfId="34500" xr:uid="{58F6B34A-D9AA-49E8-A80B-36473FFB77BB}"/>
    <cellStyle name="Note 2 8 16" xfId="18055" xr:uid="{863AE5CC-9A1E-4C43-862E-6BEA9F2FB7A6}"/>
    <cellStyle name="Note 2 8 16 2" xfId="35905" xr:uid="{2E8EBED2-5D46-4F71-A257-50AC3F99A897}"/>
    <cellStyle name="Note 2 8 17" xfId="16583" xr:uid="{F4BA7500-F0AB-4EAB-A76F-AC6F1F5EA28F}"/>
    <cellStyle name="Note 2 8 17 2" xfId="34433" xr:uid="{F0159656-8B5A-4D4A-93FD-1E9420113A1D}"/>
    <cellStyle name="Note 2 8 18" xfId="18122" xr:uid="{7D002AF0-2486-494E-836E-AFB9F4E6DC9D}"/>
    <cellStyle name="Note 2 8 18 2" xfId="35972" xr:uid="{5875EB3F-72F9-4428-8EED-4BACBBE195B8}"/>
    <cellStyle name="Note 2 8 19" xfId="16510" xr:uid="{C726DF12-A447-4DBD-8A1D-39CF7303A8A5}"/>
    <cellStyle name="Note 2 8 19 2" xfId="34360" xr:uid="{D0248619-8C75-4C84-BEB4-FEC4E99928F3}"/>
    <cellStyle name="Note 2 8 2" xfId="17575" xr:uid="{E9836F6A-24AB-42B2-B0B9-88D51D9A3C06}"/>
    <cellStyle name="Note 2 8 2 2" xfId="35425" xr:uid="{1F0F03C9-9B51-48B6-85A9-4AB172167DAD}"/>
    <cellStyle name="Note 2 8 2 3" xfId="54269" xr:uid="{03602C9E-BA25-4BB7-8531-4AE638892C0A}"/>
    <cellStyle name="Note 2 8 20" xfId="27668" xr:uid="{AD812133-9C9B-4CCE-AD53-CAFDDE3A2572}"/>
    <cellStyle name="Note 2 8 20 2" xfId="42639" xr:uid="{91486D88-0319-457D-86E6-9AC325008013}"/>
    <cellStyle name="Note 2 8 21" xfId="28935" xr:uid="{2DBD2F94-DFC1-4A9E-BDE9-DAF30467638A}"/>
    <cellStyle name="Note 2 8 21 2" xfId="43890" xr:uid="{769F60A1-4295-4AED-8800-707C95473FD5}"/>
    <cellStyle name="Note 2 8 22" xfId="27948" xr:uid="{621B4561-22F5-4E1E-9570-D4F9F83DA94F}"/>
    <cellStyle name="Note 2 8 22 2" xfId="42919" xr:uid="{C2560081-19B3-4462-9C23-1D5535DB2E8B}"/>
    <cellStyle name="Note 2 8 23" xfId="28695" xr:uid="{6663943D-9E4E-497B-B546-EDBED33EA8B3}"/>
    <cellStyle name="Note 2 8 23 2" xfId="43650" xr:uid="{7C6384E6-CC2D-47D7-AA5A-0D5F66E94348}"/>
    <cellStyle name="Note 2 8 24" xfId="28063" xr:uid="{D55537A6-A2D0-4101-BE5D-3BA86C19AFBF}"/>
    <cellStyle name="Note 2 8 24 2" xfId="43034" xr:uid="{31475F8F-F4B5-4058-8284-412DE86F3C81}"/>
    <cellStyle name="Note 2 8 25" xfId="28771" xr:uid="{02758D7E-0089-4D71-AA02-43A7935EDAE4}"/>
    <cellStyle name="Note 2 8 25 2" xfId="43726" xr:uid="{2F755963-20B7-4A55-B1D0-FABCA3A36D66}"/>
    <cellStyle name="Note 2 8 26" xfId="27829" xr:uid="{5A578449-6635-4F11-A5DF-E92270406DE4}"/>
    <cellStyle name="Note 2 8 26 2" xfId="42800" xr:uid="{300A6785-B2CD-4246-8157-9B65BFE729CD}"/>
    <cellStyle name="Note 2 8 27" xfId="28839" xr:uid="{71DC0DEE-853A-4264-8E00-FDC13C6C19D0}"/>
    <cellStyle name="Note 2 8 27 2" xfId="43794" xr:uid="{C4BE09C0-29C0-45EC-99EA-9C92717DCF04}"/>
    <cellStyle name="Note 2 8 28" xfId="27896" xr:uid="{AD31D192-3F1C-437A-98AE-713AE9A09540}"/>
    <cellStyle name="Note 2 8 28 2" xfId="42867" xr:uid="{3C6FC0A5-7649-4C10-89A8-21B335ED117E}"/>
    <cellStyle name="Note 2 8 29" xfId="31416" xr:uid="{447773EB-8911-4E53-BA81-FCB84F9F6864}"/>
    <cellStyle name="Note 2 8 29 2" xfId="46363" xr:uid="{7830DDE3-C5D0-461F-9828-D8D1CB1C4507}"/>
    <cellStyle name="Note 2 8 3" xfId="17043" xr:uid="{678A86D5-D5B4-4C54-9371-6BDAC81D9076}"/>
    <cellStyle name="Note 2 8 3 2" xfId="34893" xr:uid="{324526B3-4F89-434F-AAEE-A4B72E81A40E}"/>
    <cellStyle name="Note 2 8 30" xfId="28147" xr:uid="{98DAE714-4BBF-4588-98C4-2F14E26CACE7}"/>
    <cellStyle name="Note 2 8 30 2" xfId="43118" xr:uid="{5D18175F-8C9C-4F9F-8E32-A61011174CFD}"/>
    <cellStyle name="Note 2 8 31" xfId="15958" xr:uid="{2A0A295D-396C-40BE-8D65-CD1BAEBA337F}"/>
    <cellStyle name="Note 2 8 31 2" xfId="33833" xr:uid="{54EB1BE5-69F4-45B3-A98D-26EA17A1EB5B}"/>
    <cellStyle name="Note 2 8 32" xfId="14982" xr:uid="{B27A9B3B-0FC2-4EA3-BAE0-CFFCEDD427B7}"/>
    <cellStyle name="Note 2 8 32 2" xfId="33328" xr:uid="{35EA7937-67F7-454C-8E9F-3BB763D9E3BD}"/>
    <cellStyle name="Note 2 8 33" xfId="32841" xr:uid="{476E4955-D940-485A-9EC4-A957E510A751}"/>
    <cellStyle name="Note 2 8 34" xfId="53926" xr:uid="{ACE9FDE3-ABEB-4BC2-8625-4E5B058C1865}"/>
    <cellStyle name="Note 2 8 4" xfId="17643" xr:uid="{DAFFFAC5-ABD9-40A3-B218-C6B0762259AB}"/>
    <cellStyle name="Note 2 8 4 2" xfId="35493" xr:uid="{37E9B6EE-B86F-46DF-9129-432A2FFDA133}"/>
    <cellStyle name="Note 2 8 5" xfId="16975" xr:uid="{B6B33008-2972-4042-9498-61BBBF2116EE}"/>
    <cellStyle name="Note 2 8 5 2" xfId="34825" xr:uid="{C97A2177-542C-41AD-BD45-0B83F2DC22D5}"/>
    <cellStyle name="Note 2 8 6" xfId="17710" xr:uid="{3ABF47CE-C6AE-4492-B85D-FBB212B8107F}"/>
    <cellStyle name="Note 2 8 6 2" xfId="35560" xr:uid="{E2118314-B472-4639-8F67-FFCAA422F0EA}"/>
    <cellStyle name="Note 2 8 7" xfId="16908" xr:uid="{925D364E-37FA-42B1-9BBD-08E4F5C7728A}"/>
    <cellStyle name="Note 2 8 7 2" xfId="34758" xr:uid="{D1E4B377-1779-48E5-9E95-CDE847B4D9E4}"/>
    <cellStyle name="Note 2 8 8" xfId="17777" xr:uid="{8C1F9C2E-C1CB-43E9-91C8-66E403C0DF47}"/>
    <cellStyle name="Note 2 8 8 2" xfId="35627" xr:uid="{1F4ADA80-E757-4819-84A8-285728BD719B}"/>
    <cellStyle name="Note 2 8 9" xfId="16841" xr:uid="{B668F846-BC67-408D-945F-591D850AC23C}"/>
    <cellStyle name="Note 2 8 9 2" xfId="34691" xr:uid="{9C3C10F4-7602-4A08-AA05-4E37D4A7B145}"/>
    <cellStyle name="Note 2 9" xfId="9603" xr:uid="{A76D543F-7A4A-48D9-AF38-C9DC2D2C7D4F}"/>
    <cellStyle name="Note 2 9 10" xfId="17848" xr:uid="{8C429CE5-C6D0-4C34-98F9-903E3AC06101}"/>
    <cellStyle name="Note 2 9 10 2" xfId="35698" xr:uid="{DF797BC0-8E3B-4E71-A585-70E50D26C321}"/>
    <cellStyle name="Note 2 9 11" xfId="16776" xr:uid="{96AF8622-E38C-4911-B7A4-90BC18C7B692}"/>
    <cellStyle name="Note 2 9 11 2" xfId="34626" xr:uid="{801F1FBC-6EB7-47B0-82E9-B4F8D4F6BA60}"/>
    <cellStyle name="Note 2 9 12" xfId="17915" xr:uid="{5EAD939A-3F87-4123-9DA0-270E27E42FE5}"/>
    <cellStyle name="Note 2 9 12 2" xfId="35765" xr:uid="{FE7E68E5-1BE6-40A4-A02A-36CFD4AF60B4}"/>
    <cellStyle name="Note 2 9 13" xfId="16709" xr:uid="{9536FF47-A228-4ED2-8AE3-A0389EA82C87}"/>
    <cellStyle name="Note 2 9 13 2" xfId="34559" xr:uid="{6A732C9C-BC02-47F0-8CAA-8781ADC54FC2}"/>
    <cellStyle name="Note 2 9 14" xfId="17988" xr:uid="{0EBC8BF1-E4F0-4FC4-9D1D-67D54CE809FD}"/>
    <cellStyle name="Note 2 9 14 2" xfId="35838" xr:uid="{E52A8A21-65DB-4389-BBC8-6BCC823EF759}"/>
    <cellStyle name="Note 2 9 15" xfId="16649" xr:uid="{F7A00964-6A15-4AAB-9642-5CB3A8EB9AA8}"/>
    <cellStyle name="Note 2 9 15 2" xfId="34499" xr:uid="{2E07E905-EF10-4F5E-9764-B9BBD120CB92}"/>
    <cellStyle name="Note 2 9 16" xfId="18056" xr:uid="{D8166A50-D017-4DA2-9225-DEC7DD2D6BDC}"/>
    <cellStyle name="Note 2 9 16 2" xfId="35906" xr:uid="{6FFDB7BA-DA75-40D4-BD0A-E5BF75370F45}"/>
    <cellStyle name="Note 2 9 17" xfId="16582" xr:uid="{EB4DEA2A-A69A-4E3D-B572-556E5C113259}"/>
    <cellStyle name="Note 2 9 17 2" xfId="34432" xr:uid="{CA65C8D3-1872-492E-BF63-97F9C39682B7}"/>
    <cellStyle name="Note 2 9 18" xfId="18123" xr:uid="{476A7449-31E5-4118-A51D-44035A41DA7E}"/>
    <cellStyle name="Note 2 9 18 2" xfId="35973" xr:uid="{56DF1C3A-7DA3-43F2-8168-82E4E364FFE9}"/>
    <cellStyle name="Note 2 9 19" xfId="23748" xr:uid="{9D41E774-23C5-460C-B555-C5EA6CFF7E26}"/>
    <cellStyle name="Note 2 9 19 2" xfId="41590" xr:uid="{90EC592D-E109-4B7A-BC55-7C5F092FF071}"/>
    <cellStyle name="Note 2 9 2" xfId="17576" xr:uid="{2406F139-6EA8-4618-819E-9C4EA3E703E3}"/>
    <cellStyle name="Note 2 9 2 2" xfId="35426" xr:uid="{9C32ACDF-B8B5-42D8-843D-C9669442CF9C}"/>
    <cellStyle name="Note 2 9 20" xfId="27669" xr:uid="{EFA760AA-D965-44EE-A683-D02FFE910603}"/>
    <cellStyle name="Note 2 9 20 2" xfId="42640" xr:uid="{18E1A389-032A-4ADB-8211-7F6DEDA52355}"/>
    <cellStyle name="Note 2 9 21" xfId="28936" xr:uid="{1A36B05E-3F24-460A-AB21-D953EA8EF337}"/>
    <cellStyle name="Note 2 9 21 2" xfId="43891" xr:uid="{FC187770-3CCB-40CA-A991-CBD17856656E}"/>
    <cellStyle name="Note 2 9 22" xfId="27949" xr:uid="{7623B3CD-1943-44B9-81DA-7D5EDCEB4AFB}"/>
    <cellStyle name="Note 2 9 22 2" xfId="42920" xr:uid="{0EEEB275-7DF5-4BAC-BA53-51E05D7D6DE9}"/>
    <cellStyle name="Note 2 9 23" xfId="28696" xr:uid="{D8A09299-D606-4907-AA06-4FA55235F239}"/>
    <cellStyle name="Note 2 9 23 2" xfId="43651" xr:uid="{6E3CEE18-8592-446E-9608-31CF53DA3BA1}"/>
    <cellStyle name="Note 2 9 24" xfId="28064" xr:uid="{001837C6-9C4C-4DF9-A3E8-EAE4FA61EF63}"/>
    <cellStyle name="Note 2 9 24 2" xfId="43035" xr:uid="{3826695A-079C-4824-B46A-1B283452F388}"/>
    <cellStyle name="Note 2 9 25" xfId="28772" xr:uid="{F78B6BA3-7598-4E78-99E5-7F178A2E3794}"/>
    <cellStyle name="Note 2 9 25 2" xfId="43727" xr:uid="{F0B8A787-32D1-4B7C-AC0C-D3CF6EFE5772}"/>
    <cellStyle name="Note 2 9 26" xfId="27830" xr:uid="{9D2957CF-B0E5-48B1-A358-7F9D8F9DEAE7}"/>
    <cellStyle name="Note 2 9 26 2" xfId="42801" xr:uid="{846EEA82-2679-4178-89C9-1FD74D90A57A}"/>
    <cellStyle name="Note 2 9 27" xfId="28840" xr:uid="{3063782D-A8CE-4854-8FDA-A118E92E8006}"/>
    <cellStyle name="Note 2 9 27 2" xfId="43795" xr:uid="{6F1D9FE6-8A8E-41FE-9CD3-F669B79250FC}"/>
    <cellStyle name="Note 2 9 28" xfId="27897" xr:uid="{0986D5CB-401B-47BF-AF37-03B685EF6FE1}"/>
    <cellStyle name="Note 2 9 28 2" xfId="42868" xr:uid="{4616B645-BA16-4529-A405-02B0BD0EA9A9}"/>
    <cellStyle name="Note 2 9 29" xfId="29009" xr:uid="{E144CAB4-4A39-4EB2-815D-B61F2D9F2E98}"/>
    <cellStyle name="Note 2 9 29 2" xfId="43964" xr:uid="{240A5770-7A96-42D2-B675-38A9FE66C173}"/>
    <cellStyle name="Note 2 9 3" xfId="17042" xr:uid="{0CF4386D-3084-47BA-A5F2-D9F2B6A78B15}"/>
    <cellStyle name="Note 2 9 3 2" xfId="34892" xr:uid="{60F3D4D0-C85F-4D8C-8D5D-31432641A0A7}"/>
    <cellStyle name="Note 2 9 30" xfId="28148" xr:uid="{282A5730-C9BF-424D-A30B-BB8C3C3D33E7}"/>
    <cellStyle name="Note 2 9 30 2" xfId="43119" xr:uid="{39BEB71C-3060-4E67-8B32-5F9EEFABB95B}"/>
    <cellStyle name="Note 2 9 31" xfId="15959" xr:uid="{93E7E61F-12A9-42A4-9524-A1C697FBB119}"/>
    <cellStyle name="Note 2 9 31 2" xfId="33834" xr:uid="{716704F6-4770-4163-B737-2E193DC69603}"/>
    <cellStyle name="Note 2 9 32" xfId="14983" xr:uid="{757F5F3D-F50C-414C-89EB-C9A5A0305794}"/>
    <cellStyle name="Note 2 9 32 2" xfId="33329" xr:uid="{27CB6FFE-EA2A-4AC4-8A9F-EB4ADA7FC535}"/>
    <cellStyle name="Note 2 9 33" xfId="32842" xr:uid="{51C8B064-C9D4-44D2-A0A8-293D7AD46656}"/>
    <cellStyle name="Note 2 9 34" xfId="54083" xr:uid="{A908006F-3E16-4989-9E37-AC5C1F15478A}"/>
    <cellStyle name="Note 2 9 4" xfId="17644" xr:uid="{8D7CF4B9-466B-47D6-A341-7F4365A909F3}"/>
    <cellStyle name="Note 2 9 4 2" xfId="35494" xr:uid="{86AA8F75-41D2-425E-9190-FD0203BF1324}"/>
    <cellStyle name="Note 2 9 5" xfId="16974" xr:uid="{2F6E0D2A-75D7-456F-8FB9-7A9A60F057E0}"/>
    <cellStyle name="Note 2 9 5 2" xfId="34824" xr:uid="{9AA7EABD-BD87-464A-9786-33084C4A3820}"/>
    <cellStyle name="Note 2 9 6" xfId="17711" xr:uid="{606CAEBE-C855-438B-9110-BA971056A0CD}"/>
    <cellStyle name="Note 2 9 6 2" xfId="35561" xr:uid="{16301D74-B191-42AC-8D43-C8BD8D392FAA}"/>
    <cellStyle name="Note 2 9 7" xfId="16907" xr:uid="{E4B77718-0F57-410B-8A98-264D86C83F78}"/>
    <cellStyle name="Note 2 9 7 2" xfId="34757" xr:uid="{91134645-AA4B-467D-A67F-430538827A4C}"/>
    <cellStyle name="Note 2 9 8" xfId="17778" xr:uid="{FF943D66-462F-4A5E-83F3-44D2F530F67B}"/>
    <cellStyle name="Note 2 9 8 2" xfId="35628" xr:uid="{E19064AC-E162-4BBC-A5B9-316F17B9D88C}"/>
    <cellStyle name="Note 2 9 9" xfId="16840" xr:uid="{721EDBD5-2521-4D5A-9E78-50B90E702272}"/>
    <cellStyle name="Note 2 9 9 2" xfId="34690" xr:uid="{55BD7877-91BA-4D0D-BFAD-60E9964C9B6A}"/>
    <cellStyle name="Note 20" xfId="50496" xr:uid="{245E0D96-20F3-4C19-9561-26B563D2C470}"/>
    <cellStyle name="Note 20 2" xfId="50934" xr:uid="{C0E3722E-E78E-48C2-B0EF-2FA859D3E6C5}"/>
    <cellStyle name="Note 20 2 2" xfId="56207" xr:uid="{D728A147-4A00-4F59-907D-B5367D25FFC6}"/>
    <cellStyle name="Note 20 3" xfId="55707" xr:uid="{EE8A9DEC-FDB0-44AB-9529-7DD5B129238E}"/>
    <cellStyle name="Note 21" xfId="50509" xr:uid="{936A696A-4287-488C-8BED-1D96BB0350DE}"/>
    <cellStyle name="Note 21 2" xfId="50947" xr:uid="{4B81DAF3-1DA5-44FC-9888-98B15D07394C}"/>
    <cellStyle name="Note 21 2 2" xfId="56220" xr:uid="{4F5C2036-5BB5-4AE3-A578-B7E5CA1B7E21}"/>
    <cellStyle name="Note 21 3" xfId="55720" xr:uid="{2E889D88-B6E1-4F7B-97A7-8279936910BD}"/>
    <cellStyle name="Note 22" xfId="50522" xr:uid="{D3E8B73F-2699-4957-9DE3-58FF23F83D8C}"/>
    <cellStyle name="Note 22 2" xfId="50960" xr:uid="{6CCECAB1-CDDD-45AC-812B-A8CCAFF60C00}"/>
    <cellStyle name="Note 22 2 2" xfId="56233" xr:uid="{F904F78F-9F16-4740-B25E-C83A76FCCF18}"/>
    <cellStyle name="Note 22 3" xfId="55734" xr:uid="{F7E53F26-4188-4CA4-BBD0-E7ECDFF97BB4}"/>
    <cellStyle name="Note 23" xfId="50535" xr:uid="{2C902B88-6FC9-4ECB-A1CF-A3BBC0D3DCC2}"/>
    <cellStyle name="Note 23 2" xfId="50973" xr:uid="{106EA3DE-99A7-4FA3-85CF-3849FE453C54}"/>
    <cellStyle name="Note 23 2 2" xfId="56246" xr:uid="{428E05CE-E739-49DE-8809-721F859508E7}"/>
    <cellStyle name="Note 23 3" xfId="55747" xr:uid="{9E7A948F-7B4A-40FF-B0E2-40F79BD87648}"/>
    <cellStyle name="Note 24" xfId="50548" xr:uid="{92885DDA-ED77-4A4A-9141-426EFC76777F}"/>
    <cellStyle name="Note 24 2" xfId="50986" xr:uid="{9384284C-A1B9-43EF-B089-83AD2DEC3D9E}"/>
    <cellStyle name="Note 24 2 2" xfId="56259" xr:uid="{13EDA70E-7332-414E-BB28-1D4CB4AB9731}"/>
    <cellStyle name="Note 24 3" xfId="55760" xr:uid="{BB86D904-FBE8-4724-8078-6AF98BB55284}"/>
    <cellStyle name="Note 25" xfId="50561" xr:uid="{D04F794C-4BD5-476A-BE04-994BA9EAD92D}"/>
    <cellStyle name="Note 25 2" xfId="50999" xr:uid="{1AD7E271-BDED-431B-8281-E256A4BC9513}"/>
    <cellStyle name="Note 25 2 2" xfId="56272" xr:uid="{43CB5AAC-B6F6-4228-9177-82E9B52EA925}"/>
    <cellStyle name="Note 25 3" xfId="55773" xr:uid="{BE2072AB-B6B2-48D1-B8D6-37BAF97B45EB}"/>
    <cellStyle name="Note 26" xfId="50574" xr:uid="{B8E59559-31BF-43F0-897C-EBCE8275E7EB}"/>
    <cellStyle name="Note 26 2" xfId="51012" xr:uid="{61E3C6EE-8164-438D-AE1E-04B0BDB50465}"/>
    <cellStyle name="Note 26 2 2" xfId="56285" xr:uid="{5F7B8B92-FD98-449B-8DD4-3E135DBD852E}"/>
    <cellStyle name="Note 26 3" xfId="55786" xr:uid="{86052742-41A2-47E4-A96A-2CCAAFCE2E3B}"/>
    <cellStyle name="Note 27" xfId="50587" xr:uid="{F0E88E92-11B9-488A-BB5F-2E45B2042CAA}"/>
    <cellStyle name="Note 27 2" xfId="51025" xr:uid="{0A54E4C1-5983-4C79-9C73-A6374BF60577}"/>
    <cellStyle name="Note 27 2 2" xfId="56298" xr:uid="{D46F4987-D569-48D3-9CA2-CF05E0C3D943}"/>
    <cellStyle name="Note 27 3" xfId="55799" xr:uid="{4AF33548-8B4F-4998-A5EC-9E1B152DAD14}"/>
    <cellStyle name="Note 28" xfId="50600" xr:uid="{946D6283-0E0B-4E8F-9758-65C856A0AFF0}"/>
    <cellStyle name="Note 28 2" xfId="51038" xr:uid="{F8CD8A1E-277B-464E-A8C3-F96340C5FFFB}"/>
    <cellStyle name="Note 28 2 2" xfId="56311" xr:uid="{B31D18E1-8BD9-4FE7-B7D2-F5E112CC46D9}"/>
    <cellStyle name="Note 28 3" xfId="55812" xr:uid="{651DA309-E588-4A80-A8A5-45ED668C2C4E}"/>
    <cellStyle name="Note 29" xfId="50613" xr:uid="{0DC8CF93-BAC9-4D1E-8FF6-438088D50361}"/>
    <cellStyle name="Note 29 2" xfId="51051" xr:uid="{6A5CFADA-96AE-46E4-93A7-991E98C3C409}"/>
    <cellStyle name="Note 29 2 2" xfId="56324" xr:uid="{E318E405-4B87-44FB-8D27-B6B65DA4247C}"/>
    <cellStyle name="Note 29 3" xfId="55825" xr:uid="{BB540932-1886-4BA5-BF8D-621BA8515069}"/>
    <cellStyle name="Note 3" xfId="778" xr:uid="{8B44B84C-0138-451D-83C8-C6588D33C0EE}"/>
    <cellStyle name="Note 3 2" xfId="779" xr:uid="{B27E219D-11C7-4EC8-8B6C-58F1176F55E4}"/>
    <cellStyle name="Note 3 2 2" xfId="1252" xr:uid="{D7430772-F2E3-43B7-AC5A-7C92E43775B8}"/>
    <cellStyle name="Note 3 2 2 2" xfId="1282" xr:uid="{D9EB0278-616A-45DE-96C1-EF8D72A805DD}"/>
    <cellStyle name="Note 3 2 2 2 2" xfId="53138" xr:uid="{EB71EB64-E0EB-4B81-BB35-29588A6D4FA7}"/>
    <cellStyle name="Note 3 2 2 2 2 2" xfId="53139" xr:uid="{F9A557B5-DE21-4345-B608-755A7777F3AA}"/>
    <cellStyle name="Note 3 2 2 2 2 2 2" xfId="53140" xr:uid="{89B79E39-DF3C-4B23-9F87-68A343BFA443}"/>
    <cellStyle name="Note 3 2 2 2 2 2 2 2" xfId="53141" xr:uid="{86960F2E-20F1-4D29-9C6B-16AF2D1D1343}"/>
    <cellStyle name="Note 3 2 2 2 2 2 2 3" xfId="53142" xr:uid="{2FF5F25C-EA68-4F8F-BADE-267C8C4A27FA}"/>
    <cellStyle name="Note 3 2 2 2 2 2 3" xfId="53143" xr:uid="{CAFCCFC6-A442-480A-B893-9C79C8E9A9B3}"/>
    <cellStyle name="Note 3 2 2 2 2 2 4" xfId="53144" xr:uid="{8636F2EF-CBB4-4810-94E6-9F2506F34F8A}"/>
    <cellStyle name="Note 3 2 2 2 2 3" xfId="53145" xr:uid="{E2B7F8D1-A039-4B86-847C-ACEF88CD5302}"/>
    <cellStyle name="Note 3 2 2 2 2 3 2" xfId="53146" xr:uid="{36250309-321F-4091-A904-78F0B511E978}"/>
    <cellStyle name="Note 3 2 2 2 2 3 3" xfId="53147" xr:uid="{38B4607D-8B7B-4726-98B8-CB5C4F077754}"/>
    <cellStyle name="Note 3 2 2 2 2 4" xfId="53148" xr:uid="{A7B209B3-86B0-4218-AB0F-46AA5515B86A}"/>
    <cellStyle name="Note 3 2 2 2 2 5" xfId="53149" xr:uid="{7C669715-F9C2-4C7C-8B6D-264C8C2FE170}"/>
    <cellStyle name="Note 3 2 2 2 3" xfId="53137" xr:uid="{AD1C060B-F036-49D8-B9DC-16560EA7DC00}"/>
    <cellStyle name="Note 3 2 2 3" xfId="1838" xr:uid="{CE112A1C-98AF-45C8-A5FF-ED54A83339B5}"/>
    <cellStyle name="Note 3 2 2 4" xfId="53136" xr:uid="{197DC928-2BFE-44B9-8548-8B4FB6A1318D}"/>
    <cellStyle name="Note 3 2 3" xfId="900" xr:uid="{0A7B8FA1-1EEC-4E80-9174-7FA4BCE97DB7}"/>
    <cellStyle name="Note 3 2 3 2" xfId="49654" xr:uid="{B2D9ED36-152D-4A60-8EC0-3264FA184894}"/>
    <cellStyle name="Note 3 2 3 2 2" xfId="53152" xr:uid="{936C5EAC-4D55-47BE-A179-B08ADB1C1227}"/>
    <cellStyle name="Note 3 2 3 2 2 2" xfId="53153" xr:uid="{43B81A99-5BBC-4A7A-9133-9F2B5552D108}"/>
    <cellStyle name="Note 3 2 3 2 2 2 2" xfId="53154" xr:uid="{0AC8CD20-030D-448F-B4A0-3301BA683D21}"/>
    <cellStyle name="Note 3 2 3 2 2 2 2 2" xfId="53155" xr:uid="{FFAC08A5-8658-4D43-BB12-996302F943BC}"/>
    <cellStyle name="Note 3 2 3 2 2 2 2 3" xfId="53156" xr:uid="{5500FCE7-BD73-43A5-A3C5-33F3C0D44509}"/>
    <cellStyle name="Note 3 2 3 2 2 2 3" xfId="53157" xr:uid="{19D84BCE-6FB9-4FA2-A93D-7113CC566372}"/>
    <cellStyle name="Note 3 2 3 2 2 2 4" xfId="53158" xr:uid="{3D45F866-7E92-4C11-BF09-F678D4594EB2}"/>
    <cellStyle name="Note 3 2 3 2 2 3" xfId="53159" xr:uid="{44BC8F67-E809-4A04-9855-4A302CC7A9D1}"/>
    <cellStyle name="Note 3 2 3 2 2 3 2" xfId="53160" xr:uid="{894BBC82-490E-4ECC-A3BC-F9B8A80892CA}"/>
    <cellStyle name="Note 3 2 3 2 2 3 3" xfId="53161" xr:uid="{753C784F-0296-4E1B-B0B5-511E474DD430}"/>
    <cellStyle name="Note 3 2 3 2 2 4" xfId="53162" xr:uid="{B41DB575-455F-4388-A807-D292E8BE6CC4}"/>
    <cellStyle name="Note 3 2 3 2 2 5" xfId="53163" xr:uid="{8166D0DD-DC7B-4D16-B537-126FC387D0E5}"/>
    <cellStyle name="Note 3 2 3 2 3" xfId="53151" xr:uid="{6E828191-0C31-4BD8-A331-F4B1EBCB52EE}"/>
    <cellStyle name="Note 3 2 3 3" xfId="53150" xr:uid="{30545024-17B7-4D80-8457-9B899AB15E34}"/>
    <cellStyle name="Note 3 2 4" xfId="1603" xr:uid="{35AFFB75-D802-4EDE-8179-EAC9366B387D}"/>
    <cellStyle name="Note 3 2 4 2" xfId="53165" xr:uid="{2022DD03-9568-4524-9E22-6244D212B55A}"/>
    <cellStyle name="Note 3 2 4 2 2" xfId="53166" xr:uid="{852840B5-BB27-47F6-8768-E536B9FC2338}"/>
    <cellStyle name="Note 3 2 4 2 2 2" xfId="53167" xr:uid="{42ED4BF9-C901-4794-AA1A-0320407EB7D7}"/>
    <cellStyle name="Note 3 2 4 2 2 2 2" xfId="53168" xr:uid="{EA9D7781-537E-4BE5-87B4-8A9D575A5312}"/>
    <cellStyle name="Note 3 2 4 2 2 2 2 2" xfId="53169" xr:uid="{4BEF84AB-E836-4CE3-A735-384B09925425}"/>
    <cellStyle name="Note 3 2 4 2 2 2 2 3" xfId="53170" xr:uid="{A71AC3B6-D19D-4760-A5E4-BE8327D32A5E}"/>
    <cellStyle name="Note 3 2 4 2 2 2 3" xfId="53171" xr:uid="{03BEA5A7-608A-4E2C-BFB5-6534808823B2}"/>
    <cellStyle name="Note 3 2 4 2 2 2 4" xfId="53172" xr:uid="{A7A08D9C-2F14-4862-B8FF-D1BFF38D2408}"/>
    <cellStyle name="Note 3 2 4 2 2 3" xfId="53173" xr:uid="{BF3ECDE6-823C-412A-8257-EBFAF906AE8B}"/>
    <cellStyle name="Note 3 2 4 2 2 3 2" xfId="53174" xr:uid="{D2A2E6B2-9235-474A-B6FA-6EE4D976B8DE}"/>
    <cellStyle name="Note 3 2 4 2 2 3 3" xfId="53175" xr:uid="{F0299890-7176-4206-BDFF-A10117E43AF0}"/>
    <cellStyle name="Note 3 2 4 2 2 4" xfId="53176" xr:uid="{67EC7153-8878-4A39-9723-EDB182239369}"/>
    <cellStyle name="Note 3 2 4 2 2 5" xfId="53177" xr:uid="{BA72F773-E3BA-4913-9EE8-EACD80813200}"/>
    <cellStyle name="Note 3 2 4 3" xfId="53164" xr:uid="{186866F2-76C6-4ED5-BE8C-35757BFBE88B}"/>
    <cellStyle name="Note 3 2 5" xfId="15960" xr:uid="{F7CC701F-7487-46E0-A78D-6F014E3F41D7}"/>
    <cellStyle name="Note 3 2 5 2" xfId="53179" xr:uid="{22A7B9E3-07C0-43E2-A6DE-B9BA5172FFA0}"/>
    <cellStyle name="Note 3 2 5 2 2" xfId="53180" xr:uid="{24BB5712-934A-4DF0-AC41-0105E6410E1D}"/>
    <cellStyle name="Note 3 2 5 2 2 2" xfId="53181" xr:uid="{9A0DFEB0-7669-4EEE-AC0F-741BD75D0272}"/>
    <cellStyle name="Note 3 2 5 2 2 2 2" xfId="53182" xr:uid="{D9CA6F15-F191-4DAA-89B8-BAF4A180D28B}"/>
    <cellStyle name="Note 3 2 5 2 2 2 2 2" xfId="53183" xr:uid="{620E3A2C-5927-4871-877F-03F153EEDC53}"/>
    <cellStyle name="Note 3 2 5 2 2 2 2 3" xfId="53184" xr:uid="{1316C3EB-2870-4A4C-8CA7-AE208A50FEAF}"/>
    <cellStyle name="Note 3 2 5 2 2 2 3" xfId="53185" xr:uid="{43A6A4EC-1726-4B00-BCB0-A78CF4F1964A}"/>
    <cellStyle name="Note 3 2 5 2 2 2 4" xfId="53186" xr:uid="{11F65717-169C-4C4A-AE21-0A38090FB002}"/>
    <cellStyle name="Note 3 2 5 2 2 3" xfId="53187" xr:uid="{3793FD0B-D7D4-433D-AEFC-E11B0CB29418}"/>
    <cellStyle name="Note 3 2 5 2 2 3 2" xfId="53188" xr:uid="{2DDF57E9-E06D-406E-A77A-F30D880AE237}"/>
    <cellStyle name="Note 3 2 5 2 2 3 3" xfId="53189" xr:uid="{DCCFF606-9514-4DEB-8BAE-9C7FA0BF4B18}"/>
    <cellStyle name="Note 3 2 5 2 2 4" xfId="53190" xr:uid="{3747FB3D-DE2E-40E1-AE31-6999BE5A22EB}"/>
    <cellStyle name="Note 3 2 5 2 2 5" xfId="53191" xr:uid="{47C6B478-7432-4ED4-91BD-CB2444CF67B2}"/>
    <cellStyle name="Note 3 2 5 3" xfId="53178" xr:uid="{04AEFED2-1061-4562-B079-BB46318C59CA}"/>
    <cellStyle name="Note 3 2 6" xfId="53192" xr:uid="{19F57EF8-0E9C-477A-9D9A-EED7628A2118}"/>
    <cellStyle name="Note 3 2 6 2" xfId="53193" xr:uid="{B4355C40-AC0D-4CFE-AE28-1AA7A7ADC3EE}"/>
    <cellStyle name="Note 3 2 6 2 2" xfId="53194" xr:uid="{E220C680-8851-466E-A8E9-489A78D62123}"/>
    <cellStyle name="Note 3 2 6 2 2 2" xfId="53195" xr:uid="{14B527DD-1955-4A86-8E81-6CD2A6290871}"/>
    <cellStyle name="Note 3 2 6 2 2 2 2" xfId="53196" xr:uid="{EC459CFD-C2CD-4C38-95AE-C4BD3F22F0C8}"/>
    <cellStyle name="Note 3 2 6 2 2 2 3" xfId="53197" xr:uid="{41D09CE4-8A2D-450D-A9E3-AE927A0E5536}"/>
    <cellStyle name="Note 3 2 6 2 2 3" xfId="53198" xr:uid="{C3E0A252-C5D5-40FB-9B55-0E6FD0000F20}"/>
    <cellStyle name="Note 3 2 6 2 2 4" xfId="53199" xr:uid="{14629EB3-A813-4F1D-92FF-0497306CF755}"/>
    <cellStyle name="Note 3 2 6 2 3" xfId="53200" xr:uid="{EEB78BF1-5B8A-4E11-BABD-580ED0DC9260}"/>
    <cellStyle name="Note 3 2 6 2 3 2" xfId="53201" xr:uid="{4A51A90B-40DC-48F9-9B15-A7D4B3584BC9}"/>
    <cellStyle name="Note 3 2 6 2 3 3" xfId="53202" xr:uid="{F974ED8A-FDE6-4FBB-ACBC-688AF47A5187}"/>
    <cellStyle name="Note 3 2 6 2 4" xfId="53203" xr:uid="{F9872432-6906-4869-8F3C-EE8F7CBF3B9B}"/>
    <cellStyle name="Note 3 2 6 2 5" xfId="53204" xr:uid="{8B0E923F-C1A2-48A1-B8FA-9735C57DF38A}"/>
    <cellStyle name="Note 3 2 7" xfId="53205" xr:uid="{16B1B256-3BDA-4F08-88D4-2CA116114422}"/>
    <cellStyle name="Note 3 2 8" xfId="53135" xr:uid="{663EB9E7-7CBB-4867-AD18-CA3EE91DDEAC}"/>
    <cellStyle name="Note 3 2 9" xfId="57339" xr:uid="{71050B26-350C-42AC-9DDB-B9085A67E062}"/>
    <cellStyle name="Note 3 3" xfId="780" xr:uid="{A985DC02-1076-4B3A-8AE6-DAF3939438B3}"/>
    <cellStyle name="Note 3 3 2" xfId="1839" xr:uid="{277F1327-6E04-4407-AE52-0B9738878891}"/>
    <cellStyle name="Note 3 3 2 2" xfId="49119" xr:uid="{BE9B7A45-ACF5-4455-967E-AEA2F7ED4281}"/>
    <cellStyle name="Note 3 3 3" xfId="1604" xr:uid="{88BB311C-12DA-409B-B121-311534A02761}"/>
    <cellStyle name="Note 3 3 4" xfId="15453" xr:uid="{62540955-C454-4D01-9601-B714788E1B03}"/>
    <cellStyle name="Note 3 3 5" xfId="53206" xr:uid="{306C5E60-891B-4D70-A6B3-68FC8EBD0F28}"/>
    <cellStyle name="Note 3 3 6" xfId="57342" xr:uid="{E961A79F-E6EF-4856-9954-D768F5CABF05}"/>
    <cellStyle name="Note 3 4" xfId="781" xr:uid="{4EB0DF37-FA15-4139-9E14-ED39B532BB23}"/>
    <cellStyle name="Note 3 4 2" xfId="1840" xr:uid="{24088309-4EF8-4113-BCF1-0AC4C0DBE8BC}"/>
    <cellStyle name="Note 3 4 3" xfId="1605" xr:uid="{8B0E55EC-B0B8-452E-8067-3A92DE2EE459}"/>
    <cellStyle name="Note 3 4 4" xfId="48617" xr:uid="{8AB4B307-9096-4A66-B3D7-6D0B93AD1BB1}"/>
    <cellStyle name="Note 3 4 5" xfId="54084" xr:uid="{E50B4609-1675-4432-ACB5-85391065653D}"/>
    <cellStyle name="Note 3 5" xfId="985" xr:uid="{0DA3D6D7-6D8F-4670-B331-A0C3A0BDA0EA}"/>
    <cellStyle name="Note 3 5 2" xfId="49556" xr:uid="{30FCDCDA-562D-4EBA-A2A6-BBEFF9043618}"/>
    <cellStyle name="Note 3 5 3" xfId="53134" xr:uid="{0DA41FF8-FC57-4A1E-84F2-33AF7B80BCFF}"/>
    <cellStyle name="Note 3 6" xfId="1867" xr:uid="{844205B3-04A5-4C5B-A2BE-CC6EABE3BD7A}"/>
    <cellStyle name="Note 30" xfId="50626" xr:uid="{0CD5EB07-CEDB-4F83-A1A7-3730AAE26641}"/>
    <cellStyle name="Note 30 2" xfId="51064" xr:uid="{96D0E9C7-86E4-436F-A966-0A0F364C312C}"/>
    <cellStyle name="Note 30 2 2" xfId="56337" xr:uid="{9F501702-CFEC-45E2-9DEC-B338C23B1A37}"/>
    <cellStyle name="Note 30 3" xfId="55838" xr:uid="{DB0A3536-F6CA-42A9-A30D-D068BD3B5E1A}"/>
    <cellStyle name="Note 31" xfId="50640" xr:uid="{A7B2CC13-3AF8-4E39-B108-6542C984BA1B}"/>
    <cellStyle name="Note 31 2" xfId="51078" xr:uid="{F6A7685A-5D94-40E7-8C5F-CAF086178956}"/>
    <cellStyle name="Note 31 2 2" xfId="56351" xr:uid="{1C94761E-A338-42FD-83A1-0D53DF000E89}"/>
    <cellStyle name="Note 31 3" xfId="55851" xr:uid="{80920DE3-8F48-4FB0-A7EE-C962DB36D42A}"/>
    <cellStyle name="Note 32" xfId="50653" xr:uid="{3D8ECF09-CF71-4756-B60B-7BCBF9C5F6CC}"/>
    <cellStyle name="Note 32 2" xfId="51091" xr:uid="{D5DBDB3E-D637-4FB1-8C04-8DC5CC04CE94}"/>
    <cellStyle name="Note 32 2 2" xfId="56364" xr:uid="{8F767B93-206B-453F-91D2-F9E4A0E2A70F}"/>
    <cellStyle name="Note 32 3" xfId="55864" xr:uid="{FB5A11E6-9873-4AC6-B6E2-A160796D63F9}"/>
    <cellStyle name="Note 33" xfId="50666" xr:uid="{EAF0FD7B-9336-4DDA-8FD0-2D2D076D518D}"/>
    <cellStyle name="Note 33 2" xfId="51104" xr:uid="{A2F16634-F7C9-47C3-9B10-A76636F5C6CD}"/>
    <cellStyle name="Note 33 2 2" xfId="56377" xr:uid="{47F27D56-829C-4802-9230-F739F5052A14}"/>
    <cellStyle name="Note 33 3" xfId="55877" xr:uid="{32E17042-06FF-43EE-895D-70A603499948}"/>
    <cellStyle name="Note 34" xfId="50679" xr:uid="{5091C6C4-FB95-477A-8349-EC1CE8321E2A}"/>
    <cellStyle name="Note 34 2" xfId="51117" xr:uid="{F7665A1E-D255-4253-AF40-A0E1A9019533}"/>
    <cellStyle name="Note 34 2 2" xfId="56390" xr:uid="{4C1BF25F-DFC3-42E1-A354-BF9C37DA8AD3}"/>
    <cellStyle name="Note 34 3" xfId="55890" xr:uid="{023EE50D-20BB-4278-84EC-E83D8A8BA10A}"/>
    <cellStyle name="Note 35" xfId="50692" xr:uid="{890299E6-EE4A-4186-B2FA-64407C58928C}"/>
    <cellStyle name="Note 35 2" xfId="51130" xr:uid="{2B64828E-75EB-4E9E-86BD-2ABD2C5F1C53}"/>
    <cellStyle name="Note 35 2 2" xfId="56403" xr:uid="{DA70F074-297F-4F7C-88D9-7724BBE563D7}"/>
    <cellStyle name="Note 35 3" xfId="55904" xr:uid="{C0220E86-DAA1-4B09-84D0-3C19F8ED36D5}"/>
    <cellStyle name="Note 36" xfId="50705" xr:uid="{129F28CB-AA7F-42DE-A126-8E098C78CEE3}"/>
    <cellStyle name="Note 36 2" xfId="51144" xr:uid="{E89CFC98-76AC-4157-A4B6-41D73116AAB2}"/>
    <cellStyle name="Note 36 2 2" xfId="56429" xr:uid="{7D4FC22D-E0EC-4B48-A807-8D50A2B35137}"/>
    <cellStyle name="Note 36 3" xfId="55930" xr:uid="{3EBBFBCC-D14A-4C25-9D5D-05534F1D87F6}"/>
    <cellStyle name="Note 37" xfId="50718" xr:uid="{9179FA61-B246-4E64-B1CD-1F9FE3590D0F}"/>
    <cellStyle name="Note 37 2" xfId="51157" xr:uid="{DE46A0C8-99B1-41A3-8844-2CF7E12A16E2}"/>
    <cellStyle name="Note 37 2 2" xfId="56442" xr:uid="{5CE0F85A-A90B-459C-87B0-1ED6E8343F52}"/>
    <cellStyle name="Note 37 3" xfId="55943" xr:uid="{B91A597D-0A30-42B4-9A0F-F805D4B0E957}"/>
    <cellStyle name="Note 38" xfId="50731" xr:uid="{3E129806-D72B-4A81-9C61-E3B9B7E5CD29}"/>
    <cellStyle name="Note 38 2" xfId="51170" xr:uid="{8ACDC795-228A-42DD-B76D-F42DB9F2B326}"/>
    <cellStyle name="Note 38 2 2" xfId="56455" xr:uid="{84C27C5D-9833-453E-A8F1-D2D116DC1B3D}"/>
    <cellStyle name="Note 38 3" xfId="55956" xr:uid="{8966A64D-D60D-49B5-81F3-C1A3E31E958F}"/>
    <cellStyle name="Note 39" xfId="50744" xr:uid="{4442A0AC-784A-44C6-B20E-2A678CBED845}"/>
    <cellStyle name="Note 39 2" xfId="55969" xr:uid="{D5B4B484-BFC2-4FF7-941C-7D1B5B9D0992}"/>
    <cellStyle name="Note 4" xfId="782" xr:uid="{BE7FF40D-33FD-465E-B67A-05B8E341CA31}"/>
    <cellStyle name="Note 4 2" xfId="1166" xr:uid="{E8B34B44-80E2-419D-B166-EDFF61EC1BAA}"/>
    <cellStyle name="Note 4 2 2" xfId="49121" xr:uid="{49A012DA-AE46-4643-A29C-DCBE2F29FFD7}"/>
    <cellStyle name="Note 4 2 2 2" xfId="56008" xr:uid="{1E6E40FA-4146-4238-83C2-636509FC041A}"/>
    <cellStyle name="Note 4 2 2 3" xfId="53208" xr:uid="{D381FBCC-7711-4D32-B40E-FDABBB9A9141}"/>
    <cellStyle name="Note 4 2 3" xfId="48618" xr:uid="{5D2D774B-4D32-44DC-8638-19FE793BE52C}"/>
    <cellStyle name="Note 4 2 4" xfId="15961" xr:uid="{AB780A48-EE3A-4C78-A06E-D75CD435C43C}"/>
    <cellStyle name="Note 4 2 5" xfId="49886" xr:uid="{806CA681-ABDA-49EF-A94F-8354E58EE07C}"/>
    <cellStyle name="Note 4 3" xfId="1868" xr:uid="{C276E03F-96E7-45BC-B767-2F63F091AC13}"/>
    <cellStyle name="Note 4 3 2" xfId="33694" xr:uid="{C8880BAB-B814-40E1-A97D-0030C959492A}"/>
    <cellStyle name="Note 4 3 2 2" xfId="55497" xr:uid="{F3B07243-262F-4778-A4AC-C8FBCFB6EA22}"/>
    <cellStyle name="Note 4 3 3" xfId="48619" xr:uid="{6AFCEE4D-BF96-4712-BFD8-34CE7B1B62E9}"/>
    <cellStyle name="Note 4 3 4" xfId="15618" xr:uid="{F82E9F1E-C49F-40C3-BA7E-F6D1C4152ABF}"/>
    <cellStyle name="Note 4 3 5" xfId="53209" xr:uid="{9E6E77AD-6FAD-4B6E-BD7C-6C568BC027FC}"/>
    <cellStyle name="Note 4 4" xfId="49120" xr:uid="{722C0495-671A-4C73-93E0-D4C9E346DE48}"/>
    <cellStyle name="Note 4 4 2" xfId="54085" xr:uid="{77E9E97B-6CD7-4028-A8A3-CA3642C7D976}"/>
    <cellStyle name="Note 4 5" xfId="15400" xr:uid="{6140AC9C-DDB3-4719-ACD4-6B7ABD7D34A0}"/>
    <cellStyle name="Note 4 5 2" xfId="53207" xr:uid="{0FE98974-77C9-4D9B-9CB9-C6E7E638F0FA}"/>
    <cellStyle name="Note 40" xfId="51184" xr:uid="{E219F40D-061E-4241-A246-BB2612E9D0E4}"/>
    <cellStyle name="Note 40 2" xfId="56469" xr:uid="{8EDFFE3F-0CD3-4945-B4E6-C7BE092E0943}"/>
    <cellStyle name="Note 41" xfId="51197" xr:uid="{49C070FF-B3CE-45AD-8B84-46AB6300AD9B}"/>
    <cellStyle name="Note 41 2" xfId="56482" xr:uid="{F54EE139-95A5-410A-A40C-82C506136F7E}"/>
    <cellStyle name="Note 42" xfId="51210" xr:uid="{A6B7ECC8-54A8-41B0-85F7-4436CA93F31A}"/>
    <cellStyle name="Note 42 2" xfId="56495" xr:uid="{49D30DDD-35C0-47A1-AD8E-6CE9C75D83AB}"/>
    <cellStyle name="Note 43" xfId="51223" xr:uid="{8B021A91-0552-4CB2-90D3-F83C66AE835F}"/>
    <cellStyle name="Note 43 2" xfId="56508" xr:uid="{B15A72A7-6284-455F-944A-2E6BBD6B227A}"/>
    <cellStyle name="Note 44" xfId="51236" xr:uid="{484E6183-2B6B-4A6B-8157-07AF92E20D14}"/>
    <cellStyle name="Note 44 2" xfId="56521" xr:uid="{6FE9DCF9-FF33-46A4-862C-734820F4EEB3}"/>
    <cellStyle name="Note 45" xfId="51249" xr:uid="{B895B272-B1EC-4E30-A4B8-828D3281EA12}"/>
    <cellStyle name="Note 45 2" xfId="56534" xr:uid="{D6AB1061-8975-4A24-967C-0E9971096213}"/>
    <cellStyle name="Note 46" xfId="51262" xr:uid="{EB33C68B-F8D3-43F5-95BE-E76320EF9319}"/>
    <cellStyle name="Note 46 2" xfId="56547" xr:uid="{F52148A1-DC97-41F1-A61C-DA5DC6388B91}"/>
    <cellStyle name="Note 47" xfId="51288" xr:uid="{1AEFACF0-4A1B-46ED-AD8C-032C45C9E261}"/>
    <cellStyle name="Note 47 2" xfId="56572" xr:uid="{0F9B46DC-22C9-4C13-A92C-2BD524D85338}"/>
    <cellStyle name="Note 48" xfId="51316" xr:uid="{73566499-9C01-49E8-B479-F3CA84BDA57F}"/>
    <cellStyle name="Note 48 2" xfId="56598" xr:uid="{3D8D9CD2-1A69-4DFC-A006-02EA980FB466}"/>
    <cellStyle name="Note 49" xfId="51329" xr:uid="{C08CA559-A0A3-4FE1-9FB4-95EA4E40A5BA}"/>
    <cellStyle name="Note 49 2" xfId="56611" xr:uid="{C8D0D7AB-E05B-4C76-86A7-3D9C94793360}"/>
    <cellStyle name="Note 5" xfId="772" xr:uid="{5BA1590A-ECBD-4197-A0B1-C3CC16A53500}"/>
    <cellStyle name="Note 5 2" xfId="1167" xr:uid="{E50C0F0C-EA47-421A-A1E7-85C9DF532041}"/>
    <cellStyle name="Note 5 2 2" xfId="49123" xr:uid="{5AD0682E-C07B-4C33-B157-192FCD066609}"/>
    <cellStyle name="Note 5 2 2 2" xfId="56022" xr:uid="{B0C0CF2F-6615-468C-B83F-842E4AAC4B85}"/>
    <cellStyle name="Note 5 2 2 3" xfId="53211" xr:uid="{01D59C5E-8AB1-425C-9FDC-EEA9F20A72CB}"/>
    <cellStyle name="Note 5 2 3" xfId="48621" xr:uid="{44F988D9-87D3-4C73-A648-92377713170D}"/>
    <cellStyle name="Note 5 2 4" xfId="49917" xr:uid="{99CC274B-60B6-4C5C-8AD9-43CAC1C10B68}"/>
    <cellStyle name="Note 5 3" xfId="48622" xr:uid="{C55F235A-DE23-48C0-93E1-E39B8D692CD8}"/>
    <cellStyle name="Note 5 3 2" xfId="55510" xr:uid="{54B01B86-E58E-40C3-B00C-904CC47BD54B}"/>
    <cellStyle name="Note 5 3 3" xfId="53210" xr:uid="{E2AB13E1-C4A5-4CAA-B24D-CE0C4CD23C99}"/>
    <cellStyle name="Note 5 4" xfId="49122" xr:uid="{B9B0E4CA-DDDE-4101-9057-646DA360EB0A}"/>
    <cellStyle name="Note 5 5" xfId="48620" xr:uid="{0A922827-2C80-4977-9014-24243E7D2F90}"/>
    <cellStyle name="Note 5 6" xfId="1924" xr:uid="{D40E0BB5-A9E4-474A-BE9F-03FF6422E6D7}"/>
    <cellStyle name="Note 50" xfId="51342" xr:uid="{731A6196-C286-4A44-8E70-7E71629F9324}"/>
    <cellStyle name="Note 50 2" xfId="56624" xr:uid="{47A47983-180F-47AC-9813-F2AFA4881C4A}"/>
    <cellStyle name="Note 51" xfId="51355" xr:uid="{300682C5-545F-4044-B5E3-B0F91DC818CA}"/>
    <cellStyle name="Note 51 2" xfId="56637" xr:uid="{EB5CBB86-3C1B-4819-A641-109F52488BDA}"/>
    <cellStyle name="Note 52" xfId="51368" xr:uid="{16A72F8B-2D6F-4159-AA69-87CFBAA11160}"/>
    <cellStyle name="Note 52 2" xfId="56650" xr:uid="{200D6652-E95D-46DC-B662-5A59B31713E6}"/>
    <cellStyle name="Note 53" xfId="51381" xr:uid="{43663BC5-099D-461A-9A1E-4E22172B83F2}"/>
    <cellStyle name="Note 53 2" xfId="56663" xr:uid="{7161CE56-21B4-42FB-A8ED-21C6C227C4BE}"/>
    <cellStyle name="Note 54" xfId="51394" xr:uid="{18A355EE-59F7-440E-B008-5D1EA6360D44}"/>
    <cellStyle name="Note 54 2" xfId="56676" xr:uid="{36035C4F-82A4-43C3-96CE-0B9218C804FE}"/>
    <cellStyle name="Note 55" xfId="51407" xr:uid="{0B864EEF-DC86-4915-94E3-AE6834EA8144}"/>
    <cellStyle name="Note 55 2" xfId="56689" xr:uid="{F00B753C-DE31-4BC6-B26C-010F0AD60166}"/>
    <cellStyle name="Note 56" xfId="51420" xr:uid="{8A8539C5-2E4D-43C1-803F-5947C78DC751}"/>
    <cellStyle name="Note 56 2" xfId="56702" xr:uid="{AB8E405E-2A38-4C00-A059-450843CCF800}"/>
    <cellStyle name="Note 57" xfId="51433" xr:uid="{AEA5C75F-C1B7-41B1-924B-D7592AAFEAA1}"/>
    <cellStyle name="Note 57 2" xfId="56715" xr:uid="{DB7060D6-AB46-4DBE-A82A-C1DA3A51673A}"/>
    <cellStyle name="Note 58" xfId="51446" xr:uid="{A7CFC929-3829-48B2-A49B-4823CCFDC416}"/>
    <cellStyle name="Note 58 2" xfId="56728" xr:uid="{FDCA0DCC-C07A-460B-8EA1-0362827D069D}"/>
    <cellStyle name="Note 59" xfId="51459" xr:uid="{E727A69B-E0BF-40D7-8AFC-6993B1C888AF}"/>
    <cellStyle name="Note 59 2" xfId="56741" xr:uid="{D0AB0B4F-663A-4549-9E70-CF8EA5AE7E59}"/>
    <cellStyle name="Note 6" xfId="1168" xr:uid="{8ABAFC67-8341-4F8E-8074-38CFC5E95ECA}"/>
    <cellStyle name="Note 6 2" xfId="48624" xr:uid="{4F3B86D4-B335-439B-A698-61829F500323}"/>
    <cellStyle name="Note 6 2 2" xfId="49125" xr:uid="{368E42B4-C46D-4481-9982-CF35364DA1DC}"/>
    <cellStyle name="Note 6 2 2 2" xfId="56024" xr:uid="{AEE86368-B3C4-4561-9B6F-8EE556EDFEA9}"/>
    <cellStyle name="Note 6 2 3" xfId="49951" xr:uid="{CCB8BFC2-19DF-4072-94EE-120B2C30D6FD}"/>
    <cellStyle name="Note 6 2 4" xfId="50263" xr:uid="{6D564003-3D08-4A41-9A81-A81896002BF8}"/>
    <cellStyle name="Note 6 3" xfId="49124" xr:uid="{94715096-4EDF-446D-8828-8C1213F58C5E}"/>
    <cellStyle name="Note 6 3 2" xfId="55524" xr:uid="{3A772B25-3508-4461-AB11-330CD90AAA24}"/>
    <cellStyle name="Note 6 3 3" xfId="53212" xr:uid="{BF484963-3E3D-4F7F-BB17-393AA8B64A9D}"/>
    <cellStyle name="Note 6 4" xfId="48623" xr:uid="{6BFD8BED-7D01-4ACA-9DF7-315D18B0E105}"/>
    <cellStyle name="Note 6 5" xfId="47651" xr:uid="{BDB95295-34C4-4A5F-B2B2-9094600A94E7}"/>
    <cellStyle name="Note 60" xfId="51472" xr:uid="{3B4AC1E7-7EDC-4D17-A6DE-F14B9F9F5AA4}"/>
    <cellStyle name="Note 60 2" xfId="56754" xr:uid="{1A4F80A4-4B12-40E5-B95D-D3B4F7E5EA41}"/>
    <cellStyle name="Note 61" xfId="51485" xr:uid="{278807B5-336A-4A7C-AC8E-F3CAAC296833}"/>
    <cellStyle name="Note 61 2" xfId="56767" xr:uid="{A0431E96-903C-4E0B-B632-8294CFCCC753}"/>
    <cellStyle name="Note 62" xfId="51518" xr:uid="{2D16BA88-24FE-44A1-8F1D-423EF24C51A3}"/>
    <cellStyle name="Note 62 2" xfId="56780" xr:uid="{23197C03-EFFA-4BB6-A063-77B4D7CFD7F6}"/>
    <cellStyle name="Note 63" xfId="51531" xr:uid="{97D9E8BE-BB0F-498D-A6D5-E408AFBCE034}"/>
    <cellStyle name="Note 63 2" xfId="56793" xr:uid="{7601EB8B-F469-401A-A7C8-998E66EA8471}"/>
    <cellStyle name="Note 64" xfId="51544" xr:uid="{FD3CB92E-532A-4897-93B9-B0A3B64EA6BD}"/>
    <cellStyle name="Note 64 2" xfId="56806" xr:uid="{9725C23E-D9EB-4BF8-B568-F69E76ADF42C}"/>
    <cellStyle name="Note 65" xfId="51557" xr:uid="{F43E94C3-32D6-43D6-B272-C648516CF5DA}"/>
    <cellStyle name="Note 65 2" xfId="56819" xr:uid="{32C4543D-9C7D-4B6A-9238-DA9D4FD4E8E9}"/>
    <cellStyle name="Note 66" xfId="51570" xr:uid="{7A797E6B-C1E1-454B-925A-AD6AFBDE8565}"/>
    <cellStyle name="Note 66 2" xfId="56832" xr:uid="{09F76CA3-5F10-4C09-849C-82E4021B4DFF}"/>
    <cellStyle name="Note 67" xfId="51583" xr:uid="{A9C7A5E3-FA31-4327-A1D3-F0F94E7E8C68}"/>
    <cellStyle name="Note 67 2" xfId="56845" xr:uid="{D1D6AC13-1F81-4923-81FC-259C1BC42D37}"/>
    <cellStyle name="Note 68" xfId="51596" xr:uid="{B1089C1F-7089-42AB-9406-F29E56F7ECFC}"/>
    <cellStyle name="Note 68 2" xfId="56858" xr:uid="{EE6D6A91-E1D5-40D3-924C-5EE83C75539D}"/>
    <cellStyle name="Note 69" xfId="51622" xr:uid="{DDC8CD05-AAAF-4728-9C1E-025EA81B3247}"/>
    <cellStyle name="Note 69 2" xfId="56871" xr:uid="{6CC1309C-9B53-4A2D-8131-28D3EF803CC1}"/>
    <cellStyle name="Note 7" xfId="1169" xr:uid="{25BE65EE-EAD6-4ADE-8826-C2178BC78DC3}"/>
    <cellStyle name="Note 7 2" xfId="48626" xr:uid="{81C3A46E-29AC-4F8A-A4A3-7FC75A9A6B78}"/>
    <cellStyle name="Note 7 2 2" xfId="49127" xr:uid="{8574CE83-3B8D-46C5-A4D4-FD32ECB2C3CB}"/>
    <cellStyle name="Note 7 2 2 2" xfId="56037" xr:uid="{7B34B4F7-C0E6-4288-99DE-5E7E49D22315}"/>
    <cellStyle name="Note 7 2 3" xfId="49989" xr:uid="{6F1519E6-F7A7-406F-8651-F07CB13ACFCC}"/>
    <cellStyle name="Note 7 2 4" xfId="50789" xr:uid="{62E34CFD-FD6A-422B-805D-66A2342D0818}"/>
    <cellStyle name="Note 7 3" xfId="49126" xr:uid="{64D33A12-5B5D-49B0-A8E6-87E8858BA10B}"/>
    <cellStyle name="Note 7 3 2" xfId="55537" xr:uid="{1B4AC686-8984-435A-AD5A-7A743EA05D05}"/>
    <cellStyle name="Note 7 4" xfId="48625" xr:uid="{BF10F148-3E5B-4612-ABAB-C6DBB275A8C9}"/>
    <cellStyle name="Note 7 5" xfId="49801" xr:uid="{38F54792-BB0E-416B-B3A5-E1B146534305}"/>
    <cellStyle name="Note 70" xfId="55175" xr:uid="{56012124-949F-4E98-BC6C-85B4F8310EEB}"/>
    <cellStyle name="Note 70 2" xfId="56884" xr:uid="{9B881E17-3682-4C5F-8709-7B030888D5E5}"/>
    <cellStyle name="Note 71" xfId="55188" xr:uid="{D5C486BA-8D07-4CCB-8373-CA7C64EFDA84}"/>
    <cellStyle name="Note 71 2" xfId="56897" xr:uid="{C19DBEEA-ED01-490C-B11C-4B37FD88D1B3}"/>
    <cellStyle name="Note 72" xfId="55201" xr:uid="{3FE8C3EF-9BF2-4165-B830-CE0633E40B54}"/>
    <cellStyle name="Note 72 2" xfId="56910" xr:uid="{50733950-CB7F-4444-BA59-E4F1B3D4822B}"/>
    <cellStyle name="Note 73" xfId="55214" xr:uid="{A29CF676-794A-40A5-9CC7-7C6E873F1A97}"/>
    <cellStyle name="Note 73 2" xfId="56923" xr:uid="{E531A632-FF11-4C2A-8EB0-079C0F0442C6}"/>
    <cellStyle name="Note 74" xfId="55227" xr:uid="{75AA9F3C-1B3D-411C-B40D-BC7FFF5F636A}"/>
    <cellStyle name="Note 74 2" xfId="56936" xr:uid="{193207E8-F51E-4D86-ABC4-290A2F03F8E4}"/>
    <cellStyle name="Note 75" xfId="55240" xr:uid="{621879C9-B65C-4454-B678-9633BE882D7D}"/>
    <cellStyle name="Note 75 2" xfId="56949" xr:uid="{FB0917BA-FCFA-452A-AD87-2CE9483697E9}"/>
    <cellStyle name="Note 76" xfId="55253" xr:uid="{995FD20F-D565-4E14-A38F-F1F5E1E2AD5E}"/>
    <cellStyle name="Note 76 2" xfId="56962" xr:uid="{ECDDFD39-BAFF-40D8-A3B6-487C1F5861EF}"/>
    <cellStyle name="Note 77" xfId="55266" xr:uid="{E47CAC29-E8B7-4168-BA10-F38F9BEF9AD2}"/>
    <cellStyle name="Note 77 2" xfId="56975" xr:uid="{81E16EAD-16A9-4F46-991F-B52B9BCCD81E}"/>
    <cellStyle name="Note 78" xfId="55279" xr:uid="{0C1DDC20-2566-498F-B17B-A7B29588C763}"/>
    <cellStyle name="Note 78 2" xfId="56988" xr:uid="{9C77E07F-D756-4B2B-A45F-7077EF9E324E}"/>
    <cellStyle name="Note 79" xfId="55292" xr:uid="{C392840D-6B49-44E9-8B65-2AC3E561119B}"/>
    <cellStyle name="Note 79 2" xfId="57001" xr:uid="{DB115FAD-210B-4C93-BF96-4D8FA3E1802B}"/>
    <cellStyle name="Note 8" xfId="1170" xr:uid="{7009633F-7B1B-44BF-90F1-E1C5EF0A3F12}"/>
    <cellStyle name="Note 8 2" xfId="48628" xr:uid="{5D21BC51-D02A-468E-A161-F76F9C3CE14A}"/>
    <cellStyle name="Note 8 2 2" xfId="49129" xr:uid="{3CF68FE1-CD8B-4FD5-A89D-82470DE33D9D}"/>
    <cellStyle name="Note 8 2 2 2" xfId="56050" xr:uid="{6B11E63B-D388-4C00-AE13-42A14F2E64AE}"/>
    <cellStyle name="Note 8 2 3" xfId="50034" xr:uid="{6F43B95C-648E-4877-9146-301BF6EA2E99}"/>
    <cellStyle name="Note 8 2 4" xfId="50790" xr:uid="{127070C3-9ED6-4B62-94F0-7C94D359BEEA}"/>
    <cellStyle name="Note 8 3" xfId="49128" xr:uid="{4330D29B-2AC1-463A-80B2-6B2D83E9DC66}"/>
    <cellStyle name="Note 8 3 2" xfId="55550" xr:uid="{083714A6-302F-49B7-8A33-53BB69C99AC0}"/>
    <cellStyle name="Note 8 4" xfId="48627" xr:uid="{2E2AD9D4-4ED4-421B-9968-B2BC5EADB61D}"/>
    <cellStyle name="Note 8 5" xfId="49833" xr:uid="{43C90B21-C9E5-48CB-AD62-B5063A3DB4B4}"/>
    <cellStyle name="Note 80" xfId="55305" xr:uid="{04A365AB-562B-4407-96DF-D7BB14E23B22}"/>
    <cellStyle name="Note 80 2" xfId="57014" xr:uid="{5BDFFC05-3435-42F5-B19B-D549C85121E1}"/>
    <cellStyle name="Note 81" xfId="55318" xr:uid="{4CB68D18-5AA4-4FCE-B601-3541DBCEFD91}"/>
    <cellStyle name="Note 81 2" xfId="57027" xr:uid="{340ACCA9-EB28-4D02-8249-0D66930F3D8B}"/>
    <cellStyle name="Note 82" xfId="55331" xr:uid="{DB0CF89B-F06C-4301-B220-8EE8172AF91A}"/>
    <cellStyle name="Note 82 2" xfId="57040" xr:uid="{2767ABCB-71DE-4B77-9F3F-4A6913E7DD80}"/>
    <cellStyle name="Note 83" xfId="55344" xr:uid="{C9278EC8-41D5-45E9-A3FB-2B3C4C5F5823}"/>
    <cellStyle name="Note 83 2" xfId="57053" xr:uid="{FBED7B3B-A613-4175-A9A9-3A68E97930E3}"/>
    <cellStyle name="Note 84" xfId="55358" xr:uid="{E556A45F-B0A7-4EA9-A6C6-E1627218C4B4}"/>
    <cellStyle name="Note 84 2" xfId="57067" xr:uid="{667AA596-FCE2-4A68-8B39-024200DCFD51}"/>
    <cellStyle name="Note 85" xfId="55371" xr:uid="{F8C46F8F-4097-4029-AEFB-E6086C462E2C}"/>
    <cellStyle name="Note 85 2" xfId="57080" xr:uid="{67B492F5-BB40-4381-B878-E87D73E983EF}"/>
    <cellStyle name="Note 86" xfId="55384" xr:uid="{6847FBE6-990C-46ED-A24B-28F61BD4F512}"/>
    <cellStyle name="Note 86 2" xfId="57093" xr:uid="{516D2E2F-074B-4E23-935A-C25D4A8BE6E2}"/>
    <cellStyle name="Note 87" xfId="55397" xr:uid="{AE4049F3-4DED-42CE-814D-1A31AA48D3D8}"/>
    <cellStyle name="Note 87 2" xfId="57106" xr:uid="{C1F2A864-1377-45C2-AAE6-C628DD5DEE88}"/>
    <cellStyle name="Note 88" xfId="55411" xr:uid="{CB11ABC3-63C3-4193-A9EB-3317213991F4}"/>
    <cellStyle name="Note 88 2" xfId="57119" xr:uid="{422FD68B-1246-4E1E-9D36-F5219FB65A2C}"/>
    <cellStyle name="Note 89" xfId="55424" xr:uid="{FF56D6DA-B102-4FA7-B35D-601F4BCA0FD8}"/>
    <cellStyle name="Note 89 2" xfId="57132" xr:uid="{32F48499-2664-4FB0-BEC6-7598B60B8C23}"/>
    <cellStyle name="Note 9" xfId="1171" xr:uid="{E6C64FEB-AE8B-418D-9574-0DD765A435AD}"/>
    <cellStyle name="Note 9 2" xfId="48630" xr:uid="{C516ADBF-A1AE-4029-A776-8AF8F75E480F}"/>
    <cellStyle name="Note 9 2 2" xfId="49131" xr:uid="{1D306893-5414-4384-B6E0-6D9482BBB48B}"/>
    <cellStyle name="Note 9 2 2 2" xfId="56063" xr:uid="{EB7E9641-0D36-4B42-90A4-59984D5EDEB4}"/>
    <cellStyle name="Note 9 2 3" xfId="50791" xr:uid="{6074CEAC-64C5-43BC-9E51-751C847FDC98}"/>
    <cellStyle name="Note 9 3" xfId="49130" xr:uid="{9AA48B1C-FCD9-44C5-9FD3-0944E539EB35}"/>
    <cellStyle name="Note 9 3 2" xfId="55563" xr:uid="{98CECD13-EFE2-4FA0-A7CE-05691232BFE1}"/>
    <cellStyle name="Note 9 4" xfId="48629" xr:uid="{CBE77F42-0FCA-4F6A-95D3-93273D28E831}"/>
    <cellStyle name="Note 90" xfId="55437" xr:uid="{8477751A-9D1B-4FE1-ACA6-E429A6FAEC53}"/>
    <cellStyle name="Note 91" xfId="55450" xr:uid="{2B5D1D49-B91A-408C-A714-DB2B243DCCD5}"/>
    <cellStyle name="Note 92" xfId="57145" xr:uid="{E4ED8A8A-45FB-4616-9240-C60C40661D56}"/>
    <cellStyle name="Note 93" xfId="57158" xr:uid="{ABA0429B-2D96-44B4-BC49-692DD94453EF}"/>
    <cellStyle name="Note 94" xfId="57171" xr:uid="{B371802A-3239-4A04-BC34-93F45CB20AD6}"/>
    <cellStyle name="Note 95" xfId="57184" xr:uid="{986B6E82-21AE-456E-A61B-2AF1B884C4DE}"/>
    <cellStyle name="Note 96" xfId="57198" xr:uid="{BDE0533C-B144-4932-9986-491D1B82E18A}"/>
    <cellStyle name="Note 97" xfId="57211" xr:uid="{525E7C26-97AB-4AD2-ADCB-AE3BCED59FB3}"/>
    <cellStyle name="Note 98" xfId="11904" xr:uid="{D66A7414-430A-40AE-A240-5F0DF124A38B}"/>
    <cellStyle name="Œ…‹æØ‚è [0.00]_BHA Cal" xfId="48631" xr:uid="{800586AC-218D-40D4-A868-743D370EB5F0}"/>
    <cellStyle name="Œ…‹æØ‚è_BHA Cal" xfId="48632" xr:uid="{72961259-0B79-4763-A7DC-9324C2B16F02}"/>
    <cellStyle name="OUTLINE" xfId="48633" xr:uid="{5D45EF9A-3E58-4DAD-82E3-144F99ABC778}"/>
    <cellStyle name="Output 2" xfId="784" xr:uid="{ED117A11-D145-4C64-B189-AB1FD2E6B2B4}"/>
    <cellStyle name="Output 2 10" xfId="9604" xr:uid="{065F9A4A-C84C-4332-814E-A480A0DD99B4}"/>
    <cellStyle name="Output 2 10 10" xfId="17851" xr:uid="{6CD037E6-A39F-4B68-9275-A4B99790DC64}"/>
    <cellStyle name="Output 2 10 10 2" xfId="35701" xr:uid="{65E75C38-E4AC-4001-BC94-2652AD6C169A}"/>
    <cellStyle name="Output 2 10 11" xfId="16772" xr:uid="{C0511125-B435-434E-B2FE-0588D892534E}"/>
    <cellStyle name="Output 2 10 11 2" xfId="34622" xr:uid="{53F99631-6A03-4659-AAF9-DF0B67CDB783}"/>
    <cellStyle name="Output 2 10 12" xfId="17919" xr:uid="{7E3256FE-2784-4313-9B3B-8EA9A98AA9F4}"/>
    <cellStyle name="Output 2 10 12 2" xfId="35769" xr:uid="{01D4948E-DF38-4149-90E5-BA52D5698EAB}"/>
    <cellStyle name="Output 2 10 13" xfId="16705" xr:uid="{16356762-D5B6-4C13-A286-0102DB9DD348}"/>
    <cellStyle name="Output 2 10 13 2" xfId="34555" xr:uid="{61E5C5B9-322F-4FA5-850D-D9B9492A24B9}"/>
    <cellStyle name="Output 2 10 14" xfId="17992" xr:uid="{7DA73C93-FC5B-4611-BABB-326ACB05EB43}"/>
    <cellStyle name="Output 2 10 14 2" xfId="35842" xr:uid="{38F030F5-E958-49B1-B148-C25DABE4064F}"/>
    <cellStyle name="Output 2 10 15" xfId="16645" xr:uid="{5B12FEA3-F352-42AB-89DE-C981578CE0A6}"/>
    <cellStyle name="Output 2 10 15 2" xfId="34495" xr:uid="{637FBB6D-D3CC-4D64-801C-3997771C8837}"/>
    <cellStyle name="Output 2 10 16" xfId="18060" xr:uid="{D0F431B0-0E4C-4C98-B4BD-DCECFB322029}"/>
    <cellStyle name="Output 2 10 16 2" xfId="35910" xr:uid="{7DAA1F84-B407-4F50-9E06-034B06370986}"/>
    <cellStyle name="Output 2 10 17" xfId="16578" xr:uid="{8CB54E75-F658-45CA-B90C-01C1F6995C5F}"/>
    <cellStyle name="Output 2 10 17 2" xfId="34428" xr:uid="{38EC5B2A-6EA7-4C83-A282-3961F19A8AF3}"/>
    <cellStyle name="Output 2 10 18" xfId="18124" xr:uid="{A31729CA-5DAA-49B0-9A3A-C8285321F472}"/>
    <cellStyle name="Output 2 10 18 2" xfId="35974" xr:uid="{BCC49948-80B3-482A-9D25-FBA5D8EB21FE}"/>
    <cellStyle name="Output 2 10 19" xfId="16509" xr:uid="{B7847C23-3CA0-46E5-BDB5-3CE086688130}"/>
    <cellStyle name="Output 2 10 19 2" xfId="34359" xr:uid="{6B41C419-479E-41D9-BBE4-BF7AFC7EEEDB}"/>
    <cellStyle name="Output 2 10 2" xfId="17580" xr:uid="{4CECCB56-E611-43B6-A988-86020EA588D2}"/>
    <cellStyle name="Output 2 10 2 2" xfId="35430" xr:uid="{943D6788-A762-4E01-8459-881AE0E715AC}"/>
    <cellStyle name="Output 2 10 20" xfId="27670" xr:uid="{F9F5EB35-24C6-4180-BB95-C992E8F7AC43}"/>
    <cellStyle name="Output 2 10 20 2" xfId="42641" xr:uid="{4DD4611E-168B-425B-A2C6-BD213D8FCB4A}"/>
    <cellStyle name="Output 2 10 21" xfId="28940" xr:uid="{B88347C9-B997-4F27-969A-07C6CCD19F7E}"/>
    <cellStyle name="Output 2 10 21 2" xfId="43895" xr:uid="{E64A1EF7-C230-4118-B9D5-F72B3359F606}"/>
    <cellStyle name="Output 2 10 22" xfId="27953" xr:uid="{073EC0F2-07DB-43B7-9AE5-0438DF6DD02D}"/>
    <cellStyle name="Output 2 10 22 2" xfId="42924" xr:uid="{B9E61AFC-182C-4DD3-9FC4-E037E64F0D94}"/>
    <cellStyle name="Output 2 10 23" xfId="28700" xr:uid="{EA384E92-FD61-49D9-B233-75452E32B2C1}"/>
    <cellStyle name="Output 2 10 23 2" xfId="43655" xr:uid="{BA9CB801-6F55-4B81-8F7A-3465B9205090}"/>
    <cellStyle name="Output 2 10 24" xfId="28068" xr:uid="{9413A2F9-CFF7-40D0-A5B1-A629D7DE2E4F}"/>
    <cellStyle name="Output 2 10 24 2" xfId="43039" xr:uid="{15EAA057-0DED-4BD0-8B22-9AD344501E79}"/>
    <cellStyle name="Output 2 10 25" xfId="28776" xr:uid="{D497F9BB-33C8-4A91-A48D-7030476B4BAD}"/>
    <cellStyle name="Output 2 10 25 2" xfId="43731" xr:uid="{CCAD4C12-00FE-4ED4-B5DF-FDD256BBCDFC}"/>
    <cellStyle name="Output 2 10 26" xfId="27834" xr:uid="{1FF66127-A9A2-4FA7-9BEB-008DA8618161}"/>
    <cellStyle name="Output 2 10 26 2" xfId="42805" xr:uid="{3FCC66B1-E1BA-4A69-945A-C9DD1C4A96BC}"/>
    <cellStyle name="Output 2 10 27" xfId="28844" xr:uid="{9E67D86C-0624-419B-B090-58FF00FB7151}"/>
    <cellStyle name="Output 2 10 27 2" xfId="43799" xr:uid="{F7248F36-64A4-4444-B2EE-91E7F5B21A43}"/>
    <cellStyle name="Output 2 10 28" xfId="27904" xr:uid="{2D48AE30-A170-47B2-920E-E9AA466302C2}"/>
    <cellStyle name="Output 2 10 28 2" xfId="42875" xr:uid="{F611AF64-F1CE-464C-93C6-F94BE0EB9D34}"/>
    <cellStyle name="Output 2 10 29" xfId="29010" xr:uid="{EBC0760D-7590-4AA4-B171-6B221EB1B148}"/>
    <cellStyle name="Output 2 10 29 2" xfId="43965" xr:uid="{1B0899DD-A028-4F76-93CB-13C5DCDF7490}"/>
    <cellStyle name="Output 2 10 3" xfId="17038" xr:uid="{E8E6F08E-D4A3-4DE7-BCDC-1DBCBF5E173A}"/>
    <cellStyle name="Output 2 10 3 2" xfId="34888" xr:uid="{835AA422-078A-4443-834A-D585FBF5C523}"/>
    <cellStyle name="Output 2 10 30" xfId="28149" xr:uid="{1ED5A32A-C30A-46ED-A3BD-1378489FB8DA}"/>
    <cellStyle name="Output 2 10 30 2" xfId="43120" xr:uid="{3F325F3C-8E0A-4B27-944C-3CA7B0646EAC}"/>
    <cellStyle name="Output 2 10 31" xfId="15963" xr:uid="{77110B57-F807-4D56-B33F-D5CE1A791A55}"/>
    <cellStyle name="Output 2 10 31 2" xfId="33835" xr:uid="{D2DC020C-4156-4663-90B7-4AF16F3765EA}"/>
    <cellStyle name="Output 2 10 32" xfId="14984" xr:uid="{6A77EE98-42D0-4C82-9C0F-391D82AA47DF}"/>
    <cellStyle name="Output 2 10 32 2" xfId="33330" xr:uid="{F435E5EE-57C0-4195-A1C5-29622F107EA0}"/>
    <cellStyle name="Output 2 10 33" xfId="32843" xr:uid="{8ED682E7-3C00-4198-9B88-0D18DACC8C7E}"/>
    <cellStyle name="Output 2 10 4" xfId="17648" xr:uid="{B1545F83-F0B3-4017-8E0D-899AB18B3F4B}"/>
    <cellStyle name="Output 2 10 4 2" xfId="35498" xr:uid="{831328DC-CAB8-4572-852B-9D40BDCB2937}"/>
    <cellStyle name="Output 2 10 5" xfId="16970" xr:uid="{8C08842A-2E49-4975-9410-56D30134EEFA}"/>
    <cellStyle name="Output 2 10 5 2" xfId="34820" xr:uid="{501BB441-C683-4C33-A610-5B7AE27F3CC9}"/>
    <cellStyle name="Output 2 10 6" xfId="17715" xr:uid="{526F0E89-F244-4936-9D74-B97A63586544}"/>
    <cellStyle name="Output 2 10 6 2" xfId="35565" xr:uid="{4E6C9FDE-198C-4369-91E3-34E2FF64A252}"/>
    <cellStyle name="Output 2 10 7" xfId="16903" xr:uid="{A4615283-65D2-4EEA-9BA3-29177E2CADE9}"/>
    <cellStyle name="Output 2 10 7 2" xfId="34753" xr:uid="{1A4F9B0F-8519-461A-9D85-B786ACE53C43}"/>
    <cellStyle name="Output 2 10 8" xfId="17782" xr:uid="{DF15C3F6-181F-4854-8034-AEE04DAA9B74}"/>
    <cellStyle name="Output 2 10 8 2" xfId="35632" xr:uid="{92628F51-F448-4A0B-8BD0-05759735613A}"/>
    <cellStyle name="Output 2 10 9" xfId="16836" xr:uid="{6B7F6D2B-5081-413F-887A-055C75E17179}"/>
    <cellStyle name="Output 2 10 9 2" xfId="34686" xr:uid="{E23C4C98-1373-46C9-87E7-D15B069B217F}"/>
    <cellStyle name="Output 2 11" xfId="9605" xr:uid="{62E6ED09-5944-4FB8-A8CD-4B9595A39617}"/>
    <cellStyle name="Output 2 11 10" xfId="17852" xr:uid="{7719717E-E3CA-452D-9635-672764D2A53E}"/>
    <cellStyle name="Output 2 11 10 2" xfId="35702" xr:uid="{8FC508BF-E152-4B95-886F-EB5C63FC84B5}"/>
    <cellStyle name="Output 2 11 11" xfId="16771" xr:uid="{29FD2432-6337-4FE9-95C5-EF01962552C1}"/>
    <cellStyle name="Output 2 11 11 2" xfId="34621" xr:uid="{68C318AC-E74D-43BD-B8A1-4110BEB635FD}"/>
    <cellStyle name="Output 2 11 12" xfId="17920" xr:uid="{A919EA80-3CC9-4616-B465-FEC2741678E9}"/>
    <cellStyle name="Output 2 11 12 2" xfId="35770" xr:uid="{476E5E97-5DEA-444E-B723-D700B29832B4}"/>
    <cellStyle name="Output 2 11 13" xfId="16704" xr:uid="{13453F76-0552-4D05-9873-6917EF2E7C52}"/>
    <cellStyle name="Output 2 11 13 2" xfId="34554" xr:uid="{1CC59DB4-CD03-4FDE-92B5-7BC2DF276A7F}"/>
    <cellStyle name="Output 2 11 14" xfId="17993" xr:uid="{40FF0ACA-89B3-445D-A725-7ACF72F07ED4}"/>
    <cellStyle name="Output 2 11 14 2" xfId="35843" xr:uid="{8D28D2F5-768F-4705-87C5-CA79A0083DEF}"/>
    <cellStyle name="Output 2 11 15" xfId="16644" xr:uid="{19A8EA78-ED82-4025-8DB6-E53E2CD41A49}"/>
    <cellStyle name="Output 2 11 15 2" xfId="34494" xr:uid="{504E44BA-849E-411D-85A1-7963FC8FF52E}"/>
    <cellStyle name="Output 2 11 16" xfId="18061" xr:uid="{52330A99-E575-471E-B887-D227B12B3322}"/>
    <cellStyle name="Output 2 11 16 2" xfId="35911" xr:uid="{4E4857E0-53C4-43B1-ACB2-3DEBD49924EF}"/>
    <cellStyle name="Output 2 11 17" xfId="16577" xr:uid="{6E27389A-42AC-4730-BD40-5D85C3D19761}"/>
    <cellStyle name="Output 2 11 17 2" xfId="34427" xr:uid="{71493002-A558-46F2-B76A-10C57C57243C}"/>
    <cellStyle name="Output 2 11 18" xfId="18125" xr:uid="{0A4980AD-373C-401C-B8E4-FFA879AB77EF}"/>
    <cellStyle name="Output 2 11 18 2" xfId="35975" xr:uid="{9F25461C-E948-4064-8DE1-BB18ED1D090B}"/>
    <cellStyle name="Output 2 11 19" xfId="16508" xr:uid="{01E609F3-2CBF-439C-A89A-FE6649ABE2C5}"/>
    <cellStyle name="Output 2 11 19 2" xfId="34358" xr:uid="{D889BEB6-6DE5-4879-BED7-3066FA67399D}"/>
    <cellStyle name="Output 2 11 2" xfId="17581" xr:uid="{A26BCA78-A0A0-43A0-8AD0-D327D17CC0A4}"/>
    <cellStyle name="Output 2 11 2 2" xfId="35431" xr:uid="{21D628A4-5DC6-403C-9966-36FED1A0BAF5}"/>
    <cellStyle name="Output 2 11 20" xfId="27671" xr:uid="{A3811624-5758-4BF2-A60B-8BCA6B19FA8D}"/>
    <cellStyle name="Output 2 11 20 2" xfId="42642" xr:uid="{661FFE6D-C9F6-47BF-BAAF-25BBAA943E4C}"/>
    <cellStyle name="Output 2 11 21" xfId="28941" xr:uid="{DF5058CF-AFCD-4B00-95BB-8900604FBE09}"/>
    <cellStyle name="Output 2 11 21 2" xfId="43896" xr:uid="{AB2F3B41-79BC-4B95-96DA-6C886B969296}"/>
    <cellStyle name="Output 2 11 22" xfId="27954" xr:uid="{487B8CA7-A390-4781-B81A-46718C87834C}"/>
    <cellStyle name="Output 2 11 22 2" xfId="42925" xr:uid="{0695E4BF-3BE9-4E74-91B1-258C841FE6A1}"/>
    <cellStyle name="Output 2 11 23" xfId="28701" xr:uid="{F8EBC418-ACC7-47D1-AFA6-0C3323C1FC92}"/>
    <cellStyle name="Output 2 11 23 2" xfId="43656" xr:uid="{D81A1502-96E9-4FF2-A627-DF37B77FB0B1}"/>
    <cellStyle name="Output 2 11 24" xfId="28069" xr:uid="{B6DC0970-6C7E-4F26-B7A1-C9BBE1E4F377}"/>
    <cellStyle name="Output 2 11 24 2" xfId="43040" xr:uid="{5BE2DB47-5363-4370-9BF9-337B4E458D1A}"/>
    <cellStyle name="Output 2 11 25" xfId="28777" xr:uid="{FF9129E1-F45F-4DA5-92C7-FC11CF009922}"/>
    <cellStyle name="Output 2 11 25 2" xfId="43732" xr:uid="{F7B0BEC0-44EA-47CF-A874-3690A47BED42}"/>
    <cellStyle name="Output 2 11 26" xfId="27835" xr:uid="{0826D3E1-3B9E-43A8-AD53-65672A8CE11E}"/>
    <cellStyle name="Output 2 11 26 2" xfId="42806" xr:uid="{F6E8DB8C-ECF3-40FB-998E-958D1007CDC7}"/>
    <cellStyle name="Output 2 11 27" xfId="28845" xr:uid="{62322713-526E-422D-B136-D2E2B47E152C}"/>
    <cellStyle name="Output 2 11 27 2" xfId="43800" xr:uid="{DADCEC4A-8ED3-448C-BBC9-792730E529A2}"/>
    <cellStyle name="Output 2 11 28" xfId="27950" xr:uid="{A6E54056-2C85-4AF9-A996-88B44C3CDA0C}"/>
    <cellStyle name="Output 2 11 28 2" xfId="42921" xr:uid="{7344AB12-A844-4C21-9870-75A0FEEF77E8}"/>
    <cellStyle name="Output 2 11 29" xfId="29011" xr:uid="{69FD6FC8-E86F-4091-A421-ED2C0CEECF27}"/>
    <cellStyle name="Output 2 11 29 2" xfId="43966" xr:uid="{D8D54EE9-A1A3-4B1F-82DE-E1347B157470}"/>
    <cellStyle name="Output 2 11 3" xfId="17037" xr:uid="{27C33D1F-8B81-4B49-BA1C-8B0AF327E76D}"/>
    <cellStyle name="Output 2 11 3 2" xfId="34887" xr:uid="{25DADCAF-057C-4AFE-8E0C-F4EE271E9B73}"/>
    <cellStyle name="Output 2 11 30" xfId="28150" xr:uid="{5EFBCAE0-1FD6-4D0A-AB68-BA3FB1C31D49}"/>
    <cellStyle name="Output 2 11 30 2" xfId="43121" xr:uid="{B681FFDF-2F9B-4A6A-ADFE-310F092F449E}"/>
    <cellStyle name="Output 2 11 31" xfId="15964" xr:uid="{BBA8D244-4114-47A2-9BD2-08026FC0EE34}"/>
    <cellStyle name="Output 2 11 31 2" xfId="33836" xr:uid="{EA25575F-C7C3-43F7-AB45-FCE782296304}"/>
    <cellStyle name="Output 2 11 32" xfId="14985" xr:uid="{4273AC94-DD24-4C6F-A770-DE4C7A5BF7C9}"/>
    <cellStyle name="Output 2 11 32 2" xfId="33331" xr:uid="{7958ED87-68D8-4841-8404-AEB2CA9C0261}"/>
    <cellStyle name="Output 2 11 33" xfId="32844" xr:uid="{E3ED1F35-B8BA-4B5E-8636-B3DB42530704}"/>
    <cellStyle name="Output 2 11 4" xfId="17649" xr:uid="{18C358CE-05A0-4BC1-A4C9-26C9709F2E00}"/>
    <cellStyle name="Output 2 11 4 2" xfId="35499" xr:uid="{36912E03-472E-451A-99C8-317208BD6E4F}"/>
    <cellStyle name="Output 2 11 5" xfId="16969" xr:uid="{1BC783A7-3AFC-46DE-AE4A-1078366AA886}"/>
    <cellStyle name="Output 2 11 5 2" xfId="34819" xr:uid="{6532238C-6FA1-4165-954B-ADF014714030}"/>
    <cellStyle name="Output 2 11 6" xfId="17716" xr:uid="{3D34F272-82B0-421A-B21D-514FCEBE7318}"/>
    <cellStyle name="Output 2 11 6 2" xfId="35566" xr:uid="{03A0B6F8-225D-4D25-98C7-EC35005711B5}"/>
    <cellStyle name="Output 2 11 7" xfId="16902" xr:uid="{7A5D0B67-F0D8-4BA1-9DF8-45D392D00771}"/>
    <cellStyle name="Output 2 11 7 2" xfId="34752" xr:uid="{1454D0CD-9CA9-4706-8931-4520E2EA0E1C}"/>
    <cellStyle name="Output 2 11 8" xfId="17783" xr:uid="{E256FA21-AACA-4433-81EC-672A43B81A64}"/>
    <cellStyle name="Output 2 11 8 2" xfId="35633" xr:uid="{B5E221E7-AA74-44F1-8304-FB786751671C}"/>
    <cellStyle name="Output 2 11 9" xfId="16835" xr:uid="{7118F929-A8B8-468F-A749-9FD00E6CAEE1}"/>
    <cellStyle name="Output 2 11 9 2" xfId="34685" xr:uid="{35B1F9C3-D922-4C64-B967-59DC3CFF1A61}"/>
    <cellStyle name="Output 2 12" xfId="9606" xr:uid="{C760CFDB-CC88-41A0-83A8-AE46B7D82677}"/>
    <cellStyle name="Output 2 12 10" xfId="17853" xr:uid="{44C01D78-6A4D-4C91-A935-2F9E53DF3D59}"/>
    <cellStyle name="Output 2 12 10 2" xfId="35703" xr:uid="{EE991840-7748-4EA1-952B-B3D2553857F0}"/>
    <cellStyle name="Output 2 12 11" xfId="16770" xr:uid="{59168814-2F8E-4A3A-862B-2734EB1A1DC6}"/>
    <cellStyle name="Output 2 12 11 2" xfId="34620" xr:uid="{8828B323-6EBE-480E-B1D6-3871D08A8ED6}"/>
    <cellStyle name="Output 2 12 12" xfId="21220" xr:uid="{12B2A97A-7D82-4C7D-AADC-656D230B32F3}"/>
    <cellStyle name="Output 2 12 12 2" xfId="39069" xr:uid="{9D2C973F-B882-4BEE-B541-439183502BBC}"/>
    <cellStyle name="Output 2 12 13" xfId="21590" xr:uid="{3BCC69F8-B5B0-45E4-9237-B3402C7C2273}"/>
    <cellStyle name="Output 2 12 13 2" xfId="39438" xr:uid="{31BBE878-A81B-45B6-B370-229FE5ECDDA9}"/>
    <cellStyle name="Output 2 12 14" xfId="17994" xr:uid="{EEA18D3F-710D-441D-96DA-1444367237A2}"/>
    <cellStyle name="Output 2 12 14 2" xfId="35844" xr:uid="{0D8B65C3-ABDE-408F-BF4D-8E694778B50D}"/>
    <cellStyle name="Output 2 12 15" xfId="16643" xr:uid="{A599757F-EE08-45EC-A958-C72A4F7D22E8}"/>
    <cellStyle name="Output 2 12 15 2" xfId="34493" xr:uid="{BDD77A3E-E2F3-4786-8AB2-4F0A2DAAC2D8}"/>
    <cellStyle name="Output 2 12 16" xfId="22701" xr:uid="{7EEB8873-5179-4887-B24A-14CEB24FF1D1}"/>
    <cellStyle name="Output 2 12 16 2" xfId="40546" xr:uid="{CD5C13AA-0E8E-4250-996D-8D828D8A6BF1}"/>
    <cellStyle name="Output 2 12 17" xfId="23081" xr:uid="{47493C85-5818-46EE-A78F-73591DA6C07E}"/>
    <cellStyle name="Output 2 12 17 2" xfId="40925" xr:uid="{FB7E2524-79F5-4E0F-A586-DE84A66ECCCF}"/>
    <cellStyle name="Output 2 12 18" xfId="23416" xr:uid="{6308CF06-CE36-4E3B-8BBE-20A52D8BEF42}"/>
    <cellStyle name="Output 2 12 18 2" xfId="41259" xr:uid="{AEA6357E-B836-40FE-B3C1-0CFA1746A6DD}"/>
    <cellStyle name="Output 2 12 19" xfId="16507" xr:uid="{98D98787-A0F9-44A8-9785-979ABED4F025}"/>
    <cellStyle name="Output 2 12 19 2" xfId="34357" xr:uid="{7864627A-521F-4D54-9E2C-44F31DB3BBDC}"/>
    <cellStyle name="Output 2 12 2" xfId="17582" xr:uid="{2344C3AE-D692-4C89-B700-FC5E461904E2}"/>
    <cellStyle name="Output 2 12 2 2" xfId="35432" xr:uid="{0A01FE83-0993-4D5E-8E77-56E8843BB009}"/>
    <cellStyle name="Output 2 12 20" xfId="27672" xr:uid="{F6B6FB92-5052-49CA-8FD6-9F44BE7054E7}"/>
    <cellStyle name="Output 2 12 20 2" xfId="42643" xr:uid="{045DC8D6-5B69-471A-ACF5-10A0340ED624}"/>
    <cellStyle name="Output 2 12 21" xfId="28942" xr:uid="{9F292629-E04F-455A-895A-AA3297141798}"/>
    <cellStyle name="Output 2 12 21 2" xfId="43897" xr:uid="{531CE18F-C9C1-4E65-A502-EDD3719184FC}"/>
    <cellStyle name="Output 2 12 22" xfId="27955" xr:uid="{E0E21825-64B1-4FB8-AE87-4E101772B39B}"/>
    <cellStyle name="Output 2 12 22 2" xfId="42926" xr:uid="{D72D21F6-CA36-4B79-A06D-3ED33C4B1402}"/>
    <cellStyle name="Output 2 12 23" xfId="28702" xr:uid="{BA71A9AD-C149-4C9A-B101-BF95A8F8E537}"/>
    <cellStyle name="Output 2 12 23 2" xfId="43657" xr:uid="{BAFA2842-FDE8-44CC-B730-32EED7E95E14}"/>
    <cellStyle name="Output 2 12 24" xfId="28070" xr:uid="{39908849-544F-45EE-BB80-06AB2AB31190}"/>
    <cellStyle name="Output 2 12 24 2" xfId="43041" xr:uid="{9AA11A2D-6A89-4969-A948-DD86D7515364}"/>
    <cellStyle name="Output 2 12 25" xfId="28778" xr:uid="{B65BE9B9-5C4E-4E19-B31D-3D90002433E3}"/>
    <cellStyle name="Output 2 12 25 2" xfId="43733" xr:uid="{51AD83C9-6520-4251-8D1B-4B3A808E260F}"/>
    <cellStyle name="Output 2 12 26" xfId="27836" xr:uid="{69DEF161-D817-4DAF-A335-F5910642A7DA}"/>
    <cellStyle name="Output 2 12 26 2" xfId="42807" xr:uid="{20778A16-093B-4A61-8962-D1E78C400823}"/>
    <cellStyle name="Output 2 12 27" xfId="30344" xr:uid="{C887F2CB-7DCB-454B-A43A-DA54CD620013}"/>
    <cellStyle name="Output 2 12 27 2" xfId="45293" xr:uid="{921B0B4A-FB1D-4F72-A871-9FD550EE372B}"/>
    <cellStyle name="Output 2 12 28" xfId="31085" xr:uid="{C69FA04E-E654-4DAD-8CCD-76F16C3A2E4F}"/>
    <cellStyle name="Output 2 12 28 2" xfId="46033" xr:uid="{AB60A32C-2D28-442F-8DB0-AC3E66FCD3B3}"/>
    <cellStyle name="Output 2 12 29" xfId="29012" xr:uid="{914342A7-F68C-439F-93E8-5C2FDE8D20D2}"/>
    <cellStyle name="Output 2 12 29 2" xfId="43967" xr:uid="{D537B4DA-5999-4915-BBB0-F6940CF99D94}"/>
    <cellStyle name="Output 2 12 3" xfId="17036" xr:uid="{E639C266-85A4-4EF1-B37C-8E2331F4D725}"/>
    <cellStyle name="Output 2 12 3 2" xfId="34886" xr:uid="{80EDF0B2-CCC9-4C93-BF32-249E6C54D60E}"/>
    <cellStyle name="Output 2 12 30" xfId="28151" xr:uid="{DFA64841-58AF-458B-BB6B-31B228CA945D}"/>
    <cellStyle name="Output 2 12 30 2" xfId="43122" xr:uid="{2DCB5F1A-E8C7-4446-A3B0-41E79A439C51}"/>
    <cellStyle name="Output 2 12 31" xfId="15965" xr:uid="{0B5E1B4E-9EBD-4FE6-8617-878E15E205C5}"/>
    <cellStyle name="Output 2 12 31 2" xfId="33837" xr:uid="{512B0628-907E-4F1A-8184-F2A6DAC1EB78}"/>
    <cellStyle name="Output 2 12 32" xfId="14986" xr:uid="{7C277FE0-9D29-4D5F-86BD-CB40A24EDFC9}"/>
    <cellStyle name="Output 2 12 32 2" xfId="33332" xr:uid="{B1387BD8-2284-46E1-8E0C-1A1B3E86CADC}"/>
    <cellStyle name="Output 2 12 33" xfId="32845" xr:uid="{582203D3-121A-44C9-944F-AECCD9AFD25A}"/>
    <cellStyle name="Output 2 12 4" xfId="15637" xr:uid="{405CA409-EC58-4B93-9CAB-E192E29854D4}"/>
    <cellStyle name="Output 2 12 4 2" xfId="33699" xr:uid="{B1C20D34-0AAF-4259-8422-616A976FAF47}"/>
    <cellStyle name="Output 2 12 5" xfId="18625" xr:uid="{69647E8F-0824-4E77-9AE8-CF924EA685CD}"/>
    <cellStyle name="Output 2 12 5 2" xfId="36475" xr:uid="{62F40DE1-84A1-4811-9753-8A0498829D9A}"/>
    <cellStyle name="Output 2 12 6" xfId="18995" xr:uid="{C98FB80D-E0A6-46DD-B0C8-EE5CB6D270A0}"/>
    <cellStyle name="Output 2 12 6 2" xfId="36846" xr:uid="{78BDAA8E-E037-41FD-9712-92254E7C6E0A}"/>
    <cellStyle name="Output 2 12 7" xfId="19365" xr:uid="{8B55A681-B481-4FA4-8A3F-9E8087986CEC}"/>
    <cellStyle name="Output 2 12 7 2" xfId="37216" xr:uid="{EFCC5279-2F5A-4BE8-BFC3-F6F1EC74E9DF}"/>
    <cellStyle name="Output 2 12 8" xfId="19737" xr:uid="{D94F6ECF-9BFA-467B-A671-C4E44A71AA62}"/>
    <cellStyle name="Output 2 12 8 2" xfId="37588" xr:uid="{CA7C6E24-BAE9-4DC8-967D-C869B3E51F9F}"/>
    <cellStyle name="Output 2 12 9" xfId="20104" xr:uid="{504B5545-9513-4B9D-BEA9-AEADD5E3591B}"/>
    <cellStyle name="Output 2 12 9 2" xfId="37955" xr:uid="{3D0BE312-266A-4891-8F69-B91E398B0D91}"/>
    <cellStyle name="Output 2 13" xfId="9607" xr:uid="{73F77447-46CA-49BD-9C45-514F1998E03F}"/>
    <cellStyle name="Output 2 13 10" xfId="17854" xr:uid="{76143931-04D0-4CA9-BD7C-DC6FD9642905}"/>
    <cellStyle name="Output 2 13 10 2" xfId="35704" xr:uid="{0428F314-12BB-457D-8833-B7BE06C0D8F9}"/>
    <cellStyle name="Output 2 13 11" xfId="16769" xr:uid="{07CADE84-E01B-466B-825A-4B666FF660C4}"/>
    <cellStyle name="Output 2 13 11 2" xfId="34619" xr:uid="{27BD32FA-675D-4EBD-8B6E-050938AA955A}"/>
    <cellStyle name="Output 2 13 12" xfId="17921" xr:uid="{EF7DBBCD-8319-4949-8A54-095F910F03AD}"/>
    <cellStyle name="Output 2 13 12 2" xfId="35771" xr:uid="{0F6DF301-AD37-4317-8AC5-EF3A285A03DF}"/>
    <cellStyle name="Output 2 13 13" xfId="16703" xr:uid="{7D32FD75-4423-497E-9518-83836F3C0241}"/>
    <cellStyle name="Output 2 13 13 2" xfId="34553" xr:uid="{0ED8D645-2691-4C51-9E36-B20E3212A686}"/>
    <cellStyle name="Output 2 13 14" xfId="17995" xr:uid="{E4B00EA1-D438-42C5-A420-69B7ACAE7C3E}"/>
    <cellStyle name="Output 2 13 14 2" xfId="35845" xr:uid="{6C2EDDAD-F54C-453A-8FE4-D648DD29808D}"/>
    <cellStyle name="Output 2 13 15" xfId="16642" xr:uid="{B3CC803F-57CF-4C35-92B0-302119E98412}"/>
    <cellStyle name="Output 2 13 15 2" xfId="34492" xr:uid="{30F9E971-E423-4535-8578-B80A16258E32}"/>
    <cellStyle name="Output 2 13 16" xfId="18062" xr:uid="{8598D2D9-F68D-4F61-A20F-941EDE652BDC}"/>
    <cellStyle name="Output 2 13 16 2" xfId="35912" xr:uid="{C27093C7-3D20-4672-9634-DBBBADAF83E6}"/>
    <cellStyle name="Output 2 13 17" xfId="16576" xr:uid="{B9142CAF-6204-4F0A-B80C-20144877DC9A}"/>
    <cellStyle name="Output 2 13 17 2" xfId="34426" xr:uid="{3D67E7D2-BADD-4860-A164-580EB4BBA219}"/>
    <cellStyle name="Output 2 13 18" xfId="18126" xr:uid="{9DD708A7-AA8C-43E3-B2BD-7B5BC6E0F425}"/>
    <cellStyle name="Output 2 13 18 2" xfId="35976" xr:uid="{7BA97E78-6932-4593-9264-A71449DFE288}"/>
    <cellStyle name="Output 2 13 19" xfId="16506" xr:uid="{30A03475-D2AC-487E-B5A9-C2ADE4C8512C}"/>
    <cellStyle name="Output 2 13 19 2" xfId="34356" xr:uid="{2BEDF11B-7D12-47FD-AB96-0ED3601EC84D}"/>
    <cellStyle name="Output 2 13 2" xfId="17583" xr:uid="{3CA52345-1DD4-4B72-85D2-C3A851C161E2}"/>
    <cellStyle name="Output 2 13 2 2" xfId="35433" xr:uid="{E2B9BF71-A7AA-46BB-BF68-D02283CEBC8C}"/>
    <cellStyle name="Output 2 13 20" xfId="27673" xr:uid="{DA2D94E1-C2F7-4B60-A677-1B8D2FF1C60D}"/>
    <cellStyle name="Output 2 13 20 2" xfId="42644" xr:uid="{D63B4536-456E-4DB0-8F67-86094909C21E}"/>
    <cellStyle name="Output 2 13 21" xfId="28943" xr:uid="{31E24A35-7EF6-48BC-966B-56283B64EC6F}"/>
    <cellStyle name="Output 2 13 21 2" xfId="43898" xr:uid="{0DAFC51A-D593-4CBD-967B-2905D00F62BE}"/>
    <cellStyle name="Output 2 13 22" xfId="27956" xr:uid="{8A65CB75-2613-4034-AADE-EA532A3E5B07}"/>
    <cellStyle name="Output 2 13 22 2" xfId="42927" xr:uid="{BAB12683-6D58-4073-80FF-BE22EF10BA5B}"/>
    <cellStyle name="Output 2 13 23" xfId="28703" xr:uid="{C863F93F-1139-49F1-9377-F0DCDA399427}"/>
    <cellStyle name="Output 2 13 23 2" xfId="43658" xr:uid="{B91BBF60-E03C-4BC4-8742-7FE21B442EA9}"/>
    <cellStyle name="Output 2 13 24" xfId="28071" xr:uid="{FB19C8C5-0FC7-4562-A1B5-DB86B984B315}"/>
    <cellStyle name="Output 2 13 24 2" xfId="43042" xr:uid="{1C4585D3-4FB2-43C0-BDB6-0D857D77FEF3}"/>
    <cellStyle name="Output 2 13 25" xfId="28779" xr:uid="{8F0796B0-0936-4CC4-BC25-0F1AF6021C24}"/>
    <cellStyle name="Output 2 13 25 2" xfId="43734" xr:uid="{728A6A9A-EDEA-4318-A0AA-94AB055F0483}"/>
    <cellStyle name="Output 2 13 26" xfId="27837" xr:uid="{B4F9E83E-F801-49D9-81C0-B082348293B7}"/>
    <cellStyle name="Output 2 13 26 2" xfId="42808" xr:uid="{9C66CF88-2398-4F59-A8B3-37BBA152FEE7}"/>
    <cellStyle name="Output 2 13 27" xfId="28846" xr:uid="{A88F6A01-A7F3-4BB5-91E4-64E25B8AF162}"/>
    <cellStyle name="Output 2 13 27 2" xfId="43801" xr:uid="{B6D4CF8F-7A30-4C0A-8351-BFC48E8E8C85}"/>
    <cellStyle name="Output 2 13 28" xfId="27951" xr:uid="{7C737A19-E6D3-4AA7-9952-0D24F8ECC7C0}"/>
    <cellStyle name="Output 2 13 28 2" xfId="42922" xr:uid="{AC0E57AA-FC64-44CF-9F3B-AC03877B1CA9}"/>
    <cellStyle name="Output 2 13 29" xfId="29013" xr:uid="{235B0BCE-E1C9-4ADB-B97D-6C222932C2A3}"/>
    <cellStyle name="Output 2 13 29 2" xfId="43968" xr:uid="{D0BC7493-947C-4317-9A68-128AE9C01D1E}"/>
    <cellStyle name="Output 2 13 3" xfId="17035" xr:uid="{D50EDB6D-6A51-485A-96CB-8D0698D96B03}"/>
    <cellStyle name="Output 2 13 3 2" xfId="34885" xr:uid="{117CB1CB-C765-4AC4-AFA3-E1B75EFBFC65}"/>
    <cellStyle name="Output 2 13 30" xfId="28152" xr:uid="{686550E1-93DB-4B9E-AC9A-40763E6DC133}"/>
    <cellStyle name="Output 2 13 30 2" xfId="43123" xr:uid="{6491BC94-8AEA-4602-A081-D10904CFD2DC}"/>
    <cellStyle name="Output 2 13 31" xfId="15966" xr:uid="{686C6CE7-DE5C-4532-891A-332802CF5DB5}"/>
    <cellStyle name="Output 2 13 31 2" xfId="33838" xr:uid="{7A39830B-4DD0-449F-9F8A-7B750A38E5DF}"/>
    <cellStyle name="Output 2 13 32" xfId="14987" xr:uid="{3DEDEB38-854B-48E1-A658-AD10E50F85D0}"/>
    <cellStyle name="Output 2 13 32 2" xfId="33333" xr:uid="{8BB409BE-3511-4B51-AEF0-EF6BFF0724B6}"/>
    <cellStyle name="Output 2 13 33" xfId="32846" xr:uid="{DC2D1E90-0A9C-4E50-B454-40CE68892331}"/>
    <cellStyle name="Output 2 13 4" xfId="17650" xr:uid="{4C2A9404-B140-4937-A506-0D0A54050A27}"/>
    <cellStyle name="Output 2 13 4 2" xfId="35500" xr:uid="{6D5D1E01-2C13-4CED-9C92-C6B722A52FD7}"/>
    <cellStyle name="Output 2 13 5" xfId="16968" xr:uid="{6FCE3A1E-F47C-49CE-B6FE-AAF03F049B59}"/>
    <cellStyle name="Output 2 13 5 2" xfId="34818" xr:uid="{071EBB05-C9EE-45CC-A949-22E7052F7B2A}"/>
    <cellStyle name="Output 2 13 6" xfId="17717" xr:uid="{C53AE6D9-CEDB-4947-A5E8-D8A7B8CA1986}"/>
    <cellStyle name="Output 2 13 6 2" xfId="35567" xr:uid="{39922407-FAF4-49F3-8E28-FCE2C95F5578}"/>
    <cellStyle name="Output 2 13 7" xfId="16901" xr:uid="{C6C04B9A-C003-4AF5-AA88-A81F04EECC30}"/>
    <cellStyle name="Output 2 13 7 2" xfId="34751" xr:uid="{19E1A5F6-1D91-41AC-93D7-5A5A3E731FB4}"/>
    <cellStyle name="Output 2 13 8" xfId="17784" xr:uid="{C6C54331-7374-44B0-AA2F-1EAEF908681C}"/>
    <cellStyle name="Output 2 13 8 2" xfId="35634" xr:uid="{0502F9F8-FD0A-4F9C-AF50-8AE52D59C267}"/>
    <cellStyle name="Output 2 13 9" xfId="16834" xr:uid="{75AE3206-A085-407B-A71A-FE4828F239F4}"/>
    <cellStyle name="Output 2 13 9 2" xfId="34684" xr:uid="{53E0AA74-CA9D-4094-BF9D-13B236C49C5E}"/>
    <cellStyle name="Output 2 14" xfId="9608" xr:uid="{C18B4DB3-3F26-4F32-A64A-1132887153C5}"/>
    <cellStyle name="Output 2 14 10" xfId="17855" xr:uid="{A69928F9-6D20-4AFB-94AD-3F4F54A9BF55}"/>
    <cellStyle name="Output 2 14 10 2" xfId="35705" xr:uid="{BEE845C8-140D-41F9-AA75-3B392201BCB0}"/>
    <cellStyle name="Output 2 14 11" xfId="16768" xr:uid="{4A1B1B04-A691-431C-9C9B-5A9D94C8E97D}"/>
    <cellStyle name="Output 2 14 11 2" xfId="34618" xr:uid="{76383E99-FAEE-4EE3-99FC-A93693E5C138}"/>
    <cellStyle name="Output 2 14 12" xfId="17922" xr:uid="{AF14D92C-035C-4030-9EA2-E11FBE17C530}"/>
    <cellStyle name="Output 2 14 12 2" xfId="35772" xr:uid="{FCD07246-30D6-499F-8F25-BA68033C092D}"/>
    <cellStyle name="Output 2 14 13" xfId="16702" xr:uid="{0B4E8671-3589-4024-BC6E-9EDB2F8E69D5}"/>
    <cellStyle name="Output 2 14 13 2" xfId="34552" xr:uid="{192D8E02-FF3B-43C3-9474-53448D06259D}"/>
    <cellStyle name="Output 2 14 14" xfId="17996" xr:uid="{1D4D995B-AD88-4AC2-8B17-E8F5C497A188}"/>
    <cellStyle name="Output 2 14 14 2" xfId="35846" xr:uid="{B43723D4-E61C-4BAA-9D4F-CCF223B44A2F}"/>
    <cellStyle name="Output 2 14 15" xfId="16641" xr:uid="{C28FEBC1-7BED-4D0F-BBAC-A7158EECED87}"/>
    <cellStyle name="Output 2 14 15 2" xfId="34491" xr:uid="{C60EE3D4-2034-4974-A841-9380630C9029}"/>
    <cellStyle name="Output 2 14 16" xfId="18063" xr:uid="{270A0104-A6BE-4956-915F-0E949A6FB1E2}"/>
    <cellStyle name="Output 2 14 16 2" xfId="35913" xr:uid="{F0FE3A12-2B34-4605-92D9-74C2E561AB77}"/>
    <cellStyle name="Output 2 14 17" xfId="16575" xr:uid="{86ECC60A-426B-4D52-A706-B349A5DCCA79}"/>
    <cellStyle name="Output 2 14 17 2" xfId="34425" xr:uid="{77F3CE58-0D60-4200-98F7-C067DC88DE17}"/>
    <cellStyle name="Output 2 14 18" xfId="18127" xr:uid="{6F32AB29-7B68-4093-8649-785E1BAEBD94}"/>
    <cellStyle name="Output 2 14 18 2" xfId="35977" xr:uid="{4046E199-01A0-471A-B016-D2EB96301B75}"/>
    <cellStyle name="Output 2 14 19" xfId="16505" xr:uid="{62EBA2C7-F034-4EBC-B7BD-A977EBEE6711}"/>
    <cellStyle name="Output 2 14 19 2" xfId="34355" xr:uid="{407C8F6D-F0C7-4411-AA1E-91D931CCB10C}"/>
    <cellStyle name="Output 2 14 2" xfId="17584" xr:uid="{5AF014A6-FF7B-45AA-BB83-9D40DC094B4D}"/>
    <cellStyle name="Output 2 14 2 2" xfId="35434" xr:uid="{FC37C616-2668-4571-9F7D-9A4E15D2893C}"/>
    <cellStyle name="Output 2 14 20" xfId="27674" xr:uid="{69A5316F-2433-4F88-B202-E81ACF56D3E3}"/>
    <cellStyle name="Output 2 14 20 2" xfId="42645" xr:uid="{83D133FC-60B8-4B0F-BD44-CC112595E1C0}"/>
    <cellStyle name="Output 2 14 21" xfId="28944" xr:uid="{61DF7C44-98D9-4160-9284-0336F6B0AC56}"/>
    <cellStyle name="Output 2 14 21 2" xfId="43899" xr:uid="{E7BC43F1-13BF-4255-89C1-1DD2EAA9FF53}"/>
    <cellStyle name="Output 2 14 22" xfId="27957" xr:uid="{D4A58331-D9DA-4171-BEC6-1850CAE4F33E}"/>
    <cellStyle name="Output 2 14 22 2" xfId="42928" xr:uid="{3457F5D4-568D-409D-9481-B4CFCE1F76F4}"/>
    <cellStyle name="Output 2 14 23" xfId="28704" xr:uid="{73D8594A-B05C-49FD-A540-D3456DFBC62E}"/>
    <cellStyle name="Output 2 14 23 2" xfId="43659" xr:uid="{10154AF4-ABC7-48AC-BEED-93F2CDC1F091}"/>
    <cellStyle name="Output 2 14 24" xfId="28072" xr:uid="{3F8BED89-2C6B-4C25-9640-85F7C82DCCDB}"/>
    <cellStyle name="Output 2 14 24 2" xfId="43043" xr:uid="{593321A1-39DB-40A6-9C78-6E98AE94F22B}"/>
    <cellStyle name="Output 2 14 25" xfId="28780" xr:uid="{50C68B14-DF70-456A-9116-A67220731A94}"/>
    <cellStyle name="Output 2 14 25 2" xfId="43735" xr:uid="{FB81BBFF-0502-457F-AF0F-159C0E61801A}"/>
    <cellStyle name="Output 2 14 26" xfId="27838" xr:uid="{85ED1229-2768-4E04-945D-5BA0C2F902CB}"/>
    <cellStyle name="Output 2 14 26 2" xfId="42809" xr:uid="{1DBB0B39-0F53-4ACB-AE25-0E908CEF89D8}"/>
    <cellStyle name="Output 2 14 27" xfId="28847" xr:uid="{2E2BA7FD-B484-4C44-ACAB-D66B71D8E429}"/>
    <cellStyle name="Output 2 14 27 2" xfId="43802" xr:uid="{0A944455-3BA4-4149-A0FF-A3964E936EDF}"/>
    <cellStyle name="Output 2 14 28" xfId="29165" xr:uid="{7A9F90DC-B12F-41CB-8AA7-42310D90DF95}"/>
    <cellStyle name="Output 2 14 28 2" xfId="44120" xr:uid="{8FBF7755-41B3-4A6B-B8D2-4DD5BE8F36BE}"/>
    <cellStyle name="Output 2 14 29" xfId="29014" xr:uid="{930154C7-7FE3-4477-9462-E7A7EB8076BF}"/>
    <cellStyle name="Output 2 14 29 2" xfId="43969" xr:uid="{D4540836-9DD4-45DF-B300-C05001F0EB2B}"/>
    <cellStyle name="Output 2 14 3" xfId="17034" xr:uid="{B4989ED0-293C-40E2-BAB9-71293BDFA29A}"/>
    <cellStyle name="Output 2 14 3 2" xfId="34884" xr:uid="{F41E1911-813E-482C-9B6E-C349DD972B0E}"/>
    <cellStyle name="Output 2 14 30" xfId="28153" xr:uid="{8BCC89C5-A4E8-42A1-89B0-BFE81CDA963A}"/>
    <cellStyle name="Output 2 14 30 2" xfId="43124" xr:uid="{A8605C45-9993-4847-B9C2-C4276B24F225}"/>
    <cellStyle name="Output 2 14 31" xfId="15967" xr:uid="{F04EC7E0-33BC-458B-B2DD-E9BFB67B178B}"/>
    <cellStyle name="Output 2 14 31 2" xfId="33839" xr:uid="{443681EC-D487-44C8-8A9B-5C42C56A0681}"/>
    <cellStyle name="Output 2 14 32" xfId="14988" xr:uid="{2D0B7EE3-C04A-46ED-8854-5717C25E6697}"/>
    <cellStyle name="Output 2 14 32 2" xfId="33334" xr:uid="{1063DCBE-6797-4218-965D-28C10B2F5A4E}"/>
    <cellStyle name="Output 2 14 33" xfId="32847" xr:uid="{ABF85272-8DF6-43F4-8E64-57F0AFAE38A2}"/>
    <cellStyle name="Output 2 14 4" xfId="17651" xr:uid="{E95E0FF8-EA54-4CB1-B258-C77175A96220}"/>
    <cellStyle name="Output 2 14 4 2" xfId="35501" xr:uid="{A885E3B7-3743-47C2-92A3-FA3A0F3DD0F5}"/>
    <cellStyle name="Output 2 14 5" xfId="16967" xr:uid="{B1704746-A925-4129-B948-7FB891E9AC3D}"/>
    <cellStyle name="Output 2 14 5 2" xfId="34817" xr:uid="{0AABC149-6954-4DA5-BEB8-40BC703A9FB1}"/>
    <cellStyle name="Output 2 14 6" xfId="17718" xr:uid="{055551CB-ACC1-44A8-AE37-876808681E35}"/>
    <cellStyle name="Output 2 14 6 2" xfId="35568" xr:uid="{16D948AD-6E43-4B5F-88A4-F52FD3046E75}"/>
    <cellStyle name="Output 2 14 7" xfId="16900" xr:uid="{F5BD45D7-BF8E-4B4B-92E4-CD9ADE91383F}"/>
    <cellStyle name="Output 2 14 7 2" xfId="34750" xr:uid="{39D1B1F7-F030-4AEE-A235-36C15A9C969B}"/>
    <cellStyle name="Output 2 14 8" xfId="17785" xr:uid="{2B97C2E0-C1CB-43AA-A766-80AF05DDEAB4}"/>
    <cellStyle name="Output 2 14 8 2" xfId="35635" xr:uid="{53778CEE-ADF4-48D5-AE9E-C198DAEEC82B}"/>
    <cellStyle name="Output 2 14 9" xfId="16833" xr:uid="{9E89636C-7683-4D89-B715-91A7B87E2E00}"/>
    <cellStyle name="Output 2 14 9 2" xfId="34683" xr:uid="{217D90C8-BB4E-4C2B-9702-E5ECC7E4A67B}"/>
    <cellStyle name="Output 2 15" xfId="15962" xr:uid="{5BC743F0-CFBD-490C-8F42-E31F697DE1DB}"/>
    <cellStyle name="Output 2 16" xfId="15448" xr:uid="{D82528CA-9556-44E9-B2F4-2A9474066488}"/>
    <cellStyle name="Output 2 17" xfId="48635" xr:uid="{91B66AA6-C96D-44BC-8F20-089402ACD83E}"/>
    <cellStyle name="Output 2 18" xfId="49533" xr:uid="{2B349253-E51B-451F-BCEF-844DEC526CBC}"/>
    <cellStyle name="Output 2 2" xfId="785" xr:uid="{F7D10C1E-53DA-4088-A42A-0A4F6D3912F4}"/>
    <cellStyle name="Output 2 2 10" xfId="9610" xr:uid="{2DE04A78-7B01-4738-AD08-C1F2324FD355}"/>
    <cellStyle name="Output 2 2 10 10" xfId="17857" xr:uid="{8FAFBAFA-49A6-48AD-92D2-41AF92A60BBC}"/>
    <cellStyle name="Output 2 2 10 10 2" xfId="35707" xr:uid="{5AB485B5-0740-4294-A879-D3E4D82F9D78}"/>
    <cellStyle name="Output 2 2 10 11" xfId="16767" xr:uid="{7496C11B-EC13-4981-AE8D-966547DD930A}"/>
    <cellStyle name="Output 2 2 10 11 2" xfId="34617" xr:uid="{7604164E-4EF3-4952-9F65-3DAA584FC210}"/>
    <cellStyle name="Output 2 2 10 12" xfId="17924" xr:uid="{66F657B1-1603-4DFC-9159-B9665553E182}"/>
    <cellStyle name="Output 2 2 10 12 2" xfId="35774" xr:uid="{89A4BFAB-72C5-4A51-9615-01C469FAA838}"/>
    <cellStyle name="Output 2 2 10 13" xfId="16700" xr:uid="{9419E808-6830-42B2-B7AC-5B9C902D53ED}"/>
    <cellStyle name="Output 2 2 10 13 2" xfId="34550" xr:uid="{18C8E863-CE10-4AE0-A8F1-0B343FE419CC}"/>
    <cellStyle name="Output 2 2 10 14" xfId="17998" xr:uid="{AD5910B9-5F40-4993-84C0-A007BB670ED4}"/>
    <cellStyle name="Output 2 2 10 14 2" xfId="35848" xr:uid="{FEB59135-A3B3-4438-8E22-1E572AAD80CE}"/>
    <cellStyle name="Output 2 2 10 15" xfId="16639" xr:uid="{35345D2F-A30A-40E9-A386-94666BCB8705}"/>
    <cellStyle name="Output 2 2 10 15 2" xfId="34489" xr:uid="{21F03A2F-B88B-47F1-907A-013B5B74876A}"/>
    <cellStyle name="Output 2 2 10 16" xfId="18065" xr:uid="{65575E8F-3E79-43C0-8FD7-908D280D3299}"/>
    <cellStyle name="Output 2 2 10 16 2" xfId="35915" xr:uid="{F7531EBF-0ED3-4B9E-87B7-038D0737098F}"/>
    <cellStyle name="Output 2 2 10 17" xfId="16573" xr:uid="{D3F4EA77-52A6-4D73-852F-815A03897F8F}"/>
    <cellStyle name="Output 2 2 10 17 2" xfId="34423" xr:uid="{3E3B87E5-24F2-4A9E-9179-B9FD865794B9}"/>
    <cellStyle name="Output 2 2 10 18" xfId="18129" xr:uid="{5389598D-EAC1-4AA1-872C-F9BDF575F37B}"/>
    <cellStyle name="Output 2 2 10 18 2" xfId="35979" xr:uid="{0ECE40EB-128C-4FC7-8EE3-FD51AFB809A1}"/>
    <cellStyle name="Output 2 2 10 19" xfId="16503" xr:uid="{C74E24D7-71FE-4C6B-85D5-29E06F7C4816}"/>
    <cellStyle name="Output 2 2 10 19 2" xfId="34353" xr:uid="{788A3587-6E49-4912-9F82-400116E01543}"/>
    <cellStyle name="Output 2 2 10 2" xfId="17586" xr:uid="{D08CC755-53C8-4AFA-AB5E-0C7FECA4EA40}"/>
    <cellStyle name="Output 2 2 10 2 2" xfId="35436" xr:uid="{2E726587-0142-4FE6-A1CC-5A6B3C8FDC96}"/>
    <cellStyle name="Output 2 2 10 20" xfId="27676" xr:uid="{7B4A3775-92B7-4CF9-8FE6-EAE396703BF6}"/>
    <cellStyle name="Output 2 2 10 20 2" xfId="42647" xr:uid="{F467D72F-F3C6-47CC-8DA8-73977EE5057F}"/>
    <cellStyle name="Output 2 2 10 21" xfId="28946" xr:uid="{A6A31EFC-AE14-4438-9B73-0005867C684B}"/>
    <cellStyle name="Output 2 2 10 21 2" xfId="43901" xr:uid="{2688F7DD-8B2D-47BF-8C6E-92B734829173}"/>
    <cellStyle name="Output 2 2 10 22" xfId="27959" xr:uid="{C9BBE93F-CAD1-465B-B24E-2A676129B40C}"/>
    <cellStyle name="Output 2 2 10 22 2" xfId="42930" xr:uid="{53EEADE1-0293-4BAF-9F34-B06E671FCA4F}"/>
    <cellStyle name="Output 2 2 10 23" xfId="28706" xr:uid="{EED61B3D-451A-4801-B2EE-971D76203866}"/>
    <cellStyle name="Output 2 2 10 23 2" xfId="43661" xr:uid="{723452FC-3064-4196-A0C2-0C5AA6DDC562}"/>
    <cellStyle name="Output 2 2 10 24" xfId="28074" xr:uid="{F8E82371-4C00-49AC-B7D3-C4D5DEE6F3E3}"/>
    <cellStyle name="Output 2 2 10 24 2" xfId="43045" xr:uid="{D9FC48D7-56FD-4865-9D08-807848E42570}"/>
    <cellStyle name="Output 2 2 10 25" xfId="28782" xr:uid="{AAFE070B-5F14-464D-A79B-7D033EFD125C}"/>
    <cellStyle name="Output 2 2 10 25 2" xfId="43737" xr:uid="{DA4C3BBF-27BB-43E1-BFDC-D25A98611569}"/>
    <cellStyle name="Output 2 2 10 26" xfId="27840" xr:uid="{0C6753A7-470C-4789-9D71-455AA1E0F878}"/>
    <cellStyle name="Output 2 2 10 26 2" xfId="42811" xr:uid="{E9AF4D49-02DD-45BD-848D-C526976FB166}"/>
    <cellStyle name="Output 2 2 10 27" xfId="28849" xr:uid="{0AE9D712-F2BA-4CEA-97D1-0B57AF13521A}"/>
    <cellStyle name="Output 2 2 10 27 2" xfId="43804" xr:uid="{E16F0C2D-A819-48E7-935F-602CFEE9231A}"/>
    <cellStyle name="Output 2 2 10 28" xfId="28004" xr:uid="{40848DAF-E3DC-41A6-A025-B71517D976F9}"/>
    <cellStyle name="Output 2 2 10 28 2" xfId="42975" xr:uid="{997FBA40-E9D3-4D20-B556-859DFDD58224}"/>
    <cellStyle name="Output 2 2 10 29" xfId="29016" xr:uid="{0032660E-D2EC-447A-A2DE-EAB32E22F2CD}"/>
    <cellStyle name="Output 2 2 10 29 2" xfId="43971" xr:uid="{A139483E-6B53-4B60-BD10-BAD0BE50D100}"/>
    <cellStyle name="Output 2 2 10 3" xfId="17032" xr:uid="{D30871DD-6DDB-498D-89FF-C829629C0D80}"/>
    <cellStyle name="Output 2 2 10 3 2" xfId="34882" xr:uid="{5A8A71E4-7219-416F-8F87-B38EAA76A537}"/>
    <cellStyle name="Output 2 2 10 30" xfId="28155" xr:uid="{DB2F0FFF-0A5F-41FC-85D7-4AF9A3526F66}"/>
    <cellStyle name="Output 2 2 10 30 2" xfId="43126" xr:uid="{F3A118B1-F895-4611-890E-5564EA579217}"/>
    <cellStyle name="Output 2 2 10 31" xfId="15969" xr:uid="{7B76A184-EA45-40C7-B5F9-8AE399CD9ACA}"/>
    <cellStyle name="Output 2 2 10 31 2" xfId="33841" xr:uid="{9EA94C18-3D9C-4B4D-8F87-2BE1621F5B0A}"/>
    <cellStyle name="Output 2 2 10 32" xfId="14990" xr:uid="{6173604C-F9C4-42AE-AA37-512000FBE9DA}"/>
    <cellStyle name="Output 2 2 10 32 2" xfId="33336" xr:uid="{2F71CD63-A3D8-4DF1-9378-7BC3931D0D1A}"/>
    <cellStyle name="Output 2 2 10 33" xfId="32849" xr:uid="{0E0CA000-2A19-43DD-88CD-CCA22CD0D90C}"/>
    <cellStyle name="Output 2 2 10 4" xfId="17653" xr:uid="{15CB7836-C233-4B6B-B174-46470AA2C129}"/>
    <cellStyle name="Output 2 2 10 4 2" xfId="35503" xr:uid="{7DA4B964-4AE0-4E8D-8940-16F77B1A736D}"/>
    <cellStyle name="Output 2 2 10 5" xfId="16965" xr:uid="{E4609B15-DC7D-478D-8134-6593CBE1D446}"/>
    <cellStyle name="Output 2 2 10 5 2" xfId="34815" xr:uid="{74067C10-FF80-4C7C-8112-4AA66C17055A}"/>
    <cellStyle name="Output 2 2 10 6" xfId="17720" xr:uid="{A76A63DB-47F7-477A-B7C6-436011028231}"/>
    <cellStyle name="Output 2 2 10 6 2" xfId="35570" xr:uid="{8EEBCC0F-3933-43BD-B86F-74D53C3D9470}"/>
    <cellStyle name="Output 2 2 10 7" xfId="16898" xr:uid="{7C64922C-C437-449D-AF9F-CD34EAF01719}"/>
    <cellStyle name="Output 2 2 10 7 2" xfId="34748" xr:uid="{3B149109-DF08-4847-81AC-EF446C2FA7D1}"/>
    <cellStyle name="Output 2 2 10 8" xfId="17787" xr:uid="{A7C53601-B83E-4B9E-9857-9A9FB115CA76}"/>
    <cellStyle name="Output 2 2 10 8 2" xfId="35637" xr:uid="{FF138A81-2317-430B-A1D7-6AB213514F6A}"/>
    <cellStyle name="Output 2 2 10 9" xfId="16831" xr:uid="{1C920CDD-DECA-419C-AD83-A12792A3C550}"/>
    <cellStyle name="Output 2 2 10 9 2" xfId="34681" xr:uid="{5D38B809-A5AF-4737-B2CB-851E670723E3}"/>
    <cellStyle name="Output 2 2 11" xfId="9611" xr:uid="{609BE262-367D-4459-A8D0-ACB1A80FEFA0}"/>
    <cellStyle name="Output 2 2 11 10" xfId="17858" xr:uid="{73E906CA-B7F1-48D4-A02E-869DEA76320D}"/>
    <cellStyle name="Output 2 2 11 10 2" xfId="35708" xr:uid="{E4AE39CC-DFBF-4C67-9919-7E8FFF9C8259}"/>
    <cellStyle name="Output 2 2 11 11" xfId="16766" xr:uid="{41F6A0B2-9834-4611-BB24-055210B9714D}"/>
    <cellStyle name="Output 2 2 11 11 2" xfId="34616" xr:uid="{61FA006B-8A6E-4D6A-B318-D28239DC93F2}"/>
    <cellStyle name="Output 2 2 11 12" xfId="17925" xr:uid="{655A9FBF-D0ED-4EC5-B91E-216B5B9C3713}"/>
    <cellStyle name="Output 2 2 11 12 2" xfId="35775" xr:uid="{C4539BF7-DD8A-4C75-9FAD-C9CA6A733E52}"/>
    <cellStyle name="Output 2 2 11 13" xfId="16699" xr:uid="{DA40A834-7FB6-4CCA-9ED8-5238621259F5}"/>
    <cellStyle name="Output 2 2 11 13 2" xfId="34549" xr:uid="{B8044A42-0288-4D11-98B0-DDB33520279D}"/>
    <cellStyle name="Output 2 2 11 14" xfId="17999" xr:uid="{E83C2C54-85D4-4DD9-98C9-5187152DDF6A}"/>
    <cellStyle name="Output 2 2 11 14 2" xfId="35849" xr:uid="{8738F39A-115B-412F-90DE-23253FC0C38A}"/>
    <cellStyle name="Output 2 2 11 15" xfId="16638" xr:uid="{2AC0178D-DE1C-4053-BF32-6B8E085FE7F0}"/>
    <cellStyle name="Output 2 2 11 15 2" xfId="34488" xr:uid="{82138342-06C6-417D-B904-75912CD09C4F}"/>
    <cellStyle name="Output 2 2 11 16" xfId="18066" xr:uid="{4BD9517E-6A10-4D61-A4EB-DC4057E42E14}"/>
    <cellStyle name="Output 2 2 11 16 2" xfId="35916" xr:uid="{D7E36027-04BD-492F-A978-7E0795DE2225}"/>
    <cellStyle name="Output 2 2 11 17" xfId="16572" xr:uid="{764BD528-35F7-47D4-8D7D-088B673DFB68}"/>
    <cellStyle name="Output 2 2 11 17 2" xfId="34422" xr:uid="{AD3CFC94-4FCE-48E6-B405-2D69B933C0B7}"/>
    <cellStyle name="Output 2 2 11 18" xfId="18130" xr:uid="{45320CF1-EB67-4257-ABD0-C3D271D6C793}"/>
    <cellStyle name="Output 2 2 11 18 2" xfId="35980" xr:uid="{FF90B1A6-8B20-49B1-B2DC-BB2D1E59E4C6}"/>
    <cellStyle name="Output 2 2 11 19" xfId="16502" xr:uid="{0692FE42-0212-4E55-8D2A-634BDC9559A3}"/>
    <cellStyle name="Output 2 2 11 19 2" xfId="34352" xr:uid="{64FCD259-109A-43DA-A224-B829E6B287A5}"/>
    <cellStyle name="Output 2 2 11 2" xfId="17587" xr:uid="{A3711438-54A6-415B-99C2-08DA2CF3CC85}"/>
    <cellStyle name="Output 2 2 11 2 2" xfId="35437" xr:uid="{7FB20E10-E867-4C13-98C5-B89D3AB53AED}"/>
    <cellStyle name="Output 2 2 11 20" xfId="27677" xr:uid="{73C0305B-FC7F-45CB-8D60-8A8AE25A76BB}"/>
    <cellStyle name="Output 2 2 11 20 2" xfId="42648" xr:uid="{96C3A073-A331-4556-8927-9F8BA9B44649}"/>
    <cellStyle name="Output 2 2 11 21" xfId="28947" xr:uid="{2CAFB5DF-E5D1-47D0-83A4-C93E24829001}"/>
    <cellStyle name="Output 2 2 11 21 2" xfId="43902" xr:uid="{C0A9C8FD-1319-416C-AAEA-10FB4A16B2C2}"/>
    <cellStyle name="Output 2 2 11 22" xfId="27960" xr:uid="{C0D7A239-C903-44B9-8590-9041B158687C}"/>
    <cellStyle name="Output 2 2 11 22 2" xfId="42931" xr:uid="{399CB49A-A48D-4449-B407-316151353FD6}"/>
    <cellStyle name="Output 2 2 11 23" xfId="28707" xr:uid="{78751506-EC6B-4462-94C9-AF8F4BACE985}"/>
    <cellStyle name="Output 2 2 11 23 2" xfId="43662" xr:uid="{D40C452B-45D5-424A-95C7-BD92AE69D913}"/>
    <cellStyle name="Output 2 2 11 24" xfId="28075" xr:uid="{D455315F-65C4-4A1C-B6D1-5A68E10E3917}"/>
    <cellStyle name="Output 2 2 11 24 2" xfId="43046" xr:uid="{9C50D689-BF43-4F9D-B8AA-DC8FBDFDD294}"/>
    <cellStyle name="Output 2 2 11 25" xfId="28783" xr:uid="{7201E3B7-C142-4204-A386-8E94DEB3B7CF}"/>
    <cellStyle name="Output 2 2 11 25 2" xfId="43738" xr:uid="{1EE1BD12-A8EB-440A-A558-B9D69330A8CE}"/>
    <cellStyle name="Output 2 2 11 26" xfId="27841" xr:uid="{A05282ED-C687-4A15-9BCB-A4F0E1CC7421}"/>
    <cellStyle name="Output 2 2 11 26 2" xfId="42812" xr:uid="{D5F6AFD9-A643-4DF4-A6DA-64E08CAD189F}"/>
    <cellStyle name="Output 2 2 11 27" xfId="28850" xr:uid="{CD5D717C-0F1C-4AFD-8052-4DCD93C4D7EB}"/>
    <cellStyle name="Output 2 2 11 27 2" xfId="43805" xr:uid="{D9559C72-CA9D-482E-BED2-A5673C0107DE}"/>
    <cellStyle name="Output 2 2 11 28" xfId="29167" xr:uid="{FEF85B64-9654-489E-BB1E-2E9221D590DF}"/>
    <cellStyle name="Output 2 2 11 28 2" xfId="44122" xr:uid="{E1409036-63DD-47E1-8646-F626AD2DB759}"/>
    <cellStyle name="Output 2 2 11 29" xfId="29017" xr:uid="{EAA8BE60-CB4B-49FE-9B9B-26D1FAA3DEA9}"/>
    <cellStyle name="Output 2 2 11 29 2" xfId="43972" xr:uid="{69288690-4A06-4A44-B357-DA3A0091B8E0}"/>
    <cellStyle name="Output 2 2 11 3" xfId="17031" xr:uid="{E28BFE55-B38D-494C-B331-CCCB18125D77}"/>
    <cellStyle name="Output 2 2 11 3 2" xfId="34881" xr:uid="{56D4594B-B0BC-407E-9DB1-9D63F7D6B880}"/>
    <cellStyle name="Output 2 2 11 30" xfId="28156" xr:uid="{BB8BC626-1A3D-4A31-B1B4-82EF7EEA55ED}"/>
    <cellStyle name="Output 2 2 11 30 2" xfId="43127" xr:uid="{4CB43844-0717-460C-8BB1-9AD6C1BA45F4}"/>
    <cellStyle name="Output 2 2 11 31" xfId="15970" xr:uid="{B823B3B6-D8AF-4103-BBAB-87DF500190EC}"/>
    <cellStyle name="Output 2 2 11 31 2" xfId="33842" xr:uid="{33AF484A-6FF7-4F4E-BA7B-CA2E63E96BC0}"/>
    <cellStyle name="Output 2 2 11 32" xfId="14991" xr:uid="{B350E3CF-8123-493A-AAD2-4635507AFFB3}"/>
    <cellStyle name="Output 2 2 11 32 2" xfId="33337" xr:uid="{7760316A-34C2-401B-BA83-E67323297EBB}"/>
    <cellStyle name="Output 2 2 11 33" xfId="32850" xr:uid="{232AA9CD-D3BD-4DFE-99C0-2BD3FE4939F1}"/>
    <cellStyle name="Output 2 2 11 4" xfId="17654" xr:uid="{3C6C3CB7-92CB-4B79-ACF3-F3FAD109B893}"/>
    <cellStyle name="Output 2 2 11 4 2" xfId="35504" xr:uid="{D0473BB8-E540-4394-9909-4A672216A058}"/>
    <cellStyle name="Output 2 2 11 5" xfId="16964" xr:uid="{BC245712-E6CD-45B9-98C2-5BAFAEE624AB}"/>
    <cellStyle name="Output 2 2 11 5 2" xfId="34814" xr:uid="{B39EDFCC-DB2E-4CF1-9E2F-50416014E427}"/>
    <cellStyle name="Output 2 2 11 6" xfId="17721" xr:uid="{B8F9F47B-177F-4DFD-A762-6CAFFDC63C73}"/>
    <cellStyle name="Output 2 2 11 6 2" xfId="35571" xr:uid="{5C63BE80-2B71-4DFE-B916-7A98CB410066}"/>
    <cellStyle name="Output 2 2 11 7" xfId="16897" xr:uid="{DACCF180-D2B5-4A07-A5A5-471B9E6FF31B}"/>
    <cellStyle name="Output 2 2 11 7 2" xfId="34747" xr:uid="{BE71EE93-338C-4D89-A34C-6E86147C6D49}"/>
    <cellStyle name="Output 2 2 11 8" xfId="17788" xr:uid="{9198D51D-70AE-4DFD-9252-663660426007}"/>
    <cellStyle name="Output 2 2 11 8 2" xfId="35638" xr:uid="{F0F58014-3D33-4C72-8F73-39FB8FC30D33}"/>
    <cellStyle name="Output 2 2 11 9" xfId="16830" xr:uid="{2DD7B90D-66A3-4206-A8EF-340BC900B503}"/>
    <cellStyle name="Output 2 2 11 9 2" xfId="34680" xr:uid="{1AD6C193-A8AB-484A-A0A0-99B8BF856FC1}"/>
    <cellStyle name="Output 2 2 12" xfId="9612" xr:uid="{4728C88C-DBF6-47B5-B46F-687BE3214915}"/>
    <cellStyle name="Output 2 2 12 10" xfId="17859" xr:uid="{29393F6A-E6BA-402D-A034-1B66DAF32786}"/>
    <cellStyle name="Output 2 2 12 10 2" xfId="35709" xr:uid="{ECF37938-A1C1-49FF-A900-D60148641287}"/>
    <cellStyle name="Output 2 2 12 11" xfId="16765" xr:uid="{6B25283F-C2FA-438E-A78E-3E59F4FA00AE}"/>
    <cellStyle name="Output 2 2 12 11 2" xfId="34615" xr:uid="{157810A6-6031-48D5-9B89-84802A9626D0}"/>
    <cellStyle name="Output 2 2 12 12" xfId="17926" xr:uid="{23F2BEE6-D6D2-4078-97EE-1260A5033CA2}"/>
    <cellStyle name="Output 2 2 12 12 2" xfId="35776" xr:uid="{A6A14B6F-67DE-44E0-88DD-28900F46ACFF}"/>
    <cellStyle name="Output 2 2 12 13" xfId="16698" xr:uid="{788D4F15-91EC-413C-9B2E-08C1254428A5}"/>
    <cellStyle name="Output 2 2 12 13 2" xfId="34548" xr:uid="{4D15763F-CD6F-40D8-BA1D-CBB2DAD8B1E4}"/>
    <cellStyle name="Output 2 2 12 14" xfId="18000" xr:uid="{81437988-D686-4453-8C08-8F15D3D58209}"/>
    <cellStyle name="Output 2 2 12 14 2" xfId="35850" xr:uid="{C90218D2-711D-49AD-8AFE-BEE08CEB2E05}"/>
    <cellStyle name="Output 2 2 12 15" xfId="16637" xr:uid="{CD1686F1-D17E-4AA8-A561-BA0D323E2815}"/>
    <cellStyle name="Output 2 2 12 15 2" xfId="34487" xr:uid="{89A3EECB-20B8-48DF-93BB-5ADAEDD7F5FF}"/>
    <cellStyle name="Output 2 2 12 16" xfId="18067" xr:uid="{43FDDD7B-D4F0-4AB8-A060-D334F2FAF7ED}"/>
    <cellStyle name="Output 2 2 12 16 2" xfId="35917" xr:uid="{F137427D-30EA-46D1-9ACE-73F88D619A75}"/>
    <cellStyle name="Output 2 2 12 17" xfId="16571" xr:uid="{9CEB0E19-F8AE-448E-B627-16D4E823591C}"/>
    <cellStyle name="Output 2 2 12 17 2" xfId="34421" xr:uid="{AEB441BF-3588-4A67-960C-590FDCF4E2EB}"/>
    <cellStyle name="Output 2 2 12 18" xfId="18131" xr:uid="{0DB08712-75F0-4377-A1DA-92A852C3FC9B}"/>
    <cellStyle name="Output 2 2 12 18 2" xfId="35981" xr:uid="{B70D3CF7-2CFF-4E1E-A484-08FAE916BDCA}"/>
    <cellStyle name="Output 2 2 12 19" xfId="16501" xr:uid="{25C23C81-A746-47F6-AAE9-9E79C60DCECD}"/>
    <cellStyle name="Output 2 2 12 19 2" xfId="34351" xr:uid="{4D71B9B7-0CC7-4DE2-B57F-1C585FF367E2}"/>
    <cellStyle name="Output 2 2 12 2" xfId="17588" xr:uid="{89DA5CD7-D358-4D60-BF1F-8C8EFC3A86DC}"/>
    <cellStyle name="Output 2 2 12 2 2" xfId="35438" xr:uid="{3C16C542-1248-415D-8A6D-6C2D545CD4B7}"/>
    <cellStyle name="Output 2 2 12 20" xfId="27678" xr:uid="{A7A21205-1961-43FA-9A24-ECA7CB3C451E}"/>
    <cellStyle name="Output 2 2 12 20 2" xfId="42649" xr:uid="{D10DAA4E-9C25-40C5-AEE9-C947F180CC23}"/>
    <cellStyle name="Output 2 2 12 21" xfId="28948" xr:uid="{36396282-213A-4409-B8BB-7042EAF12EB0}"/>
    <cellStyle name="Output 2 2 12 21 2" xfId="43903" xr:uid="{1D2A1D5C-C2CF-4317-B7A8-A97A7C2EC6E2}"/>
    <cellStyle name="Output 2 2 12 22" xfId="27961" xr:uid="{9D480B2B-2787-4307-9B1C-267C3C55C02D}"/>
    <cellStyle name="Output 2 2 12 22 2" xfId="42932" xr:uid="{ACC2FFC5-5093-43FD-9FD2-919FCB76C43B}"/>
    <cellStyle name="Output 2 2 12 23" xfId="28708" xr:uid="{93C05EE8-7232-4D5E-AE9D-0434CC3F6A7B}"/>
    <cellStyle name="Output 2 2 12 23 2" xfId="43663" xr:uid="{CB3E47EC-2C37-4639-AE7B-35EA5CF9822C}"/>
    <cellStyle name="Output 2 2 12 24" xfId="28076" xr:uid="{82775E1C-7A18-4CA6-AC4C-92C284C0F361}"/>
    <cellStyle name="Output 2 2 12 24 2" xfId="43047" xr:uid="{AADC1E59-8A18-4CCC-AAD6-AE0128020DF7}"/>
    <cellStyle name="Output 2 2 12 25" xfId="28784" xr:uid="{261A43BD-423A-46B5-A191-EE53EDBCEBFF}"/>
    <cellStyle name="Output 2 2 12 25 2" xfId="43739" xr:uid="{6A3E8364-F3BE-470E-B228-18B1A80313D7}"/>
    <cellStyle name="Output 2 2 12 26" xfId="27842" xr:uid="{F1BFCCCB-62A4-4C3E-A1FE-434D5A37E239}"/>
    <cellStyle name="Output 2 2 12 26 2" xfId="42813" xr:uid="{6027BFB6-0A16-4A17-8333-947CAFB283BD}"/>
    <cellStyle name="Output 2 2 12 27" xfId="28851" xr:uid="{3942779F-4F46-486D-B3AC-3C57F60B2B8F}"/>
    <cellStyle name="Output 2 2 12 27 2" xfId="43806" xr:uid="{DC14473C-8C03-48FC-90DA-CC7D4B056F67}"/>
    <cellStyle name="Output 2 2 12 28" xfId="28005" xr:uid="{26FD4724-3C9A-40F0-BB85-7E773BED0A4B}"/>
    <cellStyle name="Output 2 2 12 28 2" xfId="42976" xr:uid="{B4AA78C6-3867-45DB-A3D1-C1BB7C506A8C}"/>
    <cellStyle name="Output 2 2 12 29" xfId="29018" xr:uid="{4CC1EC8C-5B1E-45CC-995D-7214951943CE}"/>
    <cellStyle name="Output 2 2 12 29 2" xfId="43973" xr:uid="{D0C6C0E0-12E5-43FE-BC29-304AB09C1523}"/>
    <cellStyle name="Output 2 2 12 3" xfId="17030" xr:uid="{B735E458-6039-4871-A2A2-FA7CBDD045F5}"/>
    <cellStyle name="Output 2 2 12 3 2" xfId="34880" xr:uid="{0931346E-1DD3-461F-AF6D-AD4409011BF4}"/>
    <cellStyle name="Output 2 2 12 30" xfId="28157" xr:uid="{D803278B-C917-452C-AB8C-7F2CCC0825F7}"/>
    <cellStyle name="Output 2 2 12 30 2" xfId="43128" xr:uid="{54A3FFFB-3C81-48A6-9651-2EC48F24D3ED}"/>
    <cellStyle name="Output 2 2 12 31" xfId="15971" xr:uid="{5BD1A02E-56C8-42EF-970A-923EF00F1E4E}"/>
    <cellStyle name="Output 2 2 12 31 2" xfId="33843" xr:uid="{33992382-B73C-4448-B615-AFB6E792F310}"/>
    <cellStyle name="Output 2 2 12 32" xfId="14992" xr:uid="{9EE0B4E3-6956-4FD9-8195-05B06CBBA59B}"/>
    <cellStyle name="Output 2 2 12 32 2" xfId="33338" xr:uid="{85E7932E-C887-4D17-AE58-35027F9C9B97}"/>
    <cellStyle name="Output 2 2 12 33" xfId="32851" xr:uid="{9A7D58CA-A05D-4950-8D55-30F4AFDE1769}"/>
    <cellStyle name="Output 2 2 12 4" xfId="17655" xr:uid="{AAD2259B-5DD5-485A-B017-1BD1336DE5E0}"/>
    <cellStyle name="Output 2 2 12 4 2" xfId="35505" xr:uid="{984CE9AA-2396-4336-AABF-0FF1F0176AF3}"/>
    <cellStyle name="Output 2 2 12 5" xfId="16963" xr:uid="{66C323A1-1147-4DC3-A717-128B4A6CBC69}"/>
    <cellStyle name="Output 2 2 12 5 2" xfId="34813" xr:uid="{E71314AD-5D4B-4A3A-BE6D-83021CB5C109}"/>
    <cellStyle name="Output 2 2 12 6" xfId="17722" xr:uid="{119A1140-FA99-4694-9EA0-08AC9EEAA546}"/>
    <cellStyle name="Output 2 2 12 6 2" xfId="35572" xr:uid="{3D59D10D-DB69-4AD6-825A-23F2570F23EE}"/>
    <cellStyle name="Output 2 2 12 7" xfId="16896" xr:uid="{29036031-101C-42CC-A987-89236779F055}"/>
    <cellStyle name="Output 2 2 12 7 2" xfId="34746" xr:uid="{AAFA58EA-B226-468E-A4A0-6AED1417EA7F}"/>
    <cellStyle name="Output 2 2 12 8" xfId="17789" xr:uid="{E122ED76-D585-41ED-9424-EC39082D5940}"/>
    <cellStyle name="Output 2 2 12 8 2" xfId="35639" xr:uid="{7387B830-BABC-41D0-B605-7108DD8EEC14}"/>
    <cellStyle name="Output 2 2 12 9" xfId="16829" xr:uid="{5DE8C4E9-9DA0-473F-A0E6-9D4BA57833FB}"/>
    <cellStyle name="Output 2 2 12 9 2" xfId="34679" xr:uid="{4F704C71-78EA-42A8-AFB9-0971983EA275}"/>
    <cellStyle name="Output 2 2 13" xfId="9613" xr:uid="{6B5EADA9-46D2-4E18-9D87-B44B5892CE23}"/>
    <cellStyle name="Output 2 2 13 10" xfId="17860" xr:uid="{D8FB44C0-4E8A-43BB-A32F-38F5A74AF873}"/>
    <cellStyle name="Output 2 2 13 10 2" xfId="35710" xr:uid="{F58844DC-CAD7-4307-BAB1-E37083622709}"/>
    <cellStyle name="Output 2 2 13 11" xfId="16764" xr:uid="{CB9DDBAB-79E9-45A7-A91D-9E248EB85C1D}"/>
    <cellStyle name="Output 2 2 13 11 2" xfId="34614" xr:uid="{076449DA-587C-4B60-B3AA-29C814403246}"/>
    <cellStyle name="Output 2 2 13 12" xfId="17927" xr:uid="{61C868C8-E96E-4FE5-96BB-692370D06D94}"/>
    <cellStyle name="Output 2 2 13 12 2" xfId="35777" xr:uid="{33815FBB-586E-43E6-B774-9D5423086E25}"/>
    <cellStyle name="Output 2 2 13 13" xfId="16697" xr:uid="{7AF349DD-AE67-4E81-939D-4356EDEFBF43}"/>
    <cellStyle name="Output 2 2 13 13 2" xfId="34547" xr:uid="{C1022B4F-395E-4B8B-BB42-25E150F296D2}"/>
    <cellStyle name="Output 2 2 13 14" xfId="18001" xr:uid="{F8F79E13-CE13-4EB3-A88C-F9BFC2338B01}"/>
    <cellStyle name="Output 2 2 13 14 2" xfId="35851" xr:uid="{4CF45839-A8F8-4C84-934C-87F9F962ED9F}"/>
    <cellStyle name="Output 2 2 13 15" xfId="22337" xr:uid="{C29B2121-8D17-475C-A1FF-7C0FC1888EE9}"/>
    <cellStyle name="Output 2 2 13 15 2" xfId="40183" xr:uid="{7C8F15C2-E4CC-47C5-8D6B-548E02EEB761}"/>
    <cellStyle name="Output 2 2 13 16" xfId="18068" xr:uid="{308486E4-E085-4B2E-A768-F98C675528A2}"/>
    <cellStyle name="Output 2 2 13 16 2" xfId="35918" xr:uid="{7A88BB7E-82EB-4A35-8A72-06F7FBC5862C}"/>
    <cellStyle name="Output 2 2 13 17" xfId="16570" xr:uid="{69BD1770-2C50-4D77-B5C2-64C3B3B9B4B8}"/>
    <cellStyle name="Output 2 2 13 17 2" xfId="34420" xr:uid="{2BEE83C4-EB81-483E-BA5E-3A2A504FFFD7}"/>
    <cellStyle name="Output 2 2 13 18" xfId="18132" xr:uid="{544F64E1-3244-4513-8240-FB29690E8FD3}"/>
    <cellStyle name="Output 2 2 13 18 2" xfId="35982" xr:uid="{A42C914F-B61F-49A4-8902-50DCFD21EADC}"/>
    <cellStyle name="Output 2 2 13 19" xfId="16500" xr:uid="{1D51D25F-EDED-40A6-9125-3D34902CBB93}"/>
    <cellStyle name="Output 2 2 13 19 2" xfId="34350" xr:uid="{FA82AA0C-1D41-4C42-9373-AF666D7977F4}"/>
    <cellStyle name="Output 2 2 13 2" xfId="17589" xr:uid="{5B490218-C1DA-4B80-86BB-9787AA81CFB2}"/>
    <cellStyle name="Output 2 2 13 2 2" xfId="35439" xr:uid="{9A48679A-E8C7-42FD-8021-2CE8DCBDF615}"/>
    <cellStyle name="Output 2 2 13 20" xfId="27679" xr:uid="{D0F9D538-4A1A-4B77-9358-53E2FA3C6E44}"/>
    <cellStyle name="Output 2 2 13 20 2" xfId="42650" xr:uid="{EB2EC6D9-6FA8-4F65-BCA6-F972C8CDC9A4}"/>
    <cellStyle name="Output 2 2 13 21" xfId="28949" xr:uid="{2636B15D-861C-426D-A09B-10CF49464A23}"/>
    <cellStyle name="Output 2 2 13 21 2" xfId="43904" xr:uid="{4CF6EC9B-355B-4139-A3A6-D0B35B515637}"/>
    <cellStyle name="Output 2 2 13 22" xfId="27962" xr:uid="{179E7CED-190A-405F-B0E3-84F525688B19}"/>
    <cellStyle name="Output 2 2 13 22 2" xfId="42933" xr:uid="{09732ACC-0FB5-4AF2-B77B-7DC2A7FAC261}"/>
    <cellStyle name="Output 2 2 13 23" xfId="28709" xr:uid="{AEFECDF4-C765-4980-B484-B7AE7C507430}"/>
    <cellStyle name="Output 2 2 13 23 2" xfId="43664" xr:uid="{B36312B7-F94A-495F-95C4-D7B7FF86112F}"/>
    <cellStyle name="Output 2 2 13 24" xfId="28077" xr:uid="{BB347054-A072-4BE3-BECD-307F4015E645}"/>
    <cellStyle name="Output 2 2 13 24 2" xfId="43048" xr:uid="{322069D1-EB6F-4001-A8F1-66D42927CCB9}"/>
    <cellStyle name="Output 2 2 13 25" xfId="28785" xr:uid="{AE860B75-5936-4AC8-B78A-0393374AA371}"/>
    <cellStyle name="Output 2 2 13 25 2" xfId="43740" xr:uid="{B962DBA9-4A99-40A8-BD07-671946D79573}"/>
    <cellStyle name="Output 2 2 13 26" xfId="27843" xr:uid="{A5404C83-DF99-4114-9FCD-04D8BD377B14}"/>
    <cellStyle name="Output 2 2 13 26 2" xfId="42814" xr:uid="{ECAE908A-2B64-495E-AEA7-A3C7A89C28AF}"/>
    <cellStyle name="Output 2 2 13 27" xfId="28852" xr:uid="{EB2F19CB-4F09-4B43-ABF6-2E6823E9CF0F}"/>
    <cellStyle name="Output 2 2 13 27 2" xfId="43807" xr:uid="{40C09126-E131-4FF4-8B0C-B243ECB29183}"/>
    <cellStyle name="Output 2 2 13 28" xfId="28006" xr:uid="{BDF12390-CFC5-45E3-9DE9-ED4DA6EB88C3}"/>
    <cellStyle name="Output 2 2 13 28 2" xfId="42977" xr:uid="{A6F9AE4D-B539-45C2-BE43-E0AB7C286A0E}"/>
    <cellStyle name="Output 2 2 13 29" xfId="29019" xr:uid="{480E251B-370C-4048-B6A4-7BCD6CF6441A}"/>
    <cellStyle name="Output 2 2 13 29 2" xfId="43974" xr:uid="{7406463E-12C8-406D-8CEE-68ED0A7AFA36}"/>
    <cellStyle name="Output 2 2 13 3" xfId="17029" xr:uid="{7351D29F-C4F0-4206-B3FD-762AC30D3483}"/>
    <cellStyle name="Output 2 2 13 3 2" xfId="34879" xr:uid="{6E9D3074-9C1F-42B4-AE3B-DFCBFBC628F1}"/>
    <cellStyle name="Output 2 2 13 30" xfId="31758" xr:uid="{4FFCFC3D-ED2C-44A2-9820-00EDE1501F28}"/>
    <cellStyle name="Output 2 2 13 30 2" xfId="46704" xr:uid="{A57AB987-8B54-4ACA-80A0-7E13E885FA32}"/>
    <cellStyle name="Output 2 2 13 31" xfId="15972" xr:uid="{610ADE73-D878-45EE-9B85-6580DD3868F6}"/>
    <cellStyle name="Output 2 2 13 31 2" xfId="33844" xr:uid="{6EA41984-46F7-44AA-81BC-1783A107AEC7}"/>
    <cellStyle name="Output 2 2 13 32" xfId="14993" xr:uid="{3901C37B-E796-4535-91D6-FA9EB7726872}"/>
    <cellStyle name="Output 2 2 13 32 2" xfId="33339" xr:uid="{38ADCD51-4DAA-4107-AB60-90C2BCFA409D}"/>
    <cellStyle name="Output 2 2 13 33" xfId="32852" xr:uid="{79721076-C7B4-4453-B1EA-28D3F20B8AC5}"/>
    <cellStyle name="Output 2 2 13 4" xfId="17656" xr:uid="{6A70E149-C58E-4A3D-B9A7-A3018F5DEC49}"/>
    <cellStyle name="Output 2 2 13 4 2" xfId="35506" xr:uid="{7D39CB16-F980-4150-A211-18311EF18C99}"/>
    <cellStyle name="Output 2 2 13 5" xfId="16962" xr:uid="{2BC72D1E-C842-446A-87C0-6E38ED81CA76}"/>
    <cellStyle name="Output 2 2 13 5 2" xfId="34812" xr:uid="{D4E4D95D-F82A-4788-8AAF-29C10D1022A0}"/>
    <cellStyle name="Output 2 2 13 6" xfId="17723" xr:uid="{3FFEE228-1253-4754-95EB-B76F63A4680D}"/>
    <cellStyle name="Output 2 2 13 6 2" xfId="35573" xr:uid="{7E1240EE-3079-4C47-AD6C-75C6B5D5D80B}"/>
    <cellStyle name="Output 2 2 13 7" xfId="16895" xr:uid="{235DC096-43C0-49FD-B6AE-1615BB664B5B}"/>
    <cellStyle name="Output 2 2 13 7 2" xfId="34745" xr:uid="{3486E714-F106-4BAC-90C1-CC8E17640A42}"/>
    <cellStyle name="Output 2 2 13 8" xfId="17790" xr:uid="{85649E44-12CE-4EE7-8150-6383FAA38F59}"/>
    <cellStyle name="Output 2 2 13 8 2" xfId="35640" xr:uid="{52450774-33E3-4138-A276-0ACA9700C8AA}"/>
    <cellStyle name="Output 2 2 13 9" xfId="16828" xr:uid="{0113E08D-94D3-46EA-A0FB-61D5286CD058}"/>
    <cellStyle name="Output 2 2 13 9 2" xfId="34678" xr:uid="{E4E8E635-625D-4D62-A925-5E912242CB7C}"/>
    <cellStyle name="Output 2 2 14" xfId="17585" xr:uid="{B4A699FC-C23B-4279-862C-BB4BFDFFFAD4}"/>
    <cellStyle name="Output 2 2 14 2" xfId="35435" xr:uid="{5BD21D17-BFF4-4396-AFAE-D0DD1327A25E}"/>
    <cellStyle name="Output 2 2 15" xfId="17033" xr:uid="{C033F0E2-2329-4513-BCFA-691B3517675F}"/>
    <cellStyle name="Output 2 2 15 2" xfId="34883" xr:uid="{1B290113-869D-46C0-BE01-F286ACAE8253}"/>
    <cellStyle name="Output 2 2 16" xfId="17652" xr:uid="{E74A8F81-7830-40FE-8D1F-F46631BAF2D2}"/>
    <cellStyle name="Output 2 2 16 2" xfId="35502" xr:uid="{8E942716-40A9-495B-88FB-19D3F63175FE}"/>
    <cellStyle name="Output 2 2 17" xfId="16966" xr:uid="{FAEF53AF-CEE5-4D72-B5A8-08C6C3D863E3}"/>
    <cellStyle name="Output 2 2 17 2" xfId="34816" xr:uid="{F3C0B1BD-39C6-4957-A004-B4D56D1808CC}"/>
    <cellStyle name="Output 2 2 18" xfId="17719" xr:uid="{A9903143-D784-4CFC-9A6A-766C687A94B4}"/>
    <cellStyle name="Output 2 2 18 2" xfId="35569" xr:uid="{E620BABF-71F1-46B3-98F6-AE64CA1A27DF}"/>
    <cellStyle name="Output 2 2 19" xfId="16899" xr:uid="{35C3A8E5-98E3-4339-9D1C-531C32ED6958}"/>
    <cellStyle name="Output 2 2 19 2" xfId="34749" xr:uid="{5830EB90-0935-42B8-AC97-633474DBBCF3}"/>
    <cellStyle name="Output 2 2 2" xfId="1251" xr:uid="{ACD70FE3-83F4-45FD-8337-1CCCFC866833}"/>
    <cellStyle name="Output 2 2 2 10" xfId="16961" xr:uid="{4E6735AC-14FD-4140-A781-A5CB0FDAA418}"/>
    <cellStyle name="Output 2 2 2 10 2" xfId="34811" xr:uid="{E96EA5DA-089A-46BE-AD47-43EF21F15E3F}"/>
    <cellStyle name="Output 2 2 2 11" xfId="17724" xr:uid="{E72074E8-E903-4039-9716-7599480B5390}"/>
    <cellStyle name="Output 2 2 2 11 2" xfId="35574" xr:uid="{8DE79E17-B15F-483F-8DB2-D56399F031CB}"/>
    <cellStyle name="Output 2 2 2 12" xfId="16894" xr:uid="{A4203820-2BB0-4DCE-9D65-397A75FA337F}"/>
    <cellStyle name="Output 2 2 2 12 2" xfId="34744" xr:uid="{415E3662-ACFD-4E5C-8EA9-4275AD05C72F}"/>
    <cellStyle name="Output 2 2 2 13" xfId="17791" xr:uid="{AB58C4C5-ED90-4EFF-8765-14CAE43AB917}"/>
    <cellStyle name="Output 2 2 2 13 2" xfId="35641" xr:uid="{494D4CF9-586B-4D8E-B2E2-829D45672890}"/>
    <cellStyle name="Output 2 2 2 14" xfId="16827" xr:uid="{D0EBEB7C-7D00-4202-9D48-2C967FCE37E8}"/>
    <cellStyle name="Output 2 2 2 14 2" xfId="34677" xr:uid="{E64914F1-F144-4C43-9808-AB61FF131A7B}"/>
    <cellStyle name="Output 2 2 2 15" xfId="17861" xr:uid="{8F5835D5-874A-4CAC-A433-ECA95712370C}"/>
    <cellStyle name="Output 2 2 2 15 2" xfId="35711" xr:uid="{EFFD005E-18E7-40C5-B219-10C1F46DEEE2}"/>
    <cellStyle name="Output 2 2 2 16" xfId="16763" xr:uid="{1FAB5EA1-F8B8-4584-BE9C-64F5F37396E9}"/>
    <cellStyle name="Output 2 2 2 16 2" xfId="34613" xr:uid="{28254757-D544-4577-A174-ECD2CB9E2F45}"/>
    <cellStyle name="Output 2 2 2 17" xfId="17928" xr:uid="{268B59F5-7668-44ED-BAC8-6FD309D9DC99}"/>
    <cellStyle name="Output 2 2 2 17 2" xfId="35778" xr:uid="{93024ABC-3C2A-46AC-9D2F-618A5743B519}"/>
    <cellStyle name="Output 2 2 2 18" xfId="16696" xr:uid="{B4B66CA4-ED65-4C82-A391-E669CB82A113}"/>
    <cellStyle name="Output 2 2 2 18 2" xfId="34546" xr:uid="{7DA034EA-86F8-416B-A8D2-50CE1C083F65}"/>
    <cellStyle name="Output 2 2 2 19" xfId="18002" xr:uid="{0681EB8B-6BE1-4AA4-90E8-0A78BD0D819E}"/>
    <cellStyle name="Output 2 2 2 19 2" xfId="35852" xr:uid="{77A49225-CD3E-4BEB-9FD4-22E713030954}"/>
    <cellStyle name="Output 2 2 2 2" xfId="1281" xr:uid="{84A9AC95-8F28-4FED-A1CB-B44786DEE232}"/>
    <cellStyle name="Output 2 2 2 2 10" xfId="16826" xr:uid="{A13681E1-443B-46E2-A8C6-2410BD3039D1}"/>
    <cellStyle name="Output 2 2 2 2 10 2" xfId="34676" xr:uid="{6C711365-6144-4475-B9FD-EE9ED8C56226}"/>
    <cellStyle name="Output 2 2 2 2 11" xfId="17862" xr:uid="{B73E8E7F-F76D-44BB-A48C-FA161368581E}"/>
    <cellStyle name="Output 2 2 2 2 11 2" xfId="35712" xr:uid="{DA5774BE-A617-4541-BF3F-AA639386F335}"/>
    <cellStyle name="Output 2 2 2 2 12" xfId="16762" xr:uid="{1E14AC32-8900-46B2-89FA-2C210A1317CC}"/>
    <cellStyle name="Output 2 2 2 2 12 2" xfId="34612" xr:uid="{EAFD1861-5BE3-4F1D-9E3E-88502AB4D4E0}"/>
    <cellStyle name="Output 2 2 2 2 13" xfId="17929" xr:uid="{896F97D1-3F10-41B8-A394-AAD118435060}"/>
    <cellStyle name="Output 2 2 2 2 13 2" xfId="35779" xr:uid="{6E3BF4DA-D478-48C8-9BE5-1ACDF222C6C7}"/>
    <cellStyle name="Output 2 2 2 2 14" xfId="16695" xr:uid="{6C031629-7438-4F23-8511-BD54ED1F2F86}"/>
    <cellStyle name="Output 2 2 2 2 14 2" xfId="34545" xr:uid="{B72055FB-84DB-45BE-B347-6E9964D81C8C}"/>
    <cellStyle name="Output 2 2 2 2 15" xfId="18003" xr:uid="{6CCF2C7F-8940-4C6C-A1E6-1744E5F9F3F2}"/>
    <cellStyle name="Output 2 2 2 2 15 2" xfId="35853" xr:uid="{19287502-1F64-4FFE-A22A-6A2390006609}"/>
    <cellStyle name="Output 2 2 2 2 16" xfId="16635" xr:uid="{3FA5D62B-AC1C-4C0B-B95E-2B93618BFC0D}"/>
    <cellStyle name="Output 2 2 2 2 16 2" xfId="34485" xr:uid="{D00D4524-8E88-4611-96CD-D1BE22589E88}"/>
    <cellStyle name="Output 2 2 2 2 17" xfId="18070" xr:uid="{07AE8A5A-31B8-4C49-952B-85DF486411FA}"/>
    <cellStyle name="Output 2 2 2 2 17 2" xfId="35920" xr:uid="{BAEE8A90-E853-4D7A-A474-28E0F96AE55B}"/>
    <cellStyle name="Output 2 2 2 2 18" xfId="16568" xr:uid="{EF4B84E5-1432-4FB4-82B9-63CE167A66B8}"/>
    <cellStyle name="Output 2 2 2 2 18 2" xfId="34418" xr:uid="{EA476F93-B4BE-40D6-8D23-B003970D649A}"/>
    <cellStyle name="Output 2 2 2 2 19" xfId="18134" xr:uid="{CEF1BF27-5C6E-4FD2-8CFE-0970F6C1E1FE}"/>
    <cellStyle name="Output 2 2 2 2 19 2" xfId="35984" xr:uid="{871E08A4-B3FB-4918-9B29-7F518BE49535}"/>
    <cellStyle name="Output 2 2 2 2 2" xfId="9616" xr:uid="{71CC28E3-6ABD-440D-B2BA-ED8EE9FF0491}"/>
    <cellStyle name="Output 2 2 2 2 2 10" xfId="17863" xr:uid="{25069C8E-BECF-4824-A15F-8D5DD74B13AE}"/>
    <cellStyle name="Output 2 2 2 2 2 10 2" xfId="35713" xr:uid="{D1D93E0F-EFC5-4244-B516-DC02E6E8CCA6}"/>
    <cellStyle name="Output 2 2 2 2 2 11" xfId="16761" xr:uid="{B1A6244F-4AD6-4A10-891B-81791BC5B2B1}"/>
    <cellStyle name="Output 2 2 2 2 2 11 2" xfId="34611" xr:uid="{4792B167-1645-4179-8F63-D0A4A6704F43}"/>
    <cellStyle name="Output 2 2 2 2 2 12" xfId="17930" xr:uid="{36BE754A-BF31-43FB-950E-A3CD3977E1D8}"/>
    <cellStyle name="Output 2 2 2 2 2 12 2" xfId="35780" xr:uid="{660B9FB7-7C41-4756-A6A0-E176B125E499}"/>
    <cellStyle name="Output 2 2 2 2 2 13" xfId="16694" xr:uid="{B298B1B0-BF9F-4A9C-A9D7-30512EE55D15}"/>
    <cellStyle name="Output 2 2 2 2 2 13 2" xfId="34544" xr:uid="{70A68D36-9F55-45EE-A4F3-A855A3DC719C}"/>
    <cellStyle name="Output 2 2 2 2 2 14" xfId="18004" xr:uid="{6F51F137-770D-48BE-AED7-6937AB20F85C}"/>
    <cellStyle name="Output 2 2 2 2 2 14 2" xfId="35854" xr:uid="{45CEF189-936D-49AE-B3DA-96FD7CF4EAB2}"/>
    <cellStyle name="Output 2 2 2 2 2 15" xfId="16634" xr:uid="{C6157123-EAC8-4EB6-8C09-F5394CA10B58}"/>
    <cellStyle name="Output 2 2 2 2 2 15 2" xfId="34484" xr:uid="{0BB76446-CA8D-4C73-87E8-650E617E78F7}"/>
    <cellStyle name="Output 2 2 2 2 2 16" xfId="18071" xr:uid="{BBE83703-D870-426C-9A56-9332DC2A3835}"/>
    <cellStyle name="Output 2 2 2 2 2 16 2" xfId="35921" xr:uid="{1CB5F7B0-D331-4983-89AA-5ACB84B76AA7}"/>
    <cellStyle name="Output 2 2 2 2 2 17" xfId="16567" xr:uid="{0B56B49B-D9DA-4CBA-83F0-BC60B36BBC8F}"/>
    <cellStyle name="Output 2 2 2 2 2 17 2" xfId="34417" xr:uid="{A518355B-C80C-4D21-81A6-202C648F8231}"/>
    <cellStyle name="Output 2 2 2 2 2 18" xfId="18135" xr:uid="{DAF2D303-23E4-45ED-96EC-A5B98BBE96C9}"/>
    <cellStyle name="Output 2 2 2 2 2 18 2" xfId="35985" xr:uid="{B5802D15-9984-4C21-8C09-D8105A78772C}"/>
    <cellStyle name="Output 2 2 2 2 2 19" xfId="16497" xr:uid="{AE0525BA-5FFA-40DC-82D8-33469FD7F841}"/>
    <cellStyle name="Output 2 2 2 2 2 19 2" xfId="34347" xr:uid="{0195FCC3-CAE4-4B4A-82F5-1191DA2817A0}"/>
    <cellStyle name="Output 2 2 2 2 2 2" xfId="17592" xr:uid="{059C4298-016D-41A3-AD26-1A7CC7C33563}"/>
    <cellStyle name="Output 2 2 2 2 2 2 2" xfId="35442" xr:uid="{86F8152A-146B-438E-8D9D-950FF5057DE3}"/>
    <cellStyle name="Output 2 2 2 2 2 2 2 2" xfId="53220" xr:uid="{3B521806-2720-46CF-A7D5-AE5C7C9F2F98}"/>
    <cellStyle name="Output 2 2 2 2 2 2 2 3" xfId="53221" xr:uid="{E063F8CB-0D0E-44F8-8E7D-F9C67EE10DFA}"/>
    <cellStyle name="Output 2 2 2 2 2 2 2 4" xfId="53219" xr:uid="{7F7153F0-09E9-4EC6-9157-2604490B0F86}"/>
    <cellStyle name="Output 2 2 2 2 2 2 3" xfId="53222" xr:uid="{4779B293-36E8-4E3A-9608-53AECBBB27A7}"/>
    <cellStyle name="Output 2 2 2 2 2 2 4" xfId="53223" xr:uid="{7A448D56-E670-4C59-9B16-070666D92D60}"/>
    <cellStyle name="Output 2 2 2 2 2 2 5" xfId="53218" xr:uid="{777CFC2B-EDF7-467E-9C8A-3BAF3C07CDA8}"/>
    <cellStyle name="Output 2 2 2 2 2 20" xfId="27682" xr:uid="{414348A8-2985-4BCE-94AD-F50999454955}"/>
    <cellStyle name="Output 2 2 2 2 2 20 2" xfId="42653" xr:uid="{7D3D056A-50B7-465E-9D66-940F21B32FC6}"/>
    <cellStyle name="Output 2 2 2 2 2 21" xfId="28952" xr:uid="{D929172A-1D98-406C-B45E-67CAF4A97FB9}"/>
    <cellStyle name="Output 2 2 2 2 2 21 2" xfId="43907" xr:uid="{B032CC82-6E7E-4A57-84BB-56C4C695E891}"/>
    <cellStyle name="Output 2 2 2 2 2 22" xfId="27965" xr:uid="{B577C850-C1DC-4816-A03D-0EF13A044E8F}"/>
    <cellStyle name="Output 2 2 2 2 2 22 2" xfId="42936" xr:uid="{6CE56511-2E9D-4F94-9F39-003B559A120E}"/>
    <cellStyle name="Output 2 2 2 2 2 23" xfId="28712" xr:uid="{348DF455-AB4E-43EA-8C49-ECDCBA4EF45C}"/>
    <cellStyle name="Output 2 2 2 2 2 23 2" xfId="43667" xr:uid="{1B1C9C54-A57A-4F07-9C47-5329CE742ED1}"/>
    <cellStyle name="Output 2 2 2 2 2 24" xfId="28080" xr:uid="{8239E95B-6A7A-44E7-B7B7-7B22F53BED8E}"/>
    <cellStyle name="Output 2 2 2 2 2 24 2" xfId="43051" xr:uid="{CF384936-A739-4AD2-82A9-F61DAE1BC65E}"/>
    <cellStyle name="Output 2 2 2 2 2 25" xfId="28788" xr:uid="{EF491664-0D3E-4A0B-8EDA-840311A0200F}"/>
    <cellStyle name="Output 2 2 2 2 2 25 2" xfId="43743" xr:uid="{5EFC04EE-77CD-4838-8480-9E23AF13E050}"/>
    <cellStyle name="Output 2 2 2 2 2 26" xfId="27846" xr:uid="{DA5EC327-71BA-4B43-A63A-5AE2A967DD65}"/>
    <cellStyle name="Output 2 2 2 2 2 26 2" xfId="42817" xr:uid="{C6D4E690-5696-42D0-9FCB-A2006CB1CACE}"/>
    <cellStyle name="Output 2 2 2 2 2 27" xfId="28855" xr:uid="{079135BC-CBA8-40CB-9931-53A97EB1EFBF}"/>
    <cellStyle name="Output 2 2 2 2 2 27 2" xfId="43810" xr:uid="{5BA4351D-9ADD-43DC-998A-3D50339CBF3E}"/>
    <cellStyle name="Output 2 2 2 2 2 28" xfId="28008" xr:uid="{CE5A882F-782E-43BE-86BC-4BB5EB00E07E}"/>
    <cellStyle name="Output 2 2 2 2 2 28 2" xfId="42979" xr:uid="{BFC3BC40-CC97-4597-9196-4D7BDA585C97}"/>
    <cellStyle name="Output 2 2 2 2 2 29" xfId="29022" xr:uid="{C00FF281-5DB7-485A-BEA6-2D872A8D7658}"/>
    <cellStyle name="Output 2 2 2 2 2 29 2" xfId="43977" xr:uid="{22AA543A-208E-4EC4-96DF-22E3D4FCA6D3}"/>
    <cellStyle name="Output 2 2 2 2 2 3" xfId="17026" xr:uid="{B4646F1F-4F37-456A-B8CF-3EF13636D5F6}"/>
    <cellStyle name="Output 2 2 2 2 2 3 2" xfId="34876" xr:uid="{A2006CBB-00C2-4962-AA5B-3686D6FC62E0}"/>
    <cellStyle name="Output 2 2 2 2 2 3 2 2" xfId="53225" xr:uid="{A3B3E607-69CC-4531-A5F5-1D0FEA6307FD}"/>
    <cellStyle name="Output 2 2 2 2 2 3 3" xfId="53226" xr:uid="{0C19BE36-7F0C-479C-B1E8-729068CDCCF2}"/>
    <cellStyle name="Output 2 2 2 2 2 3 4" xfId="53224" xr:uid="{E6995D0B-DB0B-4F7D-8A0E-761635E614C7}"/>
    <cellStyle name="Output 2 2 2 2 2 30" xfId="28160" xr:uid="{39ECDCE3-28BC-4F4D-A701-2004BBD67CF4}"/>
    <cellStyle name="Output 2 2 2 2 2 30 2" xfId="43131" xr:uid="{DC7EE7A7-9AEB-4724-8E45-2F276D159BEF}"/>
    <cellStyle name="Output 2 2 2 2 2 31" xfId="15975" xr:uid="{AF966983-3B6A-4817-B8A9-AE835BD73158}"/>
    <cellStyle name="Output 2 2 2 2 2 31 2" xfId="33847" xr:uid="{57A12435-54BC-4053-8CBE-7006A6D3EDE2}"/>
    <cellStyle name="Output 2 2 2 2 2 32" xfId="14996" xr:uid="{0C0D0B9A-925F-4BD3-A509-C2140629A40C}"/>
    <cellStyle name="Output 2 2 2 2 2 32 2" xfId="33342" xr:uid="{92064DAE-92AE-45EE-8C59-C7D622AEF29C}"/>
    <cellStyle name="Output 2 2 2 2 2 33" xfId="32855" xr:uid="{F52DC384-C78F-4CEA-A153-F7AA594CBC3E}"/>
    <cellStyle name="Output 2 2 2 2 2 34" xfId="53217" xr:uid="{493F64A5-887C-41C2-A49F-739CD6A9FB8C}"/>
    <cellStyle name="Output 2 2 2 2 2 4" xfId="17659" xr:uid="{8072CDDF-69DA-4317-97F0-D6797BB4353C}"/>
    <cellStyle name="Output 2 2 2 2 2 4 2" xfId="35509" xr:uid="{D09E150C-0374-42E2-8239-1C27E99381CE}"/>
    <cellStyle name="Output 2 2 2 2 2 4 3" xfId="53227" xr:uid="{8D7FE526-B419-40ED-BDDA-951FACD4395B}"/>
    <cellStyle name="Output 2 2 2 2 2 5" xfId="16959" xr:uid="{73AB618D-3A76-4B85-BB7C-56DB4E07D004}"/>
    <cellStyle name="Output 2 2 2 2 2 5 2" xfId="34809" xr:uid="{E00445BB-86A0-4A00-9F6F-248820E03177}"/>
    <cellStyle name="Output 2 2 2 2 2 5 3" xfId="53228" xr:uid="{E6DC8ED2-6027-4FAD-B399-A252346481BC}"/>
    <cellStyle name="Output 2 2 2 2 2 6" xfId="17726" xr:uid="{83ECD736-C90A-46A6-AA74-AEA756A8A376}"/>
    <cellStyle name="Output 2 2 2 2 2 6 2" xfId="35576" xr:uid="{7A21D40A-5F47-4D2E-A24B-05740A3D48D3}"/>
    <cellStyle name="Output 2 2 2 2 2 7" xfId="16892" xr:uid="{FE086DF2-B6E4-4E43-8715-27EDAC8EF128}"/>
    <cellStyle name="Output 2 2 2 2 2 7 2" xfId="34742" xr:uid="{AD0CE1BE-2DD8-42DE-8BFF-D54A05D81A30}"/>
    <cellStyle name="Output 2 2 2 2 2 8" xfId="17793" xr:uid="{4978EA83-79A8-4849-910D-A371D261778F}"/>
    <cellStyle name="Output 2 2 2 2 2 8 2" xfId="35643" xr:uid="{7F1DCE8C-0554-4703-ADB0-2C3BD6B096F8}"/>
    <cellStyle name="Output 2 2 2 2 2 9" xfId="16825" xr:uid="{958B1E96-F436-453C-8810-3C8018F58556}"/>
    <cellStyle name="Output 2 2 2 2 2 9 2" xfId="34675" xr:uid="{36D315F9-C86E-4FA9-9301-472E26222164}"/>
    <cellStyle name="Output 2 2 2 2 20" xfId="16498" xr:uid="{9C86301C-6AB1-41A4-BD72-305CAD703BEF}"/>
    <cellStyle name="Output 2 2 2 2 20 2" xfId="34348" xr:uid="{7D707289-F878-4C6E-A454-10FBAA6AB307}"/>
    <cellStyle name="Output 2 2 2 2 21" xfId="27681" xr:uid="{69A7377F-061F-48BB-93F5-200BA135EA82}"/>
    <cellStyle name="Output 2 2 2 2 21 2" xfId="42652" xr:uid="{A397FA34-A043-4EFA-A910-8BBA6DCB98C9}"/>
    <cellStyle name="Output 2 2 2 2 22" xfId="28951" xr:uid="{258A7204-36D2-4BF4-956A-5E153660B59B}"/>
    <cellStyle name="Output 2 2 2 2 22 2" xfId="43906" xr:uid="{667F4A12-F9F7-49D3-83F0-F2357298D15B}"/>
    <cellStyle name="Output 2 2 2 2 23" xfId="27964" xr:uid="{6D579A54-5656-400C-BF67-432AC418087C}"/>
    <cellStyle name="Output 2 2 2 2 23 2" xfId="42935" xr:uid="{E34EF133-0058-4D18-B41A-D31D1F9BE75E}"/>
    <cellStyle name="Output 2 2 2 2 24" xfId="28711" xr:uid="{5D4CE807-054B-438E-B575-D485C0A4F59D}"/>
    <cellStyle name="Output 2 2 2 2 24 2" xfId="43666" xr:uid="{503019B2-D80E-4AF1-A3E5-963E659CFBD7}"/>
    <cellStyle name="Output 2 2 2 2 25" xfId="28079" xr:uid="{C762232D-2C15-40B7-B8D5-90D115491537}"/>
    <cellStyle name="Output 2 2 2 2 25 2" xfId="43050" xr:uid="{39976A34-3460-458F-A814-964D4F0333BF}"/>
    <cellStyle name="Output 2 2 2 2 26" xfId="28787" xr:uid="{A1D15F0D-286E-4E34-BD93-AC78717BE27E}"/>
    <cellStyle name="Output 2 2 2 2 26 2" xfId="43742" xr:uid="{ABF8DA88-BB3F-4E53-B810-74B5F02661E0}"/>
    <cellStyle name="Output 2 2 2 2 27" xfId="27845" xr:uid="{19315C8E-B8FE-42B1-BD4B-5D0ACB5D8860}"/>
    <cellStyle name="Output 2 2 2 2 27 2" xfId="42816" xr:uid="{2D417802-7AA0-445B-B32F-DD604B53A974}"/>
    <cellStyle name="Output 2 2 2 2 28" xfId="28854" xr:uid="{1D7F202C-0135-45E4-95A3-DAFF66C3420F}"/>
    <cellStyle name="Output 2 2 2 2 28 2" xfId="43809" xr:uid="{A56283CA-BB65-4728-A588-497E6379E12C}"/>
    <cellStyle name="Output 2 2 2 2 29" xfId="28007" xr:uid="{3EDD617F-0DF0-4056-B99B-E8CF276DABD7}"/>
    <cellStyle name="Output 2 2 2 2 29 2" xfId="42978" xr:uid="{B2E18789-CCDB-46B3-8ADA-8DBAEEA373B8}"/>
    <cellStyle name="Output 2 2 2 2 3" xfId="17591" xr:uid="{4C0A07E4-2D26-47A8-AC73-9FC8835D8375}"/>
    <cellStyle name="Output 2 2 2 2 3 2" xfId="35441" xr:uid="{B0D0BCFC-89B2-4D05-8677-78BD3BF4D27A}"/>
    <cellStyle name="Output 2 2 2 2 30" xfId="29021" xr:uid="{4294D6F6-CC06-4028-994D-CA200C2F1A7A}"/>
    <cellStyle name="Output 2 2 2 2 30 2" xfId="43976" xr:uid="{86A9C712-D5B3-4243-A67E-5CF13C2D521A}"/>
    <cellStyle name="Output 2 2 2 2 31" xfId="28159" xr:uid="{DADC2057-DA2F-4982-92DD-BE65A462FC07}"/>
    <cellStyle name="Output 2 2 2 2 31 2" xfId="43130" xr:uid="{93F690D6-15CD-4A27-809E-30D5115EFBC3}"/>
    <cellStyle name="Output 2 2 2 2 32" xfId="15974" xr:uid="{879BC554-E5CA-487E-9576-E31954369A17}"/>
    <cellStyle name="Output 2 2 2 2 32 2" xfId="33846" xr:uid="{61AB4A50-66FA-4025-BDF7-D1E6FB3828EE}"/>
    <cellStyle name="Output 2 2 2 2 33" xfId="14995" xr:uid="{00A5779C-196F-4221-9D70-B30F412D4FC6}"/>
    <cellStyle name="Output 2 2 2 2 33 2" xfId="33341" xr:uid="{3F3A779C-09E1-4008-8800-4425D9EB421F}"/>
    <cellStyle name="Output 2 2 2 2 34" xfId="32854" xr:uid="{CD0B4F45-36F1-47AA-B4F3-293A9D7FFA77}"/>
    <cellStyle name="Output 2 2 2 2 35" xfId="9615" xr:uid="{227C8514-275C-4885-8EC1-D5D3488D536F}"/>
    <cellStyle name="Output 2 2 2 2 36" xfId="53216" xr:uid="{759386E9-5E96-45DC-B97E-C054AA6882FE}"/>
    <cellStyle name="Output 2 2 2 2 4" xfId="17027" xr:uid="{86093987-8D14-4329-B6C6-7378F6825886}"/>
    <cellStyle name="Output 2 2 2 2 4 2" xfId="34877" xr:uid="{9A55A42F-5441-469F-ABB4-34E65F0CF9C4}"/>
    <cellStyle name="Output 2 2 2 2 5" xfId="17658" xr:uid="{424F22A3-7CD3-4B56-8898-7422A32FFD46}"/>
    <cellStyle name="Output 2 2 2 2 5 2" xfId="35508" xr:uid="{5FA3752A-55E7-4E04-83B1-55BA9F7FC87B}"/>
    <cellStyle name="Output 2 2 2 2 6" xfId="16960" xr:uid="{F63D683E-9139-44CB-A526-081C4F71E128}"/>
    <cellStyle name="Output 2 2 2 2 6 2" xfId="34810" xr:uid="{3967D833-6A6E-4572-84AF-6AFC03280AFA}"/>
    <cellStyle name="Output 2 2 2 2 7" xfId="17725" xr:uid="{09C7E91E-1E3D-453D-95E8-2D2A49867392}"/>
    <cellStyle name="Output 2 2 2 2 7 2" xfId="35575" xr:uid="{19356CE5-05F6-4031-AA8A-F8D5D4A07AA6}"/>
    <cellStyle name="Output 2 2 2 2 8" xfId="16893" xr:uid="{30B13E47-CE05-41E4-BDD1-F718C0F562E6}"/>
    <cellStyle name="Output 2 2 2 2 8 2" xfId="34743" xr:uid="{2FA07C9A-032B-4B4A-9DF4-82300351E41C}"/>
    <cellStyle name="Output 2 2 2 2 9" xfId="17792" xr:uid="{4D30A67E-6AC7-4F72-876A-561C058064BA}"/>
    <cellStyle name="Output 2 2 2 2 9 2" xfId="35642" xr:uid="{CF554ED6-7F4D-414F-A80C-E517039963BD}"/>
    <cellStyle name="Output 2 2 2 20" xfId="16636" xr:uid="{68DD9D58-8FF9-4CFD-BAEE-C8DAB0AEBF61}"/>
    <cellStyle name="Output 2 2 2 20 2" xfId="34486" xr:uid="{8C82924F-EE8C-4EDC-AC30-6930B6C21E9F}"/>
    <cellStyle name="Output 2 2 2 21" xfId="18069" xr:uid="{8FC3B716-2AC5-44B9-B37F-64445EAE1EFB}"/>
    <cellStyle name="Output 2 2 2 21 2" xfId="35919" xr:uid="{8E343DF6-E699-43F8-AB31-DBBBABCFD90C}"/>
    <cellStyle name="Output 2 2 2 22" xfId="16569" xr:uid="{B6A2212F-92F6-4E15-A83A-3F0E4C61BA66}"/>
    <cellStyle name="Output 2 2 2 22 2" xfId="34419" xr:uid="{01902A47-22CB-456D-91B9-330552CEA4ED}"/>
    <cellStyle name="Output 2 2 2 23" xfId="18133" xr:uid="{9238D54D-6856-4D3B-8B1C-CFDBE03F1717}"/>
    <cellStyle name="Output 2 2 2 23 2" xfId="35983" xr:uid="{2E31C122-892A-4125-BCA0-248F68207137}"/>
    <cellStyle name="Output 2 2 2 24" xfId="16499" xr:uid="{72380C38-6613-4028-94C8-4261749D2803}"/>
    <cellStyle name="Output 2 2 2 24 2" xfId="34349" xr:uid="{1FE336F4-6545-478B-A6B9-524AC3389D5A}"/>
    <cellStyle name="Output 2 2 2 25" xfId="27680" xr:uid="{3F3FD8B3-FBC6-4A9A-8A2A-74FC5F2D5E61}"/>
    <cellStyle name="Output 2 2 2 25 2" xfId="42651" xr:uid="{B0E942C0-0BC8-4123-B7BD-6D305A630230}"/>
    <cellStyle name="Output 2 2 2 26" xfId="28950" xr:uid="{05982BE4-3919-4717-B9BD-B8D0EAF64A07}"/>
    <cellStyle name="Output 2 2 2 26 2" xfId="43905" xr:uid="{4D09C7BB-FBDB-4E86-B9E6-B84715244D27}"/>
    <cellStyle name="Output 2 2 2 27" xfId="27963" xr:uid="{D91CF18F-97FB-47EC-9717-458E2D4B3F07}"/>
    <cellStyle name="Output 2 2 2 27 2" xfId="42934" xr:uid="{ACD6B5E0-CF08-4B75-9529-76C800167695}"/>
    <cellStyle name="Output 2 2 2 28" xfId="28710" xr:uid="{5325B983-B3CB-4EEB-A3F9-DB2D129902EC}"/>
    <cellStyle name="Output 2 2 2 28 2" xfId="43665" xr:uid="{40A6EF9B-E416-4D8D-8011-D84A6902AA66}"/>
    <cellStyle name="Output 2 2 2 29" xfId="28078" xr:uid="{CE757D18-EC4B-42F9-B7FF-6BE7FAFEBFC8}"/>
    <cellStyle name="Output 2 2 2 29 2" xfId="43049" xr:uid="{1046F702-B42D-4425-9789-9FAE009C0E77}"/>
    <cellStyle name="Output 2 2 2 3" xfId="9617" xr:uid="{260CFC83-CBD8-41E5-AE91-4C5AA29E3DE6}"/>
    <cellStyle name="Output 2 2 2 3 10" xfId="16824" xr:uid="{68E650B8-5D1F-45D5-A4ED-80252A743EB9}"/>
    <cellStyle name="Output 2 2 2 3 10 2" xfId="34674" xr:uid="{72202DCB-4539-4468-8328-C59A5FC20C96}"/>
    <cellStyle name="Output 2 2 2 3 11" xfId="17864" xr:uid="{2F280F39-C5F7-4184-ADF0-CF38FC7425B9}"/>
    <cellStyle name="Output 2 2 2 3 11 2" xfId="35714" xr:uid="{22A20319-A049-4914-AB19-15B8FA465985}"/>
    <cellStyle name="Output 2 2 2 3 12" xfId="16760" xr:uid="{D03C57D6-1A01-403A-BCB6-EC158E131C69}"/>
    <cellStyle name="Output 2 2 2 3 12 2" xfId="34610" xr:uid="{FA85634B-E2CF-410A-AC9A-41B42EAD204C}"/>
    <cellStyle name="Output 2 2 2 3 13" xfId="17931" xr:uid="{6CA453C6-6DCD-44B8-8CDD-D44E7E1A9E29}"/>
    <cellStyle name="Output 2 2 2 3 13 2" xfId="35781" xr:uid="{3F6870A9-315B-4A0C-9B95-2E1F9D713AE6}"/>
    <cellStyle name="Output 2 2 2 3 14" xfId="16693" xr:uid="{C356F597-6A01-48BF-8FFD-076E9DA8603B}"/>
    <cellStyle name="Output 2 2 2 3 14 2" xfId="34543" xr:uid="{9078DBD6-A378-4039-B833-28D784DDA032}"/>
    <cellStyle name="Output 2 2 2 3 15" xfId="18005" xr:uid="{6A896B98-F08A-495B-878C-B32A7452F6AC}"/>
    <cellStyle name="Output 2 2 2 3 15 2" xfId="35855" xr:uid="{65B99A1C-4BB5-4258-99B3-C1728AEF09F1}"/>
    <cellStyle name="Output 2 2 2 3 16" xfId="16633" xr:uid="{80266261-7518-4B27-B3CE-8A904B5E07E7}"/>
    <cellStyle name="Output 2 2 2 3 16 2" xfId="34483" xr:uid="{DAE894A5-E6BD-4D07-9C79-66118C6D03C6}"/>
    <cellStyle name="Output 2 2 2 3 17" xfId="18072" xr:uid="{72D78B51-E296-4AA7-880C-E2E5248D5D35}"/>
    <cellStyle name="Output 2 2 2 3 17 2" xfId="35922" xr:uid="{BBEDF25E-D712-4896-BBBA-0D96A3D8D496}"/>
    <cellStyle name="Output 2 2 2 3 18" xfId="16566" xr:uid="{086C90BC-C0D3-4DEE-8157-DC00A35035F2}"/>
    <cellStyle name="Output 2 2 2 3 18 2" xfId="34416" xr:uid="{E36CC392-A67F-4E38-B398-D4F968AF3299}"/>
    <cellStyle name="Output 2 2 2 3 19" xfId="18136" xr:uid="{09BB2597-1D0F-4DEE-872C-0D9ED11B724E}"/>
    <cellStyle name="Output 2 2 2 3 19 2" xfId="35986" xr:uid="{CA53A61E-2A86-4D35-A774-76624CE244A1}"/>
    <cellStyle name="Output 2 2 2 3 2" xfId="9618" xr:uid="{7305F9EC-5278-4433-A42E-C95E04327FF1}"/>
    <cellStyle name="Output 2 2 2 3 2 10" xfId="17865" xr:uid="{577115A8-6CD1-467C-91A1-9611C2076ADC}"/>
    <cellStyle name="Output 2 2 2 3 2 10 2" xfId="35715" xr:uid="{CE370E96-24A9-4FBA-BC69-04A9E12F18DF}"/>
    <cellStyle name="Output 2 2 2 3 2 11" xfId="16759" xr:uid="{81D7A136-004E-4026-B3E8-22E2BA2097A9}"/>
    <cellStyle name="Output 2 2 2 3 2 11 2" xfId="34609" xr:uid="{E58B7F52-3C59-48BD-9C84-C39995975D03}"/>
    <cellStyle name="Output 2 2 2 3 2 12" xfId="17932" xr:uid="{6EB640BD-9B14-46D9-9FC6-1ADFE000E3C8}"/>
    <cellStyle name="Output 2 2 2 3 2 12 2" xfId="35782" xr:uid="{7C14D9D6-BEE4-4553-B1C9-15D9175D11B8}"/>
    <cellStyle name="Output 2 2 2 3 2 13" xfId="16692" xr:uid="{7A529957-2696-4F3C-8D61-8B4B33BE6F52}"/>
    <cellStyle name="Output 2 2 2 3 2 13 2" xfId="34542" xr:uid="{B81F78BA-990F-4ECB-BF92-3AEB61272CFB}"/>
    <cellStyle name="Output 2 2 2 3 2 14" xfId="18006" xr:uid="{B1112EE9-09C0-4809-807E-F226BA32FE2D}"/>
    <cellStyle name="Output 2 2 2 3 2 14 2" xfId="35856" xr:uid="{BFEF4A7B-EE9F-43C5-8005-978F470B619A}"/>
    <cellStyle name="Output 2 2 2 3 2 15" xfId="16632" xr:uid="{DEAB6DA8-A9F8-42B4-A83A-9F39ABF1A785}"/>
    <cellStyle name="Output 2 2 2 3 2 15 2" xfId="34482" xr:uid="{2C7381D7-56CA-4BE2-A69B-0224FBEE05EB}"/>
    <cellStyle name="Output 2 2 2 3 2 16" xfId="18073" xr:uid="{F0435DE6-A1A9-412B-887A-AF107E2D92C6}"/>
    <cellStyle name="Output 2 2 2 3 2 16 2" xfId="35923" xr:uid="{6D3F3C86-9571-483F-9B3E-863CBD8B98D2}"/>
    <cellStyle name="Output 2 2 2 3 2 17" xfId="16565" xr:uid="{9B379444-BEFB-4503-BC32-072F462B134B}"/>
    <cellStyle name="Output 2 2 2 3 2 17 2" xfId="34415" xr:uid="{89399595-BCA0-46A1-A251-3344532971C7}"/>
    <cellStyle name="Output 2 2 2 3 2 18" xfId="18137" xr:uid="{E1D88742-6635-4D1B-A0F2-B2983052A083}"/>
    <cellStyle name="Output 2 2 2 3 2 18 2" xfId="35987" xr:uid="{439162B4-770F-4FB4-B079-A58E102D75D7}"/>
    <cellStyle name="Output 2 2 2 3 2 19" xfId="16495" xr:uid="{5B3B345F-783B-4278-B966-C1879BC0307B}"/>
    <cellStyle name="Output 2 2 2 3 2 19 2" xfId="34345" xr:uid="{82049F24-74DE-429F-A06A-3C1E41BB487B}"/>
    <cellStyle name="Output 2 2 2 3 2 2" xfId="17594" xr:uid="{46298E6E-9906-401A-8720-96FE3596A4B2}"/>
    <cellStyle name="Output 2 2 2 3 2 2 2" xfId="35444" xr:uid="{FAA81FCB-FEDE-4ADD-8942-177EAD3307F1}"/>
    <cellStyle name="Output 2 2 2 3 2 20" xfId="27684" xr:uid="{6A870536-9BDB-44CE-9B8E-E18037A3F1F3}"/>
    <cellStyle name="Output 2 2 2 3 2 20 2" xfId="42655" xr:uid="{13197E1A-C102-401A-8482-260365F74651}"/>
    <cellStyle name="Output 2 2 2 3 2 21" xfId="28954" xr:uid="{80AD09E0-5C62-47CA-9F3E-F31A1761756E}"/>
    <cellStyle name="Output 2 2 2 3 2 21 2" xfId="43909" xr:uid="{CB695D34-1249-41BC-928A-FBA36E6A1839}"/>
    <cellStyle name="Output 2 2 2 3 2 22" xfId="27967" xr:uid="{FE055DBB-F304-4093-812E-247C62F5091C}"/>
    <cellStyle name="Output 2 2 2 3 2 22 2" xfId="42938" xr:uid="{CF279E19-4BAC-4BDC-82D4-D128CCE80F02}"/>
    <cellStyle name="Output 2 2 2 3 2 23" xfId="28714" xr:uid="{4B9F662E-6000-426B-8B5F-F59ECF67EE25}"/>
    <cellStyle name="Output 2 2 2 3 2 23 2" xfId="43669" xr:uid="{BA8F28BB-91F1-4A63-85E3-3A53F5700535}"/>
    <cellStyle name="Output 2 2 2 3 2 24" xfId="28082" xr:uid="{64FE4743-44C1-4AE2-A6CE-146628805DBA}"/>
    <cellStyle name="Output 2 2 2 3 2 24 2" xfId="43053" xr:uid="{2D106BE4-C475-43F2-8AEE-0867A50FC995}"/>
    <cellStyle name="Output 2 2 2 3 2 25" xfId="28790" xr:uid="{2BA058F1-302B-4DDA-ADED-98CDA6D85B24}"/>
    <cellStyle name="Output 2 2 2 3 2 25 2" xfId="43745" xr:uid="{0EDDF3E5-6A10-4DBE-833A-A511B73CCCBF}"/>
    <cellStyle name="Output 2 2 2 3 2 26" xfId="27848" xr:uid="{FA4D0FE6-2BA1-41C6-B234-2477E5F0827F}"/>
    <cellStyle name="Output 2 2 2 3 2 26 2" xfId="42819" xr:uid="{6B2C5FC5-AB86-4A3F-B561-8BF6F65B60D6}"/>
    <cellStyle name="Output 2 2 2 3 2 27" xfId="28857" xr:uid="{6D41ED27-0DCF-4671-BEC5-6B494E70D7B2}"/>
    <cellStyle name="Output 2 2 2 3 2 27 2" xfId="43812" xr:uid="{91105C6D-F2CC-4FEA-B358-741872055B5B}"/>
    <cellStyle name="Output 2 2 2 3 2 28" xfId="28010" xr:uid="{71844A84-A090-4675-B280-A84A3B5004EE}"/>
    <cellStyle name="Output 2 2 2 3 2 28 2" xfId="42981" xr:uid="{983FF9D9-3D60-424E-A808-6F54817DF555}"/>
    <cellStyle name="Output 2 2 2 3 2 29" xfId="29024" xr:uid="{5490AB58-9313-4267-B8AA-07B7BC827D40}"/>
    <cellStyle name="Output 2 2 2 3 2 29 2" xfId="43979" xr:uid="{E9C29B85-6276-40B0-A757-72D54D3A4166}"/>
    <cellStyle name="Output 2 2 2 3 2 3" xfId="17024" xr:uid="{5AE088B8-D37F-49CB-A510-8DACE2C77969}"/>
    <cellStyle name="Output 2 2 2 3 2 3 2" xfId="34874" xr:uid="{3F197857-FB87-4A75-A926-D58C562D1E1F}"/>
    <cellStyle name="Output 2 2 2 3 2 30" xfId="28162" xr:uid="{3D55BF8B-805C-4EED-AD3C-4FA2D926DC01}"/>
    <cellStyle name="Output 2 2 2 3 2 30 2" xfId="43133" xr:uid="{3E3D1C25-4C58-4B8E-8B95-0F62CCE4A4CE}"/>
    <cellStyle name="Output 2 2 2 3 2 31" xfId="15977" xr:uid="{4ED78D85-077A-445A-9F15-EED64ED6A9FA}"/>
    <cellStyle name="Output 2 2 2 3 2 31 2" xfId="33849" xr:uid="{56686DC9-DB3E-4410-B88E-DD6B2193AE38}"/>
    <cellStyle name="Output 2 2 2 3 2 32" xfId="14998" xr:uid="{673F239F-8C4F-47D1-8BF1-B75FA279B462}"/>
    <cellStyle name="Output 2 2 2 3 2 32 2" xfId="33344" xr:uid="{38F46FB6-130E-42E7-A645-DC4C28D83B60}"/>
    <cellStyle name="Output 2 2 2 3 2 33" xfId="32857" xr:uid="{0C1C3294-6DB3-4D94-9AA3-71EFEDA86FD8}"/>
    <cellStyle name="Output 2 2 2 3 2 4" xfId="17661" xr:uid="{436BFAB5-AD11-4928-8761-2F7E5DF929C3}"/>
    <cellStyle name="Output 2 2 2 3 2 4 2" xfId="35511" xr:uid="{F3FF84AD-157E-44E1-9FF5-9F0E61C9BD51}"/>
    <cellStyle name="Output 2 2 2 3 2 5" xfId="16957" xr:uid="{7D585612-8CA3-452D-856E-21214C914D8E}"/>
    <cellStyle name="Output 2 2 2 3 2 5 2" xfId="34807" xr:uid="{C4E3EEC8-9AC0-4AF4-8F0C-F7F3F0D12C16}"/>
    <cellStyle name="Output 2 2 2 3 2 6" xfId="17728" xr:uid="{F8A0EDAC-F89E-4A9F-B26E-55042372D2EB}"/>
    <cellStyle name="Output 2 2 2 3 2 6 2" xfId="35578" xr:uid="{20C74C6A-765A-4BBE-BEC5-9E76297020CB}"/>
    <cellStyle name="Output 2 2 2 3 2 7" xfId="16890" xr:uid="{00A8FF49-9DAC-406E-AB7A-F9C52E85B99D}"/>
    <cellStyle name="Output 2 2 2 3 2 7 2" xfId="34740" xr:uid="{DCEF7AB6-67B1-4FD8-AAB0-494136529DA4}"/>
    <cellStyle name="Output 2 2 2 3 2 8" xfId="17795" xr:uid="{C2EBA188-0D81-4CE4-8EAE-267F71FA8345}"/>
    <cellStyle name="Output 2 2 2 3 2 8 2" xfId="35645" xr:uid="{58A9D3E8-B5A1-476D-8212-57646895DB12}"/>
    <cellStyle name="Output 2 2 2 3 2 9" xfId="16823" xr:uid="{44351C7F-19DB-4F5D-8D60-21219989EFFF}"/>
    <cellStyle name="Output 2 2 2 3 2 9 2" xfId="34673" xr:uid="{27F8379B-6341-4A9B-8299-CB11B81D0008}"/>
    <cellStyle name="Output 2 2 2 3 20" xfId="16496" xr:uid="{1645CB43-142E-4DCA-A741-36897FF26986}"/>
    <cellStyle name="Output 2 2 2 3 20 2" xfId="34346" xr:uid="{C7470EF3-D897-4964-A54B-FB6CCCF06763}"/>
    <cellStyle name="Output 2 2 2 3 21" xfId="27683" xr:uid="{28066F02-8D30-4CD2-9D8E-A1498A52C097}"/>
    <cellStyle name="Output 2 2 2 3 21 2" xfId="42654" xr:uid="{BD0B76BD-83FC-4FAC-A0D2-F241CED185B8}"/>
    <cellStyle name="Output 2 2 2 3 22" xfId="28953" xr:uid="{AFE278B0-2D30-413C-BF40-B4BA2585B94B}"/>
    <cellStyle name="Output 2 2 2 3 22 2" xfId="43908" xr:uid="{E815DA35-0E97-4AE6-9715-39403C2EF173}"/>
    <cellStyle name="Output 2 2 2 3 23" xfId="27966" xr:uid="{B822CDCF-E7E0-4AF2-97C5-96EBA4F044FA}"/>
    <cellStyle name="Output 2 2 2 3 23 2" xfId="42937" xr:uid="{8BAF1688-FF2C-4329-A9D9-B2940284E738}"/>
    <cellStyle name="Output 2 2 2 3 24" xfId="28713" xr:uid="{9CCF2781-C1AF-4B34-979C-295C2049C9C3}"/>
    <cellStyle name="Output 2 2 2 3 24 2" xfId="43668" xr:uid="{178ED591-8B1A-4D14-B2AC-673903367CB8}"/>
    <cellStyle name="Output 2 2 2 3 25" xfId="28081" xr:uid="{6485F9C5-B21C-47F7-8B50-B14B4A775571}"/>
    <cellStyle name="Output 2 2 2 3 25 2" xfId="43052" xr:uid="{BDC3EFFA-3D9C-4ED9-9ED3-76B3B6CFE0E4}"/>
    <cellStyle name="Output 2 2 2 3 26" xfId="28789" xr:uid="{DA171DD3-E3E2-4D2B-AC21-997D0E00EEB4}"/>
    <cellStyle name="Output 2 2 2 3 26 2" xfId="43744" xr:uid="{A6475F6D-9B11-429B-ADB9-F7B41DB43A99}"/>
    <cellStyle name="Output 2 2 2 3 27" xfId="27847" xr:uid="{568AB4EB-B1EE-4EAE-A3BD-B99E6792466B}"/>
    <cellStyle name="Output 2 2 2 3 27 2" xfId="42818" xr:uid="{176F2ABF-CB29-4481-AD43-3229788A89DD}"/>
    <cellStyle name="Output 2 2 2 3 28" xfId="28856" xr:uid="{2BCC0B92-1E34-45F4-A480-D4D1C9A2BC9D}"/>
    <cellStyle name="Output 2 2 2 3 28 2" xfId="43811" xr:uid="{FCD2E665-3B6E-4C67-AC9F-C187DFE0F16B}"/>
    <cellStyle name="Output 2 2 2 3 29" xfId="28009" xr:uid="{ADF3E9DA-C8CB-433E-B0D3-2218AEBFF9AE}"/>
    <cellStyle name="Output 2 2 2 3 29 2" xfId="42980" xr:uid="{24E8E386-5C87-40C4-8AF8-A0E88E081231}"/>
    <cellStyle name="Output 2 2 2 3 3" xfId="17593" xr:uid="{671318B7-2C74-419F-94F2-5F3D1DC9F67F}"/>
    <cellStyle name="Output 2 2 2 3 3 2" xfId="35443" xr:uid="{87149626-F3CE-4873-A019-3F58DE2D5F4E}"/>
    <cellStyle name="Output 2 2 2 3 30" xfId="29023" xr:uid="{AED5873B-BC55-4CA0-8636-3A56CD8EF63C}"/>
    <cellStyle name="Output 2 2 2 3 30 2" xfId="43978" xr:uid="{8291D9FC-EDD9-4CD1-86D3-F9C3F9463FBC}"/>
    <cellStyle name="Output 2 2 2 3 31" xfId="28161" xr:uid="{907251BF-2E8A-4119-8F7C-86BE7CDB661E}"/>
    <cellStyle name="Output 2 2 2 3 31 2" xfId="43132" xr:uid="{B3CFC0BA-C6DF-48E1-B3F2-374599DADA10}"/>
    <cellStyle name="Output 2 2 2 3 32" xfId="15976" xr:uid="{EAA4061A-09EC-43AD-886B-6254FDEBE1B4}"/>
    <cellStyle name="Output 2 2 2 3 32 2" xfId="33848" xr:uid="{0E4CFC66-B55A-40FE-B1F1-2821C1DEC41D}"/>
    <cellStyle name="Output 2 2 2 3 33" xfId="14997" xr:uid="{1FC3EA7F-74DA-42F6-B54C-793929755296}"/>
    <cellStyle name="Output 2 2 2 3 33 2" xfId="33343" xr:uid="{5CB6B1F9-A4DA-4FCD-9799-7994371759F3}"/>
    <cellStyle name="Output 2 2 2 3 34" xfId="32856" xr:uid="{DC06A8C3-3D43-4EB9-AFCB-B4428C962A01}"/>
    <cellStyle name="Output 2 2 2 3 4" xfId="17025" xr:uid="{7980CF8A-3C18-4CAE-952B-6B7D36D9D5FE}"/>
    <cellStyle name="Output 2 2 2 3 4 2" xfId="34875" xr:uid="{282C54ED-573F-4B78-84A6-1A696C7970C1}"/>
    <cellStyle name="Output 2 2 2 3 5" xfId="17660" xr:uid="{0E9DBE1D-AFC9-4AAF-8F5C-1A1E36C8F807}"/>
    <cellStyle name="Output 2 2 2 3 5 2" xfId="35510" xr:uid="{D6F507A9-77E9-4F68-A42D-65C2D5505DEF}"/>
    <cellStyle name="Output 2 2 2 3 6" xfId="16958" xr:uid="{6C5B5CD0-6661-441F-BFF7-280C7CF3F9DC}"/>
    <cellStyle name="Output 2 2 2 3 6 2" xfId="34808" xr:uid="{2AC95456-0EB4-4516-98BF-B29B02A10BBD}"/>
    <cellStyle name="Output 2 2 2 3 7" xfId="17727" xr:uid="{2F9012FF-019D-4123-ABF8-B4DCF77D9C11}"/>
    <cellStyle name="Output 2 2 2 3 7 2" xfId="35577" xr:uid="{B8AA03EE-08FB-455D-A03B-4350D896F989}"/>
    <cellStyle name="Output 2 2 2 3 8" xfId="16891" xr:uid="{87ED1B3B-6139-476C-883A-9A53D7C34AC0}"/>
    <cellStyle name="Output 2 2 2 3 8 2" xfId="34741" xr:uid="{17578B1C-0675-43F1-B948-59B01306FFDD}"/>
    <cellStyle name="Output 2 2 2 3 9" xfId="17794" xr:uid="{986D82D9-D0F7-4B6B-B36D-86C74930B437}"/>
    <cellStyle name="Output 2 2 2 3 9 2" xfId="35644" xr:uid="{327B8AED-F1CA-4716-8A3F-BD6FF41B49F2}"/>
    <cellStyle name="Output 2 2 2 30" xfId="28786" xr:uid="{BCBB555A-F1D6-449B-8092-F70721A685BD}"/>
    <cellStyle name="Output 2 2 2 30 2" xfId="43741" xr:uid="{4FF78658-6FC1-4F6D-8D54-7D4E2D54153C}"/>
    <cellStyle name="Output 2 2 2 31" xfId="27844" xr:uid="{45730350-3412-4FC8-B6C4-CEDBDAD00B01}"/>
    <cellStyle name="Output 2 2 2 31 2" xfId="42815" xr:uid="{2126F5F5-89C8-476C-AD39-CC32A3E61BB4}"/>
    <cellStyle name="Output 2 2 2 32" xfId="28853" xr:uid="{8D44A52E-D03A-45FB-9DFF-A0BA22961D92}"/>
    <cellStyle name="Output 2 2 2 32 2" xfId="43808" xr:uid="{70B43333-6A47-49BD-800B-F5ED2CC72720}"/>
    <cellStyle name="Output 2 2 2 33" xfId="29170" xr:uid="{C659597F-FF8C-4E16-963A-52C1CC809746}"/>
    <cellStyle name="Output 2 2 2 33 2" xfId="44125" xr:uid="{B2DC718D-5935-448C-BCE0-40C4C8800E81}"/>
    <cellStyle name="Output 2 2 2 34" xfId="29020" xr:uid="{5FE62A58-571A-4F3A-B23C-64BFC9F012BF}"/>
    <cellStyle name="Output 2 2 2 34 2" xfId="43975" xr:uid="{8F7C81E1-8A63-4848-AEE6-83F50E9209C3}"/>
    <cellStyle name="Output 2 2 2 35" xfId="28158" xr:uid="{DBF35B6F-A9B8-46A4-B1B7-6155F893BDB2}"/>
    <cellStyle name="Output 2 2 2 35 2" xfId="43129" xr:uid="{C494973D-6371-488D-B082-56247525646E}"/>
    <cellStyle name="Output 2 2 2 36" xfId="15973" xr:uid="{2BEA50D4-50EE-4DA3-9343-99F0ECAEFB4E}"/>
    <cellStyle name="Output 2 2 2 36 2" xfId="33845" xr:uid="{F1D5F1B1-1BB0-4F66-A2F2-DD1E3A239CE0}"/>
    <cellStyle name="Output 2 2 2 37" xfId="14994" xr:uid="{26508457-3659-4DD2-9296-691F7203F864}"/>
    <cellStyle name="Output 2 2 2 37 2" xfId="33340" xr:uid="{5ACA3EAE-B889-4079-BAD2-6C28C3297F76}"/>
    <cellStyle name="Output 2 2 2 38" xfId="32853" xr:uid="{A459810F-99F2-4A96-B751-0873187E25D7}"/>
    <cellStyle name="Output 2 2 2 39" xfId="9614" xr:uid="{DF6A8FF1-3592-417D-ABE5-AEB074CF0158}"/>
    <cellStyle name="Output 2 2 2 4" xfId="9619" xr:uid="{D7BB17CD-323B-4B38-969A-71E931E749EA}"/>
    <cellStyle name="Output 2 2 2 4 10" xfId="16822" xr:uid="{6AA23880-AC1A-4CEF-96F6-D0766CEC4C17}"/>
    <cellStyle name="Output 2 2 2 4 10 2" xfId="34672" xr:uid="{423700F0-7027-4BFC-A413-14EFAA9A15C3}"/>
    <cellStyle name="Output 2 2 2 4 11" xfId="17866" xr:uid="{A1115A4D-A832-45FE-A1F4-46856E46AC64}"/>
    <cellStyle name="Output 2 2 2 4 11 2" xfId="35716" xr:uid="{0D0C90CB-9DC5-4293-914E-A33F307868EC}"/>
    <cellStyle name="Output 2 2 2 4 12" xfId="16758" xr:uid="{343EA19D-026B-4DA7-BCE0-729002C0B1E2}"/>
    <cellStyle name="Output 2 2 2 4 12 2" xfId="34608" xr:uid="{764F7288-2C89-4A07-93A5-1A63D3FE0805}"/>
    <cellStyle name="Output 2 2 2 4 13" xfId="17933" xr:uid="{9D14F3CF-C411-4528-8D1E-1BA40EFFF6E2}"/>
    <cellStyle name="Output 2 2 2 4 13 2" xfId="35783" xr:uid="{CD5FE17B-0575-4C11-B08C-A79C5623CF59}"/>
    <cellStyle name="Output 2 2 2 4 14" xfId="16691" xr:uid="{F19DFDA3-AD71-44A8-969F-288177C4C78F}"/>
    <cellStyle name="Output 2 2 2 4 14 2" xfId="34541" xr:uid="{0774987E-4838-487D-A74E-936556CD2061}"/>
    <cellStyle name="Output 2 2 2 4 15" xfId="18007" xr:uid="{CDB0BBD4-796D-4689-8D06-52848DA91F76}"/>
    <cellStyle name="Output 2 2 2 4 15 2" xfId="35857" xr:uid="{F2BF42B1-8D54-4562-AFDA-1403FA043DFC}"/>
    <cellStyle name="Output 2 2 2 4 16" xfId="16631" xr:uid="{1435EC89-A205-4793-A5FB-52303BA8FE7E}"/>
    <cellStyle name="Output 2 2 2 4 16 2" xfId="34481" xr:uid="{30B81FF8-3357-4955-A4AC-A46F18942948}"/>
    <cellStyle name="Output 2 2 2 4 17" xfId="18074" xr:uid="{282A5D6D-4A13-4FF8-8810-DF01E4904DEC}"/>
    <cellStyle name="Output 2 2 2 4 17 2" xfId="35924" xr:uid="{63C84E4A-6709-494F-BC99-EF723617BFCF}"/>
    <cellStyle name="Output 2 2 2 4 18" xfId="16564" xr:uid="{E69E4B2A-E9DA-40CF-A2D1-F4DC5F18FCE2}"/>
    <cellStyle name="Output 2 2 2 4 18 2" xfId="34414" xr:uid="{3000A090-83AF-4EB9-9033-F1D9FAE92170}"/>
    <cellStyle name="Output 2 2 2 4 19" xfId="18138" xr:uid="{221ED58A-3E9B-4DAE-ABA6-81AA510437FB}"/>
    <cellStyle name="Output 2 2 2 4 19 2" xfId="35988" xr:uid="{41F5F2D2-F1AA-4187-B4F6-435A2770B71C}"/>
    <cellStyle name="Output 2 2 2 4 2" xfId="9620" xr:uid="{9C0708F9-39AF-4028-BDBC-A24FD00F2290}"/>
    <cellStyle name="Output 2 2 2 4 2 10" xfId="17867" xr:uid="{947B9200-84EB-4DCA-9DF4-0A1A91B52695}"/>
    <cellStyle name="Output 2 2 2 4 2 10 2" xfId="35717" xr:uid="{0B3286F5-CB99-4EEF-9A5F-0BB69EB1EB30}"/>
    <cellStyle name="Output 2 2 2 4 2 11" xfId="16757" xr:uid="{445BC314-BE61-419D-87FE-188804ABA7CA}"/>
    <cellStyle name="Output 2 2 2 4 2 11 2" xfId="34607" xr:uid="{57E70286-53B9-4196-BDB7-A9F70CC5543F}"/>
    <cellStyle name="Output 2 2 2 4 2 12" xfId="17934" xr:uid="{6064AFDB-0F16-4F79-ABC8-47881979AE94}"/>
    <cellStyle name="Output 2 2 2 4 2 12 2" xfId="35784" xr:uid="{A4E31026-A346-4764-9DCD-936A9274FDB2}"/>
    <cellStyle name="Output 2 2 2 4 2 13" xfId="16690" xr:uid="{5ECF2893-605B-4083-8470-E135E3F12C04}"/>
    <cellStyle name="Output 2 2 2 4 2 13 2" xfId="34540" xr:uid="{B27AE802-7C37-47B2-8003-00769F7A0CD5}"/>
    <cellStyle name="Output 2 2 2 4 2 14" xfId="18008" xr:uid="{FF49EE4B-4939-4CB5-89E0-C9BF51435FA1}"/>
    <cellStyle name="Output 2 2 2 4 2 14 2" xfId="35858" xr:uid="{4142EEE1-AC5A-4B98-BA2D-FE8D98F24E97}"/>
    <cellStyle name="Output 2 2 2 4 2 15" xfId="16630" xr:uid="{BE2AF7F9-463F-4A27-B49B-21D4237EDAB3}"/>
    <cellStyle name="Output 2 2 2 4 2 15 2" xfId="34480" xr:uid="{EA7786B6-9138-4A4B-8263-D3BBCA4044CE}"/>
    <cellStyle name="Output 2 2 2 4 2 16" xfId="18075" xr:uid="{399FFC4C-2B0A-45A3-8C16-E41DC166B7C5}"/>
    <cellStyle name="Output 2 2 2 4 2 16 2" xfId="35925" xr:uid="{A9BFC2B5-66AA-42BC-B3B0-77E751623719}"/>
    <cellStyle name="Output 2 2 2 4 2 17" xfId="16563" xr:uid="{B2E23D52-2766-47BF-B292-C449763464B2}"/>
    <cellStyle name="Output 2 2 2 4 2 17 2" xfId="34413" xr:uid="{E9BAFF3B-E3E0-45E5-A597-D6FA6332BB00}"/>
    <cellStyle name="Output 2 2 2 4 2 18" xfId="18139" xr:uid="{EE2A784A-5105-4739-974D-8E3613BA6E92}"/>
    <cellStyle name="Output 2 2 2 4 2 18 2" xfId="35989" xr:uid="{DD2B824B-E692-4E85-BB30-BECCB14F48F4}"/>
    <cellStyle name="Output 2 2 2 4 2 19" xfId="16493" xr:uid="{E47E1488-5ECA-4D30-800C-C0EB195257D9}"/>
    <cellStyle name="Output 2 2 2 4 2 19 2" xfId="34343" xr:uid="{C8E185EA-8DC9-4CA9-9206-548E9B403E8E}"/>
    <cellStyle name="Output 2 2 2 4 2 2" xfId="17596" xr:uid="{55516772-2E06-4482-9898-46F482EA0422}"/>
    <cellStyle name="Output 2 2 2 4 2 2 2" xfId="35446" xr:uid="{C47961F5-B77D-45F5-AC5E-2580AB1B4F62}"/>
    <cellStyle name="Output 2 2 2 4 2 20" xfId="27686" xr:uid="{771598DE-ADE9-47B1-8B32-ACE1E7AB72E5}"/>
    <cellStyle name="Output 2 2 2 4 2 20 2" xfId="42657" xr:uid="{D8F66CDB-4347-4538-9F31-65F1D1A8E9F9}"/>
    <cellStyle name="Output 2 2 2 4 2 21" xfId="28956" xr:uid="{AF38F93C-67EE-43A2-9D35-6326D9343945}"/>
    <cellStyle name="Output 2 2 2 4 2 21 2" xfId="43911" xr:uid="{302655DB-7CDC-42F0-A201-C5F10DA443AD}"/>
    <cellStyle name="Output 2 2 2 4 2 22" xfId="27969" xr:uid="{037E711E-696F-4EEE-B968-8114A78AEAF5}"/>
    <cellStyle name="Output 2 2 2 4 2 22 2" xfId="42940" xr:uid="{56DF84D0-AA98-485B-AB54-DF866A40A79B}"/>
    <cellStyle name="Output 2 2 2 4 2 23" xfId="28716" xr:uid="{F39472F9-8AF0-4590-8DF7-20A0CC400F90}"/>
    <cellStyle name="Output 2 2 2 4 2 23 2" xfId="43671" xr:uid="{3B5010C0-D57B-4B89-9DAF-55175CCF9967}"/>
    <cellStyle name="Output 2 2 2 4 2 24" xfId="28084" xr:uid="{A1793393-0B7E-4304-8C1A-42A2D31F9C14}"/>
    <cellStyle name="Output 2 2 2 4 2 24 2" xfId="43055" xr:uid="{05307E6E-50E6-4745-8361-CF3AAC53ABF1}"/>
    <cellStyle name="Output 2 2 2 4 2 25" xfId="28792" xr:uid="{4F5F52D8-DBD5-4209-BBF7-A605A1CC62B9}"/>
    <cellStyle name="Output 2 2 2 4 2 25 2" xfId="43747" xr:uid="{4A853BEB-EF3D-4986-A4C5-829AB9D5BDC0}"/>
    <cellStyle name="Output 2 2 2 4 2 26" xfId="27850" xr:uid="{2C0A0795-9FFA-4983-B076-290C79CAF1C2}"/>
    <cellStyle name="Output 2 2 2 4 2 26 2" xfId="42821" xr:uid="{9436FC10-3EE9-404A-B024-35A640B9406D}"/>
    <cellStyle name="Output 2 2 2 4 2 27" xfId="28859" xr:uid="{BCE3A3C5-A022-4636-8732-A8AD389686FB}"/>
    <cellStyle name="Output 2 2 2 4 2 27 2" xfId="43814" xr:uid="{85674D6A-1015-4434-8B14-179747084006}"/>
    <cellStyle name="Output 2 2 2 4 2 28" xfId="28012" xr:uid="{8145D236-2C7B-47E7-A54E-6A0C21A66594}"/>
    <cellStyle name="Output 2 2 2 4 2 28 2" xfId="42983" xr:uid="{00D23A93-45BF-47B6-96BC-85744DCF8F91}"/>
    <cellStyle name="Output 2 2 2 4 2 29" xfId="29026" xr:uid="{24B62BB4-C90F-4953-AB9B-CDF8807A7EE7}"/>
    <cellStyle name="Output 2 2 2 4 2 29 2" xfId="43981" xr:uid="{AC94CFC2-D59C-4088-8618-FFEC95E08875}"/>
    <cellStyle name="Output 2 2 2 4 2 3" xfId="17022" xr:uid="{6E2A08DF-4740-4551-8B8D-61BE0FABE301}"/>
    <cellStyle name="Output 2 2 2 4 2 3 2" xfId="34872" xr:uid="{7E31D849-596F-4E6A-AC06-3D6EDA96B2CF}"/>
    <cellStyle name="Output 2 2 2 4 2 30" xfId="28164" xr:uid="{CB619C15-2F93-4B29-B2E3-08036315DB9C}"/>
    <cellStyle name="Output 2 2 2 4 2 30 2" xfId="43135" xr:uid="{E8C24A39-B6E0-4301-900B-2108B1C3777B}"/>
    <cellStyle name="Output 2 2 2 4 2 31" xfId="15979" xr:uid="{7AB60F75-D92E-4681-B048-61E337CCE5AC}"/>
    <cellStyle name="Output 2 2 2 4 2 31 2" xfId="33851" xr:uid="{7A64BCCE-1E77-47D2-91E2-134C31E33D79}"/>
    <cellStyle name="Output 2 2 2 4 2 32" xfId="15000" xr:uid="{2E3FC076-2263-4BA2-9AA1-28E00CD5209B}"/>
    <cellStyle name="Output 2 2 2 4 2 32 2" xfId="33346" xr:uid="{3587F464-1651-4B24-9783-A1D5C503B15D}"/>
    <cellStyle name="Output 2 2 2 4 2 33" xfId="32859" xr:uid="{B8B2DB07-B887-41B1-B9A6-951F54139930}"/>
    <cellStyle name="Output 2 2 2 4 2 4" xfId="17663" xr:uid="{16DC0F92-7A0A-4DA7-94EB-0C98C0D8FD0C}"/>
    <cellStyle name="Output 2 2 2 4 2 4 2" xfId="35513" xr:uid="{5CC77468-1FDF-483F-A613-C2346B2ACE90}"/>
    <cellStyle name="Output 2 2 2 4 2 5" xfId="16955" xr:uid="{C04129E7-19C4-47FF-94EC-4808048C867A}"/>
    <cellStyle name="Output 2 2 2 4 2 5 2" xfId="34805" xr:uid="{673F86F1-21C5-4624-9A7E-B121A7EC56A8}"/>
    <cellStyle name="Output 2 2 2 4 2 6" xfId="17730" xr:uid="{3C2831A2-EEB8-40B2-9ABF-1AAF2CAA8191}"/>
    <cellStyle name="Output 2 2 2 4 2 6 2" xfId="35580" xr:uid="{9FDAEE13-AED8-40AE-A79A-F8BABC813C38}"/>
    <cellStyle name="Output 2 2 2 4 2 7" xfId="16888" xr:uid="{2E8090A4-8939-40A6-A01D-86D34510519A}"/>
    <cellStyle name="Output 2 2 2 4 2 7 2" xfId="34738" xr:uid="{5DAB79EB-07E3-4776-840D-D2E9AD22B083}"/>
    <cellStyle name="Output 2 2 2 4 2 8" xfId="17797" xr:uid="{B653A048-DAF2-41DD-BC3D-DD7FD2367476}"/>
    <cellStyle name="Output 2 2 2 4 2 8 2" xfId="35647" xr:uid="{6A58228A-EBFC-4861-8909-07A111CE4857}"/>
    <cellStyle name="Output 2 2 2 4 2 9" xfId="16821" xr:uid="{E90A86BA-629C-4116-8C0A-9A3E34D1BF2E}"/>
    <cellStyle name="Output 2 2 2 4 2 9 2" xfId="34671" xr:uid="{C7D7EF8F-EF7F-4E7E-BFE6-D003C5596AB0}"/>
    <cellStyle name="Output 2 2 2 4 20" xfId="16494" xr:uid="{70E9552E-27A3-4D3B-B586-C9639A141376}"/>
    <cellStyle name="Output 2 2 2 4 20 2" xfId="34344" xr:uid="{8AC8703D-1A37-4309-8D18-E34AA6A71E2A}"/>
    <cellStyle name="Output 2 2 2 4 21" xfId="27685" xr:uid="{17694E66-EE9D-444E-BB78-B8E9F1B2A543}"/>
    <cellStyle name="Output 2 2 2 4 21 2" xfId="42656" xr:uid="{5CC86BFC-C09E-45BF-AC90-55411646027F}"/>
    <cellStyle name="Output 2 2 2 4 22" xfId="28955" xr:uid="{530BB2FF-D8D7-4F3C-92A6-3AA737EC2D0B}"/>
    <cellStyle name="Output 2 2 2 4 22 2" xfId="43910" xr:uid="{ECC39AB5-F17C-4122-A21D-029B9674AC64}"/>
    <cellStyle name="Output 2 2 2 4 23" xfId="27968" xr:uid="{B7B0C93A-9DF6-4EBC-BEBB-B1AD082B8866}"/>
    <cellStyle name="Output 2 2 2 4 23 2" xfId="42939" xr:uid="{2560AFA1-C468-4BAE-A4FD-360F37F4A180}"/>
    <cellStyle name="Output 2 2 2 4 24" xfId="28715" xr:uid="{0F51A007-52E5-4776-95C4-ED40022A648B}"/>
    <cellStyle name="Output 2 2 2 4 24 2" xfId="43670" xr:uid="{306947B4-5830-44FB-9BD0-674837E67A2B}"/>
    <cellStyle name="Output 2 2 2 4 25" xfId="28083" xr:uid="{41D30637-745A-488B-BD1B-62780E5529CC}"/>
    <cellStyle name="Output 2 2 2 4 25 2" xfId="43054" xr:uid="{B781FF44-E900-4E34-9C19-60FB881CA466}"/>
    <cellStyle name="Output 2 2 2 4 26" xfId="28791" xr:uid="{4E3A4800-8E72-4621-8DF2-DA0AF65ECAFC}"/>
    <cellStyle name="Output 2 2 2 4 26 2" xfId="43746" xr:uid="{2EBA831C-A7B7-431C-AF25-1877EF7D5FE1}"/>
    <cellStyle name="Output 2 2 2 4 27" xfId="27849" xr:uid="{CB411B28-0653-4109-A123-A6CBE1D03690}"/>
    <cellStyle name="Output 2 2 2 4 27 2" xfId="42820" xr:uid="{F749D4FA-C1A1-497F-836A-F6F6CB098FE9}"/>
    <cellStyle name="Output 2 2 2 4 28" xfId="28858" xr:uid="{34F726CC-9974-4BA8-9620-7701D8CD85F8}"/>
    <cellStyle name="Output 2 2 2 4 28 2" xfId="43813" xr:uid="{AE7B8DAB-0BCB-4205-BF7B-542E33F3C4DE}"/>
    <cellStyle name="Output 2 2 2 4 29" xfId="28011" xr:uid="{8A23D979-7C28-46B7-8C6C-8F01E399F00F}"/>
    <cellStyle name="Output 2 2 2 4 29 2" xfId="42982" xr:uid="{3F43E9C3-56FB-4066-BBC0-54B8EC62B83E}"/>
    <cellStyle name="Output 2 2 2 4 3" xfId="17595" xr:uid="{4384393F-EC88-4ABE-B0A6-4685F63BFBEA}"/>
    <cellStyle name="Output 2 2 2 4 3 2" xfId="35445" xr:uid="{2777C036-832F-4E09-AC5C-CBE1FE0FFE4B}"/>
    <cellStyle name="Output 2 2 2 4 30" xfId="29025" xr:uid="{18093174-BDFC-4B8A-8BAB-17A269672B2F}"/>
    <cellStyle name="Output 2 2 2 4 30 2" xfId="43980" xr:uid="{D65CFF39-4580-4426-B72D-3E7B8A98BEE5}"/>
    <cellStyle name="Output 2 2 2 4 31" xfId="28163" xr:uid="{CFCAB9FD-3507-4868-BFDC-AD0F759EC5A3}"/>
    <cellStyle name="Output 2 2 2 4 31 2" xfId="43134" xr:uid="{50E9D761-021C-48C8-84F4-474563D0B920}"/>
    <cellStyle name="Output 2 2 2 4 32" xfId="15978" xr:uid="{30BFDBE6-3FBA-4489-8F70-7F4B756ED9F6}"/>
    <cellStyle name="Output 2 2 2 4 32 2" xfId="33850" xr:uid="{393CFAE2-D973-477F-A7AD-26432AF3AFB5}"/>
    <cellStyle name="Output 2 2 2 4 33" xfId="14999" xr:uid="{B6E6B18C-0C55-4AC5-99C7-37DDBF6D30A5}"/>
    <cellStyle name="Output 2 2 2 4 33 2" xfId="33345" xr:uid="{02DD977B-3CF5-4183-8DD5-F16E9A508F13}"/>
    <cellStyle name="Output 2 2 2 4 34" xfId="32858" xr:uid="{09C961BC-B089-4136-857C-958B8E355A8F}"/>
    <cellStyle name="Output 2 2 2 4 4" xfId="17023" xr:uid="{8730FB2A-DFC4-49A4-BA55-64CF73B769A6}"/>
    <cellStyle name="Output 2 2 2 4 4 2" xfId="34873" xr:uid="{4B44A189-9EDD-4C67-9C94-829FEFFABE97}"/>
    <cellStyle name="Output 2 2 2 4 5" xfId="17662" xr:uid="{4E6FD730-80E7-4B37-ACF5-2C82A69B6B48}"/>
    <cellStyle name="Output 2 2 2 4 5 2" xfId="35512" xr:uid="{3847B19A-7804-40C2-A890-A89A6456C300}"/>
    <cellStyle name="Output 2 2 2 4 6" xfId="16956" xr:uid="{A81F0B97-57D5-4D3D-8E3F-6914E9AC92A5}"/>
    <cellStyle name="Output 2 2 2 4 6 2" xfId="34806" xr:uid="{A927E3D6-F507-4BE3-B2AE-3495C44544B8}"/>
    <cellStyle name="Output 2 2 2 4 7" xfId="17729" xr:uid="{38601CDA-B33B-42D9-AF3F-B2D7EDA2B04A}"/>
    <cellStyle name="Output 2 2 2 4 7 2" xfId="35579" xr:uid="{E5F178E5-BD9A-45C0-B0F9-67F918E5D522}"/>
    <cellStyle name="Output 2 2 2 4 8" xfId="16889" xr:uid="{3B1F65C6-249D-4E14-9B45-CC11BE5F01AB}"/>
    <cellStyle name="Output 2 2 2 4 8 2" xfId="34739" xr:uid="{4B1F52F4-F14B-45E1-81AC-9AB0F947DC89}"/>
    <cellStyle name="Output 2 2 2 4 9" xfId="17796" xr:uid="{FF05AF3D-7453-4D9A-A60D-0296A08216F2}"/>
    <cellStyle name="Output 2 2 2 4 9 2" xfId="35646" xr:uid="{E2A4B9FF-BA1D-46B6-83D0-941F9CB51EFB}"/>
    <cellStyle name="Output 2 2 2 40" xfId="53215" xr:uid="{9F7FBC09-C24D-4032-9568-E408066F1C5A}"/>
    <cellStyle name="Output 2 2 2 5" xfId="9621" xr:uid="{DEECD17A-CBD5-4A00-89FD-E4E817CC54B6}"/>
    <cellStyle name="Output 2 2 2 5 10" xfId="16820" xr:uid="{7DAD011E-D37D-4AA3-874E-EE4671264EA4}"/>
    <cellStyle name="Output 2 2 2 5 10 2" xfId="34670" xr:uid="{F025D0AD-3182-4C58-ACE2-71596D750D51}"/>
    <cellStyle name="Output 2 2 2 5 11" xfId="17868" xr:uid="{0D428023-9D92-4BAB-BC82-C956A79FA681}"/>
    <cellStyle name="Output 2 2 2 5 11 2" xfId="35718" xr:uid="{324948A0-D3FA-45AF-8C2A-6815E854D356}"/>
    <cellStyle name="Output 2 2 2 5 12" xfId="16756" xr:uid="{D5AE61B3-FEF6-4A35-8D5B-42A61DC1D0A8}"/>
    <cellStyle name="Output 2 2 2 5 12 2" xfId="34606" xr:uid="{B2BEB3AA-57E5-4E17-A5E7-75134859C3E9}"/>
    <cellStyle name="Output 2 2 2 5 13" xfId="17935" xr:uid="{444CB8FE-0F1A-4BF0-A685-32517B3E279A}"/>
    <cellStyle name="Output 2 2 2 5 13 2" xfId="35785" xr:uid="{24391999-0B45-427C-AAB1-22C709F752E1}"/>
    <cellStyle name="Output 2 2 2 5 14" xfId="16689" xr:uid="{2438B084-ACD8-4F20-B869-53A50F7A3B4E}"/>
    <cellStyle name="Output 2 2 2 5 14 2" xfId="34539" xr:uid="{0DB10926-E03A-411D-B35D-86D94B5E346F}"/>
    <cellStyle name="Output 2 2 2 5 15" xfId="18009" xr:uid="{D3260180-454F-4022-9F2A-7112F5C5938C}"/>
    <cellStyle name="Output 2 2 2 5 15 2" xfId="35859" xr:uid="{7AB3F545-46C6-43A3-8C5F-F50C898340A1}"/>
    <cellStyle name="Output 2 2 2 5 16" xfId="16629" xr:uid="{C15BF966-5BCC-477F-BB26-0C98F98E8E50}"/>
    <cellStyle name="Output 2 2 2 5 16 2" xfId="34479" xr:uid="{8585E9F6-454D-4151-A5F1-02D5BF2F4CF6}"/>
    <cellStyle name="Output 2 2 2 5 17" xfId="18076" xr:uid="{549574DB-1A4E-44FD-BD6E-64409383297A}"/>
    <cellStyle name="Output 2 2 2 5 17 2" xfId="35926" xr:uid="{6A603286-836D-40C8-86AC-4224FCE0C42F}"/>
    <cellStyle name="Output 2 2 2 5 18" xfId="16562" xr:uid="{D20E81D9-05B2-42F8-AA37-F730D6727FE8}"/>
    <cellStyle name="Output 2 2 2 5 18 2" xfId="34412" xr:uid="{69C3B7AC-4FC2-46C9-906A-29FBE00C8F24}"/>
    <cellStyle name="Output 2 2 2 5 19" xfId="18140" xr:uid="{12FE8100-6CE7-4619-87FF-01BD87D7655B}"/>
    <cellStyle name="Output 2 2 2 5 19 2" xfId="35990" xr:uid="{926BA5CC-22CD-4317-BE59-C46E8790358C}"/>
    <cellStyle name="Output 2 2 2 5 2" xfId="9622" xr:uid="{C5367F4D-0323-4E71-A341-62FE0B5DFFF1}"/>
    <cellStyle name="Output 2 2 2 5 2 10" xfId="17869" xr:uid="{28D23AB5-8B5F-4F0A-BECD-1DF0A3302861}"/>
    <cellStyle name="Output 2 2 2 5 2 10 2" xfId="35719" xr:uid="{C8C1C5F1-7AB7-4E87-9E7B-CF5F95E46FE6}"/>
    <cellStyle name="Output 2 2 2 5 2 11" xfId="16755" xr:uid="{61623AEE-04E3-4BA0-BA0F-42D95FC400F6}"/>
    <cellStyle name="Output 2 2 2 5 2 11 2" xfId="34605" xr:uid="{4FBD99FA-519A-4234-A15F-EA43E12E6737}"/>
    <cellStyle name="Output 2 2 2 5 2 12" xfId="17936" xr:uid="{E0D45D39-6832-4776-A46B-7AAD494C61D2}"/>
    <cellStyle name="Output 2 2 2 5 2 12 2" xfId="35786" xr:uid="{5FCFE857-D602-43AA-A9D7-3C15A446C915}"/>
    <cellStyle name="Output 2 2 2 5 2 13" xfId="16688" xr:uid="{14B0F2BB-3288-4C15-8AC0-092952BE04F9}"/>
    <cellStyle name="Output 2 2 2 5 2 13 2" xfId="34538" xr:uid="{F5F221FF-1F21-4707-B5C1-CA146B0109A9}"/>
    <cellStyle name="Output 2 2 2 5 2 14" xfId="18010" xr:uid="{0323B7AB-8B71-44FF-917F-9473ED08BAB0}"/>
    <cellStyle name="Output 2 2 2 5 2 14 2" xfId="35860" xr:uid="{35E67B4C-4037-4114-A971-D411779C0FFE}"/>
    <cellStyle name="Output 2 2 2 5 2 15" xfId="16628" xr:uid="{E7B5A029-C8B2-4A9A-AB95-1061D87D9D49}"/>
    <cellStyle name="Output 2 2 2 5 2 15 2" xfId="34478" xr:uid="{BEC81846-4674-42E4-B042-A8B14A76153D}"/>
    <cellStyle name="Output 2 2 2 5 2 16" xfId="18077" xr:uid="{17832F21-4450-49CA-BB27-DAA9700CB4BC}"/>
    <cellStyle name="Output 2 2 2 5 2 16 2" xfId="35927" xr:uid="{7B41A6BD-8E20-4504-942A-699199D9F066}"/>
    <cellStyle name="Output 2 2 2 5 2 17" xfId="16561" xr:uid="{70D59091-3AD9-4DDC-AB71-28CECA542299}"/>
    <cellStyle name="Output 2 2 2 5 2 17 2" xfId="34411" xr:uid="{3717D1E8-8A0D-4090-8E2E-20C024C91E29}"/>
    <cellStyle name="Output 2 2 2 5 2 18" xfId="18141" xr:uid="{F1A00F47-AB6F-498E-B6A3-D979207EC338}"/>
    <cellStyle name="Output 2 2 2 5 2 18 2" xfId="35991" xr:uid="{EE548AAD-EE4D-4C6A-AAEB-FFD13433F039}"/>
    <cellStyle name="Output 2 2 2 5 2 19" xfId="16491" xr:uid="{C2BF3811-53A8-4612-9D26-B63D52C8D022}"/>
    <cellStyle name="Output 2 2 2 5 2 19 2" xfId="34341" xr:uid="{A1DE2DA8-7BA2-47CC-A1E9-B6EBD88EBD5D}"/>
    <cellStyle name="Output 2 2 2 5 2 2" xfId="17598" xr:uid="{EAB1C749-0CF8-48D5-81AD-3F1A543B68E5}"/>
    <cellStyle name="Output 2 2 2 5 2 2 2" xfId="35448" xr:uid="{ADA112C5-F68E-41CD-B0CE-CAE8E0274CB9}"/>
    <cellStyle name="Output 2 2 2 5 2 20" xfId="27688" xr:uid="{0343752F-C9AA-4740-BAFE-057B6EFC9583}"/>
    <cellStyle name="Output 2 2 2 5 2 20 2" xfId="42659" xr:uid="{1AE80EE8-1133-440C-9418-D9BDE6FFAC99}"/>
    <cellStyle name="Output 2 2 2 5 2 21" xfId="28958" xr:uid="{A18F2B21-55C7-42FF-80B8-8F14540A5138}"/>
    <cellStyle name="Output 2 2 2 5 2 21 2" xfId="43913" xr:uid="{02A37625-619B-471B-9E72-C77A253EBFE5}"/>
    <cellStyle name="Output 2 2 2 5 2 22" xfId="27971" xr:uid="{19771DDD-9C10-44B5-8F0C-6D4DD331BED8}"/>
    <cellStyle name="Output 2 2 2 5 2 22 2" xfId="42942" xr:uid="{E3CF2521-46DA-4E44-8774-D4F79155E8E3}"/>
    <cellStyle name="Output 2 2 2 5 2 23" xfId="28718" xr:uid="{E4F4D76F-BAC2-4FC8-9F65-D36FA7DF4AA5}"/>
    <cellStyle name="Output 2 2 2 5 2 23 2" xfId="43673" xr:uid="{E71EF9E0-636B-477B-86D3-D12212F6335D}"/>
    <cellStyle name="Output 2 2 2 5 2 24" xfId="28086" xr:uid="{688BA185-0406-4315-918F-509D577E58F8}"/>
    <cellStyle name="Output 2 2 2 5 2 24 2" xfId="43057" xr:uid="{A7953E05-B0C0-4FED-8A78-2CAC7AD87040}"/>
    <cellStyle name="Output 2 2 2 5 2 25" xfId="28794" xr:uid="{1558B671-46B9-445D-8A38-4C820C7B9266}"/>
    <cellStyle name="Output 2 2 2 5 2 25 2" xfId="43749" xr:uid="{3D5B2A96-8D94-44E5-B498-AF2DA9B72E28}"/>
    <cellStyle name="Output 2 2 2 5 2 26" xfId="27852" xr:uid="{26346BBD-867F-4EAA-87AF-520811880087}"/>
    <cellStyle name="Output 2 2 2 5 2 26 2" xfId="42823" xr:uid="{BB948208-FE18-4E41-9C62-205C203D4B64}"/>
    <cellStyle name="Output 2 2 2 5 2 27" xfId="28861" xr:uid="{7E37BED2-0430-49F7-A1BD-0578832D4902}"/>
    <cellStyle name="Output 2 2 2 5 2 27 2" xfId="43816" xr:uid="{BA85B231-E2C6-4FF6-BE98-EA2BD41A609E}"/>
    <cellStyle name="Output 2 2 2 5 2 28" xfId="29970" xr:uid="{C296147E-6386-46F7-8AE7-5A2D9F74FAC1}"/>
    <cellStyle name="Output 2 2 2 5 2 28 2" xfId="44920" xr:uid="{22A6CDA7-EFD9-4A00-BAC7-CE9D874BDD30}"/>
    <cellStyle name="Output 2 2 2 5 2 29" xfId="29028" xr:uid="{7D67FEF6-9F43-48A3-B165-1FB5137E37E9}"/>
    <cellStyle name="Output 2 2 2 5 2 29 2" xfId="43983" xr:uid="{A594FAB1-31EB-41D1-B96C-327C672E43E4}"/>
    <cellStyle name="Output 2 2 2 5 2 3" xfId="17020" xr:uid="{F3E73289-1B3D-4A7B-8958-0E7E2E1AF3A7}"/>
    <cellStyle name="Output 2 2 2 5 2 3 2" xfId="34870" xr:uid="{21D88344-B7C7-4FA3-B723-5EFF8793C4FB}"/>
    <cellStyle name="Output 2 2 2 5 2 30" xfId="28166" xr:uid="{3A283608-FD8E-49BA-8990-FD5C59B9D6A2}"/>
    <cellStyle name="Output 2 2 2 5 2 30 2" xfId="43137" xr:uid="{3AB528B7-7139-4CF2-9A29-EC37B51440F9}"/>
    <cellStyle name="Output 2 2 2 5 2 31" xfId="15981" xr:uid="{1A41B15C-DC9D-44EA-A548-D3F05EB44F26}"/>
    <cellStyle name="Output 2 2 2 5 2 31 2" xfId="33853" xr:uid="{FC8A6F5A-EFB8-437A-A83E-F3514B523FE6}"/>
    <cellStyle name="Output 2 2 2 5 2 32" xfId="15002" xr:uid="{65F67E37-5286-4847-BCC1-4786E3DB2BA2}"/>
    <cellStyle name="Output 2 2 2 5 2 32 2" xfId="33348" xr:uid="{B9F6D221-2A9D-497D-B490-AB4631B8C38E}"/>
    <cellStyle name="Output 2 2 2 5 2 33" xfId="32861" xr:uid="{5A354FF7-7B37-4725-88FE-B54C14F9DD7A}"/>
    <cellStyle name="Output 2 2 2 5 2 4" xfId="17665" xr:uid="{0F06653B-DDAE-421F-BB9A-37566ABF073B}"/>
    <cellStyle name="Output 2 2 2 5 2 4 2" xfId="35515" xr:uid="{5D00FB15-D0D5-4A69-B9E9-C63E239FE0C0}"/>
    <cellStyle name="Output 2 2 2 5 2 5" xfId="16953" xr:uid="{1E210490-B7E9-4F73-A9A5-18677F8E8F7B}"/>
    <cellStyle name="Output 2 2 2 5 2 5 2" xfId="34803" xr:uid="{D5FE855E-FD2E-4710-B2B1-62F76B8C2355}"/>
    <cellStyle name="Output 2 2 2 5 2 6" xfId="17732" xr:uid="{F3136D7D-EDED-4DAC-9D69-2D6F348290A5}"/>
    <cellStyle name="Output 2 2 2 5 2 6 2" xfId="35582" xr:uid="{DB2AC4FD-C7D4-4E68-AEE5-A635A44CED65}"/>
    <cellStyle name="Output 2 2 2 5 2 7" xfId="16886" xr:uid="{4C90807E-0E92-4C98-AC12-043A997C5287}"/>
    <cellStyle name="Output 2 2 2 5 2 7 2" xfId="34736" xr:uid="{94AB5B3E-48DE-4D89-8071-B0B4BB6B422E}"/>
    <cellStyle name="Output 2 2 2 5 2 8" xfId="17799" xr:uid="{212EF40E-BDEF-47A2-963A-86F12F57D042}"/>
    <cellStyle name="Output 2 2 2 5 2 8 2" xfId="35649" xr:uid="{40E9BB2F-1480-47DA-9D38-D5C26F92EA3B}"/>
    <cellStyle name="Output 2 2 2 5 2 9" xfId="16819" xr:uid="{DFFF3EAA-2C08-4D8E-8043-4357E99FB9EF}"/>
    <cellStyle name="Output 2 2 2 5 2 9 2" xfId="34669" xr:uid="{CFA3A9BA-E935-45CB-B6EA-90BE0284DCDF}"/>
    <cellStyle name="Output 2 2 2 5 20" xfId="16492" xr:uid="{85FC3318-CC2D-4E87-A2A3-5A9B56A771B9}"/>
    <cellStyle name="Output 2 2 2 5 20 2" xfId="34342" xr:uid="{B1ACB3C4-66A2-4D1D-900F-F6CDB2AAD529}"/>
    <cellStyle name="Output 2 2 2 5 21" xfId="27687" xr:uid="{F06FEE5D-6890-464F-AF80-A707AEF47669}"/>
    <cellStyle name="Output 2 2 2 5 21 2" xfId="42658" xr:uid="{ED93F734-F4E7-452F-97F0-CDD24A5B9828}"/>
    <cellStyle name="Output 2 2 2 5 22" xfId="28957" xr:uid="{64916E55-0EC6-4296-BE56-5C79A5F1762A}"/>
    <cellStyle name="Output 2 2 2 5 22 2" xfId="43912" xr:uid="{D3CADDFF-7907-4503-BC61-61AEDC889E3B}"/>
    <cellStyle name="Output 2 2 2 5 23" xfId="27970" xr:uid="{C8CC8A5B-1CA2-40FA-A4FD-4296956A0AC5}"/>
    <cellStyle name="Output 2 2 2 5 23 2" xfId="42941" xr:uid="{A45660F1-4C88-41DB-92A0-7636892082E0}"/>
    <cellStyle name="Output 2 2 2 5 24" xfId="28717" xr:uid="{8E097F08-977C-4D32-8D94-93765F8D083C}"/>
    <cellStyle name="Output 2 2 2 5 24 2" xfId="43672" xr:uid="{5CF05275-21E7-4F20-B6B0-28E8D7D563C4}"/>
    <cellStyle name="Output 2 2 2 5 25" xfId="28085" xr:uid="{81627CD2-FE28-497D-AC19-CB5B0DAA6C7A}"/>
    <cellStyle name="Output 2 2 2 5 25 2" xfId="43056" xr:uid="{6B89AF86-5CBF-4BE9-AA2F-0C9F5D1C5B8D}"/>
    <cellStyle name="Output 2 2 2 5 26" xfId="28793" xr:uid="{BACC07BB-D735-4A96-9CCF-98F8CEDA5A48}"/>
    <cellStyle name="Output 2 2 2 5 26 2" xfId="43748" xr:uid="{67AD4A75-414B-42AE-BE89-324024298A9D}"/>
    <cellStyle name="Output 2 2 2 5 27" xfId="27851" xr:uid="{BD420177-60E2-409D-A12A-05920AD94B59}"/>
    <cellStyle name="Output 2 2 2 5 27 2" xfId="42822" xr:uid="{C48543B1-2719-4A36-BBB0-13B98E822597}"/>
    <cellStyle name="Output 2 2 2 5 28" xfId="28860" xr:uid="{3E9FE830-1D15-452F-B0E9-8968366DB483}"/>
    <cellStyle name="Output 2 2 2 5 28 2" xfId="43815" xr:uid="{399B2202-7447-4531-BCD5-A3F457A7A003}"/>
    <cellStyle name="Output 2 2 2 5 29" xfId="28013" xr:uid="{77137E0D-7726-440B-B844-EBF0BC4EF866}"/>
    <cellStyle name="Output 2 2 2 5 29 2" xfId="42984" xr:uid="{BA7C7750-9797-4586-86F1-D2E09120374B}"/>
    <cellStyle name="Output 2 2 2 5 3" xfId="17597" xr:uid="{CD1BA94D-4963-4DD8-9BCD-2309148732F5}"/>
    <cellStyle name="Output 2 2 2 5 3 2" xfId="35447" xr:uid="{13D2F862-E808-4E4F-AF80-72882E9E3C5D}"/>
    <cellStyle name="Output 2 2 2 5 30" xfId="29027" xr:uid="{FF0EB341-B576-422C-AEEE-99F062752DD7}"/>
    <cellStyle name="Output 2 2 2 5 30 2" xfId="43982" xr:uid="{5C34BA75-F3CA-4789-B73F-CC2C01FCFA1B}"/>
    <cellStyle name="Output 2 2 2 5 31" xfId="28165" xr:uid="{E0CF6AF2-A079-4618-AFAE-75790B77805A}"/>
    <cellStyle name="Output 2 2 2 5 31 2" xfId="43136" xr:uid="{B3698262-E0AA-468A-966A-7D5A7F44B892}"/>
    <cellStyle name="Output 2 2 2 5 32" xfId="15980" xr:uid="{60541021-E129-4A42-9F45-1A2E43093EE2}"/>
    <cellStyle name="Output 2 2 2 5 32 2" xfId="33852" xr:uid="{7E96971E-2FEB-4769-9725-1B4F7AF586B3}"/>
    <cellStyle name="Output 2 2 2 5 33" xfId="15001" xr:uid="{7C7C585B-F32F-4D5F-814C-CA7C60E77E9A}"/>
    <cellStyle name="Output 2 2 2 5 33 2" xfId="33347" xr:uid="{64B109B7-FD20-4995-932D-BDE91A012EC1}"/>
    <cellStyle name="Output 2 2 2 5 34" xfId="32860" xr:uid="{474E642D-A241-4C84-8C2D-0A871550C682}"/>
    <cellStyle name="Output 2 2 2 5 4" xfId="17021" xr:uid="{F688DC93-E67C-4DE8-AA99-3FFFF2AE2436}"/>
    <cellStyle name="Output 2 2 2 5 4 2" xfId="34871" xr:uid="{CE3D206E-1E7C-4E63-AEBB-98B281AF0598}"/>
    <cellStyle name="Output 2 2 2 5 5" xfId="17664" xr:uid="{333A6D3C-FCF0-4A03-A6BC-62A06E8F15DF}"/>
    <cellStyle name="Output 2 2 2 5 5 2" xfId="35514" xr:uid="{5C5A7B54-A99B-4BAB-BEA9-260E9D4010C4}"/>
    <cellStyle name="Output 2 2 2 5 6" xfId="16954" xr:uid="{ADB3AD9B-AAFA-4793-8B49-B150309C1F1D}"/>
    <cellStyle name="Output 2 2 2 5 6 2" xfId="34804" xr:uid="{6CCEEBE0-9878-42B4-AFCB-7F978E9D99AE}"/>
    <cellStyle name="Output 2 2 2 5 7" xfId="17731" xr:uid="{0EFD0991-8083-480B-ACA7-CC25B75B8475}"/>
    <cellStyle name="Output 2 2 2 5 7 2" xfId="35581" xr:uid="{411B3377-F75C-47AF-99E2-1CB38CF95451}"/>
    <cellStyle name="Output 2 2 2 5 8" xfId="16887" xr:uid="{D6F50F82-2C75-4AE0-9613-C717419ACF70}"/>
    <cellStyle name="Output 2 2 2 5 8 2" xfId="34737" xr:uid="{E0C74B69-9EC6-40F9-83B5-467683D6B288}"/>
    <cellStyle name="Output 2 2 2 5 9" xfId="17798" xr:uid="{D4B8707E-96F5-4E13-9C92-3FE0B2E549AD}"/>
    <cellStyle name="Output 2 2 2 5 9 2" xfId="35648" xr:uid="{BA0256B1-CE68-43A5-A3E9-034457A05164}"/>
    <cellStyle name="Output 2 2 2 6" xfId="9623" xr:uid="{73651DD7-AC5E-4EB8-B03D-E8586DBAB5E9}"/>
    <cellStyle name="Output 2 2 2 6 10" xfId="17870" xr:uid="{BC781B11-6891-424E-8F73-495D409850C1}"/>
    <cellStyle name="Output 2 2 2 6 10 2" xfId="35720" xr:uid="{B150F2AC-107A-414B-BBE3-1AED31B5670C}"/>
    <cellStyle name="Output 2 2 2 6 11" xfId="16754" xr:uid="{594E1CC6-E6CD-494B-A9AA-92B9F936C23F}"/>
    <cellStyle name="Output 2 2 2 6 11 2" xfId="34604" xr:uid="{D97626AA-DC15-4BCC-AE34-8F64A6045B80}"/>
    <cellStyle name="Output 2 2 2 6 12" xfId="17937" xr:uid="{8C16A8D8-0A6A-4C8D-9D63-E126B136E5D1}"/>
    <cellStyle name="Output 2 2 2 6 12 2" xfId="35787" xr:uid="{C429644A-8C33-400E-99B4-B66FC4EC03D4}"/>
    <cellStyle name="Output 2 2 2 6 13" xfId="16687" xr:uid="{258A8F9D-E979-4FE0-A254-5BB91F5DB5B0}"/>
    <cellStyle name="Output 2 2 2 6 13 2" xfId="34537" xr:uid="{FB258873-9237-4788-9BB1-B7E988C2A7BB}"/>
    <cellStyle name="Output 2 2 2 6 14" xfId="18011" xr:uid="{169D873A-C801-49A7-BB90-519FD397714F}"/>
    <cellStyle name="Output 2 2 2 6 14 2" xfId="35861" xr:uid="{C2D24CCD-2840-4FD7-B8E5-A3FA7333BC65}"/>
    <cellStyle name="Output 2 2 2 6 15" xfId="16627" xr:uid="{7021043E-A576-41A1-B842-BEACA0C2991C}"/>
    <cellStyle name="Output 2 2 2 6 15 2" xfId="34477" xr:uid="{DDA9901A-A299-44C5-8936-D045EF39C8EC}"/>
    <cellStyle name="Output 2 2 2 6 16" xfId="18078" xr:uid="{AD40D644-78C0-49CA-87A8-F246820E7804}"/>
    <cellStyle name="Output 2 2 2 6 16 2" xfId="35928" xr:uid="{B691474F-37B9-4F42-A450-4FB34D911AC2}"/>
    <cellStyle name="Output 2 2 2 6 17" xfId="16560" xr:uid="{5567635B-EA87-48F0-8913-43DE7471CB18}"/>
    <cellStyle name="Output 2 2 2 6 17 2" xfId="34410" xr:uid="{AAAA048D-4E08-46C5-9608-D7D42D5FA649}"/>
    <cellStyle name="Output 2 2 2 6 18" xfId="18142" xr:uid="{FEBAB773-CBA8-44CD-9A8E-FCEDDCCAAA2B}"/>
    <cellStyle name="Output 2 2 2 6 18 2" xfId="35992" xr:uid="{AAA5E663-CC1C-44F0-8B14-6EDB1407BAD6}"/>
    <cellStyle name="Output 2 2 2 6 19" xfId="16490" xr:uid="{C99F03AA-7936-4E76-86AE-DA33A8094AE6}"/>
    <cellStyle name="Output 2 2 2 6 19 2" xfId="34340" xr:uid="{37A47A24-288B-4E39-8981-90D849D924FF}"/>
    <cellStyle name="Output 2 2 2 6 2" xfId="17599" xr:uid="{A9E835E9-35AC-4216-B640-F6BC4A519140}"/>
    <cellStyle name="Output 2 2 2 6 2 2" xfId="35449" xr:uid="{BE0C6C6A-6BF2-4413-B94F-B54C1649F29F}"/>
    <cellStyle name="Output 2 2 2 6 20" xfId="27689" xr:uid="{88AC2BE8-CA29-44E0-B52B-7ED9BD624525}"/>
    <cellStyle name="Output 2 2 2 6 20 2" xfId="42660" xr:uid="{C5D84A1F-3C8D-4C64-AEB1-1FCCCCF3B2FD}"/>
    <cellStyle name="Output 2 2 2 6 21" xfId="28959" xr:uid="{4C3B9740-3DE5-406E-A107-B86DAF8B8713}"/>
    <cellStyle name="Output 2 2 2 6 21 2" xfId="43914" xr:uid="{0063C3FB-2408-481D-8C2A-37BE7D27E2AF}"/>
    <cellStyle name="Output 2 2 2 6 22" xfId="27972" xr:uid="{BF03CCDF-42C9-4F12-A32C-DAE92BB2D7CB}"/>
    <cellStyle name="Output 2 2 2 6 22 2" xfId="42943" xr:uid="{297068FB-DC1E-42B8-A083-11C7F376126F}"/>
    <cellStyle name="Output 2 2 2 6 23" xfId="28719" xr:uid="{AE3B7621-36CD-4FE4-9797-BE10038819B1}"/>
    <cellStyle name="Output 2 2 2 6 23 2" xfId="43674" xr:uid="{DC3871DB-6AFB-4AD9-8EF8-8F05DC3340B9}"/>
    <cellStyle name="Output 2 2 2 6 24" xfId="28087" xr:uid="{573C1875-E4ED-4903-A705-FA9DA8B2152D}"/>
    <cellStyle name="Output 2 2 2 6 24 2" xfId="43058" xr:uid="{FC26A1E9-2BE9-4670-A6F8-5B1AAE24E4CA}"/>
    <cellStyle name="Output 2 2 2 6 25" xfId="28795" xr:uid="{26B7DE60-6768-4774-AA96-9B9C1AE418AF}"/>
    <cellStyle name="Output 2 2 2 6 25 2" xfId="43750" xr:uid="{51C14769-BF92-4D30-9717-359F22DA8D73}"/>
    <cellStyle name="Output 2 2 2 6 26" xfId="27853" xr:uid="{8FC138F7-A15E-4FE9-BBEE-CDF66FB356E0}"/>
    <cellStyle name="Output 2 2 2 6 26 2" xfId="42824" xr:uid="{610D3292-622C-4F18-9F33-884E3768AFF3}"/>
    <cellStyle name="Output 2 2 2 6 27" xfId="28862" xr:uid="{819C492E-5E60-4B67-94DE-DB546063FBEC}"/>
    <cellStyle name="Output 2 2 2 6 27 2" xfId="43817" xr:uid="{F70DC292-6B2B-43EE-AE08-C86ECFD5ED3A}"/>
    <cellStyle name="Output 2 2 2 6 28" xfId="28014" xr:uid="{BB8A9C97-AB32-4E83-B96E-CAC6B5971BB0}"/>
    <cellStyle name="Output 2 2 2 6 28 2" xfId="42985" xr:uid="{2789E5EF-9BF8-407E-ADE6-66A3FD1953D6}"/>
    <cellStyle name="Output 2 2 2 6 29" xfId="29029" xr:uid="{F48897A2-2E60-40C4-AB11-6A62636D35E3}"/>
    <cellStyle name="Output 2 2 2 6 29 2" xfId="43984" xr:uid="{3C84A4E2-FD82-4C18-A282-ADBA8D73D3B5}"/>
    <cellStyle name="Output 2 2 2 6 3" xfId="17019" xr:uid="{C0425A71-9E1B-4839-8240-529F6ED1C6C8}"/>
    <cellStyle name="Output 2 2 2 6 3 2" xfId="34869" xr:uid="{1BC38672-276C-42D9-9C88-72C460D7137A}"/>
    <cellStyle name="Output 2 2 2 6 30" xfId="28167" xr:uid="{9186611C-AF0F-4018-927A-5BCE746562D3}"/>
    <cellStyle name="Output 2 2 2 6 30 2" xfId="43138" xr:uid="{18D1555A-725E-4F59-BD07-83A983E5E1F5}"/>
    <cellStyle name="Output 2 2 2 6 31" xfId="15982" xr:uid="{B7FA18B8-EFF1-44CE-85C3-B24C34DF1270}"/>
    <cellStyle name="Output 2 2 2 6 31 2" xfId="33854" xr:uid="{1E837EFF-001D-4926-AE0C-1A9CF1271A72}"/>
    <cellStyle name="Output 2 2 2 6 32" xfId="15003" xr:uid="{5BA5F4CA-D43F-430B-8A8F-DA62DA8AC542}"/>
    <cellStyle name="Output 2 2 2 6 32 2" xfId="33349" xr:uid="{5D6B292A-1D29-469F-88ED-25CB10B198C9}"/>
    <cellStyle name="Output 2 2 2 6 33" xfId="32862" xr:uid="{DFCED67A-A432-4649-9E39-2EB0BC0EC217}"/>
    <cellStyle name="Output 2 2 2 6 4" xfId="17666" xr:uid="{FE8D3C7E-70DD-4487-8963-89D6F6262538}"/>
    <cellStyle name="Output 2 2 2 6 4 2" xfId="35516" xr:uid="{C233A58A-DCAA-49CB-8FD4-D2EAED7A3BD0}"/>
    <cellStyle name="Output 2 2 2 6 5" xfId="16952" xr:uid="{ACB077FD-5341-4DF8-99EA-D0DE68CB93B2}"/>
    <cellStyle name="Output 2 2 2 6 5 2" xfId="34802" xr:uid="{2024E1B5-8904-4C71-80B9-FA99979C947C}"/>
    <cellStyle name="Output 2 2 2 6 6" xfId="17733" xr:uid="{9881C9AF-A2CA-4F9A-A57E-2EC494744664}"/>
    <cellStyle name="Output 2 2 2 6 6 2" xfId="35583" xr:uid="{7BC47701-646B-4048-9E30-B9DE2B04F1C8}"/>
    <cellStyle name="Output 2 2 2 6 7" xfId="16885" xr:uid="{C1C6FF58-820B-4E1A-82D0-501C38B4ED49}"/>
    <cellStyle name="Output 2 2 2 6 7 2" xfId="34735" xr:uid="{605820FD-B6D8-47D1-BAB4-E01C5B24E58E}"/>
    <cellStyle name="Output 2 2 2 6 8" xfId="17800" xr:uid="{2E8FF6F3-61C7-4DAC-9A58-3995769429F9}"/>
    <cellStyle name="Output 2 2 2 6 8 2" xfId="35650" xr:uid="{C604A2F2-0A86-40E1-A54D-5C4100F916D3}"/>
    <cellStyle name="Output 2 2 2 6 9" xfId="16818" xr:uid="{E184F957-28E6-42CF-9832-0817E245613E}"/>
    <cellStyle name="Output 2 2 2 6 9 2" xfId="34668" xr:uid="{2D4AC099-3C67-44A8-BE7F-9C3FD57145D0}"/>
    <cellStyle name="Output 2 2 2 7" xfId="17590" xr:uid="{36201AC7-FF71-4EDD-9778-30113C36A3FF}"/>
    <cellStyle name="Output 2 2 2 7 2" xfId="35440" xr:uid="{1B12BE9B-6718-4B81-B2A9-84E461EEB432}"/>
    <cellStyle name="Output 2 2 2 8" xfId="17028" xr:uid="{D01A761C-4DD0-495A-B6BF-693A463890E3}"/>
    <cellStyle name="Output 2 2 2 8 2" xfId="34878" xr:uid="{2ED56296-A2B3-4CAB-90AD-5D59F82CE922}"/>
    <cellStyle name="Output 2 2 2 9" xfId="17657" xr:uid="{162C713C-F397-437A-87C2-AB90A1FD7C61}"/>
    <cellStyle name="Output 2 2 2 9 2" xfId="35507" xr:uid="{8304E4BB-B9FD-4CC9-AAB8-CB70ECDC38F0}"/>
    <cellStyle name="Output 2 2 20" xfId="17786" xr:uid="{CB1BE870-0B1E-4B98-B5B2-643D02600B6F}"/>
    <cellStyle name="Output 2 2 20 2" xfId="35636" xr:uid="{CC0EDCBB-B71F-4338-9DF2-33275D40B7D6}"/>
    <cellStyle name="Output 2 2 21" xfId="16832" xr:uid="{6FD493FA-3975-4C6B-9826-6481CC52B75D}"/>
    <cellStyle name="Output 2 2 21 2" xfId="34682" xr:uid="{B7F8780B-F806-4033-8F75-E8901A980D05}"/>
    <cellStyle name="Output 2 2 22" xfId="17856" xr:uid="{0B014998-EC46-4EF4-A36A-260DBB01A438}"/>
    <cellStyle name="Output 2 2 22 2" xfId="35706" xr:uid="{D5CCD475-5395-4F42-BAF1-DF578BD57701}"/>
    <cellStyle name="Output 2 2 23" xfId="20848" xr:uid="{A9D51FA8-37B3-4B7C-95C3-79F068096536}"/>
    <cellStyle name="Output 2 2 23 2" xfId="38698" xr:uid="{5E5FD51F-B5B7-496B-AEFB-6E92162930D7}"/>
    <cellStyle name="Output 2 2 24" xfId="17923" xr:uid="{FDF748C5-63F2-4E5F-981A-F45CCBA834E3}"/>
    <cellStyle name="Output 2 2 24 2" xfId="35773" xr:uid="{C432A0BA-6618-4806-9A75-B201FF225C79}"/>
    <cellStyle name="Output 2 2 25" xfId="16701" xr:uid="{2E432AE6-7849-4EDA-BD55-E254FCD80E77}"/>
    <cellStyle name="Output 2 2 25 2" xfId="34551" xr:uid="{AF68CE40-2C17-4543-AB5B-5806648FE5A2}"/>
    <cellStyle name="Output 2 2 26" xfId="17997" xr:uid="{76305857-315B-4272-AD06-5B3AAA85588F}"/>
    <cellStyle name="Output 2 2 26 2" xfId="35847" xr:uid="{ACF495F8-A1F1-4EFD-AA28-FB17A8E5E859}"/>
    <cellStyle name="Output 2 2 27" xfId="16640" xr:uid="{FCA43A81-926D-49BE-B880-9C8E12AA3643}"/>
    <cellStyle name="Output 2 2 27 2" xfId="34490" xr:uid="{0E78F03F-6858-46F9-8EC2-07A5803B1C61}"/>
    <cellStyle name="Output 2 2 28" xfId="18064" xr:uid="{DB26B676-277E-4FB5-93E9-843400799226}"/>
    <cellStyle name="Output 2 2 28 2" xfId="35914" xr:uid="{8000696A-3A50-4D26-AA7A-8E6F82A53637}"/>
    <cellStyle name="Output 2 2 29" xfId="16574" xr:uid="{62D204A6-CE83-481D-A503-84B7B26AF6ED}"/>
    <cellStyle name="Output 2 2 29 2" xfId="34424" xr:uid="{8FCC75DE-B0CD-4AB1-AEEA-33264BCBBC4C}"/>
    <cellStyle name="Output 2 2 3" xfId="901" xr:uid="{D2296A05-3D81-471C-83F0-58CF1775A984}"/>
    <cellStyle name="Output 2 2 3 10" xfId="16817" xr:uid="{BF3F7FFD-1AAF-439C-9D29-44A3D6667503}"/>
    <cellStyle name="Output 2 2 3 10 2" xfId="34667" xr:uid="{7B61CD95-EE7E-4EFB-A11F-AE8C2F5A6214}"/>
    <cellStyle name="Output 2 2 3 11" xfId="17871" xr:uid="{41130116-4087-4855-B37E-A22E7B5E13B5}"/>
    <cellStyle name="Output 2 2 3 11 2" xfId="35721" xr:uid="{E9E5DD22-6B71-4C70-A653-E82CC4D42F31}"/>
    <cellStyle name="Output 2 2 3 12" xfId="16753" xr:uid="{C11A592E-D42B-4DB2-A665-C7BE6823590F}"/>
    <cellStyle name="Output 2 2 3 12 2" xfId="34603" xr:uid="{E5E459A0-EC31-4814-8EA2-52D55AFDE026}"/>
    <cellStyle name="Output 2 2 3 13" xfId="17938" xr:uid="{DDC56E65-3C3B-4DD4-BD4E-6B02ABE2202B}"/>
    <cellStyle name="Output 2 2 3 13 2" xfId="35788" xr:uid="{760A7E81-7782-4105-98A8-1E65DC796FA0}"/>
    <cellStyle name="Output 2 2 3 14" xfId="16686" xr:uid="{44D645A4-4F26-4ABA-A0A1-9C0F017C30FC}"/>
    <cellStyle name="Output 2 2 3 14 2" xfId="34536" xr:uid="{8CE433B3-EC91-4065-A24A-6AA127E633CF}"/>
    <cellStyle name="Output 2 2 3 15" xfId="18012" xr:uid="{8EE94D20-E1D5-43B3-B6B1-9359DB37616F}"/>
    <cellStyle name="Output 2 2 3 15 2" xfId="35862" xr:uid="{B41BB94D-015C-467C-8B6B-D6CA9270B38A}"/>
    <cellStyle name="Output 2 2 3 16" xfId="16626" xr:uid="{1691F584-9DEE-4A74-8E1D-EDCA686719AC}"/>
    <cellStyle name="Output 2 2 3 16 2" xfId="34476" xr:uid="{E69B8CEE-353E-477B-913D-BEFB5B6CA325}"/>
    <cellStyle name="Output 2 2 3 17" xfId="18079" xr:uid="{B9BDFADB-1C74-4A16-BF7F-70A902897273}"/>
    <cellStyle name="Output 2 2 3 17 2" xfId="35929" xr:uid="{35988C6C-FD0F-472D-A04C-8E6D3218016E}"/>
    <cellStyle name="Output 2 2 3 18" xfId="16559" xr:uid="{76076185-F875-4C3D-B773-8B99DE660D4F}"/>
    <cellStyle name="Output 2 2 3 18 2" xfId="34409" xr:uid="{4DDD16D8-5AC2-4188-A0CA-8D1C4382BFFC}"/>
    <cellStyle name="Output 2 2 3 19" xfId="18143" xr:uid="{1F4CE4E4-D54C-4BF8-9E51-E74B029537E7}"/>
    <cellStyle name="Output 2 2 3 19 2" xfId="35993" xr:uid="{222187F5-78A4-477C-811F-971C5D3D5538}"/>
    <cellStyle name="Output 2 2 3 2" xfId="9625" xr:uid="{95DBADAA-90E8-47EF-AD49-424652E573E4}"/>
    <cellStyle name="Output 2 2 3 2 10" xfId="17872" xr:uid="{B4010CDA-A713-49AD-852D-5A2192FF7C3B}"/>
    <cellStyle name="Output 2 2 3 2 10 2" xfId="35722" xr:uid="{4A22BB50-475B-4818-90E3-76203BCF5682}"/>
    <cellStyle name="Output 2 2 3 2 11" xfId="16752" xr:uid="{92EE7E41-99A4-41A8-AD21-77117C882516}"/>
    <cellStyle name="Output 2 2 3 2 11 2" xfId="34602" xr:uid="{CDB59407-2E04-44E1-920A-0B1EC37FE2DA}"/>
    <cellStyle name="Output 2 2 3 2 12" xfId="17939" xr:uid="{C932D732-70AB-4731-AD5C-21D86B827C44}"/>
    <cellStyle name="Output 2 2 3 2 12 2" xfId="35789" xr:uid="{2DC7398B-39DD-43FA-A906-F191B8BEC3DA}"/>
    <cellStyle name="Output 2 2 3 2 13" xfId="16685" xr:uid="{9313AC58-D7F2-4D75-9F65-E31D87B896A9}"/>
    <cellStyle name="Output 2 2 3 2 13 2" xfId="34535" xr:uid="{96C13CCA-3D13-499B-9BDA-BDA40B3BA043}"/>
    <cellStyle name="Output 2 2 3 2 14" xfId="18013" xr:uid="{FDCE4821-E73F-4177-A348-B0D1C6920CB2}"/>
    <cellStyle name="Output 2 2 3 2 14 2" xfId="35863" xr:uid="{61859AE2-DC2E-4DCE-A5C4-600F24B18B9F}"/>
    <cellStyle name="Output 2 2 3 2 15" xfId="16625" xr:uid="{F83E8440-C225-48D1-9AB0-2351BBEAE06A}"/>
    <cellStyle name="Output 2 2 3 2 15 2" xfId="34475" xr:uid="{AF192153-A3DF-40A5-8412-C95B78749290}"/>
    <cellStyle name="Output 2 2 3 2 16" xfId="18080" xr:uid="{FFB50B1B-7773-4889-AC3A-C5B4FD9176EA}"/>
    <cellStyle name="Output 2 2 3 2 16 2" xfId="35930" xr:uid="{1F4A5997-B891-4086-A7CB-152BDEC23BD2}"/>
    <cellStyle name="Output 2 2 3 2 17" xfId="16558" xr:uid="{6E8D8E30-0AA9-4529-9383-0733628121C5}"/>
    <cellStyle name="Output 2 2 3 2 17 2" xfId="34408" xr:uid="{AA67E205-44D3-4D5C-89FD-3B42C294DE8B}"/>
    <cellStyle name="Output 2 2 3 2 18" xfId="18144" xr:uid="{8B9C75A5-B77B-40C4-8615-C0E364D98011}"/>
    <cellStyle name="Output 2 2 3 2 18 2" xfId="35994" xr:uid="{97A48610-8961-498D-B258-4F2F0A1D06F6}"/>
    <cellStyle name="Output 2 2 3 2 19" xfId="16488" xr:uid="{55A688E1-F824-448C-9233-E9CC4DB36E79}"/>
    <cellStyle name="Output 2 2 3 2 19 2" xfId="34338" xr:uid="{193F0800-7110-4292-993C-E2BB7A07FA26}"/>
    <cellStyle name="Output 2 2 3 2 2" xfId="17601" xr:uid="{747680DE-928C-4C73-A52F-64E8B5E8D1CE}"/>
    <cellStyle name="Output 2 2 3 2 2 2" xfId="35451" xr:uid="{970D0D38-652C-4CE1-8A6B-8A97C033F5A7}"/>
    <cellStyle name="Output 2 2 3 2 2 2 2" xfId="53233" xr:uid="{8EED53E6-A61F-4679-9813-7DE11BADF325}"/>
    <cellStyle name="Output 2 2 3 2 2 2 2 2" xfId="53234" xr:uid="{8F165F7E-100F-46B3-96ED-494E594F6D5C}"/>
    <cellStyle name="Output 2 2 3 2 2 2 2 3" xfId="53235" xr:uid="{CA26FF1A-71E5-482C-B0DC-8E606E8978B9}"/>
    <cellStyle name="Output 2 2 3 2 2 2 3" xfId="53236" xr:uid="{8F9599AE-8E24-4616-B4F8-B0A32276D76F}"/>
    <cellStyle name="Output 2 2 3 2 2 2 4" xfId="53237" xr:uid="{DCCB3E22-6D9D-4EB3-90A3-46B19A19DF20}"/>
    <cellStyle name="Output 2 2 3 2 2 2 5" xfId="53232" xr:uid="{C43390AC-0F70-4E78-83EC-D477BF6D0018}"/>
    <cellStyle name="Output 2 2 3 2 2 3" xfId="53238" xr:uid="{A2DB13E0-C438-4202-BED5-7E1AC83B4F2D}"/>
    <cellStyle name="Output 2 2 3 2 2 3 2" xfId="53239" xr:uid="{AED961B5-E21C-4F5E-9BBE-23A05A49B9AB}"/>
    <cellStyle name="Output 2 2 3 2 2 3 3" xfId="53240" xr:uid="{AF39FA58-C910-443A-893F-433B8EB69921}"/>
    <cellStyle name="Output 2 2 3 2 2 4" xfId="53241" xr:uid="{331A0A07-777B-4C5B-9608-E941EAF232F4}"/>
    <cellStyle name="Output 2 2 3 2 2 5" xfId="53242" xr:uid="{FB331C94-176D-44B9-A270-B89968327FFF}"/>
    <cellStyle name="Output 2 2 3 2 2 6" xfId="53231" xr:uid="{A92BC4A9-BE7F-41AC-ADFC-91D7C497A1EF}"/>
    <cellStyle name="Output 2 2 3 2 20" xfId="27691" xr:uid="{B2DF551E-FB6F-463A-948E-9F40EDC9EE5E}"/>
    <cellStyle name="Output 2 2 3 2 20 2" xfId="42662" xr:uid="{643507F4-CB56-4855-A058-8654A26B3F5A}"/>
    <cellStyle name="Output 2 2 3 2 21" xfId="28961" xr:uid="{75810301-18D4-47FC-A893-05217F1AF36E}"/>
    <cellStyle name="Output 2 2 3 2 21 2" xfId="43916" xr:uid="{C2CAC545-6736-4D47-A109-F241BAD63267}"/>
    <cellStyle name="Output 2 2 3 2 22" xfId="27974" xr:uid="{32CD4622-3965-4889-B1C4-E1D52ABC79C2}"/>
    <cellStyle name="Output 2 2 3 2 22 2" xfId="42945" xr:uid="{B8F35C89-D5DC-4F4B-81F2-203ADACDCC43}"/>
    <cellStyle name="Output 2 2 3 2 23" xfId="28721" xr:uid="{8264D716-69C3-4930-B343-A18562835CB9}"/>
    <cellStyle name="Output 2 2 3 2 23 2" xfId="43676" xr:uid="{B5A269F3-B74C-40EF-A9F6-3F591DC361EE}"/>
    <cellStyle name="Output 2 2 3 2 24" xfId="28089" xr:uid="{CBA3AA04-A3A2-460B-A36C-3F9CF5629C1B}"/>
    <cellStyle name="Output 2 2 3 2 24 2" xfId="43060" xr:uid="{600E4D8A-CB88-4A77-B700-09B2CDB5405F}"/>
    <cellStyle name="Output 2 2 3 2 25" xfId="28797" xr:uid="{9970531D-3720-4539-A73C-E1FCFB964B1F}"/>
    <cellStyle name="Output 2 2 3 2 25 2" xfId="43752" xr:uid="{7EB28587-0BFF-447F-B0D2-B3E585B7F455}"/>
    <cellStyle name="Output 2 2 3 2 26" xfId="27855" xr:uid="{A35ED768-21DB-41C9-AA30-C19E3087882E}"/>
    <cellStyle name="Output 2 2 3 2 26 2" xfId="42826" xr:uid="{A04EF5E7-DF8A-41D5-881E-CA41466B08B3}"/>
    <cellStyle name="Output 2 2 3 2 27" xfId="28864" xr:uid="{BF8D4D98-5EA9-4389-99C8-6CA03C8F1585}"/>
    <cellStyle name="Output 2 2 3 2 27 2" xfId="43819" xr:uid="{90EAC0E9-34D8-47D9-A6EA-06AF802CBFE9}"/>
    <cellStyle name="Output 2 2 3 2 28" xfId="28065" xr:uid="{E836FDE7-EA4D-4016-8318-1E47DFC54186}"/>
    <cellStyle name="Output 2 2 3 2 28 2" xfId="43036" xr:uid="{8F70D726-0CCF-4EF5-8E15-021097B1509A}"/>
    <cellStyle name="Output 2 2 3 2 29" xfId="29031" xr:uid="{1AA206EF-871A-47C1-8A46-05570584BCBD}"/>
    <cellStyle name="Output 2 2 3 2 29 2" xfId="43986" xr:uid="{4231821E-DB97-469A-9561-7A0B4FB96523}"/>
    <cellStyle name="Output 2 2 3 2 3" xfId="17017" xr:uid="{7CB09922-FC00-48E4-8FE6-072268425878}"/>
    <cellStyle name="Output 2 2 3 2 3 2" xfId="34867" xr:uid="{FAD196EC-F825-405B-A977-3C3380C3C115}"/>
    <cellStyle name="Output 2 2 3 2 30" xfId="28169" xr:uid="{23D934FC-D685-4CED-9C59-A94F166EC71F}"/>
    <cellStyle name="Output 2 2 3 2 30 2" xfId="43140" xr:uid="{3B0C5F7D-A25B-4ECC-BEFD-9EDB653DCE65}"/>
    <cellStyle name="Output 2 2 3 2 31" xfId="15984" xr:uid="{D09B6586-5F80-45E3-9090-2F5C77D43ECD}"/>
    <cellStyle name="Output 2 2 3 2 31 2" xfId="33856" xr:uid="{04867FEB-C5CA-42C0-B73B-4355967AB50A}"/>
    <cellStyle name="Output 2 2 3 2 32" xfId="15005" xr:uid="{815E32B4-AFC7-41B4-8698-F631A7373F00}"/>
    <cellStyle name="Output 2 2 3 2 32 2" xfId="33351" xr:uid="{9F3AE90A-1AAC-46D4-BD4E-646950875906}"/>
    <cellStyle name="Output 2 2 3 2 33" xfId="32864" xr:uid="{F35CC5F6-5FF8-4C09-B1B5-ADCFB5817FCE}"/>
    <cellStyle name="Output 2 2 3 2 34" xfId="53230" xr:uid="{C12797A2-E613-4C0D-85BC-86DE53138BDD}"/>
    <cellStyle name="Output 2 2 3 2 4" xfId="17668" xr:uid="{ACFCCA88-5B1F-46FC-BFD9-3E68029070D8}"/>
    <cellStyle name="Output 2 2 3 2 4 2" xfId="35518" xr:uid="{2A56967B-2B67-4AB7-A573-E889E12A8DC8}"/>
    <cellStyle name="Output 2 2 3 2 5" xfId="16950" xr:uid="{86B0D3E8-A48B-49F6-8094-C11B9212DDC3}"/>
    <cellStyle name="Output 2 2 3 2 5 2" xfId="34800" xr:uid="{DB9E977C-633F-4826-BAF8-4389034DD076}"/>
    <cellStyle name="Output 2 2 3 2 6" xfId="17735" xr:uid="{9B00A91D-65BD-4E12-BECA-1A3A23301998}"/>
    <cellStyle name="Output 2 2 3 2 6 2" xfId="35585" xr:uid="{0DCC1B11-21C2-4BBC-8607-AD3351E019AC}"/>
    <cellStyle name="Output 2 2 3 2 7" xfId="16883" xr:uid="{C53C8D96-1FE8-41B4-BE60-6BE245492DCD}"/>
    <cellStyle name="Output 2 2 3 2 7 2" xfId="34733" xr:uid="{A1A0DDD4-00A1-45DA-9A4A-DCA2C68940E4}"/>
    <cellStyle name="Output 2 2 3 2 8" xfId="17802" xr:uid="{88888CE9-073E-4A50-8331-433E25FB876F}"/>
    <cellStyle name="Output 2 2 3 2 8 2" xfId="35652" xr:uid="{C3ED65AB-CE95-4662-A7D3-DB42BB3BA406}"/>
    <cellStyle name="Output 2 2 3 2 9" xfId="16816" xr:uid="{5C41E5ED-F2F3-48C9-8475-42368C68CF5C}"/>
    <cellStyle name="Output 2 2 3 2 9 2" xfId="34666" xr:uid="{927A0351-C986-4005-94AE-61C21B17BC1B}"/>
    <cellStyle name="Output 2 2 3 20" xfId="16489" xr:uid="{06537332-5C76-40BD-B083-84C884E27854}"/>
    <cellStyle name="Output 2 2 3 20 2" xfId="34339" xr:uid="{A2333724-F3D7-4C8E-A93B-B82B7375309D}"/>
    <cellStyle name="Output 2 2 3 21" xfId="27690" xr:uid="{8C9F6311-6133-4423-9EA8-17E2B9C167DA}"/>
    <cellStyle name="Output 2 2 3 21 2" xfId="42661" xr:uid="{01146358-1741-477A-B4A1-0B3BB3C9890C}"/>
    <cellStyle name="Output 2 2 3 22" xfId="28960" xr:uid="{675B4430-54F7-4692-B857-7EF845E87F09}"/>
    <cellStyle name="Output 2 2 3 22 2" xfId="43915" xr:uid="{F8466E41-9AD3-4909-9EF2-CE8ED10A40C2}"/>
    <cellStyle name="Output 2 2 3 23" xfId="27973" xr:uid="{8DA19EF6-9F90-4F8C-A119-A817F10A47A6}"/>
    <cellStyle name="Output 2 2 3 23 2" xfId="42944" xr:uid="{35DC05D4-996B-4EF2-B078-E696109D0F8A}"/>
    <cellStyle name="Output 2 2 3 24" xfId="28720" xr:uid="{17F9CE07-0CCB-4457-BC54-4EBB0BC57E88}"/>
    <cellStyle name="Output 2 2 3 24 2" xfId="43675" xr:uid="{7D2DB756-369D-4547-8439-6C9234EF255B}"/>
    <cellStyle name="Output 2 2 3 25" xfId="28088" xr:uid="{7DBF38E0-20ED-4CE7-8535-9C14A2C12981}"/>
    <cellStyle name="Output 2 2 3 25 2" xfId="43059" xr:uid="{7D62AB7D-555B-49E7-99AE-0EDBCA5AEFFE}"/>
    <cellStyle name="Output 2 2 3 26" xfId="28796" xr:uid="{726FFD2E-B5B0-45A9-A131-5E1AB4894AB1}"/>
    <cellStyle name="Output 2 2 3 26 2" xfId="43751" xr:uid="{B74220A3-0AD2-4340-9E16-678A596462E9}"/>
    <cellStyle name="Output 2 2 3 27" xfId="27854" xr:uid="{346C179F-B1D6-49B6-BC8A-55F3A19748A4}"/>
    <cellStyle name="Output 2 2 3 27 2" xfId="42825" xr:uid="{DD761FDF-73F1-43E4-A7C6-C7FB53744B29}"/>
    <cellStyle name="Output 2 2 3 28" xfId="28863" xr:uid="{6696A64C-400B-4F41-B606-9CAB439AD47D}"/>
    <cellStyle name="Output 2 2 3 28 2" xfId="43818" xr:uid="{93F6C444-0A4B-46FE-A005-08843599E7FB}"/>
    <cellStyle name="Output 2 2 3 29" xfId="28020" xr:uid="{B60BD964-517F-4846-97C9-2FC65385C92A}"/>
    <cellStyle name="Output 2 2 3 29 2" xfId="42991" xr:uid="{DD736D74-ED24-4EE6-91F3-A3CCBEED51B1}"/>
    <cellStyle name="Output 2 2 3 3" xfId="17600" xr:uid="{5470D845-FB6A-4B55-804C-B242CD230CB2}"/>
    <cellStyle name="Output 2 2 3 3 2" xfId="35450" xr:uid="{1E57C7A0-518E-42D4-A8B5-B9D5547DEA5E}"/>
    <cellStyle name="Output 2 2 3 30" xfId="29030" xr:uid="{775850D3-2C04-4C5F-8B37-28224D46D889}"/>
    <cellStyle name="Output 2 2 3 30 2" xfId="43985" xr:uid="{85A3232A-4890-463C-B334-7F6C72A1A590}"/>
    <cellStyle name="Output 2 2 3 31" xfId="28168" xr:uid="{5F2075E9-C5F6-4D58-B81F-5FB7D33A2C98}"/>
    <cellStyle name="Output 2 2 3 31 2" xfId="43139" xr:uid="{2A270833-7AF1-4D42-A4CD-95EEDBE81B8C}"/>
    <cellStyle name="Output 2 2 3 32" xfId="15983" xr:uid="{2710E4D1-8B88-4E2B-8261-5D056229C183}"/>
    <cellStyle name="Output 2 2 3 32 2" xfId="33855" xr:uid="{58B268B1-0353-4AAE-B020-2C9770254724}"/>
    <cellStyle name="Output 2 2 3 33" xfId="15004" xr:uid="{6B18BF5E-F6B3-40F2-9490-0DF21960D0B6}"/>
    <cellStyle name="Output 2 2 3 33 2" xfId="33350" xr:uid="{AE0F9921-5E52-4706-B32C-FAF242571B17}"/>
    <cellStyle name="Output 2 2 3 34" xfId="32863" xr:uid="{86C735D4-15ED-45B6-8863-E4A68C4AF523}"/>
    <cellStyle name="Output 2 2 3 35" xfId="9624" xr:uid="{D273F332-E793-4014-B2E7-39C9E41F8AD1}"/>
    <cellStyle name="Output 2 2 3 36" xfId="53229" xr:uid="{6D56E3F2-A765-4B72-978B-4B25BF545815}"/>
    <cellStyle name="Output 2 2 3 4" xfId="17018" xr:uid="{67EB4F5A-0FCF-4561-B03F-20E60FD11974}"/>
    <cellStyle name="Output 2 2 3 4 2" xfId="34868" xr:uid="{15B47E21-CAB8-4D91-BDD7-2E808D53ADF0}"/>
    <cellStyle name="Output 2 2 3 5" xfId="17667" xr:uid="{F5481FE5-8EAB-4542-B9DD-25B2CD332CB4}"/>
    <cellStyle name="Output 2 2 3 5 2" xfId="35517" xr:uid="{CC286478-4AB9-46E1-8A35-E5F6CA87717B}"/>
    <cellStyle name="Output 2 2 3 6" xfId="16951" xr:uid="{068DBE17-0690-41B9-9FFD-9BD45A6F074F}"/>
    <cellStyle name="Output 2 2 3 6 2" xfId="34801" xr:uid="{EF2C4F77-08E1-4440-9828-03E87E1F1FF5}"/>
    <cellStyle name="Output 2 2 3 7" xfId="17734" xr:uid="{60F980EF-E730-457E-9675-DA4DAC2AAAA4}"/>
    <cellStyle name="Output 2 2 3 7 2" xfId="35584" xr:uid="{C8EFA432-4A65-43FA-8358-6BC8531437B3}"/>
    <cellStyle name="Output 2 2 3 8" xfId="16884" xr:uid="{EDD50A2F-CB76-425A-A6AB-978E0129DE7F}"/>
    <cellStyle name="Output 2 2 3 8 2" xfId="34734" xr:uid="{C72201D9-D4FC-4115-872A-A3695A2E5B69}"/>
    <cellStyle name="Output 2 2 3 9" xfId="17801" xr:uid="{499C7CF9-EB62-46CF-BE51-1A050FD7717F}"/>
    <cellStyle name="Output 2 2 3 9 2" xfId="35651" xr:uid="{B95BB11C-F75C-4C38-85FC-AEC257CCD901}"/>
    <cellStyle name="Output 2 2 30" xfId="18128" xr:uid="{A5AED2AF-2C00-4CC7-AB10-4A2CB6373878}"/>
    <cellStyle name="Output 2 2 30 2" xfId="35978" xr:uid="{32F4D5BB-5399-4588-9AEE-497FF60E63A0}"/>
    <cellStyle name="Output 2 2 31" xfId="16504" xr:uid="{59813273-BA7E-4691-B80B-648D419F0854}"/>
    <cellStyle name="Output 2 2 31 2" xfId="34354" xr:uid="{710ABAB2-70FE-492D-B894-05F6014A2404}"/>
    <cellStyle name="Output 2 2 32" xfId="27675" xr:uid="{7CDB2508-8A78-48E4-B71F-C13CFC7E1BB0}"/>
    <cellStyle name="Output 2 2 32 2" xfId="42646" xr:uid="{58CF95EF-08F8-4D6F-8737-705F5E93ABF3}"/>
    <cellStyle name="Output 2 2 33" xfId="28945" xr:uid="{ABE4E0E1-5088-4B9B-9279-A1D8A177743E}"/>
    <cellStyle name="Output 2 2 33 2" xfId="43900" xr:uid="{4C00E296-7B03-4BA2-8DAA-DE8ED4026E31}"/>
    <cellStyle name="Output 2 2 34" xfId="27958" xr:uid="{5D88AA01-F68D-49B3-9D47-1ED8BBD81277}"/>
    <cellStyle name="Output 2 2 34 2" xfId="42929" xr:uid="{A900DC93-29B0-419F-ADBE-C5B210773586}"/>
    <cellStyle name="Output 2 2 35" xfId="28705" xr:uid="{A88631C8-4C43-47FB-A930-9EAD15878B28}"/>
    <cellStyle name="Output 2 2 35 2" xfId="43660" xr:uid="{9D36A837-4EF5-4CA6-9953-98C77983BB4B}"/>
    <cellStyle name="Output 2 2 36" xfId="28073" xr:uid="{BEA8DF0F-311D-49C4-99FB-BE0267022CE0}"/>
    <cellStyle name="Output 2 2 36 2" xfId="43044" xr:uid="{E9625536-67AA-4662-8ACE-FC78D38981B2}"/>
    <cellStyle name="Output 2 2 37" xfId="28781" xr:uid="{C23AB075-67B6-47BE-A356-D756786BF6D8}"/>
    <cellStyle name="Output 2 2 37 2" xfId="43736" xr:uid="{CDFBE382-A31C-4857-8246-7EB5D587DC4F}"/>
    <cellStyle name="Output 2 2 38" xfId="27839" xr:uid="{830FAB88-D86F-471D-8278-1870F87D56C3}"/>
    <cellStyle name="Output 2 2 38 2" xfId="42810" xr:uid="{08ED814E-30D3-4470-90EB-93219F091392}"/>
    <cellStyle name="Output 2 2 39" xfId="28848" xr:uid="{BC57F137-2140-4774-BBBA-0A29458FDC30}"/>
    <cellStyle name="Output 2 2 39 2" xfId="43803" xr:uid="{B00AECF7-14C7-41C1-8D21-775D965E72C3}"/>
    <cellStyle name="Output 2 2 4" xfId="9626" xr:uid="{9687CA84-A91E-41F6-8529-A30F2CA19474}"/>
    <cellStyle name="Output 2 2 4 10" xfId="16815" xr:uid="{3ED959E2-503D-43A4-B77E-6C16A7E478C3}"/>
    <cellStyle name="Output 2 2 4 10 2" xfId="34665" xr:uid="{3137652E-E720-4CE2-8863-DC7B99BECD07}"/>
    <cellStyle name="Output 2 2 4 11" xfId="17873" xr:uid="{E3EE805E-785C-454B-A56A-8C2117716240}"/>
    <cellStyle name="Output 2 2 4 11 2" xfId="35723" xr:uid="{B7D69F06-45F8-47B9-AD1E-B7683C60B1E0}"/>
    <cellStyle name="Output 2 2 4 12" xfId="16751" xr:uid="{DAB0864C-8C2F-4DC6-B8C5-2621AE24D27B}"/>
    <cellStyle name="Output 2 2 4 12 2" xfId="34601" xr:uid="{2015B969-F8CB-49B8-824F-DD181128AE2F}"/>
    <cellStyle name="Output 2 2 4 13" xfId="17940" xr:uid="{F925A051-2AFD-4424-9EEA-92028135D3CF}"/>
    <cellStyle name="Output 2 2 4 13 2" xfId="35790" xr:uid="{85AB9867-ED12-4F88-9C48-4938A4682F82}"/>
    <cellStyle name="Output 2 2 4 14" xfId="16684" xr:uid="{40654F6B-3FCB-46D8-9655-3C76D1E18BC9}"/>
    <cellStyle name="Output 2 2 4 14 2" xfId="34534" xr:uid="{FFD88D56-8DE3-4613-A9C4-A2783B6D1843}"/>
    <cellStyle name="Output 2 2 4 15" xfId="18014" xr:uid="{D52694EF-37E1-4738-A1A4-97A5232A5274}"/>
    <cellStyle name="Output 2 2 4 15 2" xfId="35864" xr:uid="{214B2C67-DE8D-4CBA-A23E-0E143242A361}"/>
    <cellStyle name="Output 2 2 4 16" xfId="16624" xr:uid="{EC408677-14B9-4D9A-A66A-66BB63BEB665}"/>
    <cellStyle name="Output 2 2 4 16 2" xfId="34474" xr:uid="{EE3447E7-D956-41EF-AAE2-0DCFDC6B686B}"/>
    <cellStyle name="Output 2 2 4 17" xfId="18081" xr:uid="{E3BD5AAA-A9A7-41D0-8D74-7D171F224E07}"/>
    <cellStyle name="Output 2 2 4 17 2" xfId="35931" xr:uid="{988A21AD-C6E0-4331-9F1A-4941AF0A3E26}"/>
    <cellStyle name="Output 2 2 4 18" xfId="16557" xr:uid="{C50C9424-7398-46BE-9919-3D993E0B74FF}"/>
    <cellStyle name="Output 2 2 4 18 2" xfId="34407" xr:uid="{25F823A4-C488-4F5E-A62C-6BE80DF6151B}"/>
    <cellStyle name="Output 2 2 4 19" xfId="18145" xr:uid="{E2DF5BCB-7168-487A-AD9A-CF559CD673D8}"/>
    <cellStyle name="Output 2 2 4 19 2" xfId="35995" xr:uid="{61EE32EC-5C47-4EF0-AD2F-A0FE86E11B2D}"/>
    <cellStyle name="Output 2 2 4 2" xfId="9627" xr:uid="{263E2D03-DF55-4E87-9D7C-3D3A2E990509}"/>
    <cellStyle name="Output 2 2 4 2 10" xfId="17874" xr:uid="{382FB2EB-9FCD-4F14-AD30-3786F294A712}"/>
    <cellStyle name="Output 2 2 4 2 10 2" xfId="35724" xr:uid="{1C9968F4-6613-41A5-927F-F3EF8D143FD6}"/>
    <cellStyle name="Output 2 2 4 2 11" xfId="16750" xr:uid="{05DEFA85-55EF-4D12-BCE4-097B0EAD21FB}"/>
    <cellStyle name="Output 2 2 4 2 11 2" xfId="34600" xr:uid="{4DB22724-422D-4CA4-ACBF-C4364B2A3D2F}"/>
    <cellStyle name="Output 2 2 4 2 12" xfId="17941" xr:uid="{9B3F16CA-195E-4258-82AF-8BE448326CCD}"/>
    <cellStyle name="Output 2 2 4 2 12 2" xfId="35791" xr:uid="{D38DA3E4-EC09-4CCC-8631-0D7CF3F03E44}"/>
    <cellStyle name="Output 2 2 4 2 13" xfId="16683" xr:uid="{6583528B-9E70-495A-A650-B76DDEB99CD6}"/>
    <cellStyle name="Output 2 2 4 2 13 2" xfId="34533" xr:uid="{F976F4BB-1BCA-4775-AF19-011C8B1CF8F8}"/>
    <cellStyle name="Output 2 2 4 2 14" xfId="18015" xr:uid="{2C6D7BF0-76BC-4254-8B7F-9553883DD3CE}"/>
    <cellStyle name="Output 2 2 4 2 14 2" xfId="35865" xr:uid="{B614BC34-CDE0-4880-B54E-ACF8084EA9C0}"/>
    <cellStyle name="Output 2 2 4 2 15" xfId="16623" xr:uid="{8847FBB8-14A3-4243-8C3F-01A8A305BC76}"/>
    <cellStyle name="Output 2 2 4 2 15 2" xfId="34473" xr:uid="{082138C1-4822-4915-89F6-DDD7E852E5D2}"/>
    <cellStyle name="Output 2 2 4 2 16" xfId="18082" xr:uid="{5C1D0B5C-E40B-4CBC-AC73-570C75996957}"/>
    <cellStyle name="Output 2 2 4 2 16 2" xfId="35932" xr:uid="{C5E7F407-D82A-4835-BCFC-C4672D1C8C67}"/>
    <cellStyle name="Output 2 2 4 2 17" xfId="16556" xr:uid="{377AE79A-6622-4DB7-A83E-DA1BA98962AA}"/>
    <cellStyle name="Output 2 2 4 2 17 2" xfId="34406" xr:uid="{E466A4F3-3BA0-4975-AC0F-62DD296193E7}"/>
    <cellStyle name="Output 2 2 4 2 18" xfId="18146" xr:uid="{B2E95CF2-9C3A-489D-9F3F-771563BC9E7A}"/>
    <cellStyle name="Output 2 2 4 2 18 2" xfId="35996" xr:uid="{3E135922-36D2-4FF2-860B-4AE64E97E34A}"/>
    <cellStyle name="Output 2 2 4 2 19" xfId="16486" xr:uid="{F1FED835-136E-4D96-825B-C888268E9284}"/>
    <cellStyle name="Output 2 2 4 2 19 2" xfId="34336" xr:uid="{86BDBD8C-233C-412A-952F-AA025B2D2979}"/>
    <cellStyle name="Output 2 2 4 2 2" xfId="17603" xr:uid="{CB823C1B-C6A1-4773-9E68-E1E6A29A0EC2}"/>
    <cellStyle name="Output 2 2 4 2 2 2" xfId="35453" xr:uid="{BA7E810E-5733-4CA5-903C-C19E98831099}"/>
    <cellStyle name="Output 2 2 4 2 2 2 2" xfId="53247" xr:uid="{ACD428ED-226F-4EA4-9BB7-F18E276FE558}"/>
    <cellStyle name="Output 2 2 4 2 2 2 2 2" xfId="53248" xr:uid="{8FA40CBD-A313-4288-BB0C-B2EACD888672}"/>
    <cellStyle name="Output 2 2 4 2 2 2 2 3" xfId="53249" xr:uid="{4DD52709-D88A-46D1-A46D-88318FD4D495}"/>
    <cellStyle name="Output 2 2 4 2 2 2 3" xfId="53250" xr:uid="{BECC3068-23C7-4D17-AB02-154F1C7A7C25}"/>
    <cellStyle name="Output 2 2 4 2 2 2 4" xfId="53251" xr:uid="{6332C712-1B69-44B9-8A2B-71EBD11DBF0E}"/>
    <cellStyle name="Output 2 2 4 2 2 2 5" xfId="53246" xr:uid="{33917631-22D7-4A48-8CBB-067BB7B4B0BD}"/>
    <cellStyle name="Output 2 2 4 2 2 3" xfId="53252" xr:uid="{4334F142-D949-4B29-B04D-0E52A0F46103}"/>
    <cellStyle name="Output 2 2 4 2 2 3 2" xfId="53253" xr:uid="{A3B8B7F1-F248-4CF6-A588-F9991A103548}"/>
    <cellStyle name="Output 2 2 4 2 2 3 3" xfId="53254" xr:uid="{30AD9A94-5DCE-4482-83E8-78426825BE38}"/>
    <cellStyle name="Output 2 2 4 2 2 4" xfId="53255" xr:uid="{C285A818-B00D-4DCE-B673-0E75D845776D}"/>
    <cellStyle name="Output 2 2 4 2 2 5" xfId="53256" xr:uid="{A2A24A93-09CD-42D5-9A8F-45DBE3BDA798}"/>
    <cellStyle name="Output 2 2 4 2 2 6" xfId="53245" xr:uid="{0C0A36F2-1D28-4D5C-B6AD-161AEBB44D50}"/>
    <cellStyle name="Output 2 2 4 2 20" xfId="27693" xr:uid="{53CF3752-5E0C-4418-ABC6-5E66F5053B04}"/>
    <cellStyle name="Output 2 2 4 2 20 2" xfId="42664" xr:uid="{931495AB-DF23-4425-A40B-4FD59C6DAC7A}"/>
    <cellStyle name="Output 2 2 4 2 21" xfId="28963" xr:uid="{E3D7D7DB-3410-464F-B144-8B0012548A54}"/>
    <cellStyle name="Output 2 2 4 2 21 2" xfId="43918" xr:uid="{54A3AEC8-3918-4BE0-A294-9278057E8F6E}"/>
    <cellStyle name="Output 2 2 4 2 22" xfId="27976" xr:uid="{4A74E221-1C66-4CAE-8E40-CA35855E2D8C}"/>
    <cellStyle name="Output 2 2 4 2 22 2" xfId="42947" xr:uid="{7983E9D3-88BB-4F16-B9FC-DA3991DDDC1D}"/>
    <cellStyle name="Output 2 2 4 2 23" xfId="28723" xr:uid="{4F0F84B5-6204-4ABF-9EE8-BBA38E6AFD05}"/>
    <cellStyle name="Output 2 2 4 2 23 2" xfId="43678" xr:uid="{D4C70EB6-5278-457B-9049-D3373A44424C}"/>
    <cellStyle name="Output 2 2 4 2 24" xfId="28091" xr:uid="{19A0D8F0-9A9B-4F51-8B45-4046ADE77352}"/>
    <cellStyle name="Output 2 2 4 2 24 2" xfId="43062" xr:uid="{815C7214-CA55-4F12-8499-460839807291}"/>
    <cellStyle name="Output 2 2 4 2 25" xfId="28799" xr:uid="{7CBA7766-8970-4AB5-93EE-78B9EC72679F}"/>
    <cellStyle name="Output 2 2 4 2 25 2" xfId="43754" xr:uid="{135FEE6E-8698-4146-9CE2-F40C785A62FF}"/>
    <cellStyle name="Output 2 2 4 2 26" xfId="27857" xr:uid="{25AFAFE7-F2ED-4E7C-ADA7-EC5D99D926F0}"/>
    <cellStyle name="Output 2 2 4 2 26 2" xfId="42828" xr:uid="{B3E6629B-2B7C-46A3-8838-D26121D070B9}"/>
    <cellStyle name="Output 2 2 4 2 27" xfId="28866" xr:uid="{DC79CB07-434F-4FD1-AA8D-C7228E547073}"/>
    <cellStyle name="Output 2 2 4 2 27 2" xfId="43821" xr:uid="{2F83430F-ACA0-430B-8358-EE655FC34C05}"/>
    <cellStyle name="Output 2 2 4 2 28" xfId="29971" xr:uid="{BC319FCE-3A4C-45EA-B187-E094A1ECC8A8}"/>
    <cellStyle name="Output 2 2 4 2 28 2" xfId="44921" xr:uid="{7C103CDF-CFDF-4338-9605-53556862EE7C}"/>
    <cellStyle name="Output 2 2 4 2 29" xfId="29033" xr:uid="{A3106AF4-166C-4949-94F9-0594DCCB98B4}"/>
    <cellStyle name="Output 2 2 4 2 29 2" xfId="43988" xr:uid="{EB61542D-A7A0-4419-B71E-B32039FAD04B}"/>
    <cellStyle name="Output 2 2 4 2 3" xfId="17015" xr:uid="{13496494-8829-4750-B9D4-ADF2B1E077B9}"/>
    <cellStyle name="Output 2 2 4 2 3 2" xfId="34865" xr:uid="{6D2529A4-C640-49ED-9655-E70F5EDF2BB3}"/>
    <cellStyle name="Output 2 2 4 2 30" xfId="28171" xr:uid="{C3193D79-C03B-4BBE-BC18-F5149F38EAB5}"/>
    <cellStyle name="Output 2 2 4 2 30 2" xfId="43142" xr:uid="{8913A983-63A3-4134-9352-46F099175395}"/>
    <cellStyle name="Output 2 2 4 2 31" xfId="15986" xr:uid="{034FF248-CD64-414C-A199-947DFB924878}"/>
    <cellStyle name="Output 2 2 4 2 31 2" xfId="33858" xr:uid="{3163FE98-C951-4EB7-8CA4-3752C5A4A5A4}"/>
    <cellStyle name="Output 2 2 4 2 32" xfId="15007" xr:uid="{02F66D38-9E97-407C-B033-F1AAC9F376F8}"/>
    <cellStyle name="Output 2 2 4 2 32 2" xfId="33353" xr:uid="{926506B8-3B95-478A-B583-F61982BB8F15}"/>
    <cellStyle name="Output 2 2 4 2 33" xfId="32866" xr:uid="{8FAF5BD7-64E0-4090-8E7D-40A2B1813444}"/>
    <cellStyle name="Output 2 2 4 2 34" xfId="53244" xr:uid="{A6C6987B-B6FF-45F1-82CE-76E35A478873}"/>
    <cellStyle name="Output 2 2 4 2 4" xfId="17670" xr:uid="{E06851E5-E527-4BCD-8B1D-A6D185331C8F}"/>
    <cellStyle name="Output 2 2 4 2 4 2" xfId="35520" xr:uid="{ABB60BE9-8964-4186-8F4B-249FC187E07B}"/>
    <cellStyle name="Output 2 2 4 2 5" xfId="16948" xr:uid="{D76C07BD-D74D-493C-9CF6-FAD10D1F70C2}"/>
    <cellStyle name="Output 2 2 4 2 5 2" xfId="34798" xr:uid="{4DEEEDA6-A0F1-4483-81B0-1309B13492E0}"/>
    <cellStyle name="Output 2 2 4 2 6" xfId="17737" xr:uid="{8C8DE66B-C301-455B-98CC-AAAC03930C52}"/>
    <cellStyle name="Output 2 2 4 2 6 2" xfId="35587" xr:uid="{93FF1D23-FDBE-4C1F-AF2F-39B4DE4E0F0C}"/>
    <cellStyle name="Output 2 2 4 2 7" xfId="16881" xr:uid="{164E86EC-04CC-44F1-B8DC-5AFED4112F69}"/>
    <cellStyle name="Output 2 2 4 2 7 2" xfId="34731" xr:uid="{57EFDC27-5BE0-40A5-A0CC-99AC89A0FF66}"/>
    <cellStyle name="Output 2 2 4 2 8" xfId="17804" xr:uid="{D749558A-AF9F-4F7A-A58D-F53DB7DE76E0}"/>
    <cellStyle name="Output 2 2 4 2 8 2" xfId="35654" xr:uid="{57D5566D-54AB-48E8-8C39-05A3AC1321FE}"/>
    <cellStyle name="Output 2 2 4 2 9" xfId="16814" xr:uid="{FF48D4B9-082E-4DEA-870E-A93615FB6149}"/>
    <cellStyle name="Output 2 2 4 2 9 2" xfId="34664" xr:uid="{AE4E2174-FF95-489C-8321-DD9E25A1540C}"/>
    <cellStyle name="Output 2 2 4 20" xfId="16487" xr:uid="{C4E9FCB9-8456-4808-9CD9-87A55AB62A10}"/>
    <cellStyle name="Output 2 2 4 20 2" xfId="34337" xr:uid="{AF709490-8627-4397-9392-552326078CA0}"/>
    <cellStyle name="Output 2 2 4 21" xfId="27692" xr:uid="{9DE02A15-FD39-4699-8505-9E8A80D88FD3}"/>
    <cellStyle name="Output 2 2 4 21 2" xfId="42663" xr:uid="{03580704-2309-4B18-AF1B-579B01DACEB0}"/>
    <cellStyle name="Output 2 2 4 22" xfId="28962" xr:uid="{CCDEBD2A-6252-4797-8D5C-6D846B4181C3}"/>
    <cellStyle name="Output 2 2 4 22 2" xfId="43917" xr:uid="{7C5F419F-4544-49C9-A736-64A1B50FBEB0}"/>
    <cellStyle name="Output 2 2 4 23" xfId="27975" xr:uid="{58861CA1-4974-4F97-86E9-6B4ED57A55F7}"/>
    <cellStyle name="Output 2 2 4 23 2" xfId="42946" xr:uid="{BD0CB862-EDDE-42E9-BB1E-E4B75790CBD3}"/>
    <cellStyle name="Output 2 2 4 24" xfId="28722" xr:uid="{01522E9F-6DB4-4C4D-A044-6D8718E499CB}"/>
    <cellStyle name="Output 2 2 4 24 2" xfId="43677" xr:uid="{569FDF65-6949-41DD-A5A6-E5D6C07139CC}"/>
    <cellStyle name="Output 2 2 4 25" xfId="28090" xr:uid="{157D4008-9E5C-4B14-B4A6-3260BD90B7F6}"/>
    <cellStyle name="Output 2 2 4 25 2" xfId="43061" xr:uid="{CA25911E-72BD-448F-AF6D-C8A7BED93636}"/>
    <cellStyle name="Output 2 2 4 26" xfId="28798" xr:uid="{4AF9A7CE-1BDB-4C11-A287-2EEBF66C9C4E}"/>
    <cellStyle name="Output 2 2 4 26 2" xfId="43753" xr:uid="{23356461-2850-4F9A-9137-E2FC32DCD84E}"/>
    <cellStyle name="Output 2 2 4 27" xfId="27856" xr:uid="{1501CFB8-9A27-4AED-BD89-3E914D71A40E}"/>
    <cellStyle name="Output 2 2 4 27 2" xfId="42827" xr:uid="{AFB3A9D5-4455-4FAC-9824-C9EB8B0174AC}"/>
    <cellStyle name="Output 2 2 4 28" xfId="28865" xr:uid="{9432BB8B-7560-4A98-8FEF-7B739DACEB8E}"/>
    <cellStyle name="Output 2 2 4 28 2" xfId="43820" xr:uid="{695FB776-8A4C-48F1-AD6A-C3BB38C7AB6D}"/>
    <cellStyle name="Output 2 2 4 29" xfId="28066" xr:uid="{343FEFF3-2F8B-42DE-B8F7-2BED21257DD9}"/>
    <cellStyle name="Output 2 2 4 29 2" xfId="43037" xr:uid="{7F02A179-A9C9-4BAD-AC40-12707C60DD41}"/>
    <cellStyle name="Output 2 2 4 3" xfId="17602" xr:uid="{21862DA8-FED3-45DF-A9E8-40A26416AF6D}"/>
    <cellStyle name="Output 2 2 4 3 2" xfId="35452" xr:uid="{436948D4-EFE4-4559-BBBF-CB76DC70BD5C}"/>
    <cellStyle name="Output 2 2 4 30" xfId="29032" xr:uid="{09AC4CAC-090A-4E25-AFF3-2FB6C573622F}"/>
    <cellStyle name="Output 2 2 4 30 2" xfId="43987" xr:uid="{217152D0-4BBD-463E-9EC8-573F4AB03D29}"/>
    <cellStyle name="Output 2 2 4 31" xfId="28170" xr:uid="{BFAC5AEB-941C-4390-8B5B-303028F059B6}"/>
    <cellStyle name="Output 2 2 4 31 2" xfId="43141" xr:uid="{FF1D4BA9-6AD8-4101-B5BB-12D3BE6C135D}"/>
    <cellStyle name="Output 2 2 4 32" xfId="15985" xr:uid="{54D0A62A-619A-4C05-879A-D57800A4D4B1}"/>
    <cellStyle name="Output 2 2 4 32 2" xfId="33857" xr:uid="{376D1B48-1529-41EF-9C5B-0BEC1726DF4C}"/>
    <cellStyle name="Output 2 2 4 33" xfId="15006" xr:uid="{8B1ED70B-A9C1-4608-ADA6-9C25630ABACD}"/>
    <cellStyle name="Output 2 2 4 33 2" xfId="33352" xr:uid="{0336A318-59F4-4FF9-A1BC-8563EB23AC17}"/>
    <cellStyle name="Output 2 2 4 34" xfId="32865" xr:uid="{F83739AD-5BAA-46F2-901D-86DED243CB4C}"/>
    <cellStyle name="Output 2 2 4 35" xfId="53243" xr:uid="{6CD4989F-159E-48D3-8416-1955EBF87E2B}"/>
    <cellStyle name="Output 2 2 4 4" xfId="17016" xr:uid="{447F3DA2-810A-4A94-AEB7-950AB14C7440}"/>
    <cellStyle name="Output 2 2 4 4 2" xfId="34866" xr:uid="{DC8F69A3-DAF3-42AB-935B-0F738CB98406}"/>
    <cellStyle name="Output 2 2 4 5" xfId="17669" xr:uid="{9E8F9BA7-479C-41E7-866C-3C6141891BB6}"/>
    <cellStyle name="Output 2 2 4 5 2" xfId="35519" xr:uid="{44336B88-5394-4C3A-8072-024CB7B3CC5D}"/>
    <cellStyle name="Output 2 2 4 6" xfId="16949" xr:uid="{F5FDB550-8EC4-4DFF-B88D-69C72EBEB13A}"/>
    <cellStyle name="Output 2 2 4 6 2" xfId="34799" xr:uid="{4513D70B-8904-44D0-9B26-540BE0FF5455}"/>
    <cellStyle name="Output 2 2 4 7" xfId="17736" xr:uid="{1132A7EC-85A2-4247-8289-B0C98927FF30}"/>
    <cellStyle name="Output 2 2 4 7 2" xfId="35586" xr:uid="{D603CC88-2851-46C1-B968-453C1AAC3788}"/>
    <cellStyle name="Output 2 2 4 8" xfId="16882" xr:uid="{1DFE1945-DD9F-4478-9926-7280EB7E016D}"/>
    <cellStyle name="Output 2 2 4 8 2" xfId="34732" xr:uid="{7A640237-155D-4E5C-B103-5F231D46CFA9}"/>
    <cellStyle name="Output 2 2 4 9" xfId="17803" xr:uid="{8614D35C-4059-401D-BD6A-45671D7E71CF}"/>
    <cellStyle name="Output 2 2 4 9 2" xfId="35653" xr:uid="{C6EF4B69-A4E4-4128-ADC9-06DD6A4FA17E}"/>
    <cellStyle name="Output 2 2 40" xfId="27952" xr:uid="{60C3751B-6CCA-4D49-B2AA-56C67777F972}"/>
    <cellStyle name="Output 2 2 40 2" xfId="42923" xr:uid="{4DBEEFE5-13F5-4164-A670-58F9A3633E55}"/>
    <cellStyle name="Output 2 2 41" xfId="29015" xr:uid="{26FFCF4F-1D0A-4ED0-A7A7-6ED4DB9DAA97}"/>
    <cellStyle name="Output 2 2 41 2" xfId="43970" xr:uid="{319D10DA-8C8F-4A4F-AC73-74EE78B3D6C7}"/>
    <cellStyle name="Output 2 2 42" xfId="28154" xr:uid="{9FE959F6-64C9-488D-A42F-209CAA2A8A63}"/>
    <cellStyle name="Output 2 2 42 2" xfId="43125" xr:uid="{C030E4CF-E190-4B99-A40C-80D1BDA7FDDA}"/>
    <cellStyle name="Output 2 2 43" xfId="15968" xr:uid="{0935569E-DA52-4200-A356-BE8C069E020B}"/>
    <cellStyle name="Output 2 2 43 2" xfId="33840" xr:uid="{D57AED71-7DC9-49BD-B835-3F9C9478C31F}"/>
    <cellStyle name="Output 2 2 44" xfId="14989" xr:uid="{9204AE26-832E-42A9-AF9B-0B2EA010369B}"/>
    <cellStyle name="Output 2 2 44 2" xfId="33335" xr:uid="{B4CD574E-BE72-482C-808E-C46E78C35C8F}"/>
    <cellStyle name="Output 2 2 45" xfId="32848" xr:uid="{C7B9A541-5FB5-4E57-BE88-9781133B3FC8}"/>
    <cellStyle name="Output 2 2 46" xfId="48636" xr:uid="{E8775C8F-4987-4E61-A137-B9E9B4468FBB}"/>
    <cellStyle name="Output 2 2 47" xfId="9609" xr:uid="{82D7BBF3-C7DB-48E5-ABD4-332BDDA4B423}"/>
    <cellStyle name="Output 2 2 48" xfId="1913" xr:uid="{28114F75-6F6F-4FF3-B81E-8BAFCD2A7A0C}"/>
    <cellStyle name="Output 2 2 49" xfId="53214" xr:uid="{7B2E9EEF-CDF2-403F-8260-C818FF3430F8}"/>
    <cellStyle name="Output 2 2 5" xfId="9628" xr:uid="{B651C99E-9C2B-4B6D-8DB2-2D3A01578F73}"/>
    <cellStyle name="Output 2 2 5 10" xfId="16813" xr:uid="{01D99D3B-090F-46EE-BD7A-889B4C4571A0}"/>
    <cellStyle name="Output 2 2 5 10 2" xfId="34663" xr:uid="{264CBC8D-A16A-4F65-A96F-BB390E7A1CE1}"/>
    <cellStyle name="Output 2 2 5 11" xfId="17875" xr:uid="{1DE03D7A-837D-47AB-AFBE-742FEE9A2CA6}"/>
    <cellStyle name="Output 2 2 5 11 2" xfId="35725" xr:uid="{66BBB6F0-9BBA-4855-A51A-4A019E1E9032}"/>
    <cellStyle name="Output 2 2 5 12" xfId="16749" xr:uid="{DBB5C370-95B0-48FB-8BE7-A089B85F8B48}"/>
    <cellStyle name="Output 2 2 5 12 2" xfId="34599" xr:uid="{EE2577A8-BF71-495E-B491-C3C7CFD79252}"/>
    <cellStyle name="Output 2 2 5 13" xfId="17942" xr:uid="{58A9C6C1-175B-433E-B20E-07F4891963CD}"/>
    <cellStyle name="Output 2 2 5 13 2" xfId="35792" xr:uid="{47F405FB-A92E-47A5-AC91-83E1F3562032}"/>
    <cellStyle name="Output 2 2 5 14" xfId="16682" xr:uid="{FAE96E61-008C-4BBB-ADA0-C8BC3A5E8615}"/>
    <cellStyle name="Output 2 2 5 14 2" xfId="34532" xr:uid="{A83AD63D-CD4D-4B9E-A0AE-52E8D5018AB0}"/>
    <cellStyle name="Output 2 2 5 15" xfId="18016" xr:uid="{765D287A-0552-4130-996F-264CBC5F07C9}"/>
    <cellStyle name="Output 2 2 5 15 2" xfId="35866" xr:uid="{AA0F916E-5F7C-4793-942D-5DB059C1FE3C}"/>
    <cellStyle name="Output 2 2 5 16" xfId="16622" xr:uid="{02F2EE68-0F80-4E04-802F-20526C29D673}"/>
    <cellStyle name="Output 2 2 5 16 2" xfId="34472" xr:uid="{FB138006-D2F9-457C-BB1D-0F756DD09C00}"/>
    <cellStyle name="Output 2 2 5 17" xfId="18083" xr:uid="{D7E84835-FCBF-412C-A944-93BD61EC353B}"/>
    <cellStyle name="Output 2 2 5 17 2" xfId="35933" xr:uid="{852E2FFA-E5BF-4D42-AB72-6F27A8C94FA0}"/>
    <cellStyle name="Output 2 2 5 18" xfId="16555" xr:uid="{103E09A9-E330-41D3-BC65-62E75F2D6E8A}"/>
    <cellStyle name="Output 2 2 5 18 2" xfId="34405" xr:uid="{E5274269-82C0-46F1-BDCB-F774255DD9F7}"/>
    <cellStyle name="Output 2 2 5 19" xfId="18147" xr:uid="{1C04FFBA-3005-4CA6-9A9F-AF31140AD434}"/>
    <cellStyle name="Output 2 2 5 19 2" xfId="35997" xr:uid="{0698E114-C9C2-4ED7-83F1-749D4BB71C60}"/>
    <cellStyle name="Output 2 2 5 2" xfId="9629" xr:uid="{8545761D-EA77-45D2-B06C-8C4F4816B84C}"/>
    <cellStyle name="Output 2 2 5 2 10" xfId="17876" xr:uid="{83A37209-8BC3-4622-9033-E0E0524E6DEE}"/>
    <cellStyle name="Output 2 2 5 2 10 2" xfId="35726" xr:uid="{F5FCDFCA-0B3A-477A-A81A-A37097F8E514}"/>
    <cellStyle name="Output 2 2 5 2 11" xfId="16748" xr:uid="{B2925340-D4A1-44C4-BFB8-999201E94FAD}"/>
    <cellStyle name="Output 2 2 5 2 11 2" xfId="34598" xr:uid="{DBA150EA-1022-44BC-A0EB-15DF7A1ED3BF}"/>
    <cellStyle name="Output 2 2 5 2 12" xfId="17943" xr:uid="{44ADDFED-13A8-46B5-BDBB-15DB04996580}"/>
    <cellStyle name="Output 2 2 5 2 12 2" xfId="35793" xr:uid="{01A64BED-9B5B-45C8-AB59-30C3250F8964}"/>
    <cellStyle name="Output 2 2 5 2 13" xfId="16681" xr:uid="{609E038C-8A58-40A8-92E2-AE760A849934}"/>
    <cellStyle name="Output 2 2 5 2 13 2" xfId="34531" xr:uid="{813C7499-17D5-483A-AF49-65001E8A793F}"/>
    <cellStyle name="Output 2 2 5 2 14" xfId="18017" xr:uid="{1BFEA4ED-0871-4D45-9688-FB6DF1196648}"/>
    <cellStyle name="Output 2 2 5 2 14 2" xfId="35867" xr:uid="{FACCAE21-6513-4AD9-8106-2C81A7595A99}"/>
    <cellStyle name="Output 2 2 5 2 15" xfId="16621" xr:uid="{960307CC-68DA-4782-A6BD-A62FB575DE5B}"/>
    <cellStyle name="Output 2 2 5 2 15 2" xfId="34471" xr:uid="{4000CDBC-A95D-47FF-A733-A3B44B9F132A}"/>
    <cellStyle name="Output 2 2 5 2 16" xfId="18084" xr:uid="{84A63CAC-0D7F-4C8B-ACB7-04B05D5E18D3}"/>
    <cellStyle name="Output 2 2 5 2 16 2" xfId="35934" xr:uid="{18F76A26-06E9-49F3-8BF1-9E26535CE6F6}"/>
    <cellStyle name="Output 2 2 5 2 17" xfId="16554" xr:uid="{9717EA42-D895-4EA1-96D1-16B43F993BCF}"/>
    <cellStyle name="Output 2 2 5 2 17 2" xfId="34404" xr:uid="{DBA5B4D2-1E31-4F59-A22B-1E9612F1A622}"/>
    <cellStyle name="Output 2 2 5 2 18" xfId="18148" xr:uid="{BE653083-4F63-478E-89C0-72F2F749FB79}"/>
    <cellStyle name="Output 2 2 5 2 18 2" xfId="35998" xr:uid="{C0918776-D2A5-4775-A9FC-241818627F48}"/>
    <cellStyle name="Output 2 2 5 2 19" xfId="16484" xr:uid="{C5471119-EAA6-40DF-BEA0-3DF9E1B56910}"/>
    <cellStyle name="Output 2 2 5 2 19 2" xfId="34334" xr:uid="{6EAD63CC-B82C-492B-A4B9-4C568260172C}"/>
    <cellStyle name="Output 2 2 5 2 2" xfId="17605" xr:uid="{17C1E755-DFAF-4828-B884-913D5C724B4C}"/>
    <cellStyle name="Output 2 2 5 2 2 2" xfId="35455" xr:uid="{460D1480-3A0F-449E-864D-68A5FE39DC51}"/>
    <cellStyle name="Output 2 2 5 2 2 2 2" xfId="53261" xr:uid="{4CB621F4-6B36-4BAC-988E-988BD3DCD106}"/>
    <cellStyle name="Output 2 2 5 2 2 2 2 2" xfId="53262" xr:uid="{C3C58EB8-4A07-4B69-BC22-20233F59AE25}"/>
    <cellStyle name="Output 2 2 5 2 2 2 2 3" xfId="53263" xr:uid="{45B2C922-F33B-4962-BD9B-EBBEC5BC5473}"/>
    <cellStyle name="Output 2 2 5 2 2 2 3" xfId="53264" xr:uid="{3550C85F-02ED-4208-AE6A-F0C74D1C9CF7}"/>
    <cellStyle name="Output 2 2 5 2 2 2 4" xfId="53265" xr:uid="{5ECB6BE9-E414-43EA-8BCA-06E8DA854DD4}"/>
    <cellStyle name="Output 2 2 5 2 2 2 5" xfId="53260" xr:uid="{2AAE73E9-64C3-4BEA-912B-C9BBB0C867F1}"/>
    <cellStyle name="Output 2 2 5 2 2 3" xfId="53266" xr:uid="{71AABF13-E0AD-4FE8-A85D-6C55E693D791}"/>
    <cellStyle name="Output 2 2 5 2 2 3 2" xfId="53267" xr:uid="{3CE2FF4C-2FAF-4F41-BFB6-61CE5312036F}"/>
    <cellStyle name="Output 2 2 5 2 2 3 3" xfId="53268" xr:uid="{63116BD6-7996-47D4-8BE3-8C114914071E}"/>
    <cellStyle name="Output 2 2 5 2 2 4" xfId="53269" xr:uid="{C4A0CD6E-738F-4A48-ABF4-E60020DE9059}"/>
    <cellStyle name="Output 2 2 5 2 2 5" xfId="53270" xr:uid="{D0C74CB8-9497-4A51-B512-1A53A1453C80}"/>
    <cellStyle name="Output 2 2 5 2 2 6" xfId="53259" xr:uid="{272F20B6-B4B0-48BC-B914-436EAD19CDAB}"/>
    <cellStyle name="Output 2 2 5 2 20" xfId="27695" xr:uid="{5368E130-9F13-4DEB-84A4-508D2F5B8B84}"/>
    <cellStyle name="Output 2 2 5 2 20 2" xfId="42666" xr:uid="{37347274-71D4-4395-AA38-3E64A8E7E779}"/>
    <cellStyle name="Output 2 2 5 2 21" xfId="28965" xr:uid="{07D28326-E04E-4EA1-8CBC-E2336870FBA3}"/>
    <cellStyle name="Output 2 2 5 2 21 2" xfId="43920" xr:uid="{7AAEC75E-3D37-46BB-B965-70E5B5792939}"/>
    <cellStyle name="Output 2 2 5 2 22" xfId="27978" xr:uid="{336B2A55-2763-49BC-A00E-755144874B12}"/>
    <cellStyle name="Output 2 2 5 2 22 2" xfId="42949" xr:uid="{B4857D73-FFBF-4A6F-B56A-3626AB4786D9}"/>
    <cellStyle name="Output 2 2 5 2 23" xfId="28725" xr:uid="{97389DC6-E500-4A76-81B4-FD437A965A0E}"/>
    <cellStyle name="Output 2 2 5 2 23 2" xfId="43680" xr:uid="{A0168202-FCCD-4AA1-AD58-AE720612322E}"/>
    <cellStyle name="Output 2 2 5 2 24" xfId="28093" xr:uid="{4428D812-F32A-446B-9A79-52FF49564F46}"/>
    <cellStyle name="Output 2 2 5 2 24 2" xfId="43064" xr:uid="{33CEFA89-866E-4993-AE53-936D210F254F}"/>
    <cellStyle name="Output 2 2 5 2 25" xfId="28801" xr:uid="{684717D0-AA1D-458F-8873-6327216DA871}"/>
    <cellStyle name="Output 2 2 5 2 25 2" xfId="43756" xr:uid="{4262C9BC-C862-4726-A4E9-67CD8DDCB26B}"/>
    <cellStyle name="Output 2 2 5 2 26" xfId="27859" xr:uid="{117B5636-F931-4F94-B827-C1C752385072}"/>
    <cellStyle name="Output 2 2 5 2 26 2" xfId="42830" xr:uid="{1B637E29-8A9E-4395-B9C6-57092D4B69F9}"/>
    <cellStyle name="Output 2 2 5 2 27" xfId="28867" xr:uid="{319E6624-2CF0-48A0-81D7-D19427009CB3}"/>
    <cellStyle name="Output 2 2 5 2 27 2" xfId="43822" xr:uid="{61775B4E-A7D4-46BB-80E1-8F8067B7878E}"/>
    <cellStyle name="Output 2 2 5 2 28" xfId="28119" xr:uid="{C414DEF9-7A70-42B2-9418-A1104287D725}"/>
    <cellStyle name="Output 2 2 5 2 28 2" xfId="43090" xr:uid="{1983BF3B-72E5-49D4-93D0-397255DCE703}"/>
    <cellStyle name="Output 2 2 5 2 29" xfId="29035" xr:uid="{EC2B4466-7B9B-407F-91B6-AB8A71FED30B}"/>
    <cellStyle name="Output 2 2 5 2 29 2" xfId="43990" xr:uid="{30622743-3FC4-48F1-813E-C24BF45578F3}"/>
    <cellStyle name="Output 2 2 5 2 3" xfId="17013" xr:uid="{E7B49632-E3A1-4E9B-9D0F-BFD0AABE979D}"/>
    <cellStyle name="Output 2 2 5 2 3 2" xfId="34863" xr:uid="{E5FE55F1-C6A9-45FF-84D9-0D4462D3CABB}"/>
    <cellStyle name="Output 2 2 5 2 30" xfId="28173" xr:uid="{17083D55-28D1-4127-B5F4-0DE7FF1F719E}"/>
    <cellStyle name="Output 2 2 5 2 30 2" xfId="43144" xr:uid="{9CA8B12E-A62B-4748-A4E0-7A21BC6BC3E0}"/>
    <cellStyle name="Output 2 2 5 2 31" xfId="15988" xr:uid="{0625DB7A-D4E2-445C-B035-42959C271FC4}"/>
    <cellStyle name="Output 2 2 5 2 31 2" xfId="33860" xr:uid="{98B51DB6-96EB-4EF7-B36C-47C4312CADD1}"/>
    <cellStyle name="Output 2 2 5 2 32" xfId="15009" xr:uid="{F0ADFAA9-6CDA-4510-B293-27098C2229C2}"/>
    <cellStyle name="Output 2 2 5 2 32 2" xfId="33355" xr:uid="{05452D4F-AF29-452C-8F59-67A0C8CFE5CE}"/>
    <cellStyle name="Output 2 2 5 2 33" xfId="32868" xr:uid="{8C6A38EC-EEC8-4888-B219-A4E2DC09460E}"/>
    <cellStyle name="Output 2 2 5 2 34" xfId="53258" xr:uid="{9C68A98A-E538-43BF-8E98-EFA0A33F9B1B}"/>
    <cellStyle name="Output 2 2 5 2 4" xfId="17672" xr:uid="{3185C2AF-7787-44D9-8C98-EEB395AF095C}"/>
    <cellStyle name="Output 2 2 5 2 4 2" xfId="35522" xr:uid="{7BE3DA89-4365-4371-AD20-65A6485AFD1E}"/>
    <cellStyle name="Output 2 2 5 2 5" xfId="16946" xr:uid="{A2F424E5-3512-4193-9782-C57182346B46}"/>
    <cellStyle name="Output 2 2 5 2 5 2" xfId="34796" xr:uid="{2AF499E7-78F4-4DC3-83AA-D18DE39D12E2}"/>
    <cellStyle name="Output 2 2 5 2 6" xfId="17739" xr:uid="{86E5773E-B655-4EC2-BF0B-C3D2CFA9D5B0}"/>
    <cellStyle name="Output 2 2 5 2 6 2" xfId="35589" xr:uid="{A5B5046C-B9D1-4AC7-941E-1874AFCF2D60}"/>
    <cellStyle name="Output 2 2 5 2 7" xfId="16879" xr:uid="{8D1DBB0A-C301-44DE-93E5-D71B2A0E8CCF}"/>
    <cellStyle name="Output 2 2 5 2 7 2" xfId="34729" xr:uid="{BDB1D5EB-9CA1-4715-A570-3F48C0FBDAD3}"/>
    <cellStyle name="Output 2 2 5 2 8" xfId="17806" xr:uid="{4BB900F9-BC0B-4B8B-B2E1-DB9E97694C29}"/>
    <cellStyle name="Output 2 2 5 2 8 2" xfId="35656" xr:uid="{738AB808-A85E-4223-8C13-A86EE29F12FF}"/>
    <cellStyle name="Output 2 2 5 2 9" xfId="16812" xr:uid="{C8853B3C-E355-4BC2-B18A-BC43D3F129CE}"/>
    <cellStyle name="Output 2 2 5 2 9 2" xfId="34662" xr:uid="{9EA1F4B3-A273-48EE-8AE6-D23EC68547CD}"/>
    <cellStyle name="Output 2 2 5 20" xfId="16485" xr:uid="{4CBBDD29-2787-499B-A1F7-175A6129CA4A}"/>
    <cellStyle name="Output 2 2 5 20 2" xfId="34335" xr:uid="{6E70FADE-17F1-46F7-AFA3-20D86B91E695}"/>
    <cellStyle name="Output 2 2 5 21" xfId="27694" xr:uid="{11703889-1C12-4717-9ACF-F18BBB183C4C}"/>
    <cellStyle name="Output 2 2 5 21 2" xfId="42665" xr:uid="{EF510267-EDF7-4509-9EEA-D4388BA48A1F}"/>
    <cellStyle name="Output 2 2 5 22" xfId="28964" xr:uid="{43FABE23-3D05-4C31-B5CD-63BBCABB620C}"/>
    <cellStyle name="Output 2 2 5 22 2" xfId="43919" xr:uid="{C38916E8-2EAC-4FF9-803D-EEAEC3C0C022}"/>
    <cellStyle name="Output 2 2 5 23" xfId="27977" xr:uid="{1693F2F0-AB48-459C-8338-1A809907D18A}"/>
    <cellStyle name="Output 2 2 5 23 2" xfId="42948" xr:uid="{543F9A37-2AC6-41C6-B483-54E5479E45D3}"/>
    <cellStyle name="Output 2 2 5 24" xfId="28724" xr:uid="{DAEC02D7-13A9-4B25-97A9-6BFC6D4B1915}"/>
    <cellStyle name="Output 2 2 5 24 2" xfId="43679" xr:uid="{037E14C4-EED8-4FA9-8E38-C57E66753687}"/>
    <cellStyle name="Output 2 2 5 25" xfId="28092" xr:uid="{64D003AA-C810-4D92-A52B-62690D72FDCD}"/>
    <cellStyle name="Output 2 2 5 25 2" xfId="43063" xr:uid="{1694BD64-B803-4CB8-81D3-E644092ADF04}"/>
    <cellStyle name="Output 2 2 5 26" xfId="28800" xr:uid="{2EB33276-E123-4212-8BCF-DAEF771D40AB}"/>
    <cellStyle name="Output 2 2 5 26 2" xfId="43755" xr:uid="{D634EE54-9723-4BD2-AA54-C35AEAB2467B}"/>
    <cellStyle name="Output 2 2 5 27" xfId="27858" xr:uid="{77F9410E-A4BF-4A2B-BB50-0D2556DB4FED}"/>
    <cellStyle name="Output 2 2 5 27 2" xfId="42829" xr:uid="{848086D1-6667-4502-9730-79E8678839B7}"/>
    <cellStyle name="Output 2 2 5 28" xfId="29487" xr:uid="{53855344-17AA-4E59-B65F-73F6D1954839}"/>
    <cellStyle name="Output 2 2 5 28 2" xfId="44438" xr:uid="{6F5FE3EC-7076-4A13-A299-A21B783C15F5}"/>
    <cellStyle name="Output 2 2 5 29" xfId="28067" xr:uid="{27BE5CD2-310C-46B8-BE78-7D79CE9F4A2D}"/>
    <cellStyle name="Output 2 2 5 29 2" xfId="43038" xr:uid="{71C36D9E-505A-4BC1-ABC1-A067D10B7950}"/>
    <cellStyle name="Output 2 2 5 3" xfId="17604" xr:uid="{D8C3FD84-B6E2-40D2-ADEA-BBD249973115}"/>
    <cellStyle name="Output 2 2 5 3 2" xfId="35454" xr:uid="{A94A3BB9-BEDB-4D2B-B1E8-74819C14B4A7}"/>
    <cellStyle name="Output 2 2 5 30" xfId="29034" xr:uid="{0E5D52AD-1E5D-44F0-B032-44D85E161006}"/>
    <cellStyle name="Output 2 2 5 30 2" xfId="43989" xr:uid="{29732640-9092-42E2-A195-6AE382FAA8C2}"/>
    <cellStyle name="Output 2 2 5 31" xfId="28172" xr:uid="{AB8EA181-A827-4C49-B1C6-605FF20198D7}"/>
    <cellStyle name="Output 2 2 5 31 2" xfId="43143" xr:uid="{1F17434C-0CA8-4C00-82DA-4128F82A1A7C}"/>
    <cellStyle name="Output 2 2 5 32" xfId="15987" xr:uid="{CA199B53-4E7A-4585-9CD2-D91115F0D7E5}"/>
    <cellStyle name="Output 2 2 5 32 2" xfId="33859" xr:uid="{BA0140F9-22F4-4C88-BDC8-5E607E6B60D4}"/>
    <cellStyle name="Output 2 2 5 33" xfId="15008" xr:uid="{C3FFD9C0-67C9-44D6-9F4A-7647F859AD63}"/>
    <cellStyle name="Output 2 2 5 33 2" xfId="33354" xr:uid="{DF2B6E68-24D2-4E0A-BBA5-0F8A8D4564AB}"/>
    <cellStyle name="Output 2 2 5 34" xfId="32867" xr:uid="{3DF3BEF8-16DB-4007-AAFB-9884EF80C6F4}"/>
    <cellStyle name="Output 2 2 5 35" xfId="53257" xr:uid="{8974D3D4-65F1-4B37-9393-FB95F3013839}"/>
    <cellStyle name="Output 2 2 5 4" xfId="17014" xr:uid="{0E561BDD-7266-4BD7-B40F-40F0671EA252}"/>
    <cellStyle name="Output 2 2 5 4 2" xfId="34864" xr:uid="{7B474AFF-36BB-494A-BDDF-61C4F8FA09B9}"/>
    <cellStyle name="Output 2 2 5 5" xfId="17671" xr:uid="{C36B7B02-E0A7-454E-A59F-0A3822EDAC96}"/>
    <cellStyle name="Output 2 2 5 5 2" xfId="35521" xr:uid="{3466C3A7-17DE-4467-BD42-860F28526063}"/>
    <cellStyle name="Output 2 2 5 6" xfId="16947" xr:uid="{281649E0-A59F-4813-9E04-19FC88A72DCE}"/>
    <cellStyle name="Output 2 2 5 6 2" xfId="34797" xr:uid="{D1263725-C9E9-45FE-8AC3-5A6684FCC4E8}"/>
    <cellStyle name="Output 2 2 5 7" xfId="17738" xr:uid="{CE84C1B1-3267-4B29-8FB8-1646931C6D03}"/>
    <cellStyle name="Output 2 2 5 7 2" xfId="35588" xr:uid="{CB0B4CD4-25CF-476B-9FD4-F35DD2A2CF3B}"/>
    <cellStyle name="Output 2 2 5 8" xfId="16880" xr:uid="{5A2CA9E2-C3AA-4773-B611-B8CF01F0BFB9}"/>
    <cellStyle name="Output 2 2 5 8 2" xfId="34730" xr:uid="{34235976-1A09-4863-B293-A47EE1E93D2F}"/>
    <cellStyle name="Output 2 2 5 9" xfId="17805" xr:uid="{F8134F53-42A9-485B-ADB6-53174374DCD3}"/>
    <cellStyle name="Output 2 2 5 9 2" xfId="35655" xr:uid="{58777ADC-C1B2-4D70-9FDF-DEA14ED48F91}"/>
    <cellStyle name="Output 2 2 6" xfId="9630" xr:uid="{5A648523-47D3-4989-95DE-E5BA8823604F}"/>
    <cellStyle name="Output 2 2 6 10" xfId="16811" xr:uid="{4ED9D246-3A68-4528-BD77-7493B0CD5B32}"/>
    <cellStyle name="Output 2 2 6 10 2" xfId="34661" xr:uid="{65A61FF4-4A20-4DCF-8250-EEEA1CFBE10D}"/>
    <cellStyle name="Output 2 2 6 11" xfId="17877" xr:uid="{38A1B1C5-1C88-4BA5-9C29-5C88361C69D0}"/>
    <cellStyle name="Output 2 2 6 11 2" xfId="35727" xr:uid="{5B91AC24-0469-469E-B97C-BB380FF38882}"/>
    <cellStyle name="Output 2 2 6 12" xfId="16747" xr:uid="{122B83FE-18BF-4CEA-9672-C76947FCB48E}"/>
    <cellStyle name="Output 2 2 6 12 2" xfId="34597" xr:uid="{6D80A2BD-EF58-41C1-9346-7CD7E2C6BE2C}"/>
    <cellStyle name="Output 2 2 6 13" xfId="17944" xr:uid="{15359CDB-E0AE-45E5-BF7E-7B60169441CB}"/>
    <cellStyle name="Output 2 2 6 13 2" xfId="35794" xr:uid="{4236E338-A3E8-47FE-9DED-31D785FFC22F}"/>
    <cellStyle name="Output 2 2 6 14" xfId="16680" xr:uid="{376E4C7F-7839-4ECA-9D9D-83B5DFED86E5}"/>
    <cellStyle name="Output 2 2 6 14 2" xfId="34530" xr:uid="{BDF52566-516A-42A9-A958-A6A981153A89}"/>
    <cellStyle name="Output 2 2 6 15" xfId="18018" xr:uid="{90BC82C4-33D4-4C09-8E88-B9E13E037C5D}"/>
    <cellStyle name="Output 2 2 6 15 2" xfId="35868" xr:uid="{86F97762-CF64-4188-A82A-4AAB2CCC63A7}"/>
    <cellStyle name="Output 2 2 6 16" xfId="16620" xr:uid="{12F25FA5-0A2E-4A50-9546-4364F8C97FA0}"/>
    <cellStyle name="Output 2 2 6 16 2" xfId="34470" xr:uid="{6643ED9A-A076-4D8B-B96B-09F6188F0A01}"/>
    <cellStyle name="Output 2 2 6 17" xfId="18085" xr:uid="{F1C59A70-07A3-4AD9-A463-8DDC5F3928C8}"/>
    <cellStyle name="Output 2 2 6 17 2" xfId="35935" xr:uid="{455FDCCD-EF72-4AA0-AF83-29318BBF4DD9}"/>
    <cellStyle name="Output 2 2 6 18" xfId="16553" xr:uid="{C096FBCD-AE8B-4664-AB4A-594B6A1554D0}"/>
    <cellStyle name="Output 2 2 6 18 2" xfId="34403" xr:uid="{C7C3E475-203F-4A4B-904C-16091B041DEE}"/>
    <cellStyle name="Output 2 2 6 19" xfId="18149" xr:uid="{AD4EAB9E-7367-48C0-B02C-6CE24C227AD3}"/>
    <cellStyle name="Output 2 2 6 19 2" xfId="35999" xr:uid="{D0A65CAB-8C3C-4EEC-83EC-A50DBE211BD3}"/>
    <cellStyle name="Output 2 2 6 2" xfId="9631" xr:uid="{6E6657E5-CFAB-4CE1-AC70-AAAB4BDED5AE}"/>
    <cellStyle name="Output 2 2 6 2 10" xfId="17878" xr:uid="{AF3DC705-CE19-4139-A2A1-751812AEF90A}"/>
    <cellStyle name="Output 2 2 6 2 10 2" xfId="35728" xr:uid="{45336515-60C7-4D15-87B4-073B1DC55F2E}"/>
    <cellStyle name="Output 2 2 6 2 11" xfId="16746" xr:uid="{B957AC75-F69F-43E2-8557-3DD4FFA48552}"/>
    <cellStyle name="Output 2 2 6 2 11 2" xfId="34596" xr:uid="{B8D78248-E3E2-4451-9266-6B8F67D93DEB}"/>
    <cellStyle name="Output 2 2 6 2 12" xfId="17945" xr:uid="{71FB0AAE-98B0-44EA-B0B9-45618AEA7350}"/>
    <cellStyle name="Output 2 2 6 2 12 2" xfId="35795" xr:uid="{FE0E1ED5-E2B3-4D83-8F36-B2F21BAC2610}"/>
    <cellStyle name="Output 2 2 6 2 13" xfId="16679" xr:uid="{F335B8FB-A547-4F78-9DF4-51733F1D15F8}"/>
    <cellStyle name="Output 2 2 6 2 13 2" xfId="34529" xr:uid="{66921F76-D97B-442A-9872-68DE5337CCA9}"/>
    <cellStyle name="Output 2 2 6 2 14" xfId="18019" xr:uid="{5C90087A-C7DA-48B7-BF21-0A0C9A60DE77}"/>
    <cellStyle name="Output 2 2 6 2 14 2" xfId="35869" xr:uid="{88A53B1B-5B8C-4AF0-B1EF-1180D6E8B71A}"/>
    <cellStyle name="Output 2 2 6 2 15" xfId="16619" xr:uid="{BC8EDD03-CD1D-4F9D-A6C6-CE00578B3176}"/>
    <cellStyle name="Output 2 2 6 2 15 2" xfId="34469" xr:uid="{7ECA0CCA-1656-413B-A6C0-B2EC636DAD04}"/>
    <cellStyle name="Output 2 2 6 2 16" xfId="18086" xr:uid="{354E421B-485C-4976-AC49-9C32ABEEF155}"/>
    <cellStyle name="Output 2 2 6 2 16 2" xfId="35936" xr:uid="{FB5276A2-ACC4-40FE-808B-030034F64212}"/>
    <cellStyle name="Output 2 2 6 2 17" xfId="16552" xr:uid="{4A676757-A061-4366-AB18-682F2C66947E}"/>
    <cellStyle name="Output 2 2 6 2 17 2" xfId="34402" xr:uid="{B7619759-A78C-4F97-902B-4242AD8947C4}"/>
    <cellStyle name="Output 2 2 6 2 18" xfId="18150" xr:uid="{B732009E-A6BE-45B0-9FE9-E16E11AFF619}"/>
    <cellStyle name="Output 2 2 6 2 18 2" xfId="36000" xr:uid="{3BD36030-83F5-4E8F-A061-D42260716976}"/>
    <cellStyle name="Output 2 2 6 2 19" xfId="16482" xr:uid="{FA99344F-E948-426E-B6DE-D3F052E0851A}"/>
    <cellStyle name="Output 2 2 6 2 19 2" xfId="34332" xr:uid="{75DF81B3-E2D1-4A55-B80B-8B822C00AF9B}"/>
    <cellStyle name="Output 2 2 6 2 2" xfId="17607" xr:uid="{5A14788E-471E-4DBF-B2CB-880B95FE9CBB}"/>
    <cellStyle name="Output 2 2 6 2 2 2" xfId="35457" xr:uid="{4AB692D5-A898-4D29-8BAA-28761996E12C}"/>
    <cellStyle name="Output 2 2 6 2 2 2 2" xfId="53275" xr:uid="{429C88A4-269F-48B4-AA08-58AA30B86AE1}"/>
    <cellStyle name="Output 2 2 6 2 2 2 3" xfId="53276" xr:uid="{E4C43F78-DFAD-405C-AD8A-A8DD3684371E}"/>
    <cellStyle name="Output 2 2 6 2 2 2 4" xfId="53274" xr:uid="{A8A372DD-1051-4452-BFC4-C301D52625B6}"/>
    <cellStyle name="Output 2 2 6 2 2 3" xfId="53277" xr:uid="{6773DBED-0206-415D-B956-3C0B3BD4A431}"/>
    <cellStyle name="Output 2 2 6 2 2 4" xfId="53278" xr:uid="{0FB89FBE-AEB3-4390-8818-A204177C83F1}"/>
    <cellStyle name="Output 2 2 6 2 2 5" xfId="53273" xr:uid="{9DE285C2-F595-4C44-8699-FE108D332065}"/>
    <cellStyle name="Output 2 2 6 2 20" xfId="27697" xr:uid="{4E18C873-856A-486F-8779-548253C8CDF9}"/>
    <cellStyle name="Output 2 2 6 2 20 2" xfId="42668" xr:uid="{82D3B70A-51BE-4519-95AC-F6216E3A44E7}"/>
    <cellStyle name="Output 2 2 6 2 21" xfId="28967" xr:uid="{E1FE97E5-5C5D-4ACC-8542-D48790DEC76A}"/>
    <cellStyle name="Output 2 2 6 2 21 2" xfId="43922" xr:uid="{0E55056C-173E-446F-8960-F2692492A372}"/>
    <cellStyle name="Output 2 2 6 2 22" xfId="27980" xr:uid="{07660ECA-4DC2-455A-95F4-A3D243FED6D6}"/>
    <cellStyle name="Output 2 2 6 2 22 2" xfId="42951" xr:uid="{A12EA008-8791-4143-8CD3-785038EC1E10}"/>
    <cellStyle name="Output 2 2 6 2 23" xfId="28727" xr:uid="{EA90A61A-5DC5-428E-840C-A44AC588EE1A}"/>
    <cellStyle name="Output 2 2 6 2 23 2" xfId="43682" xr:uid="{46ECB7EE-2DC1-49E9-ABFF-2EA02F0DD867}"/>
    <cellStyle name="Output 2 2 6 2 24" xfId="28095" xr:uid="{F5D01225-DF51-4D76-A23A-3FDD60E25AD3}"/>
    <cellStyle name="Output 2 2 6 2 24 2" xfId="43066" xr:uid="{CB7AC98C-ED62-4D6F-9F51-3A6E3338A070}"/>
    <cellStyle name="Output 2 2 6 2 25" xfId="28803" xr:uid="{0D3FDB8E-900A-4DAB-8356-07B3384CD1A9}"/>
    <cellStyle name="Output 2 2 6 2 25 2" xfId="43758" xr:uid="{1CC47485-DFC5-42EC-BE4D-7E59250929BE}"/>
    <cellStyle name="Output 2 2 6 2 26" xfId="27861" xr:uid="{0C16C4B0-7ECA-4947-A658-265447C91F5C}"/>
    <cellStyle name="Output 2 2 6 2 26 2" xfId="42832" xr:uid="{726E11A9-0A2A-4621-B457-3FF04B20AAD7}"/>
    <cellStyle name="Output 2 2 6 2 27" xfId="28869" xr:uid="{8494F982-E5A2-42EE-911A-AB9034C9987C}"/>
    <cellStyle name="Output 2 2 6 2 27 2" xfId="43824" xr:uid="{1407029E-C6BF-498D-92C5-70545B63526B}"/>
    <cellStyle name="Output 2 2 6 2 28" xfId="28120" xr:uid="{55A9E64E-F765-4B81-B397-9C92840366D2}"/>
    <cellStyle name="Output 2 2 6 2 28 2" xfId="43091" xr:uid="{0A7AD134-6779-49C5-B5F1-A57256D2EA6C}"/>
    <cellStyle name="Output 2 2 6 2 29" xfId="29037" xr:uid="{B9693AC4-3C16-4167-A361-4AFC0CA528FE}"/>
    <cellStyle name="Output 2 2 6 2 29 2" xfId="43992" xr:uid="{CAFA4D42-F056-4258-81C0-A66FE0CF03DF}"/>
    <cellStyle name="Output 2 2 6 2 3" xfId="17011" xr:uid="{F37FD92C-8EAB-4ABA-954F-936BC350CB6E}"/>
    <cellStyle name="Output 2 2 6 2 3 2" xfId="34861" xr:uid="{B60DD084-6AF0-495C-8717-6CD3B1969772}"/>
    <cellStyle name="Output 2 2 6 2 3 2 2" xfId="53280" xr:uid="{E23991F6-218E-447C-BA1C-74D35985F82A}"/>
    <cellStyle name="Output 2 2 6 2 3 3" xfId="53281" xr:uid="{79D7DAE9-4296-4149-A3BE-3CAB2149C87C}"/>
    <cellStyle name="Output 2 2 6 2 3 4" xfId="53279" xr:uid="{250C9ECE-FFCE-4DBB-8652-47FB5CB25225}"/>
    <cellStyle name="Output 2 2 6 2 30" xfId="28175" xr:uid="{B1D2E9DA-11B8-45E0-B91F-595221850C93}"/>
    <cellStyle name="Output 2 2 6 2 30 2" xfId="43146" xr:uid="{34FE2004-FA60-4428-B6D4-FE5F36746114}"/>
    <cellStyle name="Output 2 2 6 2 31" xfId="15990" xr:uid="{2847D9B7-6DCC-4D33-AC49-B703B1539761}"/>
    <cellStyle name="Output 2 2 6 2 31 2" xfId="33862" xr:uid="{983E9823-0351-465D-A214-CE67B3369AC1}"/>
    <cellStyle name="Output 2 2 6 2 32" xfId="15011" xr:uid="{9CA7BB30-D9BF-4D65-A537-1040F0C3D995}"/>
    <cellStyle name="Output 2 2 6 2 32 2" xfId="33357" xr:uid="{AC53AD35-B195-44B6-925F-C0500BF9E270}"/>
    <cellStyle name="Output 2 2 6 2 33" xfId="32870" xr:uid="{CFE70771-917B-4412-9C61-CF6E648D4D9C}"/>
    <cellStyle name="Output 2 2 6 2 34" xfId="53272" xr:uid="{384A1510-6BBF-437D-ACBE-79F2EBB282CB}"/>
    <cellStyle name="Output 2 2 6 2 4" xfId="17674" xr:uid="{B5D369E5-D507-4EB1-8CB3-487AE37BA3B7}"/>
    <cellStyle name="Output 2 2 6 2 4 2" xfId="35524" xr:uid="{CC6AE5B9-8034-486A-BCF9-6413198B4873}"/>
    <cellStyle name="Output 2 2 6 2 4 3" xfId="53282" xr:uid="{C9A83C1F-25EC-43BD-86ED-941D3F7BBC4F}"/>
    <cellStyle name="Output 2 2 6 2 5" xfId="16944" xr:uid="{56AF7912-DA39-474F-9FDE-4FA6DFAB9B82}"/>
    <cellStyle name="Output 2 2 6 2 5 2" xfId="34794" xr:uid="{3186C4DB-1E2D-4E62-BF48-1D87EDE4CCC0}"/>
    <cellStyle name="Output 2 2 6 2 5 3" xfId="53283" xr:uid="{B46AF7BE-9AEC-4760-B727-F048C63ACAE1}"/>
    <cellStyle name="Output 2 2 6 2 6" xfId="17741" xr:uid="{5432D2D4-8ED9-4A6D-931C-27DFA42CF923}"/>
    <cellStyle name="Output 2 2 6 2 6 2" xfId="35591" xr:uid="{488E9FCA-2539-437F-A594-241BA9E0B35A}"/>
    <cellStyle name="Output 2 2 6 2 7" xfId="16877" xr:uid="{653986E9-9040-433E-B804-DFD44060F9D0}"/>
    <cellStyle name="Output 2 2 6 2 7 2" xfId="34727" xr:uid="{3048AD7E-3345-44AD-BF17-89BFBBAF49D2}"/>
    <cellStyle name="Output 2 2 6 2 8" xfId="17808" xr:uid="{83B1FA7F-AF73-4440-8E43-668907818A1B}"/>
    <cellStyle name="Output 2 2 6 2 8 2" xfId="35658" xr:uid="{D7035936-CD65-4761-B008-C3A0DF2EE1E4}"/>
    <cellStyle name="Output 2 2 6 2 9" xfId="16810" xr:uid="{55415488-345F-4F5C-9C11-449CEB6F6994}"/>
    <cellStyle name="Output 2 2 6 2 9 2" xfId="34660" xr:uid="{4C00630D-BECE-4995-A983-08A417BE536C}"/>
    <cellStyle name="Output 2 2 6 20" xfId="16483" xr:uid="{38E1DCF8-1958-48C2-A8A4-BA8BB8E91115}"/>
    <cellStyle name="Output 2 2 6 20 2" xfId="34333" xr:uid="{D0D7CF3D-A3D8-49E1-B97A-0CC36C5982D9}"/>
    <cellStyle name="Output 2 2 6 21" xfId="27696" xr:uid="{D7AACB3E-26C1-4084-9F70-98EBE49E0A9E}"/>
    <cellStyle name="Output 2 2 6 21 2" xfId="42667" xr:uid="{4FB50A07-70BA-4859-96E2-81300A6D8101}"/>
    <cellStyle name="Output 2 2 6 22" xfId="28966" xr:uid="{BD107099-E2ED-47C1-A85B-5450917F9F44}"/>
    <cellStyle name="Output 2 2 6 22 2" xfId="43921" xr:uid="{106356BA-CD7D-442D-BE0D-F2E57F4BB289}"/>
    <cellStyle name="Output 2 2 6 23" xfId="27979" xr:uid="{51EA0EEA-C62D-4B4B-B7A4-4C4E45275C1E}"/>
    <cellStyle name="Output 2 2 6 23 2" xfId="42950" xr:uid="{0BF1AD1C-B819-4D80-B5A8-DF9FE54D0B88}"/>
    <cellStyle name="Output 2 2 6 24" xfId="28726" xr:uid="{682D316F-0A27-4285-BFF9-6847F5643E31}"/>
    <cellStyle name="Output 2 2 6 24 2" xfId="43681" xr:uid="{0CF34B54-0D1C-46CE-8831-D9D4FDD73CAC}"/>
    <cellStyle name="Output 2 2 6 25" xfId="28094" xr:uid="{7EA28C3D-99E6-4EE1-B314-40269599AA72}"/>
    <cellStyle name="Output 2 2 6 25 2" xfId="43065" xr:uid="{DD442625-8C7C-48B4-BBC4-4F80BBFEDE81}"/>
    <cellStyle name="Output 2 2 6 26" xfId="28802" xr:uid="{3BEFB7E0-A295-4C3E-9A5E-01D68B96E834}"/>
    <cellStyle name="Output 2 2 6 26 2" xfId="43757" xr:uid="{F99450F1-959A-4B98-8276-9AE69806E5AD}"/>
    <cellStyle name="Output 2 2 6 27" xfId="27860" xr:uid="{D1488E4F-3C18-41E5-9B8B-CDF63C960726}"/>
    <cellStyle name="Output 2 2 6 27 2" xfId="42831" xr:uid="{2003A77D-78DF-4A89-A11E-C2E07D6F6E6F}"/>
    <cellStyle name="Output 2 2 6 28" xfId="28868" xr:uid="{75665CF4-52BA-4C9E-873F-DE50DC78A37F}"/>
    <cellStyle name="Output 2 2 6 28 2" xfId="43823" xr:uid="{A25F7D59-3490-445F-807B-3D398C90052F}"/>
    <cellStyle name="Output 2 2 6 29" xfId="29972" xr:uid="{0E56E550-C95B-4096-B56D-AF73BF77B973}"/>
    <cellStyle name="Output 2 2 6 29 2" xfId="44922" xr:uid="{8C93922C-4AE2-4506-A132-F648166012FA}"/>
    <cellStyle name="Output 2 2 6 3" xfId="17606" xr:uid="{C68258E9-241E-4933-BD5A-20A3B8DDB19C}"/>
    <cellStyle name="Output 2 2 6 3 2" xfId="35456" xr:uid="{1769E6BB-78C0-42F5-B2B4-D3D256A63E85}"/>
    <cellStyle name="Output 2 2 6 30" xfId="29036" xr:uid="{B8965AD0-C648-4F6E-BD82-2CD8EDDFF1F4}"/>
    <cellStyle name="Output 2 2 6 30 2" xfId="43991" xr:uid="{9FE727A5-F5AC-4712-BEDE-62588B73307D}"/>
    <cellStyle name="Output 2 2 6 31" xfId="28174" xr:uid="{8B053717-24A2-4616-9FDF-D747AA9410A1}"/>
    <cellStyle name="Output 2 2 6 31 2" xfId="43145" xr:uid="{833FAB60-6E8C-45AF-8DB3-4D07BA847720}"/>
    <cellStyle name="Output 2 2 6 32" xfId="15989" xr:uid="{B639A7BC-89F4-4FFC-909B-CA61D71AE122}"/>
    <cellStyle name="Output 2 2 6 32 2" xfId="33861" xr:uid="{5E0FC71F-7BF8-43FD-85D2-9CE74694244C}"/>
    <cellStyle name="Output 2 2 6 33" xfId="15010" xr:uid="{A9919318-369A-4A1D-9303-0B43ACFF4FBA}"/>
    <cellStyle name="Output 2 2 6 33 2" xfId="33356" xr:uid="{3F741D7A-AE08-4B62-83C5-12A88FA5164C}"/>
    <cellStyle name="Output 2 2 6 34" xfId="32869" xr:uid="{CC6D7A35-D3A9-4F9F-A44A-BFBB5B43E116}"/>
    <cellStyle name="Output 2 2 6 35" xfId="53271" xr:uid="{886F6AB8-C464-472B-8711-3BFBCE3648E5}"/>
    <cellStyle name="Output 2 2 6 4" xfId="17012" xr:uid="{D2841B5D-4EE5-4431-8664-E5D2BC056DBB}"/>
    <cellStyle name="Output 2 2 6 4 2" xfId="34862" xr:uid="{2FDDF331-D025-4522-8EE8-BE350A4DB674}"/>
    <cellStyle name="Output 2 2 6 5" xfId="17673" xr:uid="{000E450A-749B-43AC-93AC-EC07647F5EBE}"/>
    <cellStyle name="Output 2 2 6 5 2" xfId="35523" xr:uid="{4FDE3837-78CF-43BD-AD73-E8A5ABEFF778}"/>
    <cellStyle name="Output 2 2 6 6" xfId="16945" xr:uid="{78EF0F5C-F603-4AC0-BE67-A36EE2CC4FB4}"/>
    <cellStyle name="Output 2 2 6 6 2" xfId="34795" xr:uid="{AF536CF9-9791-4702-93B8-AF1E32257D9B}"/>
    <cellStyle name="Output 2 2 6 7" xfId="17740" xr:uid="{C17BA126-4E95-4346-B02A-FB076B1E3759}"/>
    <cellStyle name="Output 2 2 6 7 2" xfId="35590" xr:uid="{4D5DA677-2F01-4F99-BB61-90280B5873E7}"/>
    <cellStyle name="Output 2 2 6 8" xfId="16878" xr:uid="{E7419B34-8E90-4DCF-AA04-86938CE8DBD7}"/>
    <cellStyle name="Output 2 2 6 8 2" xfId="34728" xr:uid="{7AD3C27F-5B9D-41FF-973C-BAAC7D8F95C3}"/>
    <cellStyle name="Output 2 2 6 9" xfId="17807" xr:uid="{FDA66969-9F99-4959-8EF8-85DAF3F2B39E}"/>
    <cellStyle name="Output 2 2 6 9 2" xfId="35657" xr:uid="{C44DB3CB-E128-4785-BC51-C73B34D0E762}"/>
    <cellStyle name="Output 2 2 7" xfId="9632" xr:uid="{5E717BD8-27F4-4E90-BBBF-8EDA5E86F416}"/>
    <cellStyle name="Output 2 2 7 10" xfId="17879" xr:uid="{7FFBE78F-42AD-4F2A-88BD-0B939F520F8B}"/>
    <cellStyle name="Output 2 2 7 10 2" xfId="35729" xr:uid="{DE51F40F-A003-447E-B136-60AFF55E9168}"/>
    <cellStyle name="Output 2 2 7 11" xfId="16745" xr:uid="{4950E28E-486E-42DB-8B97-5D0F7E59E19C}"/>
    <cellStyle name="Output 2 2 7 11 2" xfId="34595" xr:uid="{A3FEA410-AA90-4E4B-ABF2-94B6BB4EAAAB}"/>
    <cellStyle name="Output 2 2 7 12" xfId="17946" xr:uid="{FBAA3C09-ADB2-4496-BF76-0D58CFF98A97}"/>
    <cellStyle name="Output 2 2 7 12 2" xfId="35796" xr:uid="{E3B5E2C0-4737-4A08-88F9-95C699934981}"/>
    <cellStyle name="Output 2 2 7 13" xfId="16678" xr:uid="{0D85C189-5C79-4E34-BAD5-631E62DF02D3}"/>
    <cellStyle name="Output 2 2 7 13 2" xfId="34528" xr:uid="{C7DCB4BA-E6B6-4C44-95F0-09C9E0EC2B7F}"/>
    <cellStyle name="Output 2 2 7 14" xfId="18020" xr:uid="{31577CA5-75F8-485A-AFA1-E1549226FEA0}"/>
    <cellStyle name="Output 2 2 7 14 2" xfId="35870" xr:uid="{BE0F8185-CA06-4A7A-931C-EE6736D8F5F6}"/>
    <cellStyle name="Output 2 2 7 15" xfId="16618" xr:uid="{D644FF45-BA94-4DD3-AADB-EC11B014D272}"/>
    <cellStyle name="Output 2 2 7 15 2" xfId="34468" xr:uid="{82360252-86F1-4EF7-B170-D40A686E5DDE}"/>
    <cellStyle name="Output 2 2 7 16" xfId="18087" xr:uid="{AF82C987-8CE0-4541-99C0-9EC2A65DB0E3}"/>
    <cellStyle name="Output 2 2 7 16 2" xfId="35937" xr:uid="{F416DE66-91D6-467E-BF9D-4FBE8AFE2570}"/>
    <cellStyle name="Output 2 2 7 17" xfId="16551" xr:uid="{1ACD105B-3960-4FDC-837B-A78DAAB7FE85}"/>
    <cellStyle name="Output 2 2 7 17 2" xfId="34401" xr:uid="{2C7257D0-B0CC-4431-9A7C-4C66F550000A}"/>
    <cellStyle name="Output 2 2 7 18" xfId="18151" xr:uid="{7B3B9171-ADF1-4A0F-86E5-012FBEBDF592}"/>
    <cellStyle name="Output 2 2 7 18 2" xfId="36001" xr:uid="{C0CCD1F8-5459-4A5F-8C3F-22597853E0A2}"/>
    <cellStyle name="Output 2 2 7 19" xfId="16481" xr:uid="{111CF4B2-409C-4D78-8E48-D09744952897}"/>
    <cellStyle name="Output 2 2 7 19 2" xfId="34331" xr:uid="{52F5FD7C-67B0-4704-8888-A56CFF6EAF14}"/>
    <cellStyle name="Output 2 2 7 2" xfId="17608" xr:uid="{444322AB-44CE-46A8-A42A-437454EB6EAF}"/>
    <cellStyle name="Output 2 2 7 2 2" xfId="35458" xr:uid="{68BD90F7-6878-44A8-AD0B-A4005BBC7CED}"/>
    <cellStyle name="Output 2 2 7 20" xfId="27698" xr:uid="{990DE096-AD3A-4507-B7D5-B9B92D5F1FE0}"/>
    <cellStyle name="Output 2 2 7 20 2" xfId="42669" xr:uid="{E113015B-70F6-41E1-9308-A3B9F7BD1DD9}"/>
    <cellStyle name="Output 2 2 7 21" xfId="28968" xr:uid="{3D3157B9-E9F6-4745-9280-81CC69FA10BD}"/>
    <cellStyle name="Output 2 2 7 21 2" xfId="43923" xr:uid="{A736FD1B-E778-4CC5-BD88-66F761F08818}"/>
    <cellStyle name="Output 2 2 7 22" xfId="27981" xr:uid="{E793978A-D39B-40D4-82AD-F2455A2F17DE}"/>
    <cellStyle name="Output 2 2 7 22 2" xfId="42952" xr:uid="{39BBBBFF-CC1E-481B-B45E-AE2976F818C4}"/>
    <cellStyle name="Output 2 2 7 23" xfId="28728" xr:uid="{B6C3E328-FFD1-455F-841B-B25E153B79C1}"/>
    <cellStyle name="Output 2 2 7 23 2" xfId="43683" xr:uid="{09931512-B168-4015-AF9B-CA7D4DA66C6B}"/>
    <cellStyle name="Output 2 2 7 24" xfId="28096" xr:uid="{2E61758E-59BD-4265-9437-3BEBE09E9A93}"/>
    <cellStyle name="Output 2 2 7 24 2" xfId="43067" xr:uid="{5BA9082E-5C23-4C6C-8DE3-B8F6893393EB}"/>
    <cellStyle name="Output 2 2 7 25" xfId="28804" xr:uid="{49FCE954-D112-402E-849C-5C1DEB426227}"/>
    <cellStyle name="Output 2 2 7 25 2" xfId="43759" xr:uid="{E17A565A-FD3C-4DE3-94E1-4DB4271F7770}"/>
    <cellStyle name="Output 2 2 7 26" xfId="27862" xr:uid="{C96A54D0-3CD2-4C81-B8B9-A3543E50581B}"/>
    <cellStyle name="Output 2 2 7 26 2" xfId="42833" xr:uid="{C529D017-7461-46FD-944D-ACC2F3F96BEA}"/>
    <cellStyle name="Output 2 2 7 27" xfId="28870" xr:uid="{5CCB5894-C8AA-4FEB-AD85-1CED568C301E}"/>
    <cellStyle name="Output 2 2 7 27 2" xfId="43825" xr:uid="{C17B3901-8178-4453-AEB3-CE8220B0680E}"/>
    <cellStyle name="Output 2 2 7 28" xfId="28121" xr:uid="{FDC9CC38-5EF7-4557-9C47-93BB8B9B1FD1}"/>
    <cellStyle name="Output 2 2 7 28 2" xfId="43092" xr:uid="{0FE7DC48-C2C9-4073-BC88-F5B9BBB84FEB}"/>
    <cellStyle name="Output 2 2 7 29" xfId="29038" xr:uid="{7CB60BD7-88C4-4790-AC20-F1ABF5ABE0C0}"/>
    <cellStyle name="Output 2 2 7 29 2" xfId="43993" xr:uid="{DD03BA75-0A39-4161-840B-A4C0C20BFE0E}"/>
    <cellStyle name="Output 2 2 7 3" xfId="17010" xr:uid="{29C94643-56A3-4F0B-8E89-892ACAC5B489}"/>
    <cellStyle name="Output 2 2 7 3 2" xfId="34860" xr:uid="{A6869E2E-7D03-4159-BEA8-FD20D014B28D}"/>
    <cellStyle name="Output 2 2 7 30" xfId="28176" xr:uid="{8EEE1483-52C1-4204-A1BE-CA41832FF04F}"/>
    <cellStyle name="Output 2 2 7 30 2" xfId="43147" xr:uid="{18FEE238-1CD1-4174-BD72-B0B01D3CBC30}"/>
    <cellStyle name="Output 2 2 7 31" xfId="15991" xr:uid="{04568AC2-C9BC-462E-9376-BBE61BC8D3D6}"/>
    <cellStyle name="Output 2 2 7 31 2" xfId="33863" xr:uid="{282E52B5-3A03-428F-96B8-4F25279FCABB}"/>
    <cellStyle name="Output 2 2 7 32" xfId="15012" xr:uid="{823583EF-9C8A-4C6F-8DC5-22EDFF9DF0BA}"/>
    <cellStyle name="Output 2 2 7 32 2" xfId="33358" xr:uid="{BD74285B-8A71-4AEC-A6A8-07EF85905354}"/>
    <cellStyle name="Output 2 2 7 33" xfId="32871" xr:uid="{36A67899-FDB4-422B-BA8E-7A635E192DB4}"/>
    <cellStyle name="Output 2 2 7 34" xfId="53284" xr:uid="{5CEB8312-96F0-493D-B2D1-C1245E18A1BE}"/>
    <cellStyle name="Output 2 2 7 4" xfId="17675" xr:uid="{58708173-A26A-4E7E-91CD-09B0E0F65030}"/>
    <cellStyle name="Output 2 2 7 4 2" xfId="35525" xr:uid="{739A3045-DB76-4035-B4E9-398348B10F0E}"/>
    <cellStyle name="Output 2 2 7 5" xfId="16943" xr:uid="{7D4EC080-5AE3-4A5C-87E6-FDE15FABC9F0}"/>
    <cellStyle name="Output 2 2 7 5 2" xfId="34793" xr:uid="{17BD3158-3614-4DD1-8485-3D7D41367C1B}"/>
    <cellStyle name="Output 2 2 7 6" xfId="17742" xr:uid="{F80FDD4F-8B90-4FFE-9B05-DD5E6770B6D5}"/>
    <cellStyle name="Output 2 2 7 6 2" xfId="35592" xr:uid="{63BC64D8-D27F-421D-9CAA-6A749F31D498}"/>
    <cellStyle name="Output 2 2 7 7" xfId="16876" xr:uid="{98F9A433-92C7-4B85-BF38-211D783071AE}"/>
    <cellStyle name="Output 2 2 7 7 2" xfId="34726" xr:uid="{B14CFADE-3DAF-4E04-A083-CB7D94B00DBC}"/>
    <cellStyle name="Output 2 2 7 8" xfId="17809" xr:uid="{0E910B19-4BCA-4302-A92A-44DF1B64884B}"/>
    <cellStyle name="Output 2 2 7 8 2" xfId="35659" xr:uid="{6A3763A2-B3CD-4BDD-83EE-C260CBB50195}"/>
    <cellStyle name="Output 2 2 7 9" xfId="16809" xr:uid="{ECFBA5C2-3FE6-474B-95B2-1E4494AD83EA}"/>
    <cellStyle name="Output 2 2 7 9 2" xfId="34659" xr:uid="{9C5754F7-6D26-40A1-8711-E481DE223FD0}"/>
    <cellStyle name="Output 2 2 8" xfId="9633" xr:uid="{E762535E-DAD7-4C90-9DE4-7D7A0349646C}"/>
    <cellStyle name="Output 2 2 8 10" xfId="17880" xr:uid="{7670283E-E87A-46F6-8DA7-DEF2A7D6F958}"/>
    <cellStyle name="Output 2 2 8 10 2" xfId="35730" xr:uid="{ECB924BE-9425-4912-9F0A-77E98895651F}"/>
    <cellStyle name="Output 2 2 8 11" xfId="16744" xr:uid="{2CA89EBA-D3AD-457E-939C-811267894E84}"/>
    <cellStyle name="Output 2 2 8 11 2" xfId="34594" xr:uid="{28969EC9-4D61-4842-BD04-041A5692A86D}"/>
    <cellStyle name="Output 2 2 8 12" xfId="17947" xr:uid="{DE6BE500-57C5-49BA-A6CB-44505F3EE43D}"/>
    <cellStyle name="Output 2 2 8 12 2" xfId="35797" xr:uid="{4E0C2383-51D7-465F-BEAB-73CCA3A781B3}"/>
    <cellStyle name="Output 2 2 8 13" xfId="16677" xr:uid="{F0D1E1A6-3292-445C-8311-C64C8AB73797}"/>
    <cellStyle name="Output 2 2 8 13 2" xfId="34527" xr:uid="{60519C55-3D5C-4463-88B0-A06F7E00DBDB}"/>
    <cellStyle name="Output 2 2 8 14" xfId="18021" xr:uid="{792AA6BD-6D89-4F65-9BD0-95F68508B3C3}"/>
    <cellStyle name="Output 2 2 8 14 2" xfId="35871" xr:uid="{40441F86-7000-472C-8C21-701D6025B86D}"/>
    <cellStyle name="Output 2 2 8 15" xfId="16617" xr:uid="{B55C3F4E-6180-41CF-AFDB-CBA62481772B}"/>
    <cellStyle name="Output 2 2 8 15 2" xfId="34467" xr:uid="{A87C428A-77D8-4ABC-9E21-8E46062E2BE9}"/>
    <cellStyle name="Output 2 2 8 16" xfId="18088" xr:uid="{05D024E8-27A7-4F1E-A3BD-784496073409}"/>
    <cellStyle name="Output 2 2 8 16 2" xfId="35938" xr:uid="{1635A2F9-967D-4646-8EF4-4F80F52D3061}"/>
    <cellStyle name="Output 2 2 8 17" xfId="16550" xr:uid="{E59EB012-FA29-461F-86BD-55DA93982327}"/>
    <cellStyle name="Output 2 2 8 17 2" xfId="34400" xr:uid="{851D6FB1-0434-4673-96EA-D782F37816AE}"/>
    <cellStyle name="Output 2 2 8 18" xfId="18152" xr:uid="{2DBEA155-A6A9-4A76-B1EB-63D4606EC31B}"/>
    <cellStyle name="Output 2 2 8 18 2" xfId="36002" xr:uid="{F654056B-E142-4679-92EA-2A0734D7C52C}"/>
    <cellStyle name="Output 2 2 8 19" xfId="16480" xr:uid="{CE854C32-082C-4417-86A4-97962FCF260D}"/>
    <cellStyle name="Output 2 2 8 19 2" xfId="34330" xr:uid="{5AD454D4-F169-4A1C-9317-176B7EF22F8B}"/>
    <cellStyle name="Output 2 2 8 2" xfId="17609" xr:uid="{23BB3CD6-7702-4163-BB00-95E8A2270CA6}"/>
    <cellStyle name="Output 2 2 8 2 2" xfId="35459" xr:uid="{D58563F8-4715-4C88-9C9F-3246A74B5EC2}"/>
    <cellStyle name="Output 2 2 8 20" xfId="27699" xr:uid="{53225E23-B78B-4FD0-9CE5-2FF0DA5952FE}"/>
    <cellStyle name="Output 2 2 8 20 2" xfId="42670" xr:uid="{9830C442-45A8-462A-9608-EEE9EBE6771F}"/>
    <cellStyle name="Output 2 2 8 21" xfId="28969" xr:uid="{F9991E3F-432A-4F43-98F4-14952059A3B2}"/>
    <cellStyle name="Output 2 2 8 21 2" xfId="43924" xr:uid="{44615EC5-F84C-491E-A765-0AB65FEC2B00}"/>
    <cellStyle name="Output 2 2 8 22" xfId="27982" xr:uid="{61E5258B-190A-496F-B0CF-1259C0829960}"/>
    <cellStyle name="Output 2 2 8 22 2" xfId="42953" xr:uid="{3EC83024-33EE-4F73-BDA0-87ED4A1CCA19}"/>
    <cellStyle name="Output 2 2 8 23" xfId="28729" xr:uid="{154E0586-7DF1-4EF3-80E6-849A28DCF972}"/>
    <cellStyle name="Output 2 2 8 23 2" xfId="43684" xr:uid="{921D9DC1-2B6D-4EE5-BEE3-06470F5F17EA}"/>
    <cellStyle name="Output 2 2 8 24" xfId="28097" xr:uid="{A019522B-BC30-444A-87D2-0D45AF9985A5}"/>
    <cellStyle name="Output 2 2 8 24 2" xfId="43068" xr:uid="{95E2DD02-3158-4D03-B66C-1C12C9964038}"/>
    <cellStyle name="Output 2 2 8 25" xfId="28805" xr:uid="{FF2A7B17-992A-4B75-A1A8-58E2FEC245E3}"/>
    <cellStyle name="Output 2 2 8 25 2" xfId="43760" xr:uid="{9207582B-A505-45DE-AC17-570E79A6C2A0}"/>
    <cellStyle name="Output 2 2 8 26" xfId="27863" xr:uid="{1DF84A05-A1C9-4976-AFA4-AE66DD662F5A}"/>
    <cellStyle name="Output 2 2 8 26 2" xfId="42834" xr:uid="{ED47CE4D-B2E9-4059-BB58-2DA4C306787E}"/>
    <cellStyle name="Output 2 2 8 27" xfId="28871" xr:uid="{91F7548A-695F-402A-9E17-42AE89E437CF}"/>
    <cellStyle name="Output 2 2 8 27 2" xfId="43826" xr:uid="{D180E6CF-2789-4B7A-9FD8-CDFD5D59F34C}"/>
    <cellStyle name="Output 2 2 8 28" xfId="29974" xr:uid="{4BC10775-F88F-4E01-A006-C1D3400FE449}"/>
    <cellStyle name="Output 2 2 8 28 2" xfId="44924" xr:uid="{A403F040-F36A-413C-ABEE-51873EDE476A}"/>
    <cellStyle name="Output 2 2 8 29" xfId="29039" xr:uid="{982F297B-87EA-4573-A994-D46750D7497E}"/>
    <cellStyle name="Output 2 2 8 29 2" xfId="43994" xr:uid="{6E8A43CB-31A6-4BA1-A140-8ED3B4857328}"/>
    <cellStyle name="Output 2 2 8 3" xfId="17009" xr:uid="{35296F6A-FF68-4001-86C8-C0610550C702}"/>
    <cellStyle name="Output 2 2 8 3 2" xfId="34859" xr:uid="{852B74E3-B033-42B8-958C-E2D2E0DFABED}"/>
    <cellStyle name="Output 2 2 8 30" xfId="28177" xr:uid="{C85924E7-1C59-489C-94F0-956C85B248E0}"/>
    <cellStyle name="Output 2 2 8 30 2" xfId="43148" xr:uid="{ADC4AC25-FD0F-4FAC-908A-BB745212BE1A}"/>
    <cellStyle name="Output 2 2 8 31" xfId="15992" xr:uid="{65F1F0F1-D8E0-4DC5-8518-F7E17E54AF67}"/>
    <cellStyle name="Output 2 2 8 31 2" xfId="33864" xr:uid="{1739ACA3-86A6-4E6C-A246-EBED0F008D2C}"/>
    <cellStyle name="Output 2 2 8 32" xfId="15013" xr:uid="{F93B12F1-1ED4-4344-BBAB-D2D69539A1EF}"/>
    <cellStyle name="Output 2 2 8 32 2" xfId="33359" xr:uid="{1A8D4AD7-9E8D-4CA6-97F8-A91656D38FA4}"/>
    <cellStyle name="Output 2 2 8 33" xfId="32872" xr:uid="{009FA596-6280-47DA-A412-A287514C2808}"/>
    <cellStyle name="Output 2 2 8 4" xfId="17676" xr:uid="{1E9C64E8-59FB-4EFA-9E13-346150F1D7CE}"/>
    <cellStyle name="Output 2 2 8 4 2" xfId="35526" xr:uid="{BB4F76CE-4F03-4C2B-8AFB-4A06FE2BBD70}"/>
    <cellStyle name="Output 2 2 8 5" xfId="16942" xr:uid="{563F8EBF-2FC4-4A14-93C6-21B4FF7AB4A7}"/>
    <cellStyle name="Output 2 2 8 5 2" xfId="34792" xr:uid="{6D4BA730-2BC6-44E0-ADC2-B35EF0C6BABB}"/>
    <cellStyle name="Output 2 2 8 6" xfId="17743" xr:uid="{2A2BEA99-51D9-4F9A-8E5A-3F4D8484BF8B}"/>
    <cellStyle name="Output 2 2 8 6 2" xfId="35593" xr:uid="{6E7DDABD-FA6B-49D5-9128-29CE8100899A}"/>
    <cellStyle name="Output 2 2 8 7" xfId="16875" xr:uid="{4E7674B1-D836-4B7A-8DFA-4792A9F86458}"/>
    <cellStyle name="Output 2 2 8 7 2" xfId="34725" xr:uid="{121F7781-03CC-4B0E-93E3-972CF6D94EE6}"/>
    <cellStyle name="Output 2 2 8 8" xfId="17810" xr:uid="{281F7E7C-BAE3-4B8F-BEB2-1708B58E2590}"/>
    <cellStyle name="Output 2 2 8 8 2" xfId="35660" xr:uid="{5A8F3457-F7B8-442E-9059-FABD87660436}"/>
    <cellStyle name="Output 2 2 8 9" xfId="16808" xr:uid="{1A3A64FA-FC08-41D4-A3A1-DA3E7BF355DD}"/>
    <cellStyle name="Output 2 2 8 9 2" xfId="34658" xr:uid="{1F6B8D41-BEDC-4943-AF92-3BFA74A959A8}"/>
    <cellStyle name="Output 2 2 9" xfId="9634" xr:uid="{514602CB-25A4-4B7C-B637-96EC4AB5086E}"/>
    <cellStyle name="Output 2 2 9 10" xfId="17881" xr:uid="{3A92CD7E-5034-4939-A9EB-F3F29F0F9561}"/>
    <cellStyle name="Output 2 2 9 10 2" xfId="35731" xr:uid="{6396FC66-BECE-4AF4-AFF1-11D559D74FA9}"/>
    <cellStyle name="Output 2 2 9 11" xfId="16743" xr:uid="{6F016C27-F635-45E6-BE3E-058850AE25A3}"/>
    <cellStyle name="Output 2 2 9 11 2" xfId="34593" xr:uid="{398DF2A0-5D5E-42DA-8586-6EA0CD6AB17C}"/>
    <cellStyle name="Output 2 2 9 12" xfId="17948" xr:uid="{19D6410D-E025-4AF7-93EF-DCDA24F70418}"/>
    <cellStyle name="Output 2 2 9 12 2" xfId="35798" xr:uid="{DE9B4447-55E6-4F70-9738-FD805DFE6F8D}"/>
    <cellStyle name="Output 2 2 9 13" xfId="16676" xr:uid="{7B1A5C7F-8775-4E67-BCCE-4AF600A00328}"/>
    <cellStyle name="Output 2 2 9 13 2" xfId="34526" xr:uid="{65A7F69A-7DBB-439E-BA2D-9B30C34D6F45}"/>
    <cellStyle name="Output 2 2 9 14" xfId="18022" xr:uid="{3DC78E98-573D-4962-B038-33105739AE05}"/>
    <cellStyle name="Output 2 2 9 14 2" xfId="35872" xr:uid="{114B2855-B502-4DDD-9110-924994B3B41F}"/>
    <cellStyle name="Output 2 2 9 15" xfId="16616" xr:uid="{B109679A-F9DE-4714-AA21-00FCA66C1797}"/>
    <cellStyle name="Output 2 2 9 15 2" xfId="34466" xr:uid="{8501FC34-5A9B-4E90-A85D-4402FA2D3782}"/>
    <cellStyle name="Output 2 2 9 16" xfId="18089" xr:uid="{306A0AB8-2281-4381-BDA5-13BAFAC4BD11}"/>
    <cellStyle name="Output 2 2 9 16 2" xfId="35939" xr:uid="{675EFBC4-F118-4D7F-99C2-017BE8AE8CBB}"/>
    <cellStyle name="Output 2 2 9 17" xfId="16549" xr:uid="{A3CF7F0A-B389-4CBC-B262-E988D70B4F73}"/>
    <cellStyle name="Output 2 2 9 17 2" xfId="34399" xr:uid="{28163DB7-0D6A-43D9-AB5C-B8878DA418C6}"/>
    <cellStyle name="Output 2 2 9 18" xfId="18153" xr:uid="{994AEA95-F033-4789-B780-7924745EBE68}"/>
    <cellStyle name="Output 2 2 9 18 2" xfId="36003" xr:uid="{58692688-C7B6-4FBA-BBB8-E2E081A6E2A5}"/>
    <cellStyle name="Output 2 2 9 19" xfId="16479" xr:uid="{6D20100C-DC83-424F-9665-4A9E98D151A0}"/>
    <cellStyle name="Output 2 2 9 19 2" xfId="34329" xr:uid="{753B96C3-A14F-4A46-B3AA-2EB50F4CB558}"/>
    <cellStyle name="Output 2 2 9 2" xfId="17610" xr:uid="{1201E1BB-CA12-45E5-8865-996ED6326E8D}"/>
    <cellStyle name="Output 2 2 9 2 2" xfId="35460" xr:uid="{1CFB7CD1-BFA1-40CB-BC2D-0387AFFA8532}"/>
    <cellStyle name="Output 2 2 9 20" xfId="27700" xr:uid="{22E0C982-278D-47E8-8E30-2884C6F6B7B3}"/>
    <cellStyle name="Output 2 2 9 20 2" xfId="42671" xr:uid="{94F3CE02-6952-417A-A9DF-3A2B54586BAE}"/>
    <cellStyle name="Output 2 2 9 21" xfId="28970" xr:uid="{B4308266-4D95-4A08-A5DD-54C62CCB36C5}"/>
    <cellStyle name="Output 2 2 9 21 2" xfId="43925" xr:uid="{E448DC62-A9B5-4B4E-9866-F589ADB6F1AA}"/>
    <cellStyle name="Output 2 2 9 22" xfId="27983" xr:uid="{00353C88-4C3A-4065-8AC9-ECD79B788F80}"/>
    <cellStyle name="Output 2 2 9 22 2" xfId="42954" xr:uid="{FB87BD4B-D081-47B0-8C63-874014E917DE}"/>
    <cellStyle name="Output 2 2 9 23" xfId="28730" xr:uid="{D3BFBF0D-C572-4050-A3CF-36DA5EED369E}"/>
    <cellStyle name="Output 2 2 9 23 2" xfId="43685" xr:uid="{CF13D240-CA32-4AF1-9656-1B74916659D3}"/>
    <cellStyle name="Output 2 2 9 24" xfId="28098" xr:uid="{F09D40D5-9229-4ABF-9752-E04F974A1F84}"/>
    <cellStyle name="Output 2 2 9 24 2" xfId="43069" xr:uid="{E467A414-E985-40F6-968A-0E232B19AF99}"/>
    <cellStyle name="Output 2 2 9 25" xfId="28806" xr:uid="{7C2E2D28-5E77-4BA0-8C5C-1C36037C7F44}"/>
    <cellStyle name="Output 2 2 9 25 2" xfId="43761" xr:uid="{F2DF3009-69CD-45F7-907F-4D76790AE6EB}"/>
    <cellStyle name="Output 2 2 9 26" xfId="27864" xr:uid="{9CABA436-AF35-40D1-A3A0-EB65426D6C4C}"/>
    <cellStyle name="Output 2 2 9 26 2" xfId="42835" xr:uid="{F6657B4C-E5D1-4A4C-8ABF-DC889DFA1FE4}"/>
    <cellStyle name="Output 2 2 9 27" xfId="28872" xr:uid="{2F40AB5B-CD45-4BB1-97A9-610370BEF2EB}"/>
    <cellStyle name="Output 2 2 9 27 2" xfId="43827" xr:uid="{BABD6AE0-1B6C-4412-AB32-87A76CFCEE45}"/>
    <cellStyle name="Output 2 2 9 28" xfId="28122" xr:uid="{8DAB2603-D1DD-4EA1-A2B5-8148FDAD7282}"/>
    <cellStyle name="Output 2 2 9 28 2" xfId="43093" xr:uid="{DFA70DCA-CD04-4615-8D32-EF61E9F8CA29}"/>
    <cellStyle name="Output 2 2 9 29" xfId="29040" xr:uid="{588C6A38-3590-40A4-B255-D6BFF426F020}"/>
    <cellStyle name="Output 2 2 9 29 2" xfId="43995" xr:uid="{E7749338-91CD-4E37-AAFF-F6C6A3598485}"/>
    <cellStyle name="Output 2 2 9 3" xfId="17008" xr:uid="{7C99A524-EAA2-4E8C-8FB2-C98777670F3F}"/>
    <cellStyle name="Output 2 2 9 3 2" xfId="34858" xr:uid="{841D884B-42F4-4841-926C-92881C1284B8}"/>
    <cellStyle name="Output 2 2 9 30" xfId="28178" xr:uid="{FBFD2753-E89A-46BF-A36E-0C2F3D9F4DAB}"/>
    <cellStyle name="Output 2 2 9 30 2" xfId="43149" xr:uid="{F4F1672F-12C1-4F58-92A9-5C442329C975}"/>
    <cellStyle name="Output 2 2 9 31" xfId="15993" xr:uid="{04F235A2-1952-4599-A87A-430BD313B28B}"/>
    <cellStyle name="Output 2 2 9 31 2" xfId="33865" xr:uid="{D7CB396E-0E1B-40D5-A4AD-DD2AFDA521AC}"/>
    <cellStyle name="Output 2 2 9 32" xfId="15014" xr:uid="{857D90C8-CDF9-4BB0-8C02-B1F580BE5D81}"/>
    <cellStyle name="Output 2 2 9 32 2" xfId="33360" xr:uid="{CB0A9963-451E-4E93-A5DA-51A055D33F74}"/>
    <cellStyle name="Output 2 2 9 33" xfId="32873" xr:uid="{E15BEDEE-6ADB-4AD6-B58F-CC672BFB3745}"/>
    <cellStyle name="Output 2 2 9 4" xfId="17677" xr:uid="{459152ED-18D2-49D6-995B-35B71D68775F}"/>
    <cellStyle name="Output 2 2 9 4 2" xfId="35527" xr:uid="{BF79AE28-7C5F-4658-B03E-EEE53B06229F}"/>
    <cellStyle name="Output 2 2 9 5" xfId="16941" xr:uid="{B18F8127-35B9-4A9B-A10D-C8F7E3042487}"/>
    <cellStyle name="Output 2 2 9 5 2" xfId="34791" xr:uid="{4A52A403-3B84-420C-A792-163D48FF3B76}"/>
    <cellStyle name="Output 2 2 9 6" xfId="17744" xr:uid="{E9A88744-6A25-4F80-A976-A4F2A41A2D50}"/>
    <cellStyle name="Output 2 2 9 6 2" xfId="35594" xr:uid="{0DD76BA0-D592-4340-BB13-759D0E58B751}"/>
    <cellStyle name="Output 2 2 9 7" xfId="16874" xr:uid="{8104871F-B455-4F64-B533-16FC43873A36}"/>
    <cellStyle name="Output 2 2 9 7 2" xfId="34724" xr:uid="{212AB072-9C8F-4384-B8BF-62C23A76B3A6}"/>
    <cellStyle name="Output 2 2 9 8" xfId="17811" xr:uid="{250931E1-1C33-4D96-9EEF-8C4F8E09D902}"/>
    <cellStyle name="Output 2 2 9 8 2" xfId="35661" xr:uid="{1CDF0CB1-0C1E-4A33-BF3A-727E602BCA1D}"/>
    <cellStyle name="Output 2 2 9 9" xfId="16807" xr:uid="{844F834F-B3AA-43EB-B407-CCC94F513B62}"/>
    <cellStyle name="Output 2 2 9 9 2" xfId="34657" xr:uid="{7162C269-FD4F-49C6-9889-CF2432E7FC75}"/>
    <cellStyle name="Output 2 3" xfId="786" xr:uid="{FF4E694A-83A1-4AEB-A5FF-34634CB881A2}"/>
    <cellStyle name="Output 2 3 10" xfId="16940" xr:uid="{7194761F-1CA0-4059-91AB-5A897CF3EE91}"/>
    <cellStyle name="Output 2 3 10 2" xfId="34790" xr:uid="{ED47BF05-D7DD-4AB2-9300-76775CAE82DA}"/>
    <cellStyle name="Output 2 3 11" xfId="17745" xr:uid="{E92BC5C9-E679-471F-A373-C2DAB8E69E23}"/>
    <cellStyle name="Output 2 3 11 2" xfId="35595" xr:uid="{EB7D5460-F261-4380-B254-938ABEA330BC}"/>
    <cellStyle name="Output 2 3 12" xfId="16873" xr:uid="{555EB2C3-0513-4E42-9C2B-643ABF3BD047}"/>
    <cellStyle name="Output 2 3 12 2" xfId="34723" xr:uid="{7FF01CC9-DE16-4B19-85E3-EE623F457D47}"/>
    <cellStyle name="Output 2 3 13" xfId="17812" xr:uid="{2FBC21DC-D968-475C-A024-61D01E85D749}"/>
    <cellStyle name="Output 2 3 13 2" xfId="35662" xr:uid="{EB873C42-693E-44C0-BDCD-EA314B9C739E}"/>
    <cellStyle name="Output 2 3 14" xfId="16806" xr:uid="{42A0BA55-B80F-4F29-8F9E-A4359094A1C2}"/>
    <cellStyle name="Output 2 3 14 2" xfId="34656" xr:uid="{514A632F-D338-4058-9915-19D3EE146BC9}"/>
    <cellStyle name="Output 2 3 15" xfId="17882" xr:uid="{5209CD76-D14A-4B8A-B9F7-D76925C97518}"/>
    <cellStyle name="Output 2 3 15 2" xfId="35732" xr:uid="{DF4EAAE2-57C6-402F-B890-01CD4D6B995C}"/>
    <cellStyle name="Output 2 3 16" xfId="16742" xr:uid="{99CE1097-D5BF-4E7A-85A6-0E1D1A5F9502}"/>
    <cellStyle name="Output 2 3 16 2" xfId="34592" xr:uid="{04670584-A692-40FB-8650-27C4DF06402C}"/>
    <cellStyle name="Output 2 3 17" xfId="17949" xr:uid="{A75149B3-A680-4FA3-A626-513720CE6B8F}"/>
    <cellStyle name="Output 2 3 17 2" xfId="35799" xr:uid="{94D4C8C1-483A-4592-9782-70607DFA6245}"/>
    <cellStyle name="Output 2 3 18" xfId="16675" xr:uid="{9303003B-7077-4C38-B71B-B22E7F3AF783}"/>
    <cellStyle name="Output 2 3 18 2" xfId="34525" xr:uid="{04816161-857C-4F85-ADBF-1B6578EC531A}"/>
    <cellStyle name="Output 2 3 19" xfId="18023" xr:uid="{351F6E70-DEC8-4247-935A-C8FC9074C997}"/>
    <cellStyle name="Output 2 3 19 2" xfId="35873" xr:uid="{CB06ED0E-DEF4-4A79-BD77-1E5AD919F9EA}"/>
    <cellStyle name="Output 2 3 2" xfId="9636" xr:uid="{3E8510CA-1BB8-428B-976B-937FBD8439DF}"/>
    <cellStyle name="Output 2 3 2 10" xfId="16805" xr:uid="{B96E8E4B-F1A0-4F07-8A83-84F5BE2FC5FC}"/>
    <cellStyle name="Output 2 3 2 10 2" xfId="34655" xr:uid="{121BDC43-F11F-4324-BD9C-42069F8F94C3}"/>
    <cellStyle name="Output 2 3 2 11" xfId="17883" xr:uid="{5B7AE5A3-9470-4265-A832-0541B8160A5B}"/>
    <cellStyle name="Output 2 3 2 11 2" xfId="35733" xr:uid="{879A6748-649C-4F21-9001-B7623C11E574}"/>
    <cellStyle name="Output 2 3 2 12" xfId="16741" xr:uid="{607DA753-85D2-4F90-A866-E68C9AB46576}"/>
    <cellStyle name="Output 2 3 2 12 2" xfId="34591" xr:uid="{48048FED-B161-4D41-8B19-110940E1B926}"/>
    <cellStyle name="Output 2 3 2 13" xfId="17950" xr:uid="{5AF9DAFE-66A0-4372-ABFE-881FA17D1BA8}"/>
    <cellStyle name="Output 2 3 2 13 2" xfId="35800" xr:uid="{56E9531B-9B07-4EEF-8657-BBA2D64FDF7B}"/>
    <cellStyle name="Output 2 3 2 14" xfId="16674" xr:uid="{C91C2AE3-2CD2-40B5-9B00-9EED647ECD94}"/>
    <cellStyle name="Output 2 3 2 14 2" xfId="34524" xr:uid="{B9C935E4-3A7E-421B-A5D3-F8314AD3CFC3}"/>
    <cellStyle name="Output 2 3 2 15" xfId="18024" xr:uid="{EFA1E9D5-BBEA-4E7D-9505-53A0FF0625A0}"/>
    <cellStyle name="Output 2 3 2 15 2" xfId="35874" xr:uid="{5B83FB6E-2A57-4D69-B043-2ED37E97A283}"/>
    <cellStyle name="Output 2 3 2 16" xfId="16614" xr:uid="{0885544F-0763-4354-B0C7-40FD4BC941EE}"/>
    <cellStyle name="Output 2 3 2 16 2" xfId="34464" xr:uid="{669139E9-9E11-4289-B77B-5927FA9AD92A}"/>
    <cellStyle name="Output 2 3 2 17" xfId="18091" xr:uid="{0919AA5E-2FC5-4AB9-BBDD-948F4FE114CD}"/>
    <cellStyle name="Output 2 3 2 17 2" xfId="35941" xr:uid="{C8AC6FAB-71C3-4236-8EE9-2829FF9093D6}"/>
    <cellStyle name="Output 2 3 2 18" xfId="16547" xr:uid="{48026BDA-2105-4123-8F42-2790651EF906}"/>
    <cellStyle name="Output 2 3 2 18 2" xfId="34397" xr:uid="{AE5A7884-3139-4BDD-BD2B-015F7FB7781A}"/>
    <cellStyle name="Output 2 3 2 19" xfId="18155" xr:uid="{3329E8C5-3E49-4173-ABA2-F12452C80240}"/>
    <cellStyle name="Output 2 3 2 19 2" xfId="36005" xr:uid="{671EE7C8-D431-4287-9699-9E356798D9F8}"/>
    <cellStyle name="Output 2 3 2 2" xfId="9637" xr:uid="{8FA85EE6-CE5F-418F-B8F0-C1ACD719B2C1}"/>
    <cellStyle name="Output 2 3 2 2 10" xfId="17884" xr:uid="{69C2EA13-818C-4F6E-96D4-FEA6C5C90EAB}"/>
    <cellStyle name="Output 2 3 2 2 10 2" xfId="35734" xr:uid="{F1BACFEF-A15C-4194-BF0C-42787B552DD4}"/>
    <cellStyle name="Output 2 3 2 2 11" xfId="16740" xr:uid="{06A4ECEA-9FC8-4A05-B52B-229F9C839E1F}"/>
    <cellStyle name="Output 2 3 2 2 11 2" xfId="34590" xr:uid="{F5D01951-E82E-47D8-A485-B2A75215AF8C}"/>
    <cellStyle name="Output 2 3 2 2 12" xfId="17951" xr:uid="{9837ED9E-7C45-4DA1-BBDE-2CD025AB85A9}"/>
    <cellStyle name="Output 2 3 2 2 12 2" xfId="35801" xr:uid="{50C08CC9-38B7-4648-9A74-D16908B02965}"/>
    <cellStyle name="Output 2 3 2 2 13" xfId="16673" xr:uid="{BAD64F0F-28F5-4693-BBD5-70BFD46F13AA}"/>
    <cellStyle name="Output 2 3 2 2 13 2" xfId="34523" xr:uid="{6A666432-E72B-4BD9-86F2-2EFA7DBF71B2}"/>
    <cellStyle name="Output 2 3 2 2 14" xfId="18025" xr:uid="{12FA7F58-5BA6-47B9-9C05-273EB9072186}"/>
    <cellStyle name="Output 2 3 2 2 14 2" xfId="35875" xr:uid="{D95069F7-6241-4967-8A8E-8C5885551128}"/>
    <cellStyle name="Output 2 3 2 2 15" xfId="16613" xr:uid="{38DFD92C-3690-497C-9F86-19715E8C93AE}"/>
    <cellStyle name="Output 2 3 2 2 15 2" xfId="34463" xr:uid="{FBE19EFA-3EBA-4F2A-8415-5C043A6E63F9}"/>
    <cellStyle name="Output 2 3 2 2 16" xfId="18092" xr:uid="{5505D49E-2425-4CDF-BA82-54578B52AA5D}"/>
    <cellStyle name="Output 2 3 2 2 16 2" xfId="35942" xr:uid="{FAEB318F-1AAB-449B-A7FE-27FD3BEA6F66}"/>
    <cellStyle name="Output 2 3 2 2 17" xfId="16546" xr:uid="{7C94EDC8-0B90-48A3-BA8D-3A65EAED2293}"/>
    <cellStyle name="Output 2 3 2 2 17 2" xfId="34396" xr:uid="{27839BED-5F37-4944-83DD-AAAD87002201}"/>
    <cellStyle name="Output 2 3 2 2 18" xfId="18156" xr:uid="{C4A57F58-B1D4-493A-8675-172D29534301}"/>
    <cellStyle name="Output 2 3 2 2 18 2" xfId="36006" xr:uid="{8DC29A30-9E82-46BB-9A89-3228167BBDE8}"/>
    <cellStyle name="Output 2 3 2 2 19" xfId="16476" xr:uid="{2B3DB748-59C8-40E2-934B-B2B133F95817}"/>
    <cellStyle name="Output 2 3 2 2 19 2" xfId="34326" xr:uid="{2654FC5F-B519-40B7-982A-BA10ED15385C}"/>
    <cellStyle name="Output 2 3 2 2 2" xfId="17613" xr:uid="{27DCBEC6-CA83-4D91-BFDE-9ECBE4F02EE9}"/>
    <cellStyle name="Output 2 3 2 2 2 2" xfId="35463" xr:uid="{9B7D02BB-CF1F-4285-B5A1-19E7E069AF84}"/>
    <cellStyle name="Output 2 3 2 2 20" xfId="27703" xr:uid="{88BA3561-28D0-448A-8B11-8945FCB30ED8}"/>
    <cellStyle name="Output 2 3 2 2 20 2" xfId="42674" xr:uid="{86522884-7C86-4FF1-9396-BE572E69A242}"/>
    <cellStyle name="Output 2 3 2 2 21" xfId="28973" xr:uid="{5C139FB6-1253-48FB-BF64-E5CDC39DC78B}"/>
    <cellStyle name="Output 2 3 2 2 21 2" xfId="43928" xr:uid="{47A426F9-7CEB-45A5-A97F-C33E79E42145}"/>
    <cellStyle name="Output 2 3 2 2 22" xfId="27986" xr:uid="{B9590F64-EE8B-408E-B00A-469E4838D7FE}"/>
    <cellStyle name="Output 2 3 2 2 22 2" xfId="42957" xr:uid="{DDE13C4A-7CF8-4AD4-88DC-5A3EB1CEC485}"/>
    <cellStyle name="Output 2 3 2 2 23" xfId="28733" xr:uid="{3EE5ECCF-900E-43F6-B05C-9680A05B8472}"/>
    <cellStyle name="Output 2 3 2 2 23 2" xfId="43688" xr:uid="{A766581E-4E9A-4621-8A01-2341906B41B2}"/>
    <cellStyle name="Output 2 3 2 2 24" xfId="28101" xr:uid="{463D96E3-4C46-4782-BF86-0B2EFEB8E5C2}"/>
    <cellStyle name="Output 2 3 2 2 24 2" xfId="43072" xr:uid="{9D61A153-95E8-43F1-B193-6D3D015CC44A}"/>
    <cellStyle name="Output 2 3 2 2 25" xfId="28809" xr:uid="{CABF818C-CA3D-4265-8E19-09A41BB60EAF}"/>
    <cellStyle name="Output 2 3 2 2 25 2" xfId="43764" xr:uid="{1326AC4E-4CC3-4B8C-A337-355871BC5ACE}"/>
    <cellStyle name="Output 2 3 2 2 26" xfId="27867" xr:uid="{5C0A4944-7D6C-4F61-8A23-0D8D76A9ABC5}"/>
    <cellStyle name="Output 2 3 2 2 26 2" xfId="42838" xr:uid="{5A7DAD14-AADA-4630-A7F3-396A8F59B9C4}"/>
    <cellStyle name="Output 2 3 2 2 27" xfId="28875" xr:uid="{D9BC5F2A-4FCC-4A58-B0D5-235DF0A921A7}"/>
    <cellStyle name="Output 2 3 2 2 27 2" xfId="43830" xr:uid="{EC56054E-1BC2-4667-B2CE-4AF8E261F4EC}"/>
    <cellStyle name="Output 2 3 2 2 28" xfId="28125" xr:uid="{26FC031F-358D-496A-8FE5-95DC22FD7A49}"/>
    <cellStyle name="Output 2 3 2 2 28 2" xfId="43096" xr:uid="{D05B5AB3-1197-4C4C-B120-49A12F1963D7}"/>
    <cellStyle name="Output 2 3 2 2 29" xfId="29043" xr:uid="{6EDA9A37-B95B-4A1B-BE96-E4DCAB19D6A3}"/>
    <cellStyle name="Output 2 3 2 2 29 2" xfId="43998" xr:uid="{98D2B81D-9566-46EA-9DE9-334B6A301463}"/>
    <cellStyle name="Output 2 3 2 2 3" xfId="17005" xr:uid="{61723050-B1DB-469A-93CA-88BD1974A55C}"/>
    <cellStyle name="Output 2 3 2 2 3 2" xfId="34855" xr:uid="{62D9D37A-02FC-48D4-821D-058B5B3A3A0A}"/>
    <cellStyle name="Output 2 3 2 2 30" xfId="28181" xr:uid="{B4A126A9-A796-4E60-9F54-B23978455F13}"/>
    <cellStyle name="Output 2 3 2 2 30 2" xfId="43152" xr:uid="{B0F9A40B-CD64-4CB8-BE69-2109D5B9FC15}"/>
    <cellStyle name="Output 2 3 2 2 31" xfId="15996" xr:uid="{05D89886-41B5-4131-9E64-61F2F985E5B3}"/>
    <cellStyle name="Output 2 3 2 2 31 2" xfId="33868" xr:uid="{AE4A4AF2-77C9-4EC6-8C02-9909A6545813}"/>
    <cellStyle name="Output 2 3 2 2 32" xfId="15017" xr:uid="{4BC3CA3B-28B1-4AA6-8D12-B277F6FB4A0B}"/>
    <cellStyle name="Output 2 3 2 2 32 2" xfId="33363" xr:uid="{A2D1D07D-D58C-4586-B23B-6D84C77E1A22}"/>
    <cellStyle name="Output 2 3 2 2 33" xfId="32876" xr:uid="{52B712CB-FB5C-421C-9D60-52B73BFFF895}"/>
    <cellStyle name="Output 2 3 2 2 4" xfId="17680" xr:uid="{D73A5DEC-6F35-4E53-8EF3-996A32D34BA2}"/>
    <cellStyle name="Output 2 3 2 2 4 2" xfId="35530" xr:uid="{E8C757F7-2BF2-47DD-9587-75D6C6B9E619}"/>
    <cellStyle name="Output 2 3 2 2 5" xfId="16938" xr:uid="{AAC83BC3-F2D5-4745-939E-EB75B19913A2}"/>
    <cellStyle name="Output 2 3 2 2 5 2" xfId="34788" xr:uid="{F458277C-3233-49D0-A8A3-18A9948F035A}"/>
    <cellStyle name="Output 2 3 2 2 6" xfId="17747" xr:uid="{C619509C-3B88-4D62-90F7-C7FFFBE5B394}"/>
    <cellStyle name="Output 2 3 2 2 6 2" xfId="35597" xr:uid="{5FB59719-3B83-4373-9772-ABB3580BDAF9}"/>
    <cellStyle name="Output 2 3 2 2 7" xfId="16871" xr:uid="{E52AF75B-335E-4B8B-8F79-FEC4E4125415}"/>
    <cellStyle name="Output 2 3 2 2 7 2" xfId="34721" xr:uid="{22F6F73D-138F-42F0-A053-90432570FF23}"/>
    <cellStyle name="Output 2 3 2 2 8" xfId="17814" xr:uid="{FB2C3E87-655F-4CD3-82DA-888D47AD80BB}"/>
    <cellStyle name="Output 2 3 2 2 8 2" xfId="35664" xr:uid="{87B946F4-A804-416B-B722-4866D5C41899}"/>
    <cellStyle name="Output 2 3 2 2 9" xfId="16804" xr:uid="{18C20043-79E0-4AE5-BE54-662B21313116}"/>
    <cellStyle name="Output 2 3 2 2 9 2" xfId="34654" xr:uid="{DAA3EACC-99E0-48A4-AEA1-FCBF884F51C1}"/>
    <cellStyle name="Output 2 3 2 20" xfId="16477" xr:uid="{80081EB2-3221-4D07-BAFF-285E025B20D5}"/>
    <cellStyle name="Output 2 3 2 20 2" xfId="34327" xr:uid="{B33FC92E-9B54-4ECE-A83B-0C15C819047C}"/>
    <cellStyle name="Output 2 3 2 21" xfId="27702" xr:uid="{2BDD2D9B-B9E9-479D-BD2A-8FC63DB721B5}"/>
    <cellStyle name="Output 2 3 2 21 2" xfId="42673" xr:uid="{3A4FC7D7-3ED3-416E-A22A-F4E3C1F13658}"/>
    <cellStyle name="Output 2 3 2 22" xfId="28972" xr:uid="{1641545A-5B0A-4878-B5D0-9D67B6513C56}"/>
    <cellStyle name="Output 2 3 2 22 2" xfId="43927" xr:uid="{08A3E54F-DF56-4B5A-9DE0-2F3DE8E5D804}"/>
    <cellStyle name="Output 2 3 2 23" xfId="27985" xr:uid="{CC3193E7-AB2A-4C4C-9F16-6829275E791C}"/>
    <cellStyle name="Output 2 3 2 23 2" xfId="42956" xr:uid="{A7725535-CFE7-4E3F-9C67-BA1D337D3C8D}"/>
    <cellStyle name="Output 2 3 2 24" xfId="28732" xr:uid="{CF4F3B86-8E33-4D38-A6B4-5301B87137F7}"/>
    <cellStyle name="Output 2 3 2 24 2" xfId="43687" xr:uid="{93648644-E146-421F-9CEE-D16BD0E289A1}"/>
    <cellStyle name="Output 2 3 2 25" xfId="28100" xr:uid="{9397B001-401D-4564-A225-6E3FA9DD2B7E}"/>
    <cellStyle name="Output 2 3 2 25 2" xfId="43071" xr:uid="{28C75693-FDC7-4A5D-A56E-051511A1D5A5}"/>
    <cellStyle name="Output 2 3 2 26" xfId="28808" xr:uid="{F30F1030-CA6F-4F5C-BBA2-AF08B0625763}"/>
    <cellStyle name="Output 2 3 2 26 2" xfId="43763" xr:uid="{84582B81-A88C-413B-BDC8-3869D33DE9B9}"/>
    <cellStyle name="Output 2 3 2 27" xfId="27866" xr:uid="{FB20573A-B8B4-4FA5-8D3A-D0DA2D935B5D}"/>
    <cellStyle name="Output 2 3 2 27 2" xfId="42837" xr:uid="{BB8F763A-3179-4EF9-BBC2-C029694A9684}"/>
    <cellStyle name="Output 2 3 2 28" xfId="28874" xr:uid="{C3A4CE75-EAC2-4E5C-93EC-10D4E61B2D2D}"/>
    <cellStyle name="Output 2 3 2 28 2" xfId="43829" xr:uid="{C23A94F8-8AA8-4225-8235-006BC37392C0}"/>
    <cellStyle name="Output 2 3 2 29" xfId="28124" xr:uid="{E39A6E2C-0D5B-4935-9244-8FD3A71E93ED}"/>
    <cellStyle name="Output 2 3 2 29 2" xfId="43095" xr:uid="{15802263-7EB4-4019-A3C4-35D1F1B5CD2C}"/>
    <cellStyle name="Output 2 3 2 3" xfId="17612" xr:uid="{0DF95D32-DC28-427E-8813-03302ECF2CE5}"/>
    <cellStyle name="Output 2 3 2 3 2" xfId="35462" xr:uid="{7663D4CC-6E90-42B3-BB8D-1FE077B64EDF}"/>
    <cellStyle name="Output 2 3 2 30" xfId="29042" xr:uid="{6C14353C-DC18-4EEE-9A2E-39E319F7EF9E}"/>
    <cellStyle name="Output 2 3 2 30 2" xfId="43997" xr:uid="{411E9D17-C29C-427C-A6D5-2EFD4050549D}"/>
    <cellStyle name="Output 2 3 2 31" xfId="28180" xr:uid="{9574943F-D37C-4AB5-9413-53DED1642B48}"/>
    <cellStyle name="Output 2 3 2 31 2" xfId="43151" xr:uid="{2C9AE5CE-09B8-481C-9EB1-64408185EDC8}"/>
    <cellStyle name="Output 2 3 2 32" xfId="15995" xr:uid="{F10577FF-99BB-4870-9838-C9E2A9722393}"/>
    <cellStyle name="Output 2 3 2 32 2" xfId="33867" xr:uid="{0DC7D95D-FC79-45A0-8C96-EEF003593043}"/>
    <cellStyle name="Output 2 3 2 33" xfId="15016" xr:uid="{12B77356-04F5-4C14-957A-1FFE0975DEB4}"/>
    <cellStyle name="Output 2 3 2 33 2" xfId="33362" xr:uid="{7C8F9A3E-DB68-42A4-9830-B60AA9F7AD43}"/>
    <cellStyle name="Output 2 3 2 34" xfId="32875" xr:uid="{4E2ABAE4-BEA0-4A56-9A52-D0F98E446044}"/>
    <cellStyle name="Output 2 3 2 4" xfId="17006" xr:uid="{70FC16D4-C407-4E06-9DFD-E9276CB1FC5D}"/>
    <cellStyle name="Output 2 3 2 4 2" xfId="34856" xr:uid="{9262E3AA-E01C-4A96-93F9-78D25C408F84}"/>
    <cellStyle name="Output 2 3 2 5" xfId="17679" xr:uid="{4BD0507F-92F8-4A5D-9C6D-9E569063B9E6}"/>
    <cellStyle name="Output 2 3 2 5 2" xfId="35529" xr:uid="{01F73FD3-BBC5-4D41-95B1-C410BC905155}"/>
    <cellStyle name="Output 2 3 2 6" xfId="16939" xr:uid="{507E7AF7-1FA8-49DC-8AFE-B5EE586BFF8F}"/>
    <cellStyle name="Output 2 3 2 6 2" xfId="34789" xr:uid="{5994AD2F-E0C0-4E11-BE06-0B7C712F6DC4}"/>
    <cellStyle name="Output 2 3 2 7" xfId="17746" xr:uid="{66179F0C-84A3-497F-9948-D24440A08823}"/>
    <cellStyle name="Output 2 3 2 7 2" xfId="35596" xr:uid="{B8E0AAF2-E9E1-4713-A586-191F1DC9236F}"/>
    <cellStyle name="Output 2 3 2 8" xfId="16872" xr:uid="{C0F04205-5D52-402E-8C59-F845DCE2B3D7}"/>
    <cellStyle name="Output 2 3 2 8 2" xfId="34722" xr:uid="{A84FBB92-E633-4FDC-8351-D9519AD7838D}"/>
    <cellStyle name="Output 2 3 2 9" xfId="17813" xr:uid="{0E70CA62-FA03-4EA9-BB9A-F15D00CE5A36}"/>
    <cellStyle name="Output 2 3 2 9 2" xfId="35663" xr:uid="{4FAEEFEC-C03F-4D2E-B704-48CD65E2FF3A}"/>
    <cellStyle name="Output 2 3 20" xfId="16615" xr:uid="{CB83A744-F605-430B-86C2-EF6F9CFF271C}"/>
    <cellStyle name="Output 2 3 20 2" xfId="34465" xr:uid="{719CC498-C832-40BB-98B1-BD9FFEDE47B9}"/>
    <cellStyle name="Output 2 3 21" xfId="18090" xr:uid="{37D0F593-3DFA-4E17-88E9-1162FE9F8236}"/>
    <cellStyle name="Output 2 3 21 2" xfId="35940" xr:uid="{E7B1B6C8-AEE0-42AD-8BA1-5F01EF7A03B5}"/>
    <cellStyle name="Output 2 3 22" xfId="16548" xr:uid="{0CE80313-62E0-4356-8951-7B7A37F47E51}"/>
    <cellStyle name="Output 2 3 22 2" xfId="34398" xr:uid="{4B18AF2B-D20D-47D8-A5D7-3871838D0489}"/>
    <cellStyle name="Output 2 3 23" xfId="18154" xr:uid="{15DE0937-3990-46E5-A2F1-B7C6EE010986}"/>
    <cellStyle name="Output 2 3 23 2" xfId="36004" xr:uid="{87ED75B1-120D-4274-AAEC-777FE559B5BC}"/>
    <cellStyle name="Output 2 3 24" xfId="16478" xr:uid="{D8D2C046-EA44-455B-A188-6AAD638D2A32}"/>
    <cellStyle name="Output 2 3 24 2" xfId="34328" xr:uid="{4807327C-A70D-475C-8C5B-5749252AB965}"/>
    <cellStyle name="Output 2 3 25" xfId="27701" xr:uid="{3E52A9C8-AD57-40BB-A7FA-9214C0C7AFEA}"/>
    <cellStyle name="Output 2 3 25 2" xfId="42672" xr:uid="{153E089C-87B1-444A-AFB0-4A50C6BDFAB9}"/>
    <cellStyle name="Output 2 3 26" xfId="28971" xr:uid="{7BBBBCED-7938-450A-ADED-15EF3F68037F}"/>
    <cellStyle name="Output 2 3 26 2" xfId="43926" xr:uid="{3677975A-FC51-4B70-8107-C74A53A18491}"/>
    <cellStyle name="Output 2 3 27" xfId="27984" xr:uid="{EE1D4F6A-EF96-47FD-AFB7-563619122F8A}"/>
    <cellStyle name="Output 2 3 27 2" xfId="42955" xr:uid="{8E313529-78FB-4522-A829-0EB1680ACB29}"/>
    <cellStyle name="Output 2 3 28" xfId="28731" xr:uid="{89E8D7B6-E478-49F1-8D21-ADD229FBB8C2}"/>
    <cellStyle name="Output 2 3 28 2" xfId="43686" xr:uid="{71BFC589-C5B5-4D76-8833-03829A6D84EA}"/>
    <cellStyle name="Output 2 3 29" xfId="28099" xr:uid="{FE3B0D8C-3E29-4E2A-BB52-39500B1653C3}"/>
    <cellStyle name="Output 2 3 29 2" xfId="43070" xr:uid="{733C4814-B02D-46BA-A205-A10714999226}"/>
    <cellStyle name="Output 2 3 3" xfId="9638" xr:uid="{54189C4C-858C-4251-BF91-4BD198972FB0}"/>
    <cellStyle name="Output 2 3 3 10" xfId="16803" xr:uid="{44A34E05-A818-49F7-9CA3-23FD9FA93D08}"/>
    <cellStyle name="Output 2 3 3 10 2" xfId="34653" xr:uid="{03068716-F837-4F71-8B62-1002458E66CE}"/>
    <cellStyle name="Output 2 3 3 11" xfId="17885" xr:uid="{BF0F5AF4-E790-4BE3-93C0-35FFEE489644}"/>
    <cellStyle name="Output 2 3 3 11 2" xfId="35735" xr:uid="{31BA0BA0-CC59-40C8-A496-A8E9887F1D5B}"/>
    <cellStyle name="Output 2 3 3 12" xfId="16739" xr:uid="{70079444-2F52-4A97-BAAE-53AED231DA5F}"/>
    <cellStyle name="Output 2 3 3 12 2" xfId="34589" xr:uid="{9FFD98DC-F433-479F-9564-9D19D0EE146A}"/>
    <cellStyle name="Output 2 3 3 13" xfId="17952" xr:uid="{4EA8E779-0D38-4EC6-AD43-0366D4B9FB29}"/>
    <cellStyle name="Output 2 3 3 13 2" xfId="35802" xr:uid="{B7F03D26-8328-4A2C-890A-0EA577BAB171}"/>
    <cellStyle name="Output 2 3 3 14" xfId="16672" xr:uid="{53F52B03-B5A5-4E95-B1B6-CFCAC9388CAC}"/>
    <cellStyle name="Output 2 3 3 14 2" xfId="34522" xr:uid="{2600D8B4-709F-4E79-97CA-D514B3AC0296}"/>
    <cellStyle name="Output 2 3 3 15" xfId="18026" xr:uid="{B871A4EA-237F-4A3E-8619-4C831660D455}"/>
    <cellStyle name="Output 2 3 3 15 2" xfId="35876" xr:uid="{C670079D-54B1-4B2F-8D80-22F21A8130AC}"/>
    <cellStyle name="Output 2 3 3 16" xfId="16612" xr:uid="{B417ABF9-A73E-4D1B-A72C-94FED1B5F4A4}"/>
    <cellStyle name="Output 2 3 3 16 2" xfId="34462" xr:uid="{4AED666D-F6DD-4A52-BCBC-B5E8E5508AAD}"/>
    <cellStyle name="Output 2 3 3 17" xfId="18093" xr:uid="{6A105D14-D0EC-49DC-BDB3-B89C82613564}"/>
    <cellStyle name="Output 2 3 3 17 2" xfId="35943" xr:uid="{B78EC6E7-CB3E-4C63-A42D-5E0D8BBC3541}"/>
    <cellStyle name="Output 2 3 3 18" xfId="16545" xr:uid="{457D677E-96EA-40A5-B784-A8C43922E249}"/>
    <cellStyle name="Output 2 3 3 18 2" xfId="34395" xr:uid="{14EBF679-8FC2-4D6B-BAAE-A2A5EA8E46D9}"/>
    <cellStyle name="Output 2 3 3 19" xfId="18157" xr:uid="{6A6BB39E-BA26-4762-A163-52781691ED25}"/>
    <cellStyle name="Output 2 3 3 19 2" xfId="36007" xr:uid="{D3CEC26F-4693-4C28-A67E-E05977F144D0}"/>
    <cellStyle name="Output 2 3 3 2" xfId="9639" xr:uid="{93E193C6-2851-4EF9-9624-5CCCD3B35F59}"/>
    <cellStyle name="Output 2 3 3 2 10" xfId="17886" xr:uid="{CC1F0581-E347-4210-A7D8-13B1D7B57CB9}"/>
    <cellStyle name="Output 2 3 3 2 10 2" xfId="35736" xr:uid="{FAECF39E-4463-48FD-94F1-09EEB0C6D839}"/>
    <cellStyle name="Output 2 3 3 2 11" xfId="16738" xr:uid="{AA8B4B54-A5F9-41E7-9B1B-4F28BE63B7C2}"/>
    <cellStyle name="Output 2 3 3 2 11 2" xfId="34588" xr:uid="{55C87D3C-B742-4E4C-B32A-CF88D6EE6A34}"/>
    <cellStyle name="Output 2 3 3 2 12" xfId="17953" xr:uid="{37BAF28E-D312-44DD-8CCB-3422E182C5DD}"/>
    <cellStyle name="Output 2 3 3 2 12 2" xfId="35803" xr:uid="{33D1767E-6198-4070-BA23-C685FFC78DD5}"/>
    <cellStyle name="Output 2 3 3 2 13" xfId="16671" xr:uid="{375312DF-2C9C-4C79-B3FA-7A017BDACA1E}"/>
    <cellStyle name="Output 2 3 3 2 13 2" xfId="34521" xr:uid="{0829DB0F-D3DC-4DC3-9233-0F221426ED8E}"/>
    <cellStyle name="Output 2 3 3 2 14" xfId="18027" xr:uid="{F3528277-C2BF-4D8C-A370-E45F7A12624F}"/>
    <cellStyle name="Output 2 3 3 2 14 2" xfId="35877" xr:uid="{0A084F2B-0626-4F4F-B4C4-D5C7CAE0C0B0}"/>
    <cellStyle name="Output 2 3 3 2 15" xfId="16611" xr:uid="{0301DBE2-A10F-4DD1-A64F-5EEB065B536D}"/>
    <cellStyle name="Output 2 3 3 2 15 2" xfId="34461" xr:uid="{8AF38FF6-3BAA-4BA3-91B1-797DE79F18BF}"/>
    <cellStyle name="Output 2 3 3 2 16" xfId="18094" xr:uid="{B014262F-B758-4961-900D-542AB39FF1EC}"/>
    <cellStyle name="Output 2 3 3 2 16 2" xfId="35944" xr:uid="{5BA42562-856F-4EC0-92CC-BA958060E1D3}"/>
    <cellStyle name="Output 2 3 3 2 17" xfId="16544" xr:uid="{66AE2AC8-DAFC-45B8-82E7-EA8980DFCF8F}"/>
    <cellStyle name="Output 2 3 3 2 17 2" xfId="34394" xr:uid="{11F660E9-3D49-4828-B454-7AB0D176E934}"/>
    <cellStyle name="Output 2 3 3 2 18" xfId="18158" xr:uid="{B7AC56F1-E2E9-4B1F-AE94-0FE014CC52E8}"/>
    <cellStyle name="Output 2 3 3 2 18 2" xfId="36008" xr:uid="{24989741-0AB6-4799-B3F2-C73E2FBC5FC4}"/>
    <cellStyle name="Output 2 3 3 2 19" xfId="16474" xr:uid="{2171646A-DFCC-412C-B527-0371DE439C93}"/>
    <cellStyle name="Output 2 3 3 2 19 2" xfId="34324" xr:uid="{99B6602A-F4E1-4407-865E-23F22C2E101B}"/>
    <cellStyle name="Output 2 3 3 2 2" xfId="17615" xr:uid="{375236D5-74A0-45B5-AA8D-54ABC55811BC}"/>
    <cellStyle name="Output 2 3 3 2 2 2" xfId="35465" xr:uid="{A89ACE88-8F68-4E9F-8F55-AF9F6C1CA2F4}"/>
    <cellStyle name="Output 2 3 3 2 20" xfId="27705" xr:uid="{AD4C7EA3-00D6-4072-ADA0-39CD46EF04EC}"/>
    <cellStyle name="Output 2 3 3 2 20 2" xfId="42676" xr:uid="{5DF5F0AC-E596-4F48-A520-F237297DB457}"/>
    <cellStyle name="Output 2 3 3 2 21" xfId="28975" xr:uid="{F1A325C6-40FB-4903-8AD6-3A4A571E8002}"/>
    <cellStyle name="Output 2 3 3 2 21 2" xfId="43930" xr:uid="{14DB8520-687C-4E85-87C1-862BE7047E73}"/>
    <cellStyle name="Output 2 3 3 2 22" xfId="27988" xr:uid="{34A6B067-055F-41E2-849D-86FA6B87A00F}"/>
    <cellStyle name="Output 2 3 3 2 22 2" xfId="42959" xr:uid="{EB114256-4D6E-47C5-95F3-98BCB6636C00}"/>
    <cellStyle name="Output 2 3 3 2 23" xfId="28735" xr:uid="{ACE85F93-0BF2-4A57-A1C9-E8494C4CC469}"/>
    <cellStyle name="Output 2 3 3 2 23 2" xfId="43690" xr:uid="{4F6A215D-A74F-4491-97E3-10E2A05E2734}"/>
    <cellStyle name="Output 2 3 3 2 24" xfId="28103" xr:uid="{923727C1-13B9-4ADE-9D5B-61D407F39068}"/>
    <cellStyle name="Output 2 3 3 2 24 2" xfId="43074" xr:uid="{2A3C2BE0-B5B1-47CD-A935-0B91571A072C}"/>
    <cellStyle name="Output 2 3 3 2 25" xfId="28811" xr:uid="{DF3B0224-1EF6-4B5C-9B45-3A337DCC241B}"/>
    <cellStyle name="Output 2 3 3 2 25 2" xfId="43766" xr:uid="{3BD57952-38F6-4692-9C3F-35A0B7E3EA7F}"/>
    <cellStyle name="Output 2 3 3 2 26" xfId="27869" xr:uid="{DC749563-DB9B-4742-BD01-4715293D9D99}"/>
    <cellStyle name="Output 2 3 3 2 26 2" xfId="42840" xr:uid="{D58B771D-BF91-4A8A-810E-9A381A81D8DD}"/>
    <cellStyle name="Output 2 3 3 2 27" xfId="28877" xr:uid="{97B8944A-3E57-4583-ABC5-F1BCFF44C4DC}"/>
    <cellStyle name="Output 2 3 3 2 27 2" xfId="43832" xr:uid="{B30CFBF5-B5F5-4998-9F5C-61C1053283E3}"/>
    <cellStyle name="Output 2 3 3 2 28" xfId="28127" xr:uid="{A28A73EF-3CB5-41FE-A699-9C2C7F92BBAF}"/>
    <cellStyle name="Output 2 3 3 2 28 2" xfId="43098" xr:uid="{0DCE403D-9294-47E5-B700-11CB61374127}"/>
    <cellStyle name="Output 2 3 3 2 29" xfId="29045" xr:uid="{5DC1CE10-5D4A-47FE-8E86-5ABCB1AE5675}"/>
    <cellStyle name="Output 2 3 3 2 29 2" xfId="44000" xr:uid="{E9F2420D-CEA9-4DFC-AC49-201F10A2AEDE}"/>
    <cellStyle name="Output 2 3 3 2 3" xfId="17003" xr:uid="{43FF6A45-2BF4-429F-A6F7-0187520926A2}"/>
    <cellStyle name="Output 2 3 3 2 3 2" xfId="34853" xr:uid="{A93C1E38-3F53-4966-9465-C57CD736A5DD}"/>
    <cellStyle name="Output 2 3 3 2 30" xfId="28183" xr:uid="{5E37E372-815C-4711-ABCE-DA82E6114D58}"/>
    <cellStyle name="Output 2 3 3 2 30 2" xfId="43154" xr:uid="{745586E1-2FEC-44BA-B33E-D15247D6CC7B}"/>
    <cellStyle name="Output 2 3 3 2 31" xfId="15998" xr:uid="{FAFCA25E-F4FC-4E0F-99E5-3F8197020523}"/>
    <cellStyle name="Output 2 3 3 2 31 2" xfId="33870" xr:uid="{D02765E9-B4B3-4457-ACBC-47893A576DAB}"/>
    <cellStyle name="Output 2 3 3 2 32" xfId="15019" xr:uid="{CC6B59C5-6BE6-4F18-A172-925E48B2F8BF}"/>
    <cellStyle name="Output 2 3 3 2 32 2" xfId="33365" xr:uid="{3E5CD4F0-375B-49EB-9A3C-2A2F22001160}"/>
    <cellStyle name="Output 2 3 3 2 33" xfId="32878" xr:uid="{DFF58A12-425D-4373-A389-42FCF9EA26DB}"/>
    <cellStyle name="Output 2 3 3 2 4" xfId="17682" xr:uid="{6BEB3168-FD11-49E0-B4D9-BDFEF14807CE}"/>
    <cellStyle name="Output 2 3 3 2 4 2" xfId="35532" xr:uid="{549BAF51-52CF-4DC4-A45F-7328CCAF39DF}"/>
    <cellStyle name="Output 2 3 3 2 5" xfId="16936" xr:uid="{8CBBAB5C-4D7C-4D5F-88F7-58792C65DD92}"/>
    <cellStyle name="Output 2 3 3 2 5 2" xfId="34786" xr:uid="{6F1C27D6-6283-46F0-8A5A-BCBC33F13065}"/>
    <cellStyle name="Output 2 3 3 2 6" xfId="17749" xr:uid="{E0CA21A1-56C2-4ECC-87BF-EF55784EB7C1}"/>
    <cellStyle name="Output 2 3 3 2 6 2" xfId="35599" xr:uid="{10F12787-82F0-4E30-848D-2CCA5103A08B}"/>
    <cellStyle name="Output 2 3 3 2 7" xfId="16869" xr:uid="{89AFB04A-AB5A-4AE5-A9E4-60D3D5FA327D}"/>
    <cellStyle name="Output 2 3 3 2 7 2" xfId="34719" xr:uid="{D14A6048-FA80-41D8-9560-FFF3D055E657}"/>
    <cellStyle name="Output 2 3 3 2 8" xfId="17816" xr:uid="{1219D380-A2B9-4DAB-AC27-A485C4AFF7E2}"/>
    <cellStyle name="Output 2 3 3 2 8 2" xfId="35666" xr:uid="{4C8CD529-F337-4288-A413-305CF7E0575C}"/>
    <cellStyle name="Output 2 3 3 2 9" xfId="16802" xr:uid="{BD836392-BF13-4DAF-AAE3-87816E3A2A8B}"/>
    <cellStyle name="Output 2 3 3 2 9 2" xfId="34652" xr:uid="{F011F7A1-364D-440F-B1E9-436ED360EC13}"/>
    <cellStyle name="Output 2 3 3 20" xfId="16475" xr:uid="{99887ACE-65EE-4D3C-B754-7B1E9C8723C0}"/>
    <cellStyle name="Output 2 3 3 20 2" xfId="34325" xr:uid="{577E5E48-D7A2-4AD5-8CDC-E11CA62E198E}"/>
    <cellStyle name="Output 2 3 3 21" xfId="27704" xr:uid="{51026AF1-0693-4871-8D50-D56FDBFC5C18}"/>
    <cellStyle name="Output 2 3 3 21 2" xfId="42675" xr:uid="{AB09D07D-250F-4977-BEA5-35B1A1604751}"/>
    <cellStyle name="Output 2 3 3 22" xfId="28974" xr:uid="{C42F57A8-FB49-4184-9086-776FDD368E20}"/>
    <cellStyle name="Output 2 3 3 22 2" xfId="43929" xr:uid="{034B9DF2-DADA-4333-991A-F0F046618789}"/>
    <cellStyle name="Output 2 3 3 23" xfId="27987" xr:uid="{BB8CB21D-8817-4C7D-A6E6-DBB8E891D5AC}"/>
    <cellStyle name="Output 2 3 3 23 2" xfId="42958" xr:uid="{C1A233CD-BBFF-4C05-8B0F-34F618610D00}"/>
    <cellStyle name="Output 2 3 3 24" xfId="28734" xr:uid="{F632FA75-72E2-4BA5-A148-08259A975653}"/>
    <cellStyle name="Output 2 3 3 24 2" xfId="43689" xr:uid="{9F912707-727A-4347-B04B-D7B2214ED82B}"/>
    <cellStyle name="Output 2 3 3 25" xfId="28102" xr:uid="{CBE0BF56-CDA1-4650-A1D4-4CE7784CE487}"/>
    <cellStyle name="Output 2 3 3 25 2" xfId="43073" xr:uid="{D769A289-2F03-4E50-A64C-2F001BBBDA37}"/>
    <cellStyle name="Output 2 3 3 26" xfId="28810" xr:uid="{1D0CEA15-F0D5-4EC1-A955-3DE477FAAFDB}"/>
    <cellStyle name="Output 2 3 3 26 2" xfId="43765" xr:uid="{1113E9B0-0A50-419A-B7F8-5EB65CEF8D6A}"/>
    <cellStyle name="Output 2 3 3 27" xfId="27868" xr:uid="{706FCAA1-7190-42CC-91B6-D8E9399D4F37}"/>
    <cellStyle name="Output 2 3 3 27 2" xfId="42839" xr:uid="{6D23DF03-713E-41EE-89A3-44B171CDBB27}"/>
    <cellStyle name="Output 2 3 3 28" xfId="28876" xr:uid="{004B124A-16EE-4BB6-814E-B77C1AB785E1}"/>
    <cellStyle name="Output 2 3 3 28 2" xfId="43831" xr:uid="{011C9056-D657-40A6-8006-2CD6CE636E99}"/>
    <cellStyle name="Output 2 3 3 29" xfId="28126" xr:uid="{6DEF5E2A-CB7B-446D-A3B2-100C5A4CC4DE}"/>
    <cellStyle name="Output 2 3 3 29 2" xfId="43097" xr:uid="{5BC992CF-1F28-43EB-9148-64D36577C095}"/>
    <cellStyle name="Output 2 3 3 3" xfId="17614" xr:uid="{5B294A61-B348-4019-AEF4-C083E72FB88F}"/>
    <cellStyle name="Output 2 3 3 3 2" xfId="35464" xr:uid="{6EF7B3BE-C8F6-4278-91F2-3542D8751AA0}"/>
    <cellStyle name="Output 2 3 3 30" xfId="29044" xr:uid="{B3AFE0EB-C39D-407C-AAB2-9CF1A35E7239}"/>
    <cellStyle name="Output 2 3 3 30 2" xfId="43999" xr:uid="{EE69BCBE-24EE-43DA-822D-6678F46F6B73}"/>
    <cellStyle name="Output 2 3 3 31" xfId="28182" xr:uid="{8DC2DF0C-8DAE-4418-812B-A615CE9C5CE8}"/>
    <cellStyle name="Output 2 3 3 31 2" xfId="43153" xr:uid="{F817F80D-5273-408A-9A19-E67FA9E2CBC0}"/>
    <cellStyle name="Output 2 3 3 32" xfId="15997" xr:uid="{41631EAF-58B8-4D64-87FF-7638F0076CC0}"/>
    <cellStyle name="Output 2 3 3 32 2" xfId="33869" xr:uid="{534B38EF-70D5-439F-985F-87DC86D04FA8}"/>
    <cellStyle name="Output 2 3 3 33" xfId="15018" xr:uid="{4D9672BD-6F65-45BA-9F52-931B3C632213}"/>
    <cellStyle name="Output 2 3 3 33 2" xfId="33364" xr:uid="{EE54660C-E873-4722-B38B-AB54A573F28A}"/>
    <cellStyle name="Output 2 3 3 34" xfId="32877" xr:uid="{E029D7AE-DF7E-4718-A024-799534465756}"/>
    <cellStyle name="Output 2 3 3 4" xfId="17004" xr:uid="{046F957C-D6F5-4EEA-AB70-D8AA0E5D9676}"/>
    <cellStyle name="Output 2 3 3 4 2" xfId="34854" xr:uid="{F6D6A9D9-25DB-4ABA-8A3B-DBBDE6A6677D}"/>
    <cellStyle name="Output 2 3 3 5" xfId="17681" xr:uid="{9C4CD376-A8F2-4721-928E-E1615CB45DAB}"/>
    <cellStyle name="Output 2 3 3 5 2" xfId="35531" xr:uid="{B2C39A2B-A10E-443D-B55C-2FA33E8E5D8C}"/>
    <cellStyle name="Output 2 3 3 6" xfId="16937" xr:uid="{F22D4BC1-3641-4D5B-AF6B-FB338F738364}"/>
    <cellStyle name="Output 2 3 3 6 2" xfId="34787" xr:uid="{8ECBC4AB-CA44-4E98-B936-C8E97028212E}"/>
    <cellStyle name="Output 2 3 3 7" xfId="17748" xr:uid="{7CE2E970-4301-464E-AD1C-6684BC613FEB}"/>
    <cellStyle name="Output 2 3 3 7 2" xfId="35598" xr:uid="{35F3CAA6-4B2E-4769-BCE7-3403CF758E50}"/>
    <cellStyle name="Output 2 3 3 8" xfId="16870" xr:uid="{48B6CFB3-6490-46FC-AEC4-B5BE4FF2DCB8}"/>
    <cellStyle name="Output 2 3 3 8 2" xfId="34720" xr:uid="{4CC5FCF5-9F57-4C4B-BBFA-B8FF4BC1B331}"/>
    <cellStyle name="Output 2 3 3 9" xfId="17815" xr:uid="{2DF4BC50-D9A4-4A83-BA9B-3C262D269295}"/>
    <cellStyle name="Output 2 3 3 9 2" xfId="35665" xr:uid="{17834910-8956-45D9-9C7B-7214A369C7A5}"/>
    <cellStyle name="Output 2 3 30" xfId="28807" xr:uid="{26B77A3F-72B6-4CC9-B40C-26C541DA7DEB}"/>
    <cellStyle name="Output 2 3 30 2" xfId="43762" xr:uid="{27F1C997-667D-4048-AE5F-1ADD52DCE4B7}"/>
    <cellStyle name="Output 2 3 31" xfId="27865" xr:uid="{28A34D46-5166-4FB5-AD73-E6A63E37997F}"/>
    <cellStyle name="Output 2 3 31 2" xfId="42836" xr:uid="{8C54C1B2-0431-4DFF-8E2C-22F3D6A6C92F}"/>
    <cellStyle name="Output 2 3 32" xfId="28873" xr:uid="{E49BFF85-5512-43DD-A5F9-6BA6FEF3C607}"/>
    <cellStyle name="Output 2 3 32 2" xfId="43828" xr:uid="{ADD7A5F4-EAA4-4157-BB36-2288ED38B8FB}"/>
    <cellStyle name="Output 2 3 33" xfId="28123" xr:uid="{CE9679A7-4165-402A-8D03-8102ED9E62BE}"/>
    <cellStyle name="Output 2 3 33 2" xfId="43094" xr:uid="{6F464C42-2DF6-4172-A001-FE24EEB0C42D}"/>
    <cellStyle name="Output 2 3 34" xfId="29041" xr:uid="{10E27878-EAF3-4918-B540-65DB888D2CF8}"/>
    <cellStyle name="Output 2 3 34 2" xfId="43996" xr:uid="{3A5AC4EC-F95A-474F-A5B4-869587526C67}"/>
    <cellStyle name="Output 2 3 35" xfId="28179" xr:uid="{FFDEF176-3DB3-4550-BE7C-81EFA6698333}"/>
    <cellStyle name="Output 2 3 35 2" xfId="43150" xr:uid="{9AE23B23-BCD7-4550-9F6A-666A640FC7CA}"/>
    <cellStyle name="Output 2 3 36" xfId="15994" xr:uid="{9E2219C9-F015-424F-8443-872F2BE639ED}"/>
    <cellStyle name="Output 2 3 36 2" xfId="33866" xr:uid="{27740D23-6BA0-431A-BF76-38FD9F873E5A}"/>
    <cellStyle name="Output 2 3 37" xfId="15015" xr:uid="{496E247E-A90C-4604-A352-04320FDCA91B}"/>
    <cellStyle name="Output 2 3 37 2" xfId="33361" xr:uid="{777B6689-9668-442B-9819-009368DAA23B}"/>
    <cellStyle name="Output 2 3 38" xfId="32874" xr:uid="{708BBDBB-A016-4191-AB32-FD86A7F46AB1}"/>
    <cellStyle name="Output 2 3 39" xfId="9635" xr:uid="{DEA2CE2F-A1AA-411F-83EE-2ECC8E2F99CC}"/>
    <cellStyle name="Output 2 3 4" xfId="9640" xr:uid="{F5588A2B-33AD-441F-94AB-B58B2EDC87A9}"/>
    <cellStyle name="Output 2 3 4 10" xfId="16801" xr:uid="{320880F3-8EA7-46F4-9F9B-8D0C9AC73BDF}"/>
    <cellStyle name="Output 2 3 4 10 2" xfId="34651" xr:uid="{C2F15B09-97AB-41A5-BE7D-ADBA3F1A2D78}"/>
    <cellStyle name="Output 2 3 4 11" xfId="17887" xr:uid="{5F915543-5556-442A-B5E5-8FA1CFBD92C0}"/>
    <cellStyle name="Output 2 3 4 11 2" xfId="35737" xr:uid="{172B0B3C-0457-495D-A838-CFC37C9355C5}"/>
    <cellStyle name="Output 2 3 4 12" xfId="16737" xr:uid="{6063922C-9E0B-44B7-B4BA-EE93C5DEB333}"/>
    <cellStyle name="Output 2 3 4 12 2" xfId="34587" xr:uid="{7A7DB7C0-1B99-4A3A-BAE7-FF77CE82E165}"/>
    <cellStyle name="Output 2 3 4 13" xfId="17954" xr:uid="{5CEF7719-CED4-416D-9658-43AA1E943351}"/>
    <cellStyle name="Output 2 3 4 13 2" xfId="35804" xr:uid="{D9963CA8-029C-4FC4-8C20-203697A5003A}"/>
    <cellStyle name="Output 2 3 4 14" xfId="16670" xr:uid="{8F7D614D-E14B-41C2-AF62-EC90D070C86D}"/>
    <cellStyle name="Output 2 3 4 14 2" xfId="34520" xr:uid="{FE3A3604-AD3F-4582-B771-DA3631486489}"/>
    <cellStyle name="Output 2 3 4 15" xfId="18028" xr:uid="{8E3FCAD9-3272-4C05-ABC9-2E79D13E14D6}"/>
    <cellStyle name="Output 2 3 4 15 2" xfId="35878" xr:uid="{ACBE66A9-A25A-48D0-A49B-40E05A0FEF1C}"/>
    <cellStyle name="Output 2 3 4 16" xfId="16610" xr:uid="{E8264752-61CB-4FEB-8CDC-695365BFD5B6}"/>
    <cellStyle name="Output 2 3 4 16 2" xfId="34460" xr:uid="{A438A1C6-1D05-48CD-B7E4-3BFF58D1F420}"/>
    <cellStyle name="Output 2 3 4 17" xfId="18095" xr:uid="{D82F5649-7F67-4A1F-8FAD-1519963BE5E5}"/>
    <cellStyle name="Output 2 3 4 17 2" xfId="35945" xr:uid="{F7BFE15A-0FF9-4D29-BA70-8A2663014A32}"/>
    <cellStyle name="Output 2 3 4 18" xfId="16543" xr:uid="{6BEF62EE-0DD0-43B2-8E8A-56A46848A2C0}"/>
    <cellStyle name="Output 2 3 4 18 2" xfId="34393" xr:uid="{D8F80138-51EF-4902-846E-F66C8169AD6B}"/>
    <cellStyle name="Output 2 3 4 19" xfId="18159" xr:uid="{9AFE8D99-7BC0-419B-AEB8-DDABEB15799E}"/>
    <cellStyle name="Output 2 3 4 19 2" xfId="36009" xr:uid="{16B98C07-B425-4A19-A320-F8E903F3E63D}"/>
    <cellStyle name="Output 2 3 4 2" xfId="9641" xr:uid="{9BCB44FE-8A93-472E-AC78-C60B1E72F2E0}"/>
    <cellStyle name="Output 2 3 4 2 10" xfId="17888" xr:uid="{067801A3-D827-4CF7-890E-F1E35F5FF246}"/>
    <cellStyle name="Output 2 3 4 2 10 2" xfId="35738" xr:uid="{11DC5F6E-28BC-4EE0-811E-4CFBA2B7FCA6}"/>
    <cellStyle name="Output 2 3 4 2 11" xfId="16736" xr:uid="{86348217-EAD5-482F-9A36-38BBC5C0091D}"/>
    <cellStyle name="Output 2 3 4 2 11 2" xfId="34586" xr:uid="{C7DE9B2D-818A-471C-9A02-A1B2AE6C6638}"/>
    <cellStyle name="Output 2 3 4 2 12" xfId="17955" xr:uid="{DF9CC8A1-47D8-4A60-A7C9-9238491180FD}"/>
    <cellStyle name="Output 2 3 4 2 12 2" xfId="35805" xr:uid="{0A152388-AEE3-4E9F-8001-1C8DEF9DF5A3}"/>
    <cellStyle name="Output 2 3 4 2 13" xfId="16669" xr:uid="{B028FC2B-7753-415C-B36E-731970B99DDA}"/>
    <cellStyle name="Output 2 3 4 2 13 2" xfId="34519" xr:uid="{0C85AFC4-3EB3-42A9-A1C6-AF63D9C298CA}"/>
    <cellStyle name="Output 2 3 4 2 14" xfId="18029" xr:uid="{E0DC7BCC-F151-4CD5-9A2E-B0B0C6D19156}"/>
    <cellStyle name="Output 2 3 4 2 14 2" xfId="35879" xr:uid="{D8BA86FE-EE02-4B7D-9CF9-10F44494B309}"/>
    <cellStyle name="Output 2 3 4 2 15" xfId="16609" xr:uid="{E98D41DD-8EBE-47E5-A02F-D9957BB78C4E}"/>
    <cellStyle name="Output 2 3 4 2 15 2" xfId="34459" xr:uid="{14A6CDE9-206C-48EC-880E-1E14F5887D4F}"/>
    <cellStyle name="Output 2 3 4 2 16" xfId="18096" xr:uid="{958AA20F-642E-44C1-96C0-38FCD17EFEC7}"/>
    <cellStyle name="Output 2 3 4 2 16 2" xfId="35946" xr:uid="{6BF89447-693C-4C3A-80B6-432D3B359A24}"/>
    <cellStyle name="Output 2 3 4 2 17" xfId="16542" xr:uid="{5F6A4AEF-DDFA-4FF7-8C92-810B7C7E3F16}"/>
    <cellStyle name="Output 2 3 4 2 17 2" xfId="34392" xr:uid="{43319208-0BE9-4227-9C79-08502057F4C0}"/>
    <cellStyle name="Output 2 3 4 2 18" xfId="18160" xr:uid="{5C35A912-42E4-4FFE-BD6C-773CE581F5B9}"/>
    <cellStyle name="Output 2 3 4 2 18 2" xfId="36010" xr:uid="{252663A8-21BA-477C-A604-8FE1B9C4FDF4}"/>
    <cellStyle name="Output 2 3 4 2 19" xfId="16472" xr:uid="{2748AE8E-2715-474D-BA29-FCC604485D6C}"/>
    <cellStyle name="Output 2 3 4 2 19 2" xfId="34322" xr:uid="{5F6377A6-27CF-4516-9F6E-6B2344E98080}"/>
    <cellStyle name="Output 2 3 4 2 2" xfId="17617" xr:uid="{C0D2AAF2-0FB9-4E37-897C-69468B80F534}"/>
    <cellStyle name="Output 2 3 4 2 2 2" xfId="35467" xr:uid="{A38464D7-2AD4-426B-9B37-260700365BE4}"/>
    <cellStyle name="Output 2 3 4 2 20" xfId="27707" xr:uid="{73431FB2-AEB4-4FAE-8B6D-85ED01BA1A14}"/>
    <cellStyle name="Output 2 3 4 2 20 2" xfId="42678" xr:uid="{089E639F-75DE-43D2-8E6A-617E6C3B190C}"/>
    <cellStyle name="Output 2 3 4 2 21" xfId="28977" xr:uid="{AC7C3C00-1451-4915-A745-B6B952D1197D}"/>
    <cellStyle name="Output 2 3 4 2 21 2" xfId="43932" xr:uid="{9F96F5A7-0907-4D1E-AC69-B3825ABC0D03}"/>
    <cellStyle name="Output 2 3 4 2 22" xfId="27990" xr:uid="{6FF1DD3C-98FA-4C75-90F3-599A0D0084EB}"/>
    <cellStyle name="Output 2 3 4 2 22 2" xfId="42961" xr:uid="{57EA16B8-BC64-4F06-B095-4E65B0D59180}"/>
    <cellStyle name="Output 2 3 4 2 23" xfId="28737" xr:uid="{3617C212-604B-4222-AFE7-B892EF2E4DF4}"/>
    <cellStyle name="Output 2 3 4 2 23 2" xfId="43692" xr:uid="{18EAF2B5-D3ED-4C0F-940E-09255E57F73E}"/>
    <cellStyle name="Output 2 3 4 2 24" xfId="28105" xr:uid="{ABA9FC53-32BB-4B93-8FE1-E418B8C4A9FD}"/>
    <cellStyle name="Output 2 3 4 2 24 2" xfId="43076" xr:uid="{08B1B16F-D8F2-4DB7-8A94-56AC27EC482E}"/>
    <cellStyle name="Output 2 3 4 2 25" xfId="28813" xr:uid="{CD1C69FA-2A76-4D88-86BE-43B26CFB1B31}"/>
    <cellStyle name="Output 2 3 4 2 25 2" xfId="43768" xr:uid="{3B074BAE-920C-45D4-B7D0-911294F8DBD0}"/>
    <cellStyle name="Output 2 3 4 2 26" xfId="27871" xr:uid="{E5EB6ECF-0E78-44C3-AD18-ACC7C166468A}"/>
    <cellStyle name="Output 2 3 4 2 26 2" xfId="42842" xr:uid="{D79CFDF7-FAF8-4721-8AF7-867145DA47FD}"/>
    <cellStyle name="Output 2 3 4 2 27" xfId="28879" xr:uid="{491BA2FB-0196-45C6-8B1F-E62ABBE232D9}"/>
    <cellStyle name="Output 2 3 4 2 27 2" xfId="43834" xr:uid="{D04DA934-69EA-4654-B15A-0F59A8159124}"/>
    <cellStyle name="Output 2 3 4 2 28" xfId="28129" xr:uid="{9BEACD2C-3D89-4E54-9B4B-43A510C2699C}"/>
    <cellStyle name="Output 2 3 4 2 28 2" xfId="43100" xr:uid="{7877A70B-4BD6-4AE7-954A-42C0032423AF}"/>
    <cellStyle name="Output 2 3 4 2 29" xfId="29047" xr:uid="{73228964-5AFA-4467-A76F-A64EE8C78E32}"/>
    <cellStyle name="Output 2 3 4 2 29 2" xfId="44002" xr:uid="{1FDEF696-B677-428B-A559-7E0352E05CC3}"/>
    <cellStyle name="Output 2 3 4 2 3" xfId="17001" xr:uid="{8F23D288-1579-472F-8637-A35A8A3E82F1}"/>
    <cellStyle name="Output 2 3 4 2 3 2" xfId="34851" xr:uid="{61074EC2-555C-4A40-9097-29F88E098677}"/>
    <cellStyle name="Output 2 3 4 2 30" xfId="28185" xr:uid="{2A637CC7-34C2-4782-8B46-DC1DDB8C9544}"/>
    <cellStyle name="Output 2 3 4 2 30 2" xfId="43156" xr:uid="{CDD3AA8C-9C2D-4AA6-B70B-61B4C4155133}"/>
    <cellStyle name="Output 2 3 4 2 31" xfId="16000" xr:uid="{BA402A03-EB32-4AAD-B742-B77E6BE9E8C8}"/>
    <cellStyle name="Output 2 3 4 2 31 2" xfId="33872" xr:uid="{653A6574-5882-42BF-917F-120086975860}"/>
    <cellStyle name="Output 2 3 4 2 32" xfId="15021" xr:uid="{651C409D-CC6A-4C97-B19A-49B928034278}"/>
    <cellStyle name="Output 2 3 4 2 32 2" xfId="33367" xr:uid="{EA59C72B-E4D2-40FD-9926-4BBF47E1A355}"/>
    <cellStyle name="Output 2 3 4 2 33" xfId="32880" xr:uid="{F56A80E3-09B7-48F8-8186-B774484A7565}"/>
    <cellStyle name="Output 2 3 4 2 4" xfId="17684" xr:uid="{793E00C0-D6C5-402E-869E-AB1A6578DBC6}"/>
    <cellStyle name="Output 2 3 4 2 4 2" xfId="35534" xr:uid="{98D4D37F-A67A-4D2C-B57D-4BAAF846FC3F}"/>
    <cellStyle name="Output 2 3 4 2 5" xfId="16934" xr:uid="{4D879210-AB28-4BA8-AF79-557BAFE81D6C}"/>
    <cellStyle name="Output 2 3 4 2 5 2" xfId="34784" xr:uid="{EA67C1BF-B0BE-4137-8C9D-568EBDC6367B}"/>
    <cellStyle name="Output 2 3 4 2 6" xfId="17751" xr:uid="{0CA178B0-E0F7-46B1-B8B1-85EB1AAEDB39}"/>
    <cellStyle name="Output 2 3 4 2 6 2" xfId="35601" xr:uid="{6F6428A8-9F82-4A7E-AF89-93C55E9999F2}"/>
    <cellStyle name="Output 2 3 4 2 7" xfId="16867" xr:uid="{8636FCB9-4775-4E4D-B303-274D3CF3ABA4}"/>
    <cellStyle name="Output 2 3 4 2 7 2" xfId="34717" xr:uid="{FA9B0E22-C556-4B6E-BB02-A2F8BC5B4370}"/>
    <cellStyle name="Output 2 3 4 2 8" xfId="17818" xr:uid="{7BFD3908-2D21-47E6-9D31-7B5BF5B580F1}"/>
    <cellStyle name="Output 2 3 4 2 8 2" xfId="35668" xr:uid="{6F5E4936-0130-4083-9C80-E1760805A892}"/>
    <cellStyle name="Output 2 3 4 2 9" xfId="16800" xr:uid="{A978B9CE-DB3F-4804-8BF6-45041FC6689B}"/>
    <cellStyle name="Output 2 3 4 2 9 2" xfId="34650" xr:uid="{41F257FE-E6ED-4DB1-A12A-9E57CEF12DAE}"/>
    <cellStyle name="Output 2 3 4 20" xfId="16473" xr:uid="{C657E73B-43E0-4DF9-8046-035018F7157B}"/>
    <cellStyle name="Output 2 3 4 20 2" xfId="34323" xr:uid="{EBC95E14-B3D5-4586-AC20-5B2898BE03EF}"/>
    <cellStyle name="Output 2 3 4 21" xfId="27706" xr:uid="{C9467F71-6465-4742-87ED-9EDFECA66731}"/>
    <cellStyle name="Output 2 3 4 21 2" xfId="42677" xr:uid="{8AECB662-D481-4550-98B1-520D6BB6FBD0}"/>
    <cellStyle name="Output 2 3 4 22" xfId="28976" xr:uid="{FAB48AE1-62DC-4D57-947D-637FB37A0098}"/>
    <cellStyle name="Output 2 3 4 22 2" xfId="43931" xr:uid="{34263783-0377-4E88-A1D9-16EE46B70CCB}"/>
    <cellStyle name="Output 2 3 4 23" xfId="27989" xr:uid="{805D1D23-6265-4B65-8C68-43C28DA8FACC}"/>
    <cellStyle name="Output 2 3 4 23 2" xfId="42960" xr:uid="{425F625D-65D8-40CC-8FCA-D51D3814B7F8}"/>
    <cellStyle name="Output 2 3 4 24" xfId="28736" xr:uid="{362368D0-497D-4F58-AFAB-84B8429C5A3B}"/>
    <cellStyle name="Output 2 3 4 24 2" xfId="43691" xr:uid="{8722E359-4317-4564-9BED-7CF8CE4DFE3C}"/>
    <cellStyle name="Output 2 3 4 25" xfId="28104" xr:uid="{18D43A1F-7B51-445F-8456-2561FE61135A}"/>
    <cellStyle name="Output 2 3 4 25 2" xfId="43075" xr:uid="{9E017A7C-EB81-48B7-A820-4C46C7CB13D6}"/>
    <cellStyle name="Output 2 3 4 26" xfId="28812" xr:uid="{D01E8919-5769-4C46-9346-C03E634C6E42}"/>
    <cellStyle name="Output 2 3 4 26 2" xfId="43767" xr:uid="{52561E37-9098-4911-9701-359A7FE00C32}"/>
    <cellStyle name="Output 2 3 4 27" xfId="27870" xr:uid="{F49BF768-E4BD-4A1B-B148-70C93300CBFA}"/>
    <cellStyle name="Output 2 3 4 27 2" xfId="42841" xr:uid="{85F80BF2-0201-4081-816B-34EC5AEB8B3D}"/>
    <cellStyle name="Output 2 3 4 28" xfId="28878" xr:uid="{F7C040DC-3394-4C96-9975-9DFF6D5E903B}"/>
    <cellStyle name="Output 2 3 4 28 2" xfId="43833" xr:uid="{15DB0374-AFA2-4CA8-9BCF-215830198C07}"/>
    <cellStyle name="Output 2 3 4 29" xfId="28128" xr:uid="{3EB53C04-2327-440C-B3EF-844615836642}"/>
    <cellStyle name="Output 2 3 4 29 2" xfId="43099" xr:uid="{030C6C93-99EC-4A63-9091-8A1FBF3E7680}"/>
    <cellStyle name="Output 2 3 4 3" xfId="17616" xr:uid="{BDA3EB7C-A1C2-4642-9EDF-D13FF08F14D5}"/>
    <cellStyle name="Output 2 3 4 3 2" xfId="35466" xr:uid="{4A020FC5-7451-45B8-866B-F011F59B68AA}"/>
    <cellStyle name="Output 2 3 4 30" xfId="29046" xr:uid="{B48D5D36-CB9E-43E4-82AF-2F6FBDA3CC74}"/>
    <cellStyle name="Output 2 3 4 30 2" xfId="44001" xr:uid="{7D9C2E09-1B9C-4392-AB5A-52EECD6370A4}"/>
    <cellStyle name="Output 2 3 4 31" xfId="28184" xr:uid="{9507EAAD-3605-4CAE-A476-9CB3EB9D9881}"/>
    <cellStyle name="Output 2 3 4 31 2" xfId="43155" xr:uid="{B38C272E-B164-4AE1-93DC-0F1F408544A3}"/>
    <cellStyle name="Output 2 3 4 32" xfId="15999" xr:uid="{B3F27497-0A83-4066-A815-9A5C4D6666C0}"/>
    <cellStyle name="Output 2 3 4 32 2" xfId="33871" xr:uid="{D8A5A7CA-2476-4F31-9A05-B6012F78659B}"/>
    <cellStyle name="Output 2 3 4 33" xfId="15020" xr:uid="{56D21CB9-4CDB-471E-B931-B8BC33AE8DE1}"/>
    <cellStyle name="Output 2 3 4 33 2" xfId="33366" xr:uid="{74A543FD-C34A-43A6-807A-C55C050F3ABE}"/>
    <cellStyle name="Output 2 3 4 34" xfId="32879" xr:uid="{0063421F-8802-482F-B001-101B9F5744E3}"/>
    <cellStyle name="Output 2 3 4 4" xfId="17002" xr:uid="{27DE59A1-A8FD-406A-8B8A-47D266954284}"/>
    <cellStyle name="Output 2 3 4 4 2" xfId="34852" xr:uid="{C241185B-6A3D-43A0-A9E9-687BB4031169}"/>
    <cellStyle name="Output 2 3 4 5" xfId="17683" xr:uid="{85ABA99A-5303-43ED-B9EE-2790F622A7AD}"/>
    <cellStyle name="Output 2 3 4 5 2" xfId="35533" xr:uid="{8EB7D639-37A7-4E9B-8FDC-FDCD89944C8D}"/>
    <cellStyle name="Output 2 3 4 6" xfId="16935" xr:uid="{10BB083D-736F-4FFA-B2C0-DF7E771E32DE}"/>
    <cellStyle name="Output 2 3 4 6 2" xfId="34785" xr:uid="{07EF3060-DF36-4FC7-93A1-C73C9EC2E1BC}"/>
    <cellStyle name="Output 2 3 4 7" xfId="17750" xr:uid="{81D310F8-A45B-498D-A53C-DE9BCDA586C0}"/>
    <cellStyle name="Output 2 3 4 7 2" xfId="35600" xr:uid="{CD19083D-EBCC-47B0-AE8A-257B6C71AAA4}"/>
    <cellStyle name="Output 2 3 4 8" xfId="16868" xr:uid="{4B03362E-07FA-434D-ABEF-99ACEE7B7459}"/>
    <cellStyle name="Output 2 3 4 8 2" xfId="34718" xr:uid="{2394358F-88D0-4C6D-A789-40B68D6816F3}"/>
    <cellStyle name="Output 2 3 4 9" xfId="17817" xr:uid="{E2CD156C-4DFA-44DF-B98D-9E69F5737718}"/>
    <cellStyle name="Output 2 3 4 9 2" xfId="35667" xr:uid="{63FF9F86-A499-4701-98CD-1925A36F9325}"/>
    <cellStyle name="Output 2 3 40" xfId="53285" xr:uid="{15CDEAFC-59DB-4A42-B371-840B5DDBAAD0}"/>
    <cellStyle name="Output 2 3 5" xfId="9642" xr:uid="{77459570-B583-4F97-99C2-855A84876BDC}"/>
    <cellStyle name="Output 2 3 5 10" xfId="16799" xr:uid="{F0B421E7-7A7A-4CEE-B663-7D4967046776}"/>
    <cellStyle name="Output 2 3 5 10 2" xfId="34649" xr:uid="{B1AEC7DC-C869-46A3-AE0E-3C254B79CD39}"/>
    <cellStyle name="Output 2 3 5 11" xfId="17889" xr:uid="{0647F18A-A907-466F-811D-ECF1BF323238}"/>
    <cellStyle name="Output 2 3 5 11 2" xfId="35739" xr:uid="{AAF1F5FE-FA6E-453B-AA39-20BF54BFEA65}"/>
    <cellStyle name="Output 2 3 5 12" xfId="16735" xr:uid="{7DBBD104-9B34-4E27-AB06-172FFEAA769B}"/>
    <cellStyle name="Output 2 3 5 12 2" xfId="34585" xr:uid="{3798282F-2455-429D-8292-5C46AC40D55A}"/>
    <cellStyle name="Output 2 3 5 13" xfId="17956" xr:uid="{BF5A33EB-5F3A-4566-83ED-1D158131056E}"/>
    <cellStyle name="Output 2 3 5 13 2" xfId="35806" xr:uid="{1AD46A63-8A33-470A-80A0-976D0462BBA0}"/>
    <cellStyle name="Output 2 3 5 14" xfId="16668" xr:uid="{32060151-BC1C-4D77-8862-F4BE6B4DCF1B}"/>
    <cellStyle name="Output 2 3 5 14 2" xfId="34518" xr:uid="{33DCA016-6E8E-488B-B110-E95330CEAC55}"/>
    <cellStyle name="Output 2 3 5 15" xfId="18030" xr:uid="{9401130D-A30D-40E1-9294-8C09924BE8DE}"/>
    <cellStyle name="Output 2 3 5 15 2" xfId="35880" xr:uid="{BD67DE9F-3F50-4ED4-8FDF-EA19C725239B}"/>
    <cellStyle name="Output 2 3 5 16" xfId="16608" xr:uid="{D8A6A691-9F81-4FFF-8D07-DDA35FF3BAAD}"/>
    <cellStyle name="Output 2 3 5 16 2" xfId="34458" xr:uid="{970C1CFC-02A7-4BFE-A7C9-170F7F43237D}"/>
    <cellStyle name="Output 2 3 5 17" xfId="18097" xr:uid="{291779D9-54EA-4563-9FAC-B477D1A140B4}"/>
    <cellStyle name="Output 2 3 5 17 2" xfId="35947" xr:uid="{3AB7D2CD-5546-4F2B-A68F-275449241644}"/>
    <cellStyle name="Output 2 3 5 18" xfId="16541" xr:uid="{1E4622B6-4AA4-4BEC-B26C-0909B0D6F557}"/>
    <cellStyle name="Output 2 3 5 18 2" xfId="34391" xr:uid="{11411004-AE21-4424-B68A-D3D3901A22D6}"/>
    <cellStyle name="Output 2 3 5 19" xfId="18161" xr:uid="{4B617BE6-EAA0-4225-9B0B-6116F07F3E65}"/>
    <cellStyle name="Output 2 3 5 19 2" xfId="36011" xr:uid="{A2162679-021F-4D9B-8EAB-873E0497E61C}"/>
    <cellStyle name="Output 2 3 5 2" xfId="9643" xr:uid="{359AFCB4-43DC-47B4-95FA-1C8580390CD9}"/>
    <cellStyle name="Output 2 3 5 2 10" xfId="17890" xr:uid="{9BCB7B6A-1691-4861-B8E3-B0F0373128DA}"/>
    <cellStyle name="Output 2 3 5 2 10 2" xfId="35740" xr:uid="{5A8A536A-474F-4F46-86E5-50E6F624C128}"/>
    <cellStyle name="Output 2 3 5 2 11" xfId="16734" xr:uid="{0B26C525-FCA4-4013-B81E-8CF0E610E68E}"/>
    <cellStyle name="Output 2 3 5 2 11 2" xfId="34584" xr:uid="{311DCAB5-F2E4-4D13-A8E4-3162E022B302}"/>
    <cellStyle name="Output 2 3 5 2 12" xfId="17957" xr:uid="{E5D2C4FF-75B4-412D-B960-7E3F6DA39EA0}"/>
    <cellStyle name="Output 2 3 5 2 12 2" xfId="35807" xr:uid="{5C187018-8150-4243-AB6A-E37DBA2AD20C}"/>
    <cellStyle name="Output 2 3 5 2 13" xfId="16667" xr:uid="{379EF361-D121-45E7-A483-B44417B81653}"/>
    <cellStyle name="Output 2 3 5 2 13 2" xfId="34517" xr:uid="{18272C5C-DBB8-4DCC-A934-43516ED40CA1}"/>
    <cellStyle name="Output 2 3 5 2 14" xfId="18031" xr:uid="{0846114B-6406-4B43-A90D-0C2C30C585F4}"/>
    <cellStyle name="Output 2 3 5 2 14 2" xfId="35881" xr:uid="{7F2196E2-F85A-4A71-B2B0-B97E518E9C21}"/>
    <cellStyle name="Output 2 3 5 2 15" xfId="16607" xr:uid="{A78218C7-0409-4CF0-8310-C6B3746D849E}"/>
    <cellStyle name="Output 2 3 5 2 15 2" xfId="34457" xr:uid="{B880F9CA-A89E-454C-9E68-8A7E13F03CA0}"/>
    <cellStyle name="Output 2 3 5 2 16" xfId="18098" xr:uid="{94C61FBB-B177-4D2D-92B5-FE2949BE339D}"/>
    <cellStyle name="Output 2 3 5 2 16 2" xfId="35948" xr:uid="{37809FFE-AA77-496C-8A20-F93FC367FF98}"/>
    <cellStyle name="Output 2 3 5 2 17" xfId="16540" xr:uid="{88D35158-8AC6-4571-9E91-E003C906F43B}"/>
    <cellStyle name="Output 2 3 5 2 17 2" xfId="34390" xr:uid="{6E41A555-F7DE-424F-857F-013F21E3D787}"/>
    <cellStyle name="Output 2 3 5 2 18" xfId="18162" xr:uid="{29EA8641-D664-42FC-A383-3AA501CC7BF5}"/>
    <cellStyle name="Output 2 3 5 2 18 2" xfId="36012" xr:uid="{8241E085-86BE-4552-BCC6-D112CE1BFD86}"/>
    <cellStyle name="Output 2 3 5 2 19" xfId="16470" xr:uid="{7BDD4130-8B03-40B1-BC91-A81BCEE971B5}"/>
    <cellStyle name="Output 2 3 5 2 19 2" xfId="34320" xr:uid="{3E9D8A00-9DAB-4925-95F2-040FA102B52D}"/>
    <cellStyle name="Output 2 3 5 2 2" xfId="17619" xr:uid="{CF937106-70D2-47CE-B725-9962A7B38F8E}"/>
    <cellStyle name="Output 2 3 5 2 2 2" xfId="35469" xr:uid="{A1B76582-2515-439B-9529-AC7956506C83}"/>
    <cellStyle name="Output 2 3 5 2 20" xfId="27709" xr:uid="{14E26A08-9F68-46AC-972A-26BBA62BDD34}"/>
    <cellStyle name="Output 2 3 5 2 20 2" xfId="42680" xr:uid="{D1DE6C1D-4352-42B5-8CA9-9D518B5FF68E}"/>
    <cellStyle name="Output 2 3 5 2 21" xfId="28979" xr:uid="{2A23BC8F-3955-46DA-B60A-CD22DB58E8C2}"/>
    <cellStyle name="Output 2 3 5 2 21 2" xfId="43934" xr:uid="{785DE099-F59E-4181-BA02-09FA9AAFB711}"/>
    <cellStyle name="Output 2 3 5 2 22" xfId="27992" xr:uid="{0FD1DD0F-CC09-4B96-AB50-D797736236C7}"/>
    <cellStyle name="Output 2 3 5 2 22 2" xfId="42963" xr:uid="{FCD3C624-D5BA-4100-929F-D5C086EE72BF}"/>
    <cellStyle name="Output 2 3 5 2 23" xfId="28739" xr:uid="{3AB0A0F3-4250-4490-8C07-A6BFA98B15C5}"/>
    <cellStyle name="Output 2 3 5 2 23 2" xfId="43694" xr:uid="{8588AD42-BA16-4490-A5BB-F2585E5970BC}"/>
    <cellStyle name="Output 2 3 5 2 24" xfId="28107" xr:uid="{73A6E245-C15B-4C92-8C55-028658097CF4}"/>
    <cellStyle name="Output 2 3 5 2 24 2" xfId="43078" xr:uid="{FF85498C-0177-407F-BD49-87FDDF2D0F0B}"/>
    <cellStyle name="Output 2 3 5 2 25" xfId="28815" xr:uid="{998ABE17-8A77-4D6A-BCD4-E907A3C7751F}"/>
    <cellStyle name="Output 2 3 5 2 25 2" xfId="43770" xr:uid="{A5E6545E-5F4E-4A8F-809E-75E959889769}"/>
    <cellStyle name="Output 2 3 5 2 26" xfId="27873" xr:uid="{43CDB588-183B-43F2-B207-01F695517812}"/>
    <cellStyle name="Output 2 3 5 2 26 2" xfId="42844" xr:uid="{CAEB831A-798F-410D-A178-A6A9893913F8}"/>
    <cellStyle name="Output 2 3 5 2 27" xfId="28881" xr:uid="{FC70A89B-CA35-4D6F-A1D2-34792CF560A3}"/>
    <cellStyle name="Output 2 3 5 2 27 2" xfId="43836" xr:uid="{805B21FC-FEAE-4105-8439-7E270FBE7162}"/>
    <cellStyle name="Output 2 3 5 2 28" xfId="28131" xr:uid="{0BCB6486-B332-4467-AABA-10C4D58295A2}"/>
    <cellStyle name="Output 2 3 5 2 28 2" xfId="43102" xr:uid="{DF5CA4F7-CC0A-4723-96BE-9763A70496DE}"/>
    <cellStyle name="Output 2 3 5 2 29" xfId="29049" xr:uid="{B5FEB657-06C8-469A-952B-DBCB585604C3}"/>
    <cellStyle name="Output 2 3 5 2 29 2" xfId="44004" xr:uid="{2221179A-E85B-481C-B1F1-A7AF2C492216}"/>
    <cellStyle name="Output 2 3 5 2 3" xfId="16999" xr:uid="{A2491B4D-40D8-441B-9034-278FC18D24D9}"/>
    <cellStyle name="Output 2 3 5 2 3 2" xfId="34849" xr:uid="{F85BF015-970F-4176-9826-EDC567D19EF0}"/>
    <cellStyle name="Output 2 3 5 2 30" xfId="28187" xr:uid="{F850EACF-1A01-437C-A9B5-BEB9FD58E012}"/>
    <cellStyle name="Output 2 3 5 2 30 2" xfId="43158" xr:uid="{E10322FF-3EB8-4A34-8E4D-5E713E1F5F30}"/>
    <cellStyle name="Output 2 3 5 2 31" xfId="16002" xr:uid="{C899676E-62A8-4E9A-87F8-7BED97EB2814}"/>
    <cellStyle name="Output 2 3 5 2 31 2" xfId="33874" xr:uid="{67B701FB-994E-4889-9613-4DF6AB4BB611}"/>
    <cellStyle name="Output 2 3 5 2 32" xfId="15023" xr:uid="{E4D5E5EB-A965-4EE2-8691-580771BC5485}"/>
    <cellStyle name="Output 2 3 5 2 32 2" xfId="33369" xr:uid="{E0CA730D-99A6-43DC-B306-9E390BF72832}"/>
    <cellStyle name="Output 2 3 5 2 33" xfId="32882" xr:uid="{A8B33261-05CA-4B09-A7D4-9367796317AA}"/>
    <cellStyle name="Output 2 3 5 2 4" xfId="17686" xr:uid="{2F6870EA-FBBF-4932-9AB7-D518FB51D9EB}"/>
    <cellStyle name="Output 2 3 5 2 4 2" xfId="35536" xr:uid="{DF46EFB5-9961-492F-ACF7-DFB8EB4E6ABE}"/>
    <cellStyle name="Output 2 3 5 2 5" xfId="16932" xr:uid="{89046D52-07B7-4956-A90C-60262949354D}"/>
    <cellStyle name="Output 2 3 5 2 5 2" xfId="34782" xr:uid="{9D020F9B-0D75-45F7-B287-A3BF075F1493}"/>
    <cellStyle name="Output 2 3 5 2 6" xfId="17753" xr:uid="{CA1C480B-22ED-4539-9A73-19B18BBBF4A8}"/>
    <cellStyle name="Output 2 3 5 2 6 2" xfId="35603" xr:uid="{BDB44F56-4477-45C8-AC04-5A2549438C23}"/>
    <cellStyle name="Output 2 3 5 2 7" xfId="16865" xr:uid="{8C7F210A-DE32-4740-B5B5-06AA138F80F1}"/>
    <cellStyle name="Output 2 3 5 2 7 2" xfId="34715" xr:uid="{47ED3967-7072-46F4-BB10-A5A61D9AB548}"/>
    <cellStyle name="Output 2 3 5 2 8" xfId="17820" xr:uid="{6FE03F4E-B771-41FE-80F4-AB29D3DBD3CF}"/>
    <cellStyle name="Output 2 3 5 2 8 2" xfId="35670" xr:uid="{8F027757-CA3B-4DC6-856C-B222341E2F3D}"/>
    <cellStyle name="Output 2 3 5 2 9" xfId="16798" xr:uid="{68492748-8ECF-4653-B61F-0BDC39B80E17}"/>
    <cellStyle name="Output 2 3 5 2 9 2" xfId="34648" xr:uid="{884BBF78-1E54-43D8-BACF-70ABA3029416}"/>
    <cellStyle name="Output 2 3 5 20" xfId="16471" xr:uid="{2194289D-7F04-4FEC-A99F-299B492B48CA}"/>
    <cellStyle name="Output 2 3 5 20 2" xfId="34321" xr:uid="{31B2EB53-5FED-4E5B-9529-C46D0A943B9D}"/>
    <cellStyle name="Output 2 3 5 21" xfId="27708" xr:uid="{90277555-3B68-48A5-BA4D-93C5410D939A}"/>
    <cellStyle name="Output 2 3 5 21 2" xfId="42679" xr:uid="{A7201B18-485D-4EC9-B10B-D37ED43A05B2}"/>
    <cellStyle name="Output 2 3 5 22" xfId="28978" xr:uid="{606E92A8-84A0-4164-98A0-102E020D2BFF}"/>
    <cellStyle name="Output 2 3 5 22 2" xfId="43933" xr:uid="{582880F6-412B-4178-BDF4-D3B596667E95}"/>
    <cellStyle name="Output 2 3 5 23" xfId="27991" xr:uid="{95670B87-B3DB-480E-ABCD-EA976E251992}"/>
    <cellStyle name="Output 2 3 5 23 2" xfId="42962" xr:uid="{816E5097-ABD2-4DDD-9B28-F7D749A2706C}"/>
    <cellStyle name="Output 2 3 5 24" xfId="28738" xr:uid="{615F71DF-E186-465D-8CE2-AC7D4FF486FC}"/>
    <cellStyle name="Output 2 3 5 24 2" xfId="43693" xr:uid="{C2ED5775-2D2A-4D85-ADF5-DCE96606AB15}"/>
    <cellStyle name="Output 2 3 5 25" xfId="28106" xr:uid="{58D82C29-8955-4DC9-911E-D611D6BCD81A}"/>
    <cellStyle name="Output 2 3 5 25 2" xfId="43077" xr:uid="{A54CB044-7966-4350-89AE-597340B71428}"/>
    <cellStyle name="Output 2 3 5 26" xfId="28814" xr:uid="{13379C24-10ED-4FAF-BFE5-0A230785787F}"/>
    <cellStyle name="Output 2 3 5 26 2" xfId="43769" xr:uid="{817CD8B7-35AD-4930-9AA4-49409A0FD02B}"/>
    <cellStyle name="Output 2 3 5 27" xfId="27872" xr:uid="{AB566922-59FE-4FE2-9775-C9E99938A2B8}"/>
    <cellStyle name="Output 2 3 5 27 2" xfId="42843" xr:uid="{C5B20F9F-9738-4A44-A357-803DE236B8D0}"/>
    <cellStyle name="Output 2 3 5 28" xfId="28880" xr:uid="{292A0546-3657-43C1-BCA4-A62C810B098E}"/>
    <cellStyle name="Output 2 3 5 28 2" xfId="43835" xr:uid="{8BC7A203-D19C-40AB-BD27-6D02F6331F39}"/>
    <cellStyle name="Output 2 3 5 29" xfId="28130" xr:uid="{8400FD4A-8194-4CE8-B895-04F98FE5B65D}"/>
    <cellStyle name="Output 2 3 5 29 2" xfId="43101" xr:uid="{7E386621-6E8E-4DFB-9D60-44979DEEDDD8}"/>
    <cellStyle name="Output 2 3 5 3" xfId="17618" xr:uid="{51C5E73A-ED5C-47C5-8378-8F9955699E2C}"/>
    <cellStyle name="Output 2 3 5 3 2" xfId="35468" xr:uid="{085A4520-F017-4F6F-B950-46FAB16892AF}"/>
    <cellStyle name="Output 2 3 5 30" xfId="29048" xr:uid="{C2729D53-15C4-4230-8CE2-53763C586550}"/>
    <cellStyle name="Output 2 3 5 30 2" xfId="44003" xr:uid="{B0CD452A-65EA-443C-9DF1-959792C1A533}"/>
    <cellStyle name="Output 2 3 5 31" xfId="28186" xr:uid="{D6433029-57EA-4FEA-B6D3-D73B971ABB5B}"/>
    <cellStyle name="Output 2 3 5 31 2" xfId="43157" xr:uid="{4E1136F6-BF0B-40E1-9111-E84E45333A07}"/>
    <cellStyle name="Output 2 3 5 32" xfId="16001" xr:uid="{15022CC9-9ABE-448A-AB9E-CDAFD55241C1}"/>
    <cellStyle name="Output 2 3 5 32 2" xfId="33873" xr:uid="{ADC4425D-A1FC-48A9-8B85-D95714B4E0FA}"/>
    <cellStyle name="Output 2 3 5 33" xfId="15022" xr:uid="{3320FCEA-9B53-4D39-A96D-745276D4F4EF}"/>
    <cellStyle name="Output 2 3 5 33 2" xfId="33368" xr:uid="{81E69D12-0D2D-460A-9C75-45553108FC09}"/>
    <cellStyle name="Output 2 3 5 34" xfId="32881" xr:uid="{CE2165DA-C30B-48FA-8542-941A0C736A3E}"/>
    <cellStyle name="Output 2 3 5 4" xfId="17000" xr:uid="{DFDB737C-8541-43B9-A4FE-7A489D2C8A62}"/>
    <cellStyle name="Output 2 3 5 4 2" xfId="34850" xr:uid="{C718AA75-756D-4DCA-836A-AC73D22845D6}"/>
    <cellStyle name="Output 2 3 5 5" xfId="17685" xr:uid="{CC52CE77-67C3-4E46-8980-BCACF8685476}"/>
    <cellStyle name="Output 2 3 5 5 2" xfId="35535" xr:uid="{84241D3C-C34D-46C5-9F52-416C332DA37A}"/>
    <cellStyle name="Output 2 3 5 6" xfId="16933" xr:uid="{02DC1077-C3CA-400C-BB6A-4DA5E1FFB6A9}"/>
    <cellStyle name="Output 2 3 5 6 2" xfId="34783" xr:uid="{257F82A0-9C03-4FB2-A93E-51EA93E04DD3}"/>
    <cellStyle name="Output 2 3 5 7" xfId="17752" xr:uid="{1D2DFB73-04BC-4C33-9FC8-114E049A9D56}"/>
    <cellStyle name="Output 2 3 5 7 2" xfId="35602" xr:uid="{0F608592-3844-420B-AC17-0120A1B458E4}"/>
    <cellStyle name="Output 2 3 5 8" xfId="16866" xr:uid="{B8248E1D-4BFC-44BF-B048-E3D224559A84}"/>
    <cellStyle name="Output 2 3 5 8 2" xfId="34716" xr:uid="{D042FA41-C84A-4B67-A37E-5B87D372A8DB}"/>
    <cellStyle name="Output 2 3 5 9" xfId="17819" xr:uid="{C7C65B4E-8793-4A92-AFC7-1A1C55A9B4E7}"/>
    <cellStyle name="Output 2 3 5 9 2" xfId="35669" xr:uid="{CEB22809-41CF-439B-802D-9DAF14719568}"/>
    <cellStyle name="Output 2 3 6" xfId="9644" xr:uid="{6E97E0A8-F439-4183-8701-BA8F6969763B}"/>
    <cellStyle name="Output 2 3 6 10" xfId="17891" xr:uid="{703306FF-AA7B-4161-8B0E-E23E38A1CDEC}"/>
    <cellStyle name="Output 2 3 6 10 2" xfId="35741" xr:uid="{F9805C7F-6711-477D-BC35-D81AA03CF4FB}"/>
    <cellStyle name="Output 2 3 6 11" xfId="16733" xr:uid="{98D6C08D-3FE4-4EA5-AC79-4F1DB846663A}"/>
    <cellStyle name="Output 2 3 6 11 2" xfId="34583" xr:uid="{2C78CC2B-0487-43CC-A04A-910F1796B915}"/>
    <cellStyle name="Output 2 3 6 12" xfId="17958" xr:uid="{1276F5CA-7A32-4AA8-A4FB-90FC99C02C7B}"/>
    <cellStyle name="Output 2 3 6 12 2" xfId="35808" xr:uid="{7104579F-36DE-4673-BDB8-2D82B2963D10}"/>
    <cellStyle name="Output 2 3 6 13" xfId="16666" xr:uid="{C3DB692F-40B0-4199-8867-7D1E41A74329}"/>
    <cellStyle name="Output 2 3 6 13 2" xfId="34516" xr:uid="{0E8A2235-7B04-40F7-8950-2CC0B29961AE}"/>
    <cellStyle name="Output 2 3 6 14" xfId="18032" xr:uid="{40199842-9964-4EAD-9971-6F0DB3FB3E94}"/>
    <cellStyle name="Output 2 3 6 14 2" xfId="35882" xr:uid="{425197AF-3429-4124-B139-9AB1BD43DC8E}"/>
    <cellStyle name="Output 2 3 6 15" xfId="16606" xr:uid="{5E967822-482A-4BC6-B7BF-5B7C03CB6C2A}"/>
    <cellStyle name="Output 2 3 6 15 2" xfId="34456" xr:uid="{FDC684A1-BA30-49D9-A4ED-EF5A2A9B2056}"/>
    <cellStyle name="Output 2 3 6 16" xfId="18099" xr:uid="{9B7967F1-CCF2-4C27-8B77-E6383B2B0284}"/>
    <cellStyle name="Output 2 3 6 16 2" xfId="35949" xr:uid="{C38FC00A-BC96-480A-9755-F0A71DC9921B}"/>
    <cellStyle name="Output 2 3 6 17" xfId="16539" xr:uid="{67163528-34FB-4932-BF92-58521A3C8494}"/>
    <cellStyle name="Output 2 3 6 17 2" xfId="34389" xr:uid="{103C9CA7-8D5F-4497-A7E8-4C3119753333}"/>
    <cellStyle name="Output 2 3 6 18" xfId="18163" xr:uid="{24D820F7-59DF-4D49-A4B1-2CA757AC2414}"/>
    <cellStyle name="Output 2 3 6 18 2" xfId="36013" xr:uid="{FC92D121-F88F-4028-B6CE-3D065D7C39B3}"/>
    <cellStyle name="Output 2 3 6 19" xfId="16469" xr:uid="{0F8BBB0D-1F3A-4760-855F-8215DADB6578}"/>
    <cellStyle name="Output 2 3 6 19 2" xfId="34319" xr:uid="{7EAF6513-0F5F-4745-90C8-64FEE992AE95}"/>
    <cellStyle name="Output 2 3 6 2" xfId="17620" xr:uid="{F4DA878A-AB85-4C4F-BD92-D8A1511EE921}"/>
    <cellStyle name="Output 2 3 6 2 2" xfId="35470" xr:uid="{C560E754-A3D2-4C5A-BCCA-580DC33E00DA}"/>
    <cellStyle name="Output 2 3 6 20" xfId="27710" xr:uid="{A5B3631B-8883-4CFB-B1FE-6EBFBEAF8553}"/>
    <cellStyle name="Output 2 3 6 20 2" xfId="42681" xr:uid="{DEFE19A3-B228-4076-BEEC-669DD4E56D9F}"/>
    <cellStyle name="Output 2 3 6 21" xfId="28980" xr:uid="{31CC71F3-A4C4-4058-93C4-2457DB6C985C}"/>
    <cellStyle name="Output 2 3 6 21 2" xfId="43935" xr:uid="{D3382784-9DF4-4968-BC62-67C95E140CB4}"/>
    <cellStyle name="Output 2 3 6 22" xfId="27993" xr:uid="{8FBD995F-E5BD-4E66-9F2F-46434974CED8}"/>
    <cellStyle name="Output 2 3 6 22 2" xfId="42964" xr:uid="{CF6BB358-F7C4-4E3D-B561-9060B15342B7}"/>
    <cellStyle name="Output 2 3 6 23" xfId="28740" xr:uid="{AF799929-2691-46DF-8CF7-87F3B0F473C0}"/>
    <cellStyle name="Output 2 3 6 23 2" xfId="43695" xr:uid="{B73E2D2C-568A-448A-B1D6-8A3364CF7B13}"/>
    <cellStyle name="Output 2 3 6 24" xfId="28108" xr:uid="{E2C9D6B8-F1B0-4443-8627-CA181C299AF7}"/>
    <cellStyle name="Output 2 3 6 24 2" xfId="43079" xr:uid="{8F411E98-3CA6-4113-A625-919C41AEF67B}"/>
    <cellStyle name="Output 2 3 6 25" xfId="28816" xr:uid="{5DCA3374-D03B-4633-A20E-228A09D16EB6}"/>
    <cellStyle name="Output 2 3 6 25 2" xfId="43771" xr:uid="{62BD47BA-467C-499B-B125-CF5D46A5DE6E}"/>
    <cellStyle name="Output 2 3 6 26" xfId="27874" xr:uid="{38DE2F5F-98C5-4668-9A61-65CAB1537062}"/>
    <cellStyle name="Output 2 3 6 26 2" xfId="42845" xr:uid="{7D1BF52C-6895-40EF-BA54-441F713C8481}"/>
    <cellStyle name="Output 2 3 6 27" xfId="28882" xr:uid="{9AE4998E-893B-47F7-824D-A4A0211B6EA1}"/>
    <cellStyle name="Output 2 3 6 27 2" xfId="43837" xr:uid="{2B7C7C96-C7E6-4B3A-BA2A-5EBB77AD6F78}"/>
    <cellStyle name="Output 2 3 6 28" xfId="28132" xr:uid="{132EF9AD-8FCF-4C64-B02B-E3CD86B41994}"/>
    <cellStyle name="Output 2 3 6 28 2" xfId="43103" xr:uid="{1275C08E-7F41-4A8F-A96A-F2D0018571B6}"/>
    <cellStyle name="Output 2 3 6 29" xfId="29050" xr:uid="{85472EE8-33B7-47EF-959C-C5F816A6EEA1}"/>
    <cellStyle name="Output 2 3 6 29 2" xfId="44005" xr:uid="{949AAA80-6196-4D2E-AFB2-AE974B41AFCF}"/>
    <cellStyle name="Output 2 3 6 3" xfId="16998" xr:uid="{589B3049-2BE9-4E4A-A6AE-1F8511243167}"/>
    <cellStyle name="Output 2 3 6 3 2" xfId="34848" xr:uid="{062C1703-28C7-4871-B279-CA0815FE3083}"/>
    <cellStyle name="Output 2 3 6 30" xfId="28188" xr:uid="{49915FFE-BB06-44B5-A376-6ADE29A04A0A}"/>
    <cellStyle name="Output 2 3 6 30 2" xfId="43159" xr:uid="{7B880905-318D-43E2-9FD7-4321924029FD}"/>
    <cellStyle name="Output 2 3 6 31" xfId="16003" xr:uid="{FED8286A-207F-4A57-B404-7AE0DDE49CB4}"/>
    <cellStyle name="Output 2 3 6 31 2" xfId="33875" xr:uid="{941DFA31-6F41-4BCB-9439-7A7FA6B25AF6}"/>
    <cellStyle name="Output 2 3 6 32" xfId="15024" xr:uid="{5FFEB0F3-ED01-40C2-A53A-B7C0185C736C}"/>
    <cellStyle name="Output 2 3 6 32 2" xfId="33370" xr:uid="{50CD6B02-714F-489E-A784-92F1F3DD6827}"/>
    <cellStyle name="Output 2 3 6 33" xfId="32883" xr:uid="{952E6138-B92E-4E54-9A36-AC78747E8B27}"/>
    <cellStyle name="Output 2 3 6 4" xfId="17687" xr:uid="{B5EAB8C0-F137-4B5D-95C9-77712C262113}"/>
    <cellStyle name="Output 2 3 6 4 2" xfId="35537" xr:uid="{423CD9EC-1CC2-42A0-B561-A2E001037A22}"/>
    <cellStyle name="Output 2 3 6 5" xfId="16931" xr:uid="{8EE28AA1-B139-43A0-83CC-DF7666F78210}"/>
    <cellStyle name="Output 2 3 6 5 2" xfId="34781" xr:uid="{35604498-8979-40AE-B22E-2569C414B1C1}"/>
    <cellStyle name="Output 2 3 6 6" xfId="17754" xr:uid="{AD7ECC3C-BBEC-4E73-A4F5-6EBE808C4CA4}"/>
    <cellStyle name="Output 2 3 6 6 2" xfId="35604" xr:uid="{19CAD52E-2F16-4706-AD92-2604C501A414}"/>
    <cellStyle name="Output 2 3 6 7" xfId="16864" xr:uid="{C8576C30-D89D-4EA5-B0EF-D8A904C3594B}"/>
    <cellStyle name="Output 2 3 6 7 2" xfId="34714" xr:uid="{792C9B95-3C20-4E6C-B00F-9AD801030774}"/>
    <cellStyle name="Output 2 3 6 8" xfId="17821" xr:uid="{4E44FE6E-2A1E-4D11-8124-75D71AF48E09}"/>
    <cellStyle name="Output 2 3 6 8 2" xfId="35671" xr:uid="{FCDB4DDD-3E97-4070-9EB9-304BFB290D23}"/>
    <cellStyle name="Output 2 3 6 9" xfId="16797" xr:uid="{E3E3C51A-E585-4D73-81BA-39993DB454FA}"/>
    <cellStyle name="Output 2 3 6 9 2" xfId="34647" xr:uid="{5BA0FEFF-6A6C-4891-A9F9-A3BE3468F2A3}"/>
    <cellStyle name="Output 2 3 7" xfId="17611" xr:uid="{9CB6E313-BF73-40E2-8353-D7A7B427C918}"/>
    <cellStyle name="Output 2 3 7 2" xfId="35461" xr:uid="{9EB1B416-760E-40ED-BAD2-799AB65DA2F8}"/>
    <cellStyle name="Output 2 3 8" xfId="17007" xr:uid="{7A80EE2E-99D1-4D86-AFDA-9CB368090E1C}"/>
    <cellStyle name="Output 2 3 8 2" xfId="34857" xr:uid="{F5E4F123-71DA-4873-9A78-336B03B10106}"/>
    <cellStyle name="Output 2 3 9" xfId="17678" xr:uid="{6F61D346-B288-4755-97BF-85DCD0BE8212}"/>
    <cellStyle name="Output 2 3 9 2" xfId="35528" xr:uid="{EE950F9E-9654-418E-934A-62004245DE42}"/>
    <cellStyle name="Output 2 4" xfId="1214" xr:uid="{017EB697-A3E2-40B4-A353-D03258BE6B83}"/>
    <cellStyle name="Output 2 4 10" xfId="16796" xr:uid="{CAA3566E-9C45-4173-A6BE-463DE9B2A029}"/>
    <cellStyle name="Output 2 4 10 2" xfId="34646" xr:uid="{46181FC9-2A5F-4199-8410-830E40789A7D}"/>
    <cellStyle name="Output 2 4 11" xfId="17892" xr:uid="{E4088D6B-4EFA-4072-BC5C-3AFCD05BAF52}"/>
    <cellStyle name="Output 2 4 11 2" xfId="35742" xr:uid="{1D04F6DB-BA6C-494E-98F5-1E1A127AFE81}"/>
    <cellStyle name="Output 2 4 12" xfId="16732" xr:uid="{3E0B0920-D42E-49CF-980D-A3235A49230C}"/>
    <cellStyle name="Output 2 4 12 2" xfId="34582" xr:uid="{4135BC8E-D04A-42A4-BB8C-B0F3A7232E1F}"/>
    <cellStyle name="Output 2 4 13" xfId="17959" xr:uid="{59EBEB46-D62E-43A3-9C7B-9B81115BAD33}"/>
    <cellStyle name="Output 2 4 13 2" xfId="35809" xr:uid="{F3159024-EFF4-4FEF-A267-AAE507C5032E}"/>
    <cellStyle name="Output 2 4 14" xfId="16665" xr:uid="{D18DBE2F-90EB-432B-83D0-B46DF9A5F378}"/>
    <cellStyle name="Output 2 4 14 2" xfId="34515" xr:uid="{93F49C0C-DE4C-4850-B4FE-4317BD6B4DEF}"/>
    <cellStyle name="Output 2 4 15" xfId="18033" xr:uid="{1BEA7474-D2FD-4CD7-B3DF-5CB521D89EDB}"/>
    <cellStyle name="Output 2 4 15 2" xfId="35883" xr:uid="{5D36B992-97B3-469D-BCC0-8CAD2F21B786}"/>
    <cellStyle name="Output 2 4 16" xfId="16605" xr:uid="{D42CF2BD-2A21-48ED-91AF-2E2A1CFEA9D6}"/>
    <cellStyle name="Output 2 4 16 2" xfId="34455" xr:uid="{41FE8520-5E7A-4FFF-9138-2B3ED255C4DD}"/>
    <cellStyle name="Output 2 4 17" xfId="18100" xr:uid="{FA8BB932-C400-4467-8B80-2173D0080CD0}"/>
    <cellStyle name="Output 2 4 17 2" xfId="35950" xr:uid="{9DF4E080-5CF3-485B-BD79-1AED2467C74D}"/>
    <cellStyle name="Output 2 4 18" xfId="16538" xr:uid="{4391C7EF-7FB1-45DB-81C7-CF0E53A8DDA8}"/>
    <cellStyle name="Output 2 4 18 2" xfId="34388" xr:uid="{25954858-1C37-4142-ACD3-384CCE98CFEB}"/>
    <cellStyle name="Output 2 4 19" xfId="18164" xr:uid="{FCAD6F95-28DA-4B39-8508-BBF521BF384C}"/>
    <cellStyle name="Output 2 4 19 2" xfId="36014" xr:uid="{C8740147-013F-4F1F-99EF-EE7E6A3F91D7}"/>
    <cellStyle name="Output 2 4 2" xfId="9646" xr:uid="{F480379D-99F3-4668-9337-97ABDF81D307}"/>
    <cellStyle name="Output 2 4 2 10" xfId="17893" xr:uid="{AE8367DA-6581-453D-A66F-F9BD191EA489}"/>
    <cellStyle name="Output 2 4 2 10 2" xfId="35743" xr:uid="{C45A2BAD-9114-4253-A481-E5E691668350}"/>
    <cellStyle name="Output 2 4 2 11" xfId="16731" xr:uid="{F3AC6CE2-9DE4-40F0-8720-4BA05396DCFD}"/>
    <cellStyle name="Output 2 4 2 11 2" xfId="34581" xr:uid="{61DA74E2-56DB-4710-AF65-B22A86530C12}"/>
    <cellStyle name="Output 2 4 2 12" xfId="17960" xr:uid="{A10F9A2B-A92B-4E65-A01C-09B3F1F87E54}"/>
    <cellStyle name="Output 2 4 2 12 2" xfId="35810" xr:uid="{BF65DAF9-8703-4E05-AEE6-A43E01A74544}"/>
    <cellStyle name="Output 2 4 2 13" xfId="16664" xr:uid="{1D4950BE-9FBF-433F-B90B-616609A80ABF}"/>
    <cellStyle name="Output 2 4 2 13 2" xfId="34514" xr:uid="{E01105D7-59BB-4E2F-A2D3-A712DD3F9EE7}"/>
    <cellStyle name="Output 2 4 2 14" xfId="18034" xr:uid="{25646022-729E-4A6A-BE93-FF646274277E}"/>
    <cellStyle name="Output 2 4 2 14 2" xfId="35884" xr:uid="{1261FA30-5EBD-43F5-A18C-902315DAC3D2}"/>
    <cellStyle name="Output 2 4 2 15" xfId="16604" xr:uid="{C725B6CD-89A9-4C2E-A018-87032FB9F8CA}"/>
    <cellStyle name="Output 2 4 2 15 2" xfId="34454" xr:uid="{E5B6BBE0-7016-44C6-8D2C-03B798ABA770}"/>
    <cellStyle name="Output 2 4 2 16" xfId="18101" xr:uid="{6D2F1276-BE6B-4F2D-AA1F-A688668C5A9E}"/>
    <cellStyle name="Output 2 4 2 16 2" xfId="35951" xr:uid="{681550BD-9219-467D-B67E-17ADC3453C34}"/>
    <cellStyle name="Output 2 4 2 17" xfId="16537" xr:uid="{C7DDFAE5-745E-48E3-B1DF-80A43863D039}"/>
    <cellStyle name="Output 2 4 2 17 2" xfId="34387" xr:uid="{B0404EFF-53A1-4825-86BC-D590450F4298}"/>
    <cellStyle name="Output 2 4 2 18" xfId="18165" xr:uid="{36F9D738-7DD5-4C32-BE44-F0D0B9FA5D0C}"/>
    <cellStyle name="Output 2 4 2 18 2" xfId="36015" xr:uid="{3B8C84F1-721D-49E8-A386-55E98F2975E5}"/>
    <cellStyle name="Output 2 4 2 19" xfId="16467" xr:uid="{140C5DF6-34DB-46D8-97A1-686E84172EF7}"/>
    <cellStyle name="Output 2 4 2 19 2" xfId="34317" xr:uid="{AC50907A-B466-4183-BFD2-DF83A8D69035}"/>
    <cellStyle name="Output 2 4 2 2" xfId="17622" xr:uid="{4F898E62-C355-47BB-B937-05079607A6E1}"/>
    <cellStyle name="Output 2 4 2 2 2" xfId="35472" xr:uid="{3C8804A7-0B50-427A-9855-96E36F2178BA}"/>
    <cellStyle name="Output 2 4 2 20" xfId="27712" xr:uid="{4A0D37E8-CE7D-4F07-A12E-0739510D1D5F}"/>
    <cellStyle name="Output 2 4 2 20 2" xfId="42683" xr:uid="{15C66BA3-3263-4FA5-A045-AD90D3B805C1}"/>
    <cellStyle name="Output 2 4 2 21" xfId="28982" xr:uid="{955BE9A8-CE82-44EC-841E-41AF9397B5FD}"/>
    <cellStyle name="Output 2 4 2 21 2" xfId="43937" xr:uid="{26323C73-2127-499F-B868-76BF9A15085C}"/>
    <cellStyle name="Output 2 4 2 22" xfId="27995" xr:uid="{35A04EFD-8A6A-4D92-B868-E627842E7AD3}"/>
    <cellStyle name="Output 2 4 2 22 2" xfId="42966" xr:uid="{A9AE315A-8B4A-4A15-87DB-CBD26CD2D613}"/>
    <cellStyle name="Output 2 4 2 23" xfId="28742" xr:uid="{0BB0781F-27FA-418F-B36F-55A1C95072F9}"/>
    <cellStyle name="Output 2 4 2 23 2" xfId="43697" xr:uid="{E1E16709-CAEA-4998-BE50-AEAA1B1F6C44}"/>
    <cellStyle name="Output 2 4 2 24" xfId="28110" xr:uid="{5F9EBA68-A7E7-4077-9C83-34EB9A26A435}"/>
    <cellStyle name="Output 2 4 2 24 2" xfId="43081" xr:uid="{4C0F4BE4-7C30-486D-98BC-32CB03AB6D39}"/>
    <cellStyle name="Output 2 4 2 25" xfId="28818" xr:uid="{BCAAC7F1-FA0A-4F7C-9E3B-EED5985ED958}"/>
    <cellStyle name="Output 2 4 2 25 2" xfId="43773" xr:uid="{9A94CB1C-901F-4EE9-B063-577BD97D4392}"/>
    <cellStyle name="Output 2 4 2 26" xfId="27876" xr:uid="{69AED26E-4A55-4F36-921D-63946254AAB1}"/>
    <cellStyle name="Output 2 4 2 26 2" xfId="42847" xr:uid="{392E0D1B-C093-4BA9-812A-324E9B73D96F}"/>
    <cellStyle name="Output 2 4 2 27" xfId="28884" xr:uid="{B07170DC-08A3-4022-B3C6-6F775618F1F6}"/>
    <cellStyle name="Output 2 4 2 27 2" xfId="43839" xr:uid="{71798D20-67E8-4EF5-A8E0-79161BD2C7DC}"/>
    <cellStyle name="Output 2 4 2 28" xfId="28134" xr:uid="{B9E3FE53-4F36-4F99-8B8A-007D49ED74A1}"/>
    <cellStyle name="Output 2 4 2 28 2" xfId="43105" xr:uid="{90E9B6C9-B2F5-40FD-A22B-2A8E350E1D49}"/>
    <cellStyle name="Output 2 4 2 29" xfId="29052" xr:uid="{DFA00633-153E-4A5F-BE1C-EC75B124BBB7}"/>
    <cellStyle name="Output 2 4 2 29 2" xfId="44007" xr:uid="{421637C2-D406-4026-B51B-85A57BA6DC17}"/>
    <cellStyle name="Output 2 4 2 3" xfId="16996" xr:uid="{B4A25835-06E0-4AEC-A741-2BF9D11E34E5}"/>
    <cellStyle name="Output 2 4 2 3 2" xfId="34846" xr:uid="{BC5333D1-FEBF-460A-891C-A47A314597B1}"/>
    <cellStyle name="Output 2 4 2 30" xfId="28190" xr:uid="{E8F56474-162B-453F-9E27-42C0346924FE}"/>
    <cellStyle name="Output 2 4 2 30 2" xfId="43161" xr:uid="{0A281754-564D-4CDE-A557-037C402F4196}"/>
    <cellStyle name="Output 2 4 2 31" xfId="16005" xr:uid="{B14661C2-A523-4348-A939-59018D6CE2D6}"/>
    <cellStyle name="Output 2 4 2 31 2" xfId="33877" xr:uid="{F0ACFB02-63F1-4518-B676-33E1CB490514}"/>
    <cellStyle name="Output 2 4 2 32" xfId="15026" xr:uid="{F2A5124D-3E53-4ED2-87EB-88621634E968}"/>
    <cellStyle name="Output 2 4 2 32 2" xfId="33372" xr:uid="{6B9227CE-890F-4795-9AF9-200F2C46CCF0}"/>
    <cellStyle name="Output 2 4 2 33" xfId="32885" xr:uid="{4A8504BD-E851-438F-92A5-92535A364007}"/>
    <cellStyle name="Output 2 4 2 4" xfId="17689" xr:uid="{36D8FF5E-E117-4F01-A422-91C8839A5B5A}"/>
    <cellStyle name="Output 2 4 2 4 2" xfId="35539" xr:uid="{19B058C0-B346-4B2A-B291-8F61FB3A31AA}"/>
    <cellStyle name="Output 2 4 2 5" xfId="16929" xr:uid="{F336B586-538B-4DDD-89D6-2D8D44903963}"/>
    <cellStyle name="Output 2 4 2 5 2" xfId="34779" xr:uid="{7B3CC692-1D76-4AE1-B071-20D25C24394A}"/>
    <cellStyle name="Output 2 4 2 6" xfId="17756" xr:uid="{F4C3C3FF-1EEB-47AD-84CF-6675F0B51993}"/>
    <cellStyle name="Output 2 4 2 6 2" xfId="35606" xr:uid="{1C94C3D7-02C6-47B6-A99A-A79C9BAE2A6F}"/>
    <cellStyle name="Output 2 4 2 7" xfId="16862" xr:uid="{9BACCEC5-54A9-4E8E-9753-3551901BACE3}"/>
    <cellStyle name="Output 2 4 2 7 2" xfId="34712" xr:uid="{EAF826FD-5057-428E-898A-F67EC356BF5B}"/>
    <cellStyle name="Output 2 4 2 8" xfId="17823" xr:uid="{2CDA30B1-92A3-4920-BEC5-61F48900FB6E}"/>
    <cellStyle name="Output 2 4 2 8 2" xfId="35673" xr:uid="{7340BB15-AFC8-4A43-90EF-CBA79BA423DE}"/>
    <cellStyle name="Output 2 4 2 9" xfId="16795" xr:uid="{CC3B6CB6-FDCF-48E8-8FAC-065DD0C3A74C}"/>
    <cellStyle name="Output 2 4 2 9 2" xfId="34645" xr:uid="{5AB9E294-36EC-421A-B591-09C887FCE5C2}"/>
    <cellStyle name="Output 2 4 20" xfId="16468" xr:uid="{39680028-D716-48F7-BE4F-6BDB8A3E8265}"/>
    <cellStyle name="Output 2 4 20 2" xfId="34318" xr:uid="{A5DCBC9E-D2FC-4B99-BD4F-E0796A492EEA}"/>
    <cellStyle name="Output 2 4 21" xfId="27711" xr:uid="{C9D309D7-99BF-4C03-A874-0F27BF6F0454}"/>
    <cellStyle name="Output 2 4 21 2" xfId="42682" xr:uid="{B3577B80-26E9-49DE-B2EA-4D07CFCEF6B1}"/>
    <cellStyle name="Output 2 4 22" xfId="28981" xr:uid="{176C3275-346F-4BD3-9916-363D612E54D1}"/>
    <cellStyle name="Output 2 4 22 2" xfId="43936" xr:uid="{FE2A2220-314C-41D2-AF73-D6A6043C62BA}"/>
    <cellStyle name="Output 2 4 23" xfId="27994" xr:uid="{BC14D491-FBEC-4ABF-A4A8-425B5028C657}"/>
    <cellStyle name="Output 2 4 23 2" xfId="42965" xr:uid="{43499DF1-1797-4B48-801C-B7BCD4FB54F5}"/>
    <cellStyle name="Output 2 4 24" xfId="28741" xr:uid="{BCD02CCC-3254-41B5-B408-FC16FD1D1A14}"/>
    <cellStyle name="Output 2 4 24 2" xfId="43696" xr:uid="{0BDB3F58-98E4-42EF-B40B-F53CF8AF264A}"/>
    <cellStyle name="Output 2 4 25" xfId="28109" xr:uid="{4866464F-B88D-4244-AA41-6B6A729470C1}"/>
    <cellStyle name="Output 2 4 25 2" xfId="43080" xr:uid="{A13C2D34-499F-40DA-AA8E-2E8DE0306E91}"/>
    <cellStyle name="Output 2 4 26" xfId="28817" xr:uid="{8815B2DC-EAEB-43D2-B0BC-0F5B3558F7DA}"/>
    <cellStyle name="Output 2 4 26 2" xfId="43772" xr:uid="{A86132B9-D637-4BFA-8D3E-6734FD1D7CCB}"/>
    <cellStyle name="Output 2 4 27" xfId="27875" xr:uid="{8FDE4EAA-FFFA-45B4-A6B2-E53DD2B77098}"/>
    <cellStyle name="Output 2 4 27 2" xfId="42846" xr:uid="{51A5157B-EF04-4BA3-837B-3B8BA6C3519B}"/>
    <cellStyle name="Output 2 4 28" xfId="28883" xr:uid="{413700A8-58B1-4CE8-BBF2-FABAA8FC53D9}"/>
    <cellStyle name="Output 2 4 28 2" xfId="43838" xr:uid="{27C676E0-EED0-4821-9103-01F618AC5DB3}"/>
    <cellStyle name="Output 2 4 29" xfId="28133" xr:uid="{E1CB28B3-91D6-4C3D-B97D-ECAAC94B67E8}"/>
    <cellStyle name="Output 2 4 29 2" xfId="43104" xr:uid="{674257CA-11EF-4E93-B8B1-FA56590C951F}"/>
    <cellStyle name="Output 2 4 3" xfId="17621" xr:uid="{9D84A7CE-ABDD-422D-B07A-1AEB6265939E}"/>
    <cellStyle name="Output 2 4 3 2" xfId="35471" xr:uid="{512CE7C3-9301-4B2C-8803-8CEF6ECDDA26}"/>
    <cellStyle name="Output 2 4 30" xfId="29051" xr:uid="{CE6595A5-F9FD-4FD6-8518-C53C2566C32C}"/>
    <cellStyle name="Output 2 4 30 2" xfId="44006" xr:uid="{1BD8F23E-2F29-4A15-AC6A-74C606176165}"/>
    <cellStyle name="Output 2 4 31" xfId="28189" xr:uid="{120FBFF5-516A-4DF4-8710-3C65A973F7EC}"/>
    <cellStyle name="Output 2 4 31 2" xfId="43160" xr:uid="{CC5A1793-365B-4777-813C-C48DF78BE787}"/>
    <cellStyle name="Output 2 4 32" xfId="16004" xr:uid="{4098E159-5336-4FC0-99FC-B46EE6B1957A}"/>
    <cellStyle name="Output 2 4 32 2" xfId="33876" xr:uid="{33107CD9-BEF5-4815-A881-A67246250AB1}"/>
    <cellStyle name="Output 2 4 33" xfId="15025" xr:uid="{C5832E5D-275F-4752-8DAD-7D99A44D1335}"/>
    <cellStyle name="Output 2 4 33 2" xfId="33371" xr:uid="{80E18CCE-2191-4664-9DF5-E6AB903BCDF8}"/>
    <cellStyle name="Output 2 4 34" xfId="32884" xr:uid="{5BD9B67B-92E2-42CA-9C56-DDECE7271309}"/>
    <cellStyle name="Output 2 4 35" xfId="9645" xr:uid="{A8B3C383-03AA-46DD-86C9-C5B32AA2AEE4}"/>
    <cellStyle name="Output 2 4 36" xfId="53213" xr:uid="{FA070276-E3FA-4355-86A4-83165577856E}"/>
    <cellStyle name="Output 2 4 4" xfId="16997" xr:uid="{C0B9F9A3-AEC8-444A-84EC-131E9C911594}"/>
    <cellStyle name="Output 2 4 4 2" xfId="34847" xr:uid="{C806AC24-D747-44B0-954D-9908EB40B52B}"/>
    <cellStyle name="Output 2 4 5" xfId="17688" xr:uid="{9BD4C0B6-5A04-4150-ACF0-11793F07F64C}"/>
    <cellStyle name="Output 2 4 5 2" xfId="35538" xr:uid="{72190C11-C938-4918-9315-EF860E6C9B66}"/>
    <cellStyle name="Output 2 4 6" xfId="16930" xr:uid="{AB7BC0DC-755B-4429-B0FF-BD1CC60004B6}"/>
    <cellStyle name="Output 2 4 6 2" xfId="34780" xr:uid="{DCC1B91A-C437-4656-9009-95AF02B80882}"/>
    <cellStyle name="Output 2 4 7" xfId="17755" xr:uid="{D22FE3A5-16FC-4015-B2FA-4988564F9541}"/>
    <cellStyle name="Output 2 4 7 2" xfId="35605" xr:uid="{94F18ABB-9FA1-43F0-AF4D-C2B63AD57BD9}"/>
    <cellStyle name="Output 2 4 8" xfId="16863" xr:uid="{BEE2C103-415E-47D4-82D8-5AA19C7C7FF1}"/>
    <cellStyle name="Output 2 4 8 2" xfId="34713" xr:uid="{FC12D55D-A9AC-4F74-8A4C-1D9AB00B9B71}"/>
    <cellStyle name="Output 2 4 9" xfId="17822" xr:uid="{A39F51EC-9989-48AE-88D1-759370FBC20F}"/>
    <cellStyle name="Output 2 4 9 2" xfId="35672" xr:uid="{7F2EAB4F-6B13-486A-B60F-218864861802}"/>
    <cellStyle name="Output 2 5" xfId="9647" xr:uid="{B11B8977-4C33-4AD2-AF8C-6FBF252F0F72}"/>
    <cellStyle name="Output 2 5 10" xfId="16794" xr:uid="{64E97B26-A35E-42D8-8A5F-990D803BD729}"/>
    <cellStyle name="Output 2 5 10 2" xfId="34644" xr:uid="{655956C1-EA86-4190-84CD-27CB859CE9E6}"/>
    <cellStyle name="Output 2 5 11" xfId="17894" xr:uid="{41F1E34A-DAD5-4F7D-A7A2-5B06B0DC9780}"/>
    <cellStyle name="Output 2 5 11 2" xfId="35744" xr:uid="{366E1BE3-88F9-4324-B911-0325A8AE970B}"/>
    <cellStyle name="Output 2 5 12" xfId="16730" xr:uid="{1EE2B100-DD99-4461-B76B-502A07950DDC}"/>
    <cellStyle name="Output 2 5 12 2" xfId="34580" xr:uid="{85E3E8E9-FB01-4697-83EE-895971A30B2F}"/>
    <cellStyle name="Output 2 5 13" xfId="17961" xr:uid="{F6C2AA31-8ACC-4B8B-BD80-C4E32C8DB542}"/>
    <cellStyle name="Output 2 5 13 2" xfId="35811" xr:uid="{2E134914-453F-44BC-A907-23EC6B90E65F}"/>
    <cellStyle name="Output 2 5 14" xfId="16663" xr:uid="{3ED7273A-134F-4BEB-B6CC-3EAEF23FE785}"/>
    <cellStyle name="Output 2 5 14 2" xfId="34513" xr:uid="{40C575D4-9D13-4FF9-A57E-1BFE81979F60}"/>
    <cellStyle name="Output 2 5 15" xfId="18035" xr:uid="{F66EC373-D51E-4653-8FF7-E08A60692A0A}"/>
    <cellStyle name="Output 2 5 15 2" xfId="35885" xr:uid="{045626EE-3409-4A9C-9A03-F385B9E79FD1}"/>
    <cellStyle name="Output 2 5 16" xfId="16603" xr:uid="{A1D0693F-8B07-4185-91BC-76F00D885072}"/>
    <cellStyle name="Output 2 5 16 2" xfId="34453" xr:uid="{E300B7B7-9D84-4451-840C-C75EC1EEBC70}"/>
    <cellStyle name="Output 2 5 17" xfId="18102" xr:uid="{D89C5A6D-D56D-4DBA-ACB5-11122DE97525}"/>
    <cellStyle name="Output 2 5 17 2" xfId="35952" xr:uid="{6C090D26-B103-40B4-9D03-F36882345E14}"/>
    <cellStyle name="Output 2 5 18" xfId="16536" xr:uid="{95A3AC42-8BBA-46FE-85F7-623C4AA4647C}"/>
    <cellStyle name="Output 2 5 18 2" xfId="34386" xr:uid="{FE265FBC-BAFC-4A75-A374-F88A8E08FD5C}"/>
    <cellStyle name="Output 2 5 19" xfId="18166" xr:uid="{4B9085FA-2103-4982-997E-EA3D651460DB}"/>
    <cellStyle name="Output 2 5 19 2" xfId="36016" xr:uid="{76A90953-7FCE-4BF1-8B5E-F7B43FC06527}"/>
    <cellStyle name="Output 2 5 2" xfId="9648" xr:uid="{20A6F6D0-99A4-479E-A078-18B8CA9CF3BA}"/>
    <cellStyle name="Output 2 5 2 10" xfId="17895" xr:uid="{64E2BC22-AF7E-4305-AF3D-711AC7E78EF5}"/>
    <cellStyle name="Output 2 5 2 10 2" xfId="35745" xr:uid="{BC9138C1-1C65-4FF2-AA6D-3DBF2317646C}"/>
    <cellStyle name="Output 2 5 2 11" xfId="16729" xr:uid="{F8010F8B-59CF-4042-9455-57EB969C61CA}"/>
    <cellStyle name="Output 2 5 2 11 2" xfId="34579" xr:uid="{9FC8C4E7-CA67-4C78-8F38-B4A170FC8FAE}"/>
    <cellStyle name="Output 2 5 2 12" xfId="17962" xr:uid="{53055EA6-0127-4F86-BA40-F2D114A6E553}"/>
    <cellStyle name="Output 2 5 2 12 2" xfId="35812" xr:uid="{74F04496-000F-4DCC-A9C2-D036B4B0E122}"/>
    <cellStyle name="Output 2 5 2 13" xfId="16662" xr:uid="{74E991BB-FB05-4CB2-9DBC-E5B7D4465C10}"/>
    <cellStyle name="Output 2 5 2 13 2" xfId="34512" xr:uid="{0AE553D2-71E9-4ECD-BA36-B1857C60A9B6}"/>
    <cellStyle name="Output 2 5 2 14" xfId="18036" xr:uid="{B669FF78-E609-48B8-9BEE-22991A27E4B5}"/>
    <cellStyle name="Output 2 5 2 14 2" xfId="35886" xr:uid="{62C5868C-7A4D-4172-9C3A-8503DF049EC9}"/>
    <cellStyle name="Output 2 5 2 15" xfId="16602" xr:uid="{4AF33632-501C-443A-A834-4702DC2B478E}"/>
    <cellStyle name="Output 2 5 2 15 2" xfId="34452" xr:uid="{7EA68FE6-EB1B-4CA4-BCB3-0309FDF793AD}"/>
    <cellStyle name="Output 2 5 2 16" xfId="18103" xr:uid="{527B1836-CFBA-408C-9B1E-10B962F02A90}"/>
    <cellStyle name="Output 2 5 2 16 2" xfId="35953" xr:uid="{39C01737-665D-48F9-BDE1-9AFC6183C4C5}"/>
    <cellStyle name="Output 2 5 2 17" xfId="16535" xr:uid="{B26E8598-A5E9-41DF-AA2B-415707C9DBB2}"/>
    <cellStyle name="Output 2 5 2 17 2" xfId="34385" xr:uid="{020F421D-4875-4F03-8C56-1FE0E25400C7}"/>
    <cellStyle name="Output 2 5 2 18" xfId="18167" xr:uid="{38A704B8-DC44-42C7-9AD6-DAE458B8567D}"/>
    <cellStyle name="Output 2 5 2 18 2" xfId="36017" xr:uid="{899AFC9C-9AA0-40BC-B062-B288B5B28416}"/>
    <cellStyle name="Output 2 5 2 19" xfId="16465" xr:uid="{A8FD05D2-915F-4AA7-90F3-17FFF8741AC3}"/>
    <cellStyle name="Output 2 5 2 19 2" xfId="34315" xr:uid="{51FCB3A7-785C-4A1D-8B84-837699EA3165}"/>
    <cellStyle name="Output 2 5 2 2" xfId="17624" xr:uid="{5E48838D-CB01-4F59-8A07-955969340353}"/>
    <cellStyle name="Output 2 5 2 2 2" xfId="35474" xr:uid="{84638312-7DE5-4F9D-BEB5-083DD0F0476F}"/>
    <cellStyle name="Output 2 5 2 20" xfId="27714" xr:uid="{B4D9267E-4216-4727-8906-3FAD1EBADF7C}"/>
    <cellStyle name="Output 2 5 2 20 2" xfId="42685" xr:uid="{E4D3E4B8-92F4-408E-8709-361576CAD126}"/>
    <cellStyle name="Output 2 5 2 21" xfId="28984" xr:uid="{8105F429-DCBC-4BD7-946D-8674174E42BB}"/>
    <cellStyle name="Output 2 5 2 21 2" xfId="43939" xr:uid="{1C15ECA2-8F82-46EF-84A3-FFE9681E31EA}"/>
    <cellStyle name="Output 2 5 2 22" xfId="27997" xr:uid="{E0D5F819-9404-4880-94EF-48ABC4B2B9CA}"/>
    <cellStyle name="Output 2 5 2 22 2" xfId="42968" xr:uid="{5A2BF423-AE15-47E0-B279-BAC6BB399567}"/>
    <cellStyle name="Output 2 5 2 23" xfId="28744" xr:uid="{175ADB5D-4DB0-49BC-9C39-6E401D942C41}"/>
    <cellStyle name="Output 2 5 2 23 2" xfId="43699" xr:uid="{F998EFBB-2EBA-4964-B6A8-6A2740614E47}"/>
    <cellStyle name="Output 2 5 2 24" xfId="28112" xr:uid="{54BA5E65-9462-4BC0-8E4B-3B2B9C67C4DE}"/>
    <cellStyle name="Output 2 5 2 24 2" xfId="43083" xr:uid="{C1677C2C-5DDF-4AE6-B363-1EF62A0BA31B}"/>
    <cellStyle name="Output 2 5 2 25" xfId="28820" xr:uid="{0C13B2A8-9839-476E-88B2-FDCC3760AA8A}"/>
    <cellStyle name="Output 2 5 2 25 2" xfId="43775" xr:uid="{0F7CBCE3-0B79-4E9A-8A29-E5DE8CAEA46C}"/>
    <cellStyle name="Output 2 5 2 26" xfId="27878" xr:uid="{635FE76D-ED0F-4BEF-83CD-49A510D37EF7}"/>
    <cellStyle name="Output 2 5 2 26 2" xfId="42849" xr:uid="{70902D27-3D54-4944-9166-39E693C401A1}"/>
    <cellStyle name="Output 2 5 2 27" xfId="28885" xr:uid="{90F70314-4D0A-4494-A7E6-13CADE43A57D}"/>
    <cellStyle name="Output 2 5 2 27 2" xfId="43840" xr:uid="{5D5BB7F5-E63C-4CE6-8732-79DFCCA1D772}"/>
    <cellStyle name="Output 2 5 2 28" xfId="28136" xr:uid="{BD18606B-8BCB-4EBC-BECD-92155FCCE116}"/>
    <cellStyle name="Output 2 5 2 28 2" xfId="43107" xr:uid="{42415A79-5F5A-4F37-BA1F-0A54C4CDC9F2}"/>
    <cellStyle name="Output 2 5 2 29" xfId="29054" xr:uid="{88C6EC65-C071-4A56-BFE7-43D6AEF18D1F}"/>
    <cellStyle name="Output 2 5 2 29 2" xfId="44009" xr:uid="{CF31A125-0449-4B6E-B999-4E6645987125}"/>
    <cellStyle name="Output 2 5 2 3" xfId="16994" xr:uid="{71338FB9-764C-4460-BA90-B29F1414A7E6}"/>
    <cellStyle name="Output 2 5 2 3 2" xfId="34844" xr:uid="{F4E383CD-DBFA-47C9-9A1A-E0E80E587481}"/>
    <cellStyle name="Output 2 5 2 30" xfId="28192" xr:uid="{270BB5BB-D821-4BE9-B601-AC182DE8AB7E}"/>
    <cellStyle name="Output 2 5 2 30 2" xfId="43163" xr:uid="{01A5BA64-53A7-4AE3-82F3-D7F84244AF79}"/>
    <cellStyle name="Output 2 5 2 31" xfId="16007" xr:uid="{ACFCC9D0-C11B-45FB-A9FD-17A94593D5F6}"/>
    <cellStyle name="Output 2 5 2 31 2" xfId="33879" xr:uid="{7569C0CC-2AC7-4DA8-918F-D0076082D745}"/>
    <cellStyle name="Output 2 5 2 32" xfId="15028" xr:uid="{48349693-77EF-4EE7-99EA-3D7E6D487757}"/>
    <cellStyle name="Output 2 5 2 32 2" xfId="33374" xr:uid="{2E69E008-75C9-4F42-ACE5-A8F102F0188E}"/>
    <cellStyle name="Output 2 5 2 33" xfId="32887" xr:uid="{D2A8E52D-E94D-44E8-A43D-9C959722833E}"/>
    <cellStyle name="Output 2 5 2 4" xfId="17691" xr:uid="{1A8E80A0-A713-4E46-B690-4AF9182639DC}"/>
    <cellStyle name="Output 2 5 2 4 2" xfId="35541" xr:uid="{4A405557-0278-46D0-BABD-35097370B397}"/>
    <cellStyle name="Output 2 5 2 5" xfId="16927" xr:uid="{9E9B7356-C54E-4D7E-B140-BE1111AF6050}"/>
    <cellStyle name="Output 2 5 2 5 2" xfId="34777" xr:uid="{6C56FBAA-EE7F-4A4C-8514-44E79456C3A9}"/>
    <cellStyle name="Output 2 5 2 6" xfId="17758" xr:uid="{3B1F0364-C77F-4716-A24C-ACA84FDDA9C9}"/>
    <cellStyle name="Output 2 5 2 6 2" xfId="35608" xr:uid="{BFD40BAC-3C61-4D9F-80CC-B2C2E2239167}"/>
    <cellStyle name="Output 2 5 2 7" xfId="16860" xr:uid="{F488C47F-56A1-4C6B-9FD4-64BC3E4466B3}"/>
    <cellStyle name="Output 2 5 2 7 2" xfId="34710" xr:uid="{C35E0C04-CF56-4188-BBE9-7C6A038B563F}"/>
    <cellStyle name="Output 2 5 2 8" xfId="17825" xr:uid="{F85A3619-C1AD-43DF-97E3-91D4984D46F4}"/>
    <cellStyle name="Output 2 5 2 8 2" xfId="35675" xr:uid="{4ECB0237-1446-454B-8E5C-F111D859CDB6}"/>
    <cellStyle name="Output 2 5 2 9" xfId="16793" xr:uid="{FCBACEAA-4B91-4D27-8DE7-683EA651ADE1}"/>
    <cellStyle name="Output 2 5 2 9 2" xfId="34643" xr:uid="{0A33656B-1BE0-43B2-AAA6-F028C0DBE3F3}"/>
    <cellStyle name="Output 2 5 20" xfId="16466" xr:uid="{18E3A0E6-0167-4695-ADD7-48665BF591BC}"/>
    <cellStyle name="Output 2 5 20 2" xfId="34316" xr:uid="{7E6746D2-4DD2-4296-B88D-28650C53CCEC}"/>
    <cellStyle name="Output 2 5 21" xfId="27713" xr:uid="{D7283806-07AE-4216-8D26-635AFF26B889}"/>
    <cellStyle name="Output 2 5 21 2" xfId="42684" xr:uid="{07BDCF56-3C5E-4A6D-A53D-57843214E6B9}"/>
    <cellStyle name="Output 2 5 22" xfId="28983" xr:uid="{7E11D796-B2A1-4336-A7EB-B014FC3D9BAA}"/>
    <cellStyle name="Output 2 5 22 2" xfId="43938" xr:uid="{59A1534D-31AD-47D6-A51C-8949F45987C7}"/>
    <cellStyle name="Output 2 5 23" xfId="27996" xr:uid="{A1A4846D-8FA9-4D1E-901A-BD3F8B920ED8}"/>
    <cellStyle name="Output 2 5 23 2" xfId="42967" xr:uid="{92751B98-9BAE-4CB0-9A01-4C1A7A9A0986}"/>
    <cellStyle name="Output 2 5 24" xfId="28743" xr:uid="{13BA47AB-4258-43CF-9E61-A74D40D8BF9B}"/>
    <cellStyle name="Output 2 5 24 2" xfId="43698" xr:uid="{07C66F5D-24E3-41B9-AA63-038569CB210C}"/>
    <cellStyle name="Output 2 5 25" xfId="28111" xr:uid="{38FA4401-62BA-431E-BAA3-B53876A89961}"/>
    <cellStyle name="Output 2 5 25 2" xfId="43082" xr:uid="{EFCC4905-F7B2-4BF2-915F-5FF37F4370E2}"/>
    <cellStyle name="Output 2 5 26" xfId="28819" xr:uid="{3560FEBE-33AD-457F-9BC7-2FD1FC802A4B}"/>
    <cellStyle name="Output 2 5 26 2" xfId="43774" xr:uid="{2616AF16-35C0-4880-8F7D-B550F89899CD}"/>
    <cellStyle name="Output 2 5 27" xfId="27877" xr:uid="{CF17E2AA-AD2A-404D-B2C4-DBBFBCEF5782}"/>
    <cellStyle name="Output 2 5 27 2" xfId="42848" xr:uid="{2862681E-6E78-4DFB-A136-3CB9A4F5A314}"/>
    <cellStyle name="Output 2 5 28" xfId="28464" xr:uid="{15319DA7-1151-4345-BDB4-BA319B1145B6}"/>
    <cellStyle name="Output 2 5 28 2" xfId="43428" xr:uid="{95854DF0-6E3B-4837-824E-9EF23B4E984A}"/>
    <cellStyle name="Output 2 5 29" xfId="28135" xr:uid="{A5220478-14E8-4930-A91A-B968F5EF3064}"/>
    <cellStyle name="Output 2 5 29 2" xfId="43106" xr:uid="{B5AEC456-AB8A-4B21-AB8D-A0B1070815C0}"/>
    <cellStyle name="Output 2 5 3" xfId="17623" xr:uid="{C65BCC4A-0F8F-45CF-8A4B-92F7B3E0D927}"/>
    <cellStyle name="Output 2 5 3 2" xfId="35473" xr:uid="{8E43FF81-F9DD-44EE-BC67-03F1C4DD510F}"/>
    <cellStyle name="Output 2 5 30" xfId="29053" xr:uid="{81CC1D3D-C46D-4888-8DEB-81851F3D06BA}"/>
    <cellStyle name="Output 2 5 30 2" xfId="44008" xr:uid="{1E7C8D3D-BC78-449F-8AB3-FB64F6400685}"/>
    <cellStyle name="Output 2 5 31" xfId="28191" xr:uid="{47EFC978-AB47-4D66-9859-792F14B8F4CA}"/>
    <cellStyle name="Output 2 5 31 2" xfId="43162" xr:uid="{954F62EE-75AC-4508-9C9A-7A5426287DAC}"/>
    <cellStyle name="Output 2 5 32" xfId="16006" xr:uid="{BD3BC849-C272-49B9-B451-08F022ABF935}"/>
    <cellStyle name="Output 2 5 32 2" xfId="33878" xr:uid="{1FBDF1E7-AE7B-4E9D-B5D2-1E091A91AF37}"/>
    <cellStyle name="Output 2 5 33" xfId="15027" xr:uid="{D89AEEE9-58F3-4ACF-B537-568BDF77CF41}"/>
    <cellStyle name="Output 2 5 33 2" xfId="33373" xr:uid="{CCD24693-30D1-4A99-8489-E29BFF853D6F}"/>
    <cellStyle name="Output 2 5 34" xfId="32886" xr:uid="{BFE3197F-178B-4ADE-918B-DCD7D1709BAB}"/>
    <cellStyle name="Output 2 5 4" xfId="16995" xr:uid="{CE9219D7-1BE7-4158-8FEE-7E0862EFD1E4}"/>
    <cellStyle name="Output 2 5 4 2" xfId="34845" xr:uid="{93F32264-BF28-41AD-BA26-E450DF54C59C}"/>
    <cellStyle name="Output 2 5 5" xfId="17690" xr:uid="{9BB66190-23A7-4A90-8964-07C20C469506}"/>
    <cellStyle name="Output 2 5 5 2" xfId="35540" xr:uid="{313BBA5C-8A6A-4696-8309-629D72EBEC1A}"/>
    <cellStyle name="Output 2 5 6" xfId="16928" xr:uid="{4B0FEC02-BC4C-4A7A-8D17-589255633450}"/>
    <cellStyle name="Output 2 5 6 2" xfId="34778" xr:uid="{C21AD9C2-A394-4AA2-9CE2-326E9EA5376F}"/>
    <cellStyle name="Output 2 5 7" xfId="17757" xr:uid="{651C5DAD-28DF-43AA-A695-0CB1650FAF22}"/>
    <cellStyle name="Output 2 5 7 2" xfId="35607" xr:uid="{4D7DDF69-4FD9-4895-954B-647C7DC609A6}"/>
    <cellStyle name="Output 2 5 8" xfId="16861" xr:uid="{D4C7C99B-558E-4842-8976-D0C315F600A5}"/>
    <cellStyle name="Output 2 5 8 2" xfId="34711" xr:uid="{176F3993-0623-488E-8AF0-D0A1BEF37A27}"/>
    <cellStyle name="Output 2 5 9" xfId="17824" xr:uid="{92D19389-5239-4924-B09F-1966850C06BC}"/>
    <cellStyle name="Output 2 5 9 2" xfId="35674" xr:uid="{312E6AB1-1EEC-4092-AF7D-41E603B84D2C}"/>
    <cellStyle name="Output 2 6" xfId="9649" xr:uid="{318B25BC-D2E3-4C37-8BB8-55BAB796DB24}"/>
    <cellStyle name="Output 2 6 10" xfId="16792" xr:uid="{9C2CCEE6-9F2F-4CBB-9D12-68C3373F8B96}"/>
    <cellStyle name="Output 2 6 10 2" xfId="34642" xr:uid="{E8159F14-436C-4A9C-9428-F26482F98BD4}"/>
    <cellStyle name="Output 2 6 11" xfId="17896" xr:uid="{D43DF98E-E010-4EA2-858A-41280A1A759D}"/>
    <cellStyle name="Output 2 6 11 2" xfId="35746" xr:uid="{2A01930F-67CB-460D-B820-717E4BCB00F6}"/>
    <cellStyle name="Output 2 6 12" xfId="16728" xr:uid="{3E0BC02D-414A-4D08-89FE-E9FDF2983882}"/>
    <cellStyle name="Output 2 6 12 2" xfId="34578" xr:uid="{82C10159-6375-476A-A8DB-BD3E9696585A}"/>
    <cellStyle name="Output 2 6 13" xfId="17963" xr:uid="{C89F41E6-F683-4573-A995-0A71BBA52DD1}"/>
    <cellStyle name="Output 2 6 13 2" xfId="35813" xr:uid="{5EE64CE2-5819-46B4-9090-55F72A101CA7}"/>
    <cellStyle name="Output 2 6 14" xfId="16661" xr:uid="{3BBBD4C8-953B-4FD1-B3F6-5C5582374D6F}"/>
    <cellStyle name="Output 2 6 14 2" xfId="34511" xr:uid="{A29B759B-B864-43DD-8860-A11FF936B00C}"/>
    <cellStyle name="Output 2 6 15" xfId="18037" xr:uid="{7D9FBE0D-9304-44E6-8B79-A5CA7BF1B162}"/>
    <cellStyle name="Output 2 6 15 2" xfId="35887" xr:uid="{D6016BB6-0FE1-427B-A00C-90F4BDBA7006}"/>
    <cellStyle name="Output 2 6 16" xfId="16601" xr:uid="{DAE24A28-53A5-4E42-AF36-66A84E0CA6CB}"/>
    <cellStyle name="Output 2 6 16 2" xfId="34451" xr:uid="{95D9F7A8-383C-4E7A-A792-C03AF981DD90}"/>
    <cellStyle name="Output 2 6 17" xfId="18104" xr:uid="{3BD12892-9D8E-49B7-8E34-69CB4BD22FD1}"/>
    <cellStyle name="Output 2 6 17 2" xfId="35954" xr:uid="{1E6ABDBD-41A8-455F-8031-FC0FABC8FBB7}"/>
    <cellStyle name="Output 2 6 18" xfId="16534" xr:uid="{3731B4DC-8339-4EAA-B06A-1DD32037F994}"/>
    <cellStyle name="Output 2 6 18 2" xfId="34384" xr:uid="{6296C34E-B329-4697-A97D-410A1F55C953}"/>
    <cellStyle name="Output 2 6 19" xfId="18168" xr:uid="{515752F8-F9DF-48D2-A120-8FCB8F8BCB62}"/>
    <cellStyle name="Output 2 6 19 2" xfId="36018" xr:uid="{1C5A6524-1861-4D75-9D3C-9EB5FDEA9BD6}"/>
    <cellStyle name="Output 2 6 2" xfId="9650" xr:uid="{5B49E14F-6D7C-4B06-93D8-A765D8C64598}"/>
    <cellStyle name="Output 2 6 2 10" xfId="17897" xr:uid="{182337AF-8C51-4173-9911-CAADA2EFFCC6}"/>
    <cellStyle name="Output 2 6 2 10 2" xfId="35747" xr:uid="{01FEA40F-61E6-4B7A-9091-9E01224BC2F7}"/>
    <cellStyle name="Output 2 6 2 11" xfId="16727" xr:uid="{C8C36E8D-3B9F-450D-A0CC-6666DE1C0E4C}"/>
    <cellStyle name="Output 2 6 2 11 2" xfId="34577" xr:uid="{45EEEBB2-5E15-474D-B148-8348C688B90F}"/>
    <cellStyle name="Output 2 6 2 12" xfId="17964" xr:uid="{B23C9519-442B-489C-A623-A2D5ED6E3BD9}"/>
    <cellStyle name="Output 2 6 2 12 2" xfId="35814" xr:uid="{A9710B69-D074-4F6B-A6A9-B42EA832C259}"/>
    <cellStyle name="Output 2 6 2 13" xfId="16660" xr:uid="{E6C8FEE0-B1CD-49E9-BD16-1179A3338AB1}"/>
    <cellStyle name="Output 2 6 2 13 2" xfId="34510" xr:uid="{E0518D33-6690-4D46-8CF7-0F1E6EEBD3BC}"/>
    <cellStyle name="Output 2 6 2 14" xfId="18038" xr:uid="{5C88A312-1991-4461-A20B-C40775BBEE15}"/>
    <cellStyle name="Output 2 6 2 14 2" xfId="35888" xr:uid="{450A50A1-C418-4EBC-A1EA-981B8E8A4A63}"/>
    <cellStyle name="Output 2 6 2 15" xfId="16600" xr:uid="{B4FE1974-6186-42DB-8665-C32F06C5E00E}"/>
    <cellStyle name="Output 2 6 2 15 2" xfId="34450" xr:uid="{9B7F95FD-7780-4022-AA88-40CFBD37EDDA}"/>
    <cellStyle name="Output 2 6 2 16" xfId="18105" xr:uid="{56A2DC46-536D-440C-B6C6-52F4ACD82168}"/>
    <cellStyle name="Output 2 6 2 16 2" xfId="35955" xr:uid="{4A3B1542-F5D1-405C-AC65-5059794C0C0B}"/>
    <cellStyle name="Output 2 6 2 17" xfId="16533" xr:uid="{8E982EA0-65F2-472B-85D7-9743A0A89368}"/>
    <cellStyle name="Output 2 6 2 17 2" xfId="34383" xr:uid="{4B1348BA-D932-47C7-B960-CF5D473F2673}"/>
    <cellStyle name="Output 2 6 2 18" xfId="18169" xr:uid="{22EA5A5D-4812-411B-B6E7-BC05D01BB9D7}"/>
    <cellStyle name="Output 2 6 2 18 2" xfId="36019" xr:uid="{80AEF86D-20A3-415F-B243-E2C6685F6555}"/>
    <cellStyle name="Output 2 6 2 19" xfId="16463" xr:uid="{01440D8C-874E-4384-9892-F2D09999FF6E}"/>
    <cellStyle name="Output 2 6 2 19 2" xfId="34313" xr:uid="{536FC9C8-9C2C-4D59-B043-D8EFF3E68992}"/>
    <cellStyle name="Output 2 6 2 2" xfId="17626" xr:uid="{E63A6641-4E27-4A4C-8619-B0AEEB95F32E}"/>
    <cellStyle name="Output 2 6 2 2 2" xfId="35476" xr:uid="{7A33FB80-2EDB-43A4-AEDE-8D663C1850DE}"/>
    <cellStyle name="Output 2 6 2 20" xfId="27716" xr:uid="{D2E49DDD-D012-4D6C-9516-01B0112B3BE0}"/>
    <cellStyle name="Output 2 6 2 20 2" xfId="42687" xr:uid="{5CCDAF0F-FFEA-46CE-9B13-5CEC9B6B1488}"/>
    <cellStyle name="Output 2 6 2 21" xfId="28986" xr:uid="{7750696E-8DC9-4083-B216-4CE8E6EA5683}"/>
    <cellStyle name="Output 2 6 2 21 2" xfId="43941" xr:uid="{84053D6E-BB8A-48D1-97A7-7799D261120A}"/>
    <cellStyle name="Output 2 6 2 22" xfId="27999" xr:uid="{A35DD875-BF8C-46A9-9EF3-BB0CADAC6C63}"/>
    <cellStyle name="Output 2 6 2 22 2" xfId="42970" xr:uid="{9D8D3207-5F00-4CBD-9D00-ECBF773D2DEF}"/>
    <cellStyle name="Output 2 6 2 23" xfId="28746" xr:uid="{3B135EF3-E958-4FE7-B906-726F20AEE864}"/>
    <cellStyle name="Output 2 6 2 23 2" xfId="43701" xr:uid="{9AE137F7-9F4C-45DE-88B5-8CBDC1B9C9F2}"/>
    <cellStyle name="Output 2 6 2 24" xfId="28114" xr:uid="{F19CBA62-B846-48B7-B45A-07FB73D83A03}"/>
    <cellStyle name="Output 2 6 2 24 2" xfId="43085" xr:uid="{908D470A-FE5C-4C5C-B58A-3086BFEAC217}"/>
    <cellStyle name="Output 2 6 2 25" xfId="28822" xr:uid="{EA423366-DC29-4E9A-A4C5-AD883D55F4C7}"/>
    <cellStyle name="Output 2 6 2 25 2" xfId="43777" xr:uid="{233A15D4-1459-43BA-8A28-A9A8C595A015}"/>
    <cellStyle name="Output 2 6 2 26" xfId="29950" xr:uid="{44CBEC85-F5AD-4E79-8B0C-2E68C8080E93}"/>
    <cellStyle name="Output 2 6 2 26 2" xfId="44900" xr:uid="{A1A5C556-2216-45D2-BC3D-0D64ACBF4575}"/>
    <cellStyle name="Output 2 6 2 27" xfId="28937" xr:uid="{9A515A79-C0FA-41CF-987A-E20D4EDBF12D}"/>
    <cellStyle name="Output 2 6 2 27 2" xfId="43892" xr:uid="{46BEB5D6-BCB3-4DEB-B4D5-2F36E0EC2C63}"/>
    <cellStyle name="Output 2 6 2 28" xfId="29973" xr:uid="{7FD48152-E088-4175-A03D-335C234E1A8C}"/>
    <cellStyle name="Output 2 6 2 28 2" xfId="44923" xr:uid="{F258ECC2-9E0A-4211-8EA1-99DD866643A8}"/>
    <cellStyle name="Output 2 6 2 29" xfId="29056" xr:uid="{FF3D6518-8069-444E-B810-0591F18BB4B5}"/>
    <cellStyle name="Output 2 6 2 29 2" xfId="44011" xr:uid="{BA247547-88A8-4642-A40B-F5306B0DD944}"/>
    <cellStyle name="Output 2 6 2 3" xfId="16992" xr:uid="{D7254C41-1301-457A-95B7-D70163CD6361}"/>
    <cellStyle name="Output 2 6 2 3 2" xfId="34842" xr:uid="{C8903CF8-DCA2-41FF-9FED-1A1435DCB734}"/>
    <cellStyle name="Output 2 6 2 30" xfId="28194" xr:uid="{80A284DB-859C-45E8-BA22-298036F3B8A5}"/>
    <cellStyle name="Output 2 6 2 30 2" xfId="43165" xr:uid="{272FB725-E745-4BD2-90E3-60430952AF76}"/>
    <cellStyle name="Output 2 6 2 31" xfId="16009" xr:uid="{A50C093D-9566-4CEF-9BC8-46AAAEF5188D}"/>
    <cellStyle name="Output 2 6 2 31 2" xfId="33881" xr:uid="{0EA55A8F-FF62-49CF-A853-A677A5AFC12F}"/>
    <cellStyle name="Output 2 6 2 32" xfId="15030" xr:uid="{FB68A403-1604-42E7-A8AA-35B53AF6E682}"/>
    <cellStyle name="Output 2 6 2 32 2" xfId="33376" xr:uid="{0F294420-440A-4098-A72C-3B5826D247C7}"/>
    <cellStyle name="Output 2 6 2 33" xfId="32889" xr:uid="{B018FC51-AB0D-4D2D-B534-C2E56F37E046}"/>
    <cellStyle name="Output 2 6 2 4" xfId="17693" xr:uid="{D8D3A886-AFC3-405D-BBE0-7CF6D75C494D}"/>
    <cellStyle name="Output 2 6 2 4 2" xfId="35543" xr:uid="{6FCB5D77-D9CA-4DB5-A343-25A1593418A7}"/>
    <cellStyle name="Output 2 6 2 5" xfId="16925" xr:uid="{80160042-6247-49DF-92F5-6632BFC6B019}"/>
    <cellStyle name="Output 2 6 2 5 2" xfId="34775" xr:uid="{85489139-A147-4674-9D68-A4B662A36F56}"/>
    <cellStyle name="Output 2 6 2 6" xfId="17760" xr:uid="{7229AD98-2884-4671-AE45-E60423CCD5E4}"/>
    <cellStyle name="Output 2 6 2 6 2" xfId="35610" xr:uid="{F0EB37C0-8422-4C63-B8E3-ED673BF8F7C3}"/>
    <cellStyle name="Output 2 6 2 7" xfId="16858" xr:uid="{E03512AA-6584-4A46-B241-C682CF1B29F0}"/>
    <cellStyle name="Output 2 6 2 7 2" xfId="34708" xr:uid="{92D9514A-484D-4B82-9613-A91B68798F18}"/>
    <cellStyle name="Output 2 6 2 8" xfId="17827" xr:uid="{677141C2-A6DE-47F2-9DCF-AB437A9844D9}"/>
    <cellStyle name="Output 2 6 2 8 2" xfId="35677" xr:uid="{EEB760B4-65F9-4CDC-965A-893D46883E6C}"/>
    <cellStyle name="Output 2 6 2 9" xfId="16791" xr:uid="{C81B9BB3-0404-4730-BDAD-254CFE3432C9}"/>
    <cellStyle name="Output 2 6 2 9 2" xfId="34641" xr:uid="{AAFACB93-4D20-4E97-9D3E-5BDAF34181BF}"/>
    <cellStyle name="Output 2 6 20" xfId="16464" xr:uid="{7ABE3BF6-1614-4E7B-AE71-A724F478EBFE}"/>
    <cellStyle name="Output 2 6 20 2" xfId="34314" xr:uid="{F2D12245-F3CF-45A9-B114-D71EBA372067}"/>
    <cellStyle name="Output 2 6 21" xfId="27715" xr:uid="{F4B91560-97F0-47FE-AE41-014EFFFD319E}"/>
    <cellStyle name="Output 2 6 21 2" xfId="42686" xr:uid="{FEC2CCD2-76A5-48F9-B570-14688C36D488}"/>
    <cellStyle name="Output 2 6 22" xfId="28985" xr:uid="{3A79F13E-CEEC-431E-A30B-A0D7BE39B974}"/>
    <cellStyle name="Output 2 6 22 2" xfId="43940" xr:uid="{8273CCB5-2847-41D8-8030-5DB53DCD7E17}"/>
    <cellStyle name="Output 2 6 23" xfId="27998" xr:uid="{24D6CA26-D760-4F0B-9695-9ADF206A27E0}"/>
    <cellStyle name="Output 2 6 23 2" xfId="42969" xr:uid="{667A9041-EA2A-417C-A2E1-3E2A5907FD5A}"/>
    <cellStyle name="Output 2 6 24" xfId="28745" xr:uid="{EAFC03DB-2B86-4CA1-95A4-23FF1320EF63}"/>
    <cellStyle name="Output 2 6 24 2" xfId="43700" xr:uid="{FFD3F3AE-D9A2-4864-AF7A-8F6488F76051}"/>
    <cellStyle name="Output 2 6 25" xfId="28113" xr:uid="{A14AAF9C-E5AC-4C46-9475-24FD96FF06CE}"/>
    <cellStyle name="Output 2 6 25 2" xfId="43084" xr:uid="{9B11244A-73BC-419C-AC57-24CF36428A6C}"/>
    <cellStyle name="Output 2 6 26" xfId="28821" xr:uid="{D5C7F183-B30C-4A0E-AF6B-0230EFD6720A}"/>
    <cellStyle name="Output 2 6 26 2" xfId="43776" xr:uid="{DC492BBB-12FC-4455-BCA7-E9A4547AE6E8}"/>
    <cellStyle name="Output 2 6 27" xfId="27879" xr:uid="{5AF73251-CAA1-454D-AECE-76AA22FD1807}"/>
    <cellStyle name="Output 2 6 27 2" xfId="42850" xr:uid="{3D81B181-C538-4927-BC2D-9206120D32CA}"/>
    <cellStyle name="Output 2 6 28" xfId="28891" xr:uid="{87DA74BD-85ED-48D4-A2A5-AA16708173AC}"/>
    <cellStyle name="Output 2 6 28 2" xfId="43846" xr:uid="{10E50F67-D6D5-4E7E-80F0-D02C902BC012}"/>
    <cellStyle name="Output 2 6 29" xfId="28137" xr:uid="{025DEF14-ECEC-4C9F-8861-0AC494932E58}"/>
    <cellStyle name="Output 2 6 29 2" xfId="43108" xr:uid="{9C65EA47-730C-4D38-B975-0941B6A90FF1}"/>
    <cellStyle name="Output 2 6 3" xfId="17625" xr:uid="{D0BBE2DF-ED65-47E6-9D4D-BD2AECB9B594}"/>
    <cellStyle name="Output 2 6 3 2" xfId="35475" xr:uid="{C385FC53-04BF-44AE-89BA-7642BC1DFF3D}"/>
    <cellStyle name="Output 2 6 30" xfId="29055" xr:uid="{2C394DB8-DFC1-4BED-BFB3-C7EBA9AA855B}"/>
    <cellStyle name="Output 2 6 30 2" xfId="44010" xr:uid="{DD08FAD5-9D15-452E-907B-93BFB3616C6B}"/>
    <cellStyle name="Output 2 6 31" xfId="28193" xr:uid="{59A177F3-5836-4CC6-BE27-8DB00FA3CA00}"/>
    <cellStyle name="Output 2 6 31 2" xfId="43164" xr:uid="{729DA4FF-C350-470C-AC5A-63CF3C5C97AC}"/>
    <cellStyle name="Output 2 6 32" xfId="16008" xr:uid="{B5B4F37D-56D0-4674-B104-4BFC940DA361}"/>
    <cellStyle name="Output 2 6 32 2" xfId="33880" xr:uid="{2B01D1B2-5F5A-4609-8B49-85A6918AFD3A}"/>
    <cellStyle name="Output 2 6 33" xfId="15029" xr:uid="{B9B803C4-9B48-468E-B530-F15212CF2776}"/>
    <cellStyle name="Output 2 6 33 2" xfId="33375" xr:uid="{55AFE3A3-F5B7-4C69-9B2B-78A63B362F8A}"/>
    <cellStyle name="Output 2 6 34" xfId="32888" xr:uid="{60EE88B8-4694-49C9-B795-10D2369785D4}"/>
    <cellStyle name="Output 2 6 4" xfId="16993" xr:uid="{46B4027C-14C7-4F57-82D5-CDF2B29BA9E2}"/>
    <cellStyle name="Output 2 6 4 2" xfId="34843" xr:uid="{80EEDCFB-C53C-4537-BEA3-279C9BB6E868}"/>
    <cellStyle name="Output 2 6 5" xfId="17692" xr:uid="{7D2145A5-85B1-4509-8E8F-7F15F2185D4A}"/>
    <cellStyle name="Output 2 6 5 2" xfId="35542" xr:uid="{3DCCA639-2338-4261-A94A-A14A0AE00413}"/>
    <cellStyle name="Output 2 6 6" xfId="16926" xr:uid="{4AD51DCB-D3AE-423D-A086-D23E0E15A287}"/>
    <cellStyle name="Output 2 6 6 2" xfId="34776" xr:uid="{C95A2F23-7626-41F2-8B11-E3E28117CA5F}"/>
    <cellStyle name="Output 2 6 7" xfId="17759" xr:uid="{EE41E2C2-BB8C-480A-B81B-3FBF24BF00A0}"/>
    <cellStyle name="Output 2 6 7 2" xfId="35609" xr:uid="{81C23353-CBBD-4E0F-B5C2-1E6AB71FC335}"/>
    <cellStyle name="Output 2 6 8" xfId="16859" xr:uid="{147401D1-80EB-4B15-A7D8-C4FCAB230A6E}"/>
    <cellStyle name="Output 2 6 8 2" xfId="34709" xr:uid="{2FCA547D-8422-4CF1-8085-51AE76671216}"/>
    <cellStyle name="Output 2 6 9" xfId="17826" xr:uid="{5D9CB1D2-809C-41BE-9CAB-1BF23C7D60E1}"/>
    <cellStyle name="Output 2 6 9 2" xfId="35676" xr:uid="{2849BF49-DCE5-4AD5-82D7-99702CE4B5DF}"/>
    <cellStyle name="Output 2 7" xfId="9651" xr:uid="{4222FAEA-9430-444A-A08E-89A2DEF26367}"/>
    <cellStyle name="Output 2 7 10" xfId="16790" xr:uid="{BD549539-31DB-4717-97EA-3727A1CA5203}"/>
    <cellStyle name="Output 2 7 10 2" xfId="34640" xr:uid="{8C25BEA9-C481-48CD-A97A-57DD779D1A0A}"/>
    <cellStyle name="Output 2 7 11" xfId="17898" xr:uid="{DE3BCB87-9E6A-4D03-95E2-CB96EC0220AA}"/>
    <cellStyle name="Output 2 7 11 2" xfId="35748" xr:uid="{E560E29F-4816-49C5-9C87-ACADE8D2B6A8}"/>
    <cellStyle name="Output 2 7 12" xfId="16726" xr:uid="{F7930728-2B4A-4DF2-A083-195CB4E18495}"/>
    <cellStyle name="Output 2 7 12 2" xfId="34576" xr:uid="{7EE41094-320F-4A4A-AAA3-83B56C0B5227}"/>
    <cellStyle name="Output 2 7 13" xfId="17965" xr:uid="{657C5023-08E0-41E2-914A-67AD95D0A236}"/>
    <cellStyle name="Output 2 7 13 2" xfId="35815" xr:uid="{DD7570A3-B9E0-42F6-BBF9-DA8CA49FED79}"/>
    <cellStyle name="Output 2 7 14" xfId="16659" xr:uid="{8C4F796B-6391-4F89-B416-1863B909B4CE}"/>
    <cellStyle name="Output 2 7 14 2" xfId="34509" xr:uid="{04F4D097-9016-47A6-AADD-1181FF5A1B26}"/>
    <cellStyle name="Output 2 7 15" xfId="18039" xr:uid="{4FF2536D-007F-45C8-BD9F-0B391ADC039D}"/>
    <cellStyle name="Output 2 7 15 2" xfId="35889" xr:uid="{F5E4DCC8-C09C-4F6C-AFA3-6AC51BE00EC0}"/>
    <cellStyle name="Output 2 7 16" xfId="16599" xr:uid="{9EB1DFAD-A496-4E15-9131-375DE4225986}"/>
    <cellStyle name="Output 2 7 16 2" xfId="34449" xr:uid="{2078C920-1D55-4ABD-A9EA-DB1FAE2FD740}"/>
    <cellStyle name="Output 2 7 17" xfId="18106" xr:uid="{293D53E6-0573-4559-810D-84096DE4F96C}"/>
    <cellStyle name="Output 2 7 17 2" xfId="35956" xr:uid="{5DAC5207-A0DE-44AE-9FB5-2D891B20287D}"/>
    <cellStyle name="Output 2 7 18" xfId="16532" xr:uid="{100BA7CB-BB1F-4DE8-8AFB-F10F65A27B3B}"/>
    <cellStyle name="Output 2 7 18 2" xfId="34382" xr:uid="{1AFF8CDF-6D32-4EF8-A106-A31B0D92F653}"/>
    <cellStyle name="Output 2 7 19" xfId="18170" xr:uid="{36B20AC6-FAED-43AE-9106-3D76FEF9F02B}"/>
    <cellStyle name="Output 2 7 19 2" xfId="36020" xr:uid="{9F2FCF90-67DF-484F-AE1E-E6CFF17D31CF}"/>
    <cellStyle name="Output 2 7 2" xfId="9652" xr:uid="{219BF1D1-9121-4CD1-B9A9-F80B09834FF2}"/>
    <cellStyle name="Output 2 7 2 10" xfId="17899" xr:uid="{3FAF592B-5172-410C-9B5B-8A3C0339DAC9}"/>
    <cellStyle name="Output 2 7 2 10 2" xfId="35749" xr:uid="{6A6A9D2E-36F7-4AC8-8039-654708A9856B}"/>
    <cellStyle name="Output 2 7 2 11" xfId="16725" xr:uid="{2FE444CB-E9B7-430B-A7DC-8CF84C9B621C}"/>
    <cellStyle name="Output 2 7 2 11 2" xfId="34575" xr:uid="{C07A08C4-D038-4005-AAE7-7CED34D7C383}"/>
    <cellStyle name="Output 2 7 2 12" xfId="17966" xr:uid="{6D4157AB-E635-4985-B880-C2D869099B7B}"/>
    <cellStyle name="Output 2 7 2 12 2" xfId="35816" xr:uid="{CC039265-3081-4350-A4C0-EFA534CEC130}"/>
    <cellStyle name="Output 2 7 2 13" xfId="16658" xr:uid="{8C0469DF-507A-4DD9-9BF2-1BEFE0E305A8}"/>
    <cellStyle name="Output 2 7 2 13 2" xfId="34508" xr:uid="{78847EEA-AF1E-4F1B-B9D3-BDA331DBD340}"/>
    <cellStyle name="Output 2 7 2 14" xfId="18040" xr:uid="{59FFD56D-240C-48D1-A85A-8A69F56AB406}"/>
    <cellStyle name="Output 2 7 2 14 2" xfId="35890" xr:uid="{C31DCFC4-90E0-4784-AE5C-899790271EC9}"/>
    <cellStyle name="Output 2 7 2 15" xfId="16598" xr:uid="{7CC57FFF-2E07-4C03-9982-D08326FD328A}"/>
    <cellStyle name="Output 2 7 2 15 2" xfId="34448" xr:uid="{EE00F0B3-297D-45E7-B69B-6789B6A98380}"/>
    <cellStyle name="Output 2 7 2 16" xfId="18107" xr:uid="{8E2C6FEB-1A65-4456-BE0E-ECD2D30404C1}"/>
    <cellStyle name="Output 2 7 2 16 2" xfId="35957" xr:uid="{563D46A6-2582-440E-BE7A-7401E7F7D5F0}"/>
    <cellStyle name="Output 2 7 2 17" xfId="16531" xr:uid="{EC5FBD23-FEAE-4590-955F-4F8B1C8B289B}"/>
    <cellStyle name="Output 2 7 2 17 2" xfId="34381" xr:uid="{42126287-BB2A-46F2-A6FF-6761D5B5F280}"/>
    <cellStyle name="Output 2 7 2 18" xfId="18171" xr:uid="{10811A31-FF5F-43CC-B365-19472EE2DAE8}"/>
    <cellStyle name="Output 2 7 2 18 2" xfId="36021" xr:uid="{1D2C31F1-D22D-4A7C-AC7A-AEF229B99BD8}"/>
    <cellStyle name="Output 2 7 2 19" xfId="16461" xr:uid="{F266F996-204E-411A-9C9C-5DC2067412A0}"/>
    <cellStyle name="Output 2 7 2 19 2" xfId="34311" xr:uid="{8DF8C836-F981-429B-8C76-8D4B836E916C}"/>
    <cellStyle name="Output 2 7 2 2" xfId="17628" xr:uid="{46B5B083-3CC7-4909-B6A8-D9F067FD40F5}"/>
    <cellStyle name="Output 2 7 2 2 2" xfId="35478" xr:uid="{31771B6C-8519-4A41-801B-7BF1F8A83333}"/>
    <cellStyle name="Output 2 7 2 20" xfId="27718" xr:uid="{7B18AECF-6568-4878-B1D6-FEA90B9C5D88}"/>
    <cellStyle name="Output 2 7 2 20 2" xfId="42689" xr:uid="{DB025A9A-9CBE-4DC7-A8E9-DB65C517BF04}"/>
    <cellStyle name="Output 2 7 2 21" xfId="28988" xr:uid="{28FB6FC9-A236-4D3C-9B16-FB2EAB8F8410}"/>
    <cellStyle name="Output 2 7 2 21 2" xfId="43943" xr:uid="{3C114362-686C-45A8-874D-D5A8F1C3FA4A}"/>
    <cellStyle name="Output 2 7 2 22" xfId="28001" xr:uid="{C58D9C7F-4DD3-4E12-B3C4-F7590D305D63}"/>
    <cellStyle name="Output 2 7 2 22 2" xfId="42972" xr:uid="{08EEB871-FDF6-4822-8C9B-6D35483C5DCD}"/>
    <cellStyle name="Output 2 7 2 23" xfId="28748" xr:uid="{61814C97-F5FC-460C-83CF-37FE62B3DD22}"/>
    <cellStyle name="Output 2 7 2 23 2" xfId="43703" xr:uid="{B7CF513E-887E-47C0-9C6A-3E7430729181}"/>
    <cellStyle name="Output 2 7 2 24" xfId="28116" xr:uid="{895191FD-EB72-49BF-9004-DBF98CAF6D72}"/>
    <cellStyle name="Output 2 7 2 24 2" xfId="43087" xr:uid="{C3BEC917-D1E6-466C-8394-E4AA253BB746}"/>
    <cellStyle name="Output 2 7 2 25" xfId="28824" xr:uid="{A56F91B5-3A00-4B3A-859B-2E6112FB9D3A}"/>
    <cellStyle name="Output 2 7 2 25 2" xfId="43779" xr:uid="{17C70864-BBBC-4B3D-B435-B3321F4DFF86}"/>
    <cellStyle name="Output 2 7 2 26" xfId="27881" xr:uid="{F10B563B-EC55-478C-A392-D01EF7896CC3}"/>
    <cellStyle name="Output 2 7 2 26 2" xfId="42852" xr:uid="{120C5052-E664-4EE0-836A-752F18A13FC5}"/>
    <cellStyle name="Output 2 7 2 27" xfId="28465" xr:uid="{A72A4A51-0F12-4332-8FEF-5F8240B0109A}"/>
    <cellStyle name="Output 2 7 2 27 2" xfId="43429" xr:uid="{C0F44014-218A-4A26-A36C-9C2B6C5F5269}"/>
    <cellStyle name="Output 2 7 2 28" xfId="28139" xr:uid="{5A498676-ECE7-4DCB-A40A-F80434BCC107}"/>
    <cellStyle name="Output 2 7 2 28 2" xfId="43110" xr:uid="{222196C9-6792-4CE4-B9F1-A9F90CDAF296}"/>
    <cellStyle name="Output 2 7 2 29" xfId="29058" xr:uid="{0D03563C-A597-4895-A92C-11967EFB5C28}"/>
    <cellStyle name="Output 2 7 2 29 2" xfId="44013" xr:uid="{6DA5A751-81B2-4EFD-A2D7-184BFB0F4729}"/>
    <cellStyle name="Output 2 7 2 3" xfId="16990" xr:uid="{410E1228-8EF8-46B1-9D38-8965EA77008F}"/>
    <cellStyle name="Output 2 7 2 3 2" xfId="34840" xr:uid="{AB5FF4F4-62A2-4C5E-BA76-8824D99C30EB}"/>
    <cellStyle name="Output 2 7 2 30" xfId="28196" xr:uid="{7079BC38-C5BD-4FDF-B6A4-951382ED8B39}"/>
    <cellStyle name="Output 2 7 2 30 2" xfId="43167" xr:uid="{90861974-485F-42F6-8852-530D04BE6FC8}"/>
    <cellStyle name="Output 2 7 2 31" xfId="16011" xr:uid="{C71689F2-94A8-48B5-AAE0-A7AC1B218ACE}"/>
    <cellStyle name="Output 2 7 2 31 2" xfId="33883" xr:uid="{D12AA66F-88F2-4DC7-91B9-A79384D723A2}"/>
    <cellStyle name="Output 2 7 2 32" xfId="15032" xr:uid="{E6450BE8-9D02-43DE-BC07-34E67219E994}"/>
    <cellStyle name="Output 2 7 2 32 2" xfId="33378" xr:uid="{DB296FEF-7D62-4A7E-8640-6B32F34784BA}"/>
    <cellStyle name="Output 2 7 2 33" xfId="32891" xr:uid="{5ECDD9AC-E1E0-43EE-B9CF-E94F47DF197A}"/>
    <cellStyle name="Output 2 7 2 4" xfId="17695" xr:uid="{380E340F-61AB-451E-9D0D-3803B099EB73}"/>
    <cellStyle name="Output 2 7 2 4 2" xfId="35545" xr:uid="{9E1D6FDA-8F2D-45C6-BCF5-8CF4939DBB9F}"/>
    <cellStyle name="Output 2 7 2 5" xfId="16923" xr:uid="{81ECB243-6AA2-4AAF-8E17-2B159AA7A48E}"/>
    <cellStyle name="Output 2 7 2 5 2" xfId="34773" xr:uid="{9958E70F-D318-44D4-A945-C5F3C9BB0CB7}"/>
    <cellStyle name="Output 2 7 2 6" xfId="17762" xr:uid="{6B2D97E3-5DFF-490C-8E35-149E8C2FAF45}"/>
    <cellStyle name="Output 2 7 2 6 2" xfId="35612" xr:uid="{BD72271E-E7C7-4C00-943D-1453DE800DE9}"/>
    <cellStyle name="Output 2 7 2 7" xfId="16856" xr:uid="{048CF9BE-6772-4E88-8656-4D263210C515}"/>
    <cellStyle name="Output 2 7 2 7 2" xfId="34706" xr:uid="{4E2657EC-F09F-4E3B-8963-098C5B730D58}"/>
    <cellStyle name="Output 2 7 2 8" xfId="17829" xr:uid="{6CB23DDA-F2EE-49B3-B5F2-4F7F94C2BD14}"/>
    <cellStyle name="Output 2 7 2 8 2" xfId="35679" xr:uid="{A5EFEFA4-8E16-46DB-B6E6-90F17F30CFC6}"/>
    <cellStyle name="Output 2 7 2 9" xfId="16789" xr:uid="{5D6CC24C-82CA-44DA-9F86-B1DFEDE0D4C2}"/>
    <cellStyle name="Output 2 7 2 9 2" xfId="34639" xr:uid="{6D1ED0E5-FB6E-44E2-8045-BAD72653D839}"/>
    <cellStyle name="Output 2 7 20" xfId="16462" xr:uid="{E3895831-1911-44B8-90FD-9FBEABA3813C}"/>
    <cellStyle name="Output 2 7 20 2" xfId="34312" xr:uid="{C6652E84-BD9E-437A-918F-AD4ED18ADB8B}"/>
    <cellStyle name="Output 2 7 21" xfId="27717" xr:uid="{70F1B425-4B56-49BD-AD98-FAB987C0EEEC}"/>
    <cellStyle name="Output 2 7 21 2" xfId="42688" xr:uid="{9A6F1EC1-A4BE-41BF-91B6-2939A4BAC8E6}"/>
    <cellStyle name="Output 2 7 22" xfId="28987" xr:uid="{16DB5E02-712B-4E3F-A55C-CD16AB8DC0F3}"/>
    <cellStyle name="Output 2 7 22 2" xfId="43942" xr:uid="{625DEF24-F08E-4607-BDD0-0AB946C46B92}"/>
    <cellStyle name="Output 2 7 23" xfId="28000" xr:uid="{088195D0-9937-41E4-AD67-300593601A34}"/>
    <cellStyle name="Output 2 7 23 2" xfId="42971" xr:uid="{A7451E7D-A465-4AF0-AC00-55FBF179B232}"/>
    <cellStyle name="Output 2 7 24" xfId="28747" xr:uid="{AC11C4F6-4E25-4D42-B648-9A50C9F98142}"/>
    <cellStyle name="Output 2 7 24 2" xfId="43702" xr:uid="{B8451569-3151-4E70-BD78-3AC15041E149}"/>
    <cellStyle name="Output 2 7 25" xfId="28115" xr:uid="{AB842441-469D-4233-A422-F0A43D61A5F4}"/>
    <cellStyle name="Output 2 7 25 2" xfId="43086" xr:uid="{9935E0A1-5CD9-4290-8DDD-661E71BF526A}"/>
    <cellStyle name="Output 2 7 26" xfId="28823" xr:uid="{5CFCB672-4C03-44CC-947C-10ECE83C3471}"/>
    <cellStyle name="Output 2 7 26 2" xfId="43778" xr:uid="{E3DA7A1B-2429-4A8D-AEC2-9106A37E88EB}"/>
    <cellStyle name="Output 2 7 27" xfId="27880" xr:uid="{B9D59A7C-B1C8-438F-9D76-03FA5ED408A5}"/>
    <cellStyle name="Output 2 7 27 2" xfId="42851" xr:uid="{C19F4F8C-F961-4238-93CB-6F14A44DCAA2}"/>
    <cellStyle name="Output 2 7 28" xfId="28938" xr:uid="{F438644C-1E9B-46D5-AB04-4840B7AECDA5}"/>
    <cellStyle name="Output 2 7 28 2" xfId="43893" xr:uid="{DCF08206-9F47-4418-BE0D-765BC7B50460}"/>
    <cellStyle name="Output 2 7 29" xfId="28138" xr:uid="{879942AB-7FFA-47CA-8D81-BE763825AEB8}"/>
    <cellStyle name="Output 2 7 29 2" xfId="43109" xr:uid="{CA1FA891-DFFD-46C1-86EE-E822A67C60D1}"/>
    <cellStyle name="Output 2 7 3" xfId="17627" xr:uid="{0F0A4F3D-627E-4E14-AED8-02E3CB6042B9}"/>
    <cellStyle name="Output 2 7 3 2" xfId="35477" xr:uid="{68F3B3EC-A6C0-4F52-9204-4FC8CF52E35F}"/>
    <cellStyle name="Output 2 7 30" xfId="29057" xr:uid="{397A1055-E5C0-476E-A106-65D4E41E25FC}"/>
    <cellStyle name="Output 2 7 30 2" xfId="44012" xr:uid="{676B1CEF-7A36-4AB2-BBB8-36355D19FBB0}"/>
    <cellStyle name="Output 2 7 31" xfId="28195" xr:uid="{8DE2A8D6-8361-45B2-A143-638A3B5A44E9}"/>
    <cellStyle name="Output 2 7 31 2" xfId="43166" xr:uid="{B8B69DC9-0775-485E-A5AC-D5F9B9055136}"/>
    <cellStyle name="Output 2 7 32" xfId="16010" xr:uid="{0EB57B14-1ED6-4131-9FA3-258AD4D8B35B}"/>
    <cellStyle name="Output 2 7 32 2" xfId="33882" xr:uid="{1018F768-943C-43BF-88A8-51106FFA0FE4}"/>
    <cellStyle name="Output 2 7 33" xfId="15031" xr:uid="{D8CE2D7B-50B6-42F4-BFF9-517AB9BA33B1}"/>
    <cellStyle name="Output 2 7 33 2" xfId="33377" xr:uid="{5AC7FCAA-7A06-4FE3-B477-B617077AA2D1}"/>
    <cellStyle name="Output 2 7 34" xfId="32890" xr:uid="{6F720148-DCC0-4BD1-B7AD-115A1FA94566}"/>
    <cellStyle name="Output 2 7 4" xfId="16991" xr:uid="{CB4D688A-CCC5-4057-9E92-2C97EF8D9F95}"/>
    <cellStyle name="Output 2 7 4 2" xfId="34841" xr:uid="{4971AFE9-8785-4274-832D-8240213318F3}"/>
    <cellStyle name="Output 2 7 5" xfId="17694" xr:uid="{09774FDC-2563-4EBE-AA17-2841A83F0548}"/>
    <cellStyle name="Output 2 7 5 2" xfId="35544" xr:uid="{735FADCB-98CC-4850-936E-79FECD033544}"/>
    <cellStyle name="Output 2 7 6" xfId="16924" xr:uid="{0D440CA4-9352-43E0-9E48-634E9F47C951}"/>
    <cellStyle name="Output 2 7 6 2" xfId="34774" xr:uid="{90AF40C0-D448-4244-BF4F-71607814611B}"/>
    <cellStyle name="Output 2 7 7" xfId="17761" xr:uid="{274148C1-21B4-4884-8656-3617F1B63AC6}"/>
    <cellStyle name="Output 2 7 7 2" xfId="35611" xr:uid="{32876C00-A19F-4AB9-9D65-8CC9151C6881}"/>
    <cellStyle name="Output 2 7 8" xfId="16857" xr:uid="{C451E9BE-DE20-4161-8B98-73B374B52040}"/>
    <cellStyle name="Output 2 7 8 2" xfId="34707" xr:uid="{FFEECC3C-7819-46B9-863F-81451BE2F6E2}"/>
    <cellStyle name="Output 2 7 9" xfId="17828" xr:uid="{18B8963A-6D74-495D-B300-12784D8D1574}"/>
    <cellStyle name="Output 2 7 9 2" xfId="35678" xr:uid="{775CFE35-92EE-4BED-A1FA-52B52212A0FF}"/>
    <cellStyle name="Output 2 8" xfId="9653" xr:uid="{7D15A592-082A-48A9-9C49-F8A61BAB7C16}"/>
    <cellStyle name="Output 2 8 10" xfId="17900" xr:uid="{0909D957-4E98-48EA-8104-8608FE22FE13}"/>
    <cellStyle name="Output 2 8 10 2" xfId="35750" xr:uid="{CA3629E5-D361-4083-B860-926699F9E093}"/>
    <cellStyle name="Output 2 8 11" xfId="16724" xr:uid="{B854F22B-06DF-43CD-9E25-00D25073964F}"/>
    <cellStyle name="Output 2 8 11 2" xfId="34574" xr:uid="{BBE98C27-4127-485D-95EB-744427D8A93A}"/>
    <cellStyle name="Output 2 8 12" xfId="17967" xr:uid="{535B3C86-E9D9-4F20-B267-029C184BE3B0}"/>
    <cellStyle name="Output 2 8 12 2" xfId="35817" xr:uid="{D28DCC64-0672-455B-A084-080308C17F53}"/>
    <cellStyle name="Output 2 8 13" xfId="16657" xr:uid="{7931B134-F055-4894-8CE7-64D70A875FF4}"/>
    <cellStyle name="Output 2 8 13 2" xfId="34507" xr:uid="{4C709D4C-4B86-49BB-92B0-FD3CF3FA0F5D}"/>
    <cellStyle name="Output 2 8 14" xfId="18041" xr:uid="{C52F2028-0A9C-4A80-B9E3-55E4A234B2DF}"/>
    <cellStyle name="Output 2 8 14 2" xfId="35891" xr:uid="{35FEC959-250B-4FED-8D24-8151600535AD}"/>
    <cellStyle name="Output 2 8 15" xfId="16597" xr:uid="{A396E35A-8710-490A-9C58-849F6309CE03}"/>
    <cellStyle name="Output 2 8 15 2" xfId="34447" xr:uid="{F05109B2-829C-4481-A063-904CAD3BE4F3}"/>
    <cellStyle name="Output 2 8 16" xfId="18108" xr:uid="{56182397-4BF2-46A4-BE26-B17C88BEB106}"/>
    <cellStyle name="Output 2 8 16 2" xfId="35958" xr:uid="{F7E91DF1-F680-4990-B842-3BDF56533A06}"/>
    <cellStyle name="Output 2 8 17" xfId="16530" xr:uid="{41EF1557-5507-4CF1-8392-B5A7A498ED31}"/>
    <cellStyle name="Output 2 8 17 2" xfId="34380" xr:uid="{081F5239-A2DA-4513-ABDA-348D5BA4A12C}"/>
    <cellStyle name="Output 2 8 18" xfId="18172" xr:uid="{ADD7FACF-5172-4E66-8C91-E19366C4BD90}"/>
    <cellStyle name="Output 2 8 18 2" xfId="36022" xr:uid="{B027C2B7-4020-4912-AFCA-EF9EA501E147}"/>
    <cellStyle name="Output 2 8 19" xfId="16460" xr:uid="{05AECBB7-9918-4EA3-9F34-8E8A196CEBE1}"/>
    <cellStyle name="Output 2 8 19 2" xfId="34310" xr:uid="{B9BC846A-16AF-484E-B946-2230EDD1727C}"/>
    <cellStyle name="Output 2 8 2" xfId="17629" xr:uid="{0749F780-A3C2-435D-97A0-FDF6BA97F9FF}"/>
    <cellStyle name="Output 2 8 2 2" xfId="35479" xr:uid="{68000035-4DD2-48CA-957D-7FABB3F2ACD9}"/>
    <cellStyle name="Output 2 8 20" xfId="27719" xr:uid="{1B1F04E7-63CA-4C37-B8EF-CF49D49BA0AC}"/>
    <cellStyle name="Output 2 8 20 2" xfId="42690" xr:uid="{3BB586A6-4EAC-4F93-93AC-14A00B45F9AF}"/>
    <cellStyle name="Output 2 8 21" xfId="28989" xr:uid="{FEA1D671-B181-4FCD-8F7E-9E82D34479E9}"/>
    <cellStyle name="Output 2 8 21 2" xfId="43944" xr:uid="{6F27FC6F-BED4-43C2-BF62-6E2CED5DC512}"/>
    <cellStyle name="Output 2 8 22" xfId="28002" xr:uid="{7464AEE1-58DB-46F9-965B-D991D5CF52A1}"/>
    <cellStyle name="Output 2 8 22 2" xfId="42973" xr:uid="{624B535D-3512-4CA4-B201-AC8334ED92D5}"/>
    <cellStyle name="Output 2 8 23" xfId="28749" xr:uid="{5802258B-A06A-4B63-A4A7-2EB8A112D441}"/>
    <cellStyle name="Output 2 8 23 2" xfId="43704" xr:uid="{5986E734-BC88-4707-A6AA-372CD175C368}"/>
    <cellStyle name="Output 2 8 24" xfId="28117" xr:uid="{1BC6A0E6-C480-44AA-B417-6BF9004F9197}"/>
    <cellStyle name="Output 2 8 24 2" xfId="43088" xr:uid="{C673B8EE-CA90-452F-AD05-EC4AA6875628}"/>
    <cellStyle name="Output 2 8 25" xfId="28825" xr:uid="{EBC44AFB-5FC7-4BAB-9976-BC39597B3D21}"/>
    <cellStyle name="Output 2 8 25 2" xfId="43780" xr:uid="{B8C7CD20-A9B4-4891-9A17-63EB50C52E2F}"/>
    <cellStyle name="Output 2 8 26" xfId="27882" xr:uid="{D4F4B567-7B5F-4FCD-B6E7-F5AB5CBA1CC3}"/>
    <cellStyle name="Output 2 8 26 2" xfId="42853" xr:uid="{0301F184-E998-4553-8F06-4189AC93BB39}"/>
    <cellStyle name="Output 2 8 27" xfId="28939" xr:uid="{B20BF135-2D05-49C6-97E8-811C2454E6F7}"/>
    <cellStyle name="Output 2 8 27 2" xfId="43894" xr:uid="{DAC108E0-7E9D-4B97-A0DE-F5D67E8D045E}"/>
    <cellStyle name="Output 2 8 28" xfId="28140" xr:uid="{7DDA1C73-0DB7-4240-B016-6C5E385632BA}"/>
    <cellStyle name="Output 2 8 28 2" xfId="43111" xr:uid="{8AEF81ED-F9D0-4DE0-BFAA-CB3FD7AA90EC}"/>
    <cellStyle name="Output 2 8 29" xfId="29059" xr:uid="{98D7B4E7-DC3B-4571-B834-24EF5BAF8953}"/>
    <cellStyle name="Output 2 8 29 2" xfId="44014" xr:uid="{8D4525A5-E0C6-421D-B77A-9B3195C8ECB9}"/>
    <cellStyle name="Output 2 8 3" xfId="16989" xr:uid="{3423EAB6-B660-40E0-9052-B7428B645878}"/>
    <cellStyle name="Output 2 8 3 2" xfId="34839" xr:uid="{744E7884-35D3-45E0-8450-86775B0E8DFC}"/>
    <cellStyle name="Output 2 8 30" xfId="28197" xr:uid="{DB8FCF97-02BF-43D3-99AF-A8E4E9B81D73}"/>
    <cellStyle name="Output 2 8 30 2" xfId="43168" xr:uid="{779A9B16-F95E-45FC-B9AD-31F9137EF4CF}"/>
    <cellStyle name="Output 2 8 31" xfId="16012" xr:uid="{356A6BF5-E419-4606-91AF-F579EB679F3B}"/>
    <cellStyle name="Output 2 8 31 2" xfId="33884" xr:uid="{A2C1D092-55B6-4B46-99D5-BA72540AE9EB}"/>
    <cellStyle name="Output 2 8 32" xfId="15033" xr:uid="{2A320C86-A107-4F33-8825-F33435D8C55B}"/>
    <cellStyle name="Output 2 8 32 2" xfId="33379" xr:uid="{346E4CC3-BE9B-46D1-8307-F9C9644FC9ED}"/>
    <cellStyle name="Output 2 8 33" xfId="32892" xr:uid="{F7354326-1DD3-4B72-AF98-E7F8439D7494}"/>
    <cellStyle name="Output 2 8 4" xfId="17696" xr:uid="{2A625BDF-3B96-4662-ACCA-C3A258405F88}"/>
    <cellStyle name="Output 2 8 4 2" xfId="35546" xr:uid="{BB8195E8-6792-4594-97A0-81FD93570A04}"/>
    <cellStyle name="Output 2 8 5" xfId="16922" xr:uid="{22E650CE-94E2-4E0E-A2A2-5C15C52E4FE2}"/>
    <cellStyle name="Output 2 8 5 2" xfId="34772" xr:uid="{E648E2F4-C02F-4F1F-8C83-BA79BED5CD3F}"/>
    <cellStyle name="Output 2 8 6" xfId="17763" xr:uid="{93D17845-D0C6-473E-A209-170F95E89E3E}"/>
    <cellStyle name="Output 2 8 6 2" xfId="35613" xr:uid="{136A9343-AA5C-45FB-90F8-C1CFB214CCEA}"/>
    <cellStyle name="Output 2 8 7" xfId="16855" xr:uid="{6126C792-F1F9-4BED-A1D6-7A52906C3047}"/>
    <cellStyle name="Output 2 8 7 2" xfId="34705" xr:uid="{86BE3974-D626-4C91-825D-DA2E3E082D6B}"/>
    <cellStyle name="Output 2 8 8" xfId="17830" xr:uid="{0ECDBDC3-324A-4DC9-95D1-471D9D45FE15}"/>
    <cellStyle name="Output 2 8 8 2" xfId="35680" xr:uid="{CD040DBA-4732-4C95-9133-2350A99C71A0}"/>
    <cellStyle name="Output 2 8 9" xfId="16788" xr:uid="{42FD385C-DDED-4EE5-A897-C4F0E73280E1}"/>
    <cellStyle name="Output 2 8 9 2" xfId="34638" xr:uid="{60AA4176-C036-4F3A-B7EB-552FAAF88056}"/>
    <cellStyle name="Output 2 9" xfId="9654" xr:uid="{EDE2D995-D5C3-4D03-A5FE-A6EA5B5A6A69}"/>
    <cellStyle name="Output 2 9 10" xfId="17901" xr:uid="{7BB6E9D7-49AA-4A09-81DE-42ADEDA37FA4}"/>
    <cellStyle name="Output 2 9 10 2" xfId="35751" xr:uid="{60879911-864C-4299-BEE6-9130E242C63F}"/>
    <cellStyle name="Output 2 9 11" xfId="16723" xr:uid="{16AEABFF-259A-4960-AA93-9E25C18415E6}"/>
    <cellStyle name="Output 2 9 11 2" xfId="34573" xr:uid="{B3F1DF24-09B6-4CC1-95D6-195599BFCA01}"/>
    <cellStyle name="Output 2 9 12" xfId="17968" xr:uid="{F7A24CC9-4765-4B0C-82CB-7148B37A0BC5}"/>
    <cellStyle name="Output 2 9 12 2" xfId="35818" xr:uid="{B0E49316-8D6D-4CA6-8ACC-15A891E2213B}"/>
    <cellStyle name="Output 2 9 13" xfId="16656" xr:uid="{C2068310-6CA0-4B15-A594-FE81CB773C15}"/>
    <cellStyle name="Output 2 9 13 2" xfId="34506" xr:uid="{811A68F9-71FB-4663-8314-F65FECDA571B}"/>
    <cellStyle name="Output 2 9 14" xfId="18042" xr:uid="{1AB51F74-95ED-47BB-86E0-3632FFBCE17F}"/>
    <cellStyle name="Output 2 9 14 2" xfId="35892" xr:uid="{F69A4072-59AE-4FF5-B88E-C178AA3015B4}"/>
    <cellStyle name="Output 2 9 15" xfId="16596" xr:uid="{8A98CD78-B9D6-4B6A-B49D-2A5582C739CF}"/>
    <cellStyle name="Output 2 9 15 2" xfId="34446" xr:uid="{38F6D957-4DB8-4A3A-A99D-0C46563CAF20}"/>
    <cellStyle name="Output 2 9 16" xfId="18109" xr:uid="{CEF6B191-4A8E-44F7-B929-D122FA85B17B}"/>
    <cellStyle name="Output 2 9 16 2" xfId="35959" xr:uid="{F3A1F27B-3806-496D-B05A-7627DB41DED1}"/>
    <cellStyle name="Output 2 9 17" xfId="16529" xr:uid="{AFB77BD2-4C3C-4AC7-AAA9-71337A532BF8}"/>
    <cellStyle name="Output 2 9 17 2" xfId="34379" xr:uid="{9827DA89-6607-44C7-A702-BCF7DB4CC0BC}"/>
    <cellStyle name="Output 2 9 18" xfId="18173" xr:uid="{4272C301-404F-4E32-9281-7439F3E0994E}"/>
    <cellStyle name="Output 2 9 18 2" xfId="36023" xr:uid="{A0015599-B4CB-4F4B-BD39-32AF99762F53}"/>
    <cellStyle name="Output 2 9 19" xfId="16459" xr:uid="{570DC1D7-21B9-4F4F-B8B9-1218ED58D390}"/>
    <cellStyle name="Output 2 9 19 2" xfId="34309" xr:uid="{683B25FF-E947-4036-A5ED-93E7C06EA0B2}"/>
    <cellStyle name="Output 2 9 2" xfId="17630" xr:uid="{B01F713A-0036-4F17-9014-98747310DC3F}"/>
    <cellStyle name="Output 2 9 2 2" xfId="35480" xr:uid="{F49A4BDA-DA6C-4A3E-B25C-26A37EBCCA6F}"/>
    <cellStyle name="Output 2 9 20" xfId="27720" xr:uid="{8F092857-6398-4139-9183-3562DB09B07D}"/>
    <cellStyle name="Output 2 9 20 2" xfId="42691" xr:uid="{74A02ABA-075A-4118-9644-4F212F1FFE5C}"/>
    <cellStyle name="Output 2 9 21" xfId="28990" xr:uid="{A9A4CCC9-BF06-44C5-8D28-B498814CFED9}"/>
    <cellStyle name="Output 2 9 21 2" xfId="43945" xr:uid="{B5357905-16D6-4A7F-9FC5-767681F886F8}"/>
    <cellStyle name="Output 2 9 22" xfId="28003" xr:uid="{F689E41B-4A4A-4237-A5CD-1A6A69FF9347}"/>
    <cellStyle name="Output 2 9 22 2" xfId="42974" xr:uid="{21E16F87-FC4D-4A6F-B4DD-F3358CF9ECC7}"/>
    <cellStyle name="Output 2 9 23" xfId="28750" xr:uid="{F84793F3-D6B2-4D8D-8A57-F880EFE5288A}"/>
    <cellStyle name="Output 2 9 23 2" xfId="43705" xr:uid="{4F04E58A-64C0-440C-9545-D7B0A2015AE4}"/>
    <cellStyle name="Output 2 9 24" xfId="28118" xr:uid="{6B344142-25F7-45E1-A13B-1E4A7042E548}"/>
    <cellStyle name="Output 2 9 24 2" xfId="43089" xr:uid="{3F9C40E5-B317-433F-BF92-357C77C56AFD}"/>
    <cellStyle name="Output 2 9 25" xfId="28826" xr:uid="{E8CED1FF-52A8-47E3-B8A9-6AA641900763}"/>
    <cellStyle name="Output 2 9 25 2" xfId="43781" xr:uid="{7B0F2C94-BA30-408F-855B-E8ECDDAF1945}"/>
    <cellStyle name="Output 2 9 26" xfId="27883" xr:uid="{9E172843-9246-4333-94C4-C861B4BD13B9}"/>
    <cellStyle name="Output 2 9 26 2" xfId="42854" xr:uid="{5C31DF19-B76A-456A-9A94-D8895712FCBE}"/>
    <cellStyle name="Output 2 9 27" xfId="28991" xr:uid="{A3A869CB-64E3-4E60-80A1-CECC646A1C06}"/>
    <cellStyle name="Output 2 9 27 2" xfId="43946" xr:uid="{38F6E5A7-4513-4E3B-968F-D54097C81AD0}"/>
    <cellStyle name="Output 2 9 28" xfId="28141" xr:uid="{2683A252-B6CD-4C68-B241-B9B97374F745}"/>
    <cellStyle name="Output 2 9 28 2" xfId="43112" xr:uid="{B90DAE96-875E-4E72-8920-E6D46C6F331A}"/>
    <cellStyle name="Output 2 9 29" xfId="29060" xr:uid="{7FCB8695-2441-4B19-A133-A0892D30C508}"/>
    <cellStyle name="Output 2 9 29 2" xfId="44015" xr:uid="{56F111E2-E631-4680-B13A-2BF8BD92C01B}"/>
    <cellStyle name="Output 2 9 3" xfId="16988" xr:uid="{63DAD569-0C50-4C1C-BF4A-C7E7013E6C4A}"/>
    <cellStyle name="Output 2 9 3 2" xfId="34838" xr:uid="{EA2B20A8-E02C-4814-B349-3E6049174161}"/>
    <cellStyle name="Output 2 9 30" xfId="28198" xr:uid="{34E1709B-A001-4B10-AC69-C32BC99B892C}"/>
    <cellStyle name="Output 2 9 30 2" xfId="43169" xr:uid="{266ACDDF-347A-4FE5-80D2-80FD76CCDC5D}"/>
    <cellStyle name="Output 2 9 31" xfId="16013" xr:uid="{E8DB17FB-0357-47F9-B9E5-6D7ED49D9B53}"/>
    <cellStyle name="Output 2 9 31 2" xfId="33885" xr:uid="{02DC0165-7050-48B2-9022-FD4FC90347B7}"/>
    <cellStyle name="Output 2 9 32" xfId="15034" xr:uid="{8A8DC702-BF86-4438-94E9-64697A65211C}"/>
    <cellStyle name="Output 2 9 32 2" xfId="33380" xr:uid="{56486CEF-C8A5-43AD-A369-B3B91C97EEAE}"/>
    <cellStyle name="Output 2 9 33" xfId="32893" xr:uid="{C30D431A-61AE-455F-A9E3-A3D4A21CEE3E}"/>
    <cellStyle name="Output 2 9 4" xfId="17697" xr:uid="{5A2B0816-955B-4283-8366-4050096998C1}"/>
    <cellStyle name="Output 2 9 4 2" xfId="35547" xr:uid="{219D1A21-BD85-4921-8EAF-E3B0933BA3CA}"/>
    <cellStyle name="Output 2 9 5" xfId="16921" xr:uid="{2D1432B7-26F4-444D-B581-D91CFB8F5521}"/>
    <cellStyle name="Output 2 9 5 2" xfId="34771" xr:uid="{641CCB4D-8148-46B1-B291-66B20E871229}"/>
    <cellStyle name="Output 2 9 6" xfId="17764" xr:uid="{CFA2A776-62CC-4EDA-B182-E0D18A17D20D}"/>
    <cellStyle name="Output 2 9 6 2" xfId="35614" xr:uid="{DCFC1A36-06BF-4B46-AD0B-433BC5CF5560}"/>
    <cellStyle name="Output 2 9 7" xfId="16854" xr:uid="{4C08E01D-1CD9-45B8-BBAA-722B81712FC9}"/>
    <cellStyle name="Output 2 9 7 2" xfId="34704" xr:uid="{35B2E8E2-CEC4-454F-B837-750E6B256CA8}"/>
    <cellStyle name="Output 2 9 8" xfId="17831" xr:uid="{1EF7FA71-CE15-431A-A8E9-8EBB4EE2BF99}"/>
    <cellStyle name="Output 2 9 8 2" xfId="35681" xr:uid="{8B2799FF-D205-4049-81A6-77B1383B2BE0}"/>
    <cellStyle name="Output 2 9 9" xfId="16787" xr:uid="{8E336041-7E61-48BE-9969-3B4277B0B1D6}"/>
    <cellStyle name="Output 2 9 9 2" xfId="34637" xr:uid="{451B7CB4-21AB-46C2-9BE3-30C15115E947}"/>
    <cellStyle name="Output 3" xfId="787" xr:uid="{CF9301A0-53CD-4FCF-A227-50B81307DEFF}"/>
    <cellStyle name="Output 3 2" xfId="788" xr:uid="{143BBFCB-D800-4B25-BFAD-DD3D1EDEB838}"/>
    <cellStyle name="Output 3 2 2" xfId="1250" xr:uid="{BABB304F-C022-4501-B257-18273ED04B52}"/>
    <cellStyle name="Output 3 2 2 2" xfId="1280" xr:uid="{58CA696B-F15E-4687-B1D3-25139F2482D0}"/>
    <cellStyle name="Output 3 2 2 2 2" xfId="53289" xr:uid="{D044147E-85BB-436B-925A-A9FE8210F6D0}"/>
    <cellStyle name="Output 3 2 2 2 2 2" xfId="53290" xr:uid="{49D6B9D8-4106-426F-A5AF-EFDF72355977}"/>
    <cellStyle name="Output 3 2 2 2 2 2 2" xfId="53291" xr:uid="{B97C00A2-6BF7-4FCB-A388-7F99B938EDE2}"/>
    <cellStyle name="Output 3 2 2 2 2 2 2 2" xfId="53292" xr:uid="{1B0CB2CF-32CF-4AEC-AFE4-98A5B5B59085}"/>
    <cellStyle name="Output 3 2 2 2 2 2 2 3" xfId="53293" xr:uid="{2160063E-6637-4C10-8BE2-A720A8DBC557}"/>
    <cellStyle name="Output 3 2 2 2 2 2 3" xfId="53294" xr:uid="{2EB59D57-F7AC-4404-AC1A-BB46293CD37A}"/>
    <cellStyle name="Output 3 2 2 2 2 2 4" xfId="53295" xr:uid="{556AE748-E47F-4539-9B04-A4AC9DBA1D78}"/>
    <cellStyle name="Output 3 2 2 2 2 3" xfId="53296" xr:uid="{CEAE60EE-7DBD-4D57-BA44-6500323E4FDC}"/>
    <cellStyle name="Output 3 2 2 2 2 3 2" xfId="53297" xr:uid="{68B73441-A97F-44EB-ACED-E8AC7A832D31}"/>
    <cellStyle name="Output 3 2 2 2 2 3 3" xfId="53298" xr:uid="{4BC07281-F2FE-427F-BC9F-E96CBFA4107F}"/>
    <cellStyle name="Output 3 2 2 2 2 4" xfId="53299" xr:uid="{EC019AF7-6FAD-4A3E-A1D4-C3122495C5F2}"/>
    <cellStyle name="Output 3 2 2 2 2 5" xfId="53300" xr:uid="{F67DD49F-25F2-4951-8B19-28CEA109DF34}"/>
    <cellStyle name="Output 3 2 2 2 3" xfId="53288" xr:uid="{C652727B-CB15-4A67-940C-FABBEE8DC7B9}"/>
    <cellStyle name="Output 3 2 2 3" xfId="53287" xr:uid="{736072E8-22B0-4F07-B495-5876D8675226}"/>
    <cellStyle name="Output 3 2 3" xfId="899" xr:uid="{563B8ABA-EAF4-4A55-87A2-A3E5184D6E79}"/>
    <cellStyle name="Output 3 2 3 2" xfId="53302" xr:uid="{C2A1DFAB-DE14-4580-B48B-60CFC8D12793}"/>
    <cellStyle name="Output 3 2 3 2 2" xfId="53303" xr:uid="{E3A72982-278C-4320-8B98-8AD42ACB412B}"/>
    <cellStyle name="Output 3 2 3 2 2 2" xfId="53304" xr:uid="{2F8727BC-D9AC-49BD-B174-2B09A3F3CA7F}"/>
    <cellStyle name="Output 3 2 3 2 2 2 2" xfId="53305" xr:uid="{919B7178-CAA5-4BFC-AFD1-063DD0C18BBB}"/>
    <cellStyle name="Output 3 2 3 2 2 2 2 2" xfId="53306" xr:uid="{E6D89A36-8F19-49DC-A4E3-DB3596B42636}"/>
    <cellStyle name="Output 3 2 3 2 2 2 2 3" xfId="53307" xr:uid="{ACF28400-E4CA-4BB2-A5A8-7A6C3D16F188}"/>
    <cellStyle name="Output 3 2 3 2 2 2 3" xfId="53308" xr:uid="{264B5E47-E016-47B2-B880-0C96A538B1F3}"/>
    <cellStyle name="Output 3 2 3 2 2 2 4" xfId="53309" xr:uid="{9A1D3309-A4F2-4C9F-B250-B5506A110515}"/>
    <cellStyle name="Output 3 2 3 2 2 3" xfId="53310" xr:uid="{DD0D8D2B-25E8-416E-96A1-0D3B7FE79D39}"/>
    <cellStyle name="Output 3 2 3 2 2 3 2" xfId="53311" xr:uid="{B580AFE8-6E76-4728-90C0-AFD169388934}"/>
    <cellStyle name="Output 3 2 3 2 2 3 3" xfId="53312" xr:uid="{DC856B83-86A7-4C97-8F9D-B40980F783C9}"/>
    <cellStyle name="Output 3 2 3 2 2 4" xfId="53313" xr:uid="{54103C6E-B788-4707-9B5D-B436C1877BE3}"/>
    <cellStyle name="Output 3 2 3 2 2 5" xfId="53314" xr:uid="{78921030-C285-4023-B18E-67C5C067B1B1}"/>
    <cellStyle name="Output 3 2 3 3" xfId="53301" xr:uid="{47BDA8C7-A0F8-4E22-941C-81F8C1258829}"/>
    <cellStyle name="Output 3 2 4" xfId="16014" xr:uid="{F72AF3CC-F298-4517-A6A8-9D207A219D1D}"/>
    <cellStyle name="Output 3 2 4 2" xfId="53316" xr:uid="{1B57E6BD-D1D0-4B64-A1CB-A5DBFBC8948F}"/>
    <cellStyle name="Output 3 2 4 2 2" xfId="53317" xr:uid="{0001E635-2B97-4DDA-B665-2D5CC9336248}"/>
    <cellStyle name="Output 3 2 4 2 2 2" xfId="53318" xr:uid="{CE321C4F-42CB-44B8-A766-385C509544A7}"/>
    <cellStyle name="Output 3 2 4 2 2 2 2" xfId="53319" xr:uid="{D04CBD48-EEBD-465C-8ED1-D5D0A64033EB}"/>
    <cellStyle name="Output 3 2 4 2 2 2 2 2" xfId="53320" xr:uid="{0C672C5B-B754-494C-9B90-64F856CE3510}"/>
    <cellStyle name="Output 3 2 4 2 2 2 2 3" xfId="53321" xr:uid="{153BA0FC-3E73-486E-BCE1-D5371E303629}"/>
    <cellStyle name="Output 3 2 4 2 2 2 3" xfId="53322" xr:uid="{06E0F2C5-BC70-470C-9BDB-7854E46A215D}"/>
    <cellStyle name="Output 3 2 4 2 2 2 4" xfId="53323" xr:uid="{680B17CA-F8F7-4A6A-9DC6-CCB4CA7034D9}"/>
    <cellStyle name="Output 3 2 4 2 2 3" xfId="53324" xr:uid="{22FA6BBB-AC2A-4D54-8F8B-C25450720300}"/>
    <cellStyle name="Output 3 2 4 2 2 3 2" xfId="53325" xr:uid="{879647A6-2D3E-43C3-BF34-057300017230}"/>
    <cellStyle name="Output 3 2 4 2 2 3 3" xfId="53326" xr:uid="{D5AC0407-AF78-4DB5-B6E7-6011CFD81E3D}"/>
    <cellStyle name="Output 3 2 4 2 2 4" xfId="53327" xr:uid="{E3E87EA1-C357-460E-A765-E5350F786B0C}"/>
    <cellStyle name="Output 3 2 4 2 2 5" xfId="53328" xr:uid="{2D6A548A-5F8C-4D20-A82C-BEDAB970371F}"/>
    <cellStyle name="Output 3 2 4 3" xfId="53315" xr:uid="{BD64A6AC-76E8-4E33-8F17-81FBEA589A4D}"/>
    <cellStyle name="Output 3 2 5" xfId="53329" xr:uid="{62B7388E-6576-4FFA-A7EE-B83B20821C26}"/>
    <cellStyle name="Output 3 2 5 2" xfId="53330" xr:uid="{181ED1EC-D1CC-4F7C-9DFE-80ABB8D0EC0F}"/>
    <cellStyle name="Output 3 2 5 2 2" xfId="53331" xr:uid="{3F8F553D-345C-42D8-83DB-7A94CEBB197B}"/>
    <cellStyle name="Output 3 2 5 2 2 2" xfId="53332" xr:uid="{ECF2404D-25CB-4731-8FE6-2F2911341DBC}"/>
    <cellStyle name="Output 3 2 5 2 2 2 2" xfId="53333" xr:uid="{90295391-034C-40E0-B026-CBBEA9105BAF}"/>
    <cellStyle name="Output 3 2 5 2 2 2 2 2" xfId="53334" xr:uid="{885F7D6E-07DA-4F30-B326-FCE6708F7B5E}"/>
    <cellStyle name="Output 3 2 5 2 2 2 2 3" xfId="53335" xr:uid="{632A4466-24BD-4A07-AEB0-8139DB0F77A8}"/>
    <cellStyle name="Output 3 2 5 2 2 2 3" xfId="53336" xr:uid="{C9BD6805-68FA-4269-87F9-E0010D08BCD0}"/>
    <cellStyle name="Output 3 2 5 2 2 2 4" xfId="53337" xr:uid="{137A312B-8CB1-42A3-AC5C-4334FF6941CF}"/>
    <cellStyle name="Output 3 2 5 2 2 3" xfId="53338" xr:uid="{A7128787-39A3-4D57-B624-2DF9E8927910}"/>
    <cellStyle name="Output 3 2 5 2 2 3 2" xfId="53339" xr:uid="{EBFDDE73-7E32-4085-ADCA-06CC487D45F9}"/>
    <cellStyle name="Output 3 2 5 2 2 3 3" xfId="53340" xr:uid="{F579A69B-245F-4A70-8517-BCBBECE0B5D0}"/>
    <cellStyle name="Output 3 2 5 2 2 4" xfId="53341" xr:uid="{907D7285-FC3E-46AA-868D-4B367580741A}"/>
    <cellStyle name="Output 3 2 5 2 2 5" xfId="53342" xr:uid="{BA9B1F8B-56C6-4C37-A78F-B568F86D96F2}"/>
    <cellStyle name="Output 3 2 6" xfId="53343" xr:uid="{DA3468E4-CBDD-4A77-8D73-CAE11D50D570}"/>
    <cellStyle name="Output 3 2 6 2" xfId="53344" xr:uid="{6A941888-C3C2-4ACB-BFD6-FE5A487ACC3F}"/>
    <cellStyle name="Output 3 2 6 2 2" xfId="53345" xr:uid="{C71AB6D4-49DE-4761-822A-8A5E7366CAE8}"/>
    <cellStyle name="Output 3 2 6 2 2 2" xfId="53346" xr:uid="{D6C16CE1-96DC-41C6-85FE-BB17679C9253}"/>
    <cellStyle name="Output 3 2 6 2 2 2 2" xfId="53347" xr:uid="{DEC6A797-5702-4AB9-99E8-5C410040605A}"/>
    <cellStyle name="Output 3 2 6 2 2 2 3" xfId="53348" xr:uid="{E6225EE4-C642-4AF2-A077-605D3CEF9C02}"/>
    <cellStyle name="Output 3 2 6 2 2 3" xfId="53349" xr:uid="{0FDB450B-EE8F-4FD1-90CB-4357EE6A2938}"/>
    <cellStyle name="Output 3 2 6 2 2 4" xfId="53350" xr:uid="{7D99F69E-4573-47A3-AD9B-B2F4F1310D3B}"/>
    <cellStyle name="Output 3 2 6 2 3" xfId="53351" xr:uid="{E6581E94-1D84-4F91-9AE7-551144EFEC07}"/>
    <cellStyle name="Output 3 2 6 2 3 2" xfId="53352" xr:uid="{4D37CC64-10BC-4C3D-994A-C42EBE3BCBF2}"/>
    <cellStyle name="Output 3 2 6 2 3 3" xfId="53353" xr:uid="{3C8B5BD8-359C-493A-9411-185422361031}"/>
    <cellStyle name="Output 3 2 6 2 4" xfId="53354" xr:uid="{112A045D-C321-4290-BE62-9E8B8F759528}"/>
    <cellStyle name="Output 3 2 6 2 5" xfId="53355" xr:uid="{5CBB47F8-381E-4D81-BEE3-3BB9BFFB19D2}"/>
    <cellStyle name="Output 3 2 7" xfId="53356" xr:uid="{75BF02ED-C419-46E2-8F5F-D9A7695B23B4}"/>
    <cellStyle name="Output 3 2 8" xfId="53286" xr:uid="{BBB2B715-A823-4C63-B1FA-2A753F159B4E}"/>
    <cellStyle name="Output 3 3" xfId="789" xr:uid="{A524B9CF-D6BB-4011-BDCB-5C64A10A027C}"/>
    <cellStyle name="Output 3 3 2" xfId="33695" xr:uid="{CB868917-0F13-419D-B7A4-6597BCBA04CB}"/>
    <cellStyle name="Output 3 3 3" xfId="15619" xr:uid="{232697DC-971F-4FF9-BB30-BC8D3E7EBB08}"/>
    <cellStyle name="Output 3 3 4" xfId="53357" xr:uid="{3EF3A9EE-64CC-4881-8230-EF4F1B1937C0}"/>
    <cellStyle name="Output 3 4" xfId="48637" xr:uid="{8079E485-8EBA-49B6-BDE9-34C0F14DD84D}"/>
    <cellStyle name="Output 3 5" xfId="49551" xr:uid="{99EE9DB7-3596-474C-8292-371F9D64EC70}"/>
    <cellStyle name="Output 4" xfId="783" xr:uid="{BBF6176E-3B1E-46B1-BBF3-D0C0913B98B8}"/>
    <cellStyle name="Output 4 2" xfId="48634" xr:uid="{03143563-6888-4FA3-8A2F-87A9BCC46FE6}"/>
    <cellStyle name="Output 5" xfId="11852" xr:uid="{7B171C83-B258-42D7-972E-57810B09F094}"/>
    <cellStyle name="Output Amounts" xfId="15530" xr:uid="{E22FE48F-4EBB-47E6-A23F-4CC09B4EF8B5}"/>
    <cellStyle name="Output Amounts 2" xfId="32729" xr:uid="{3B32AC19-2E2E-4C71-A785-FF840DF3B54C}"/>
    <cellStyle name="Output Amounts 3" xfId="49249" xr:uid="{7C79D4E2-2DD4-4905-913D-FD71B781A4B4}"/>
    <cellStyle name="Output Column Headings" xfId="15531" xr:uid="{DA017220-0CD3-4433-9A14-9C74D852191C}"/>
    <cellStyle name="Output Column Headings 2" xfId="49178" xr:uid="{01478D4B-910A-4A0C-9280-FED9AD3F0C22}"/>
    <cellStyle name="Output Line Items" xfId="15532" xr:uid="{9A0599C4-18FA-4A5B-86EC-F536C1953B96}"/>
    <cellStyle name="Output Line Items 2" xfId="49206" xr:uid="{A0CE1863-13F0-423F-850A-C598E162F8F6}"/>
    <cellStyle name="Output Report Heading" xfId="15533" xr:uid="{4CBC35C3-F03D-4E5E-8573-CFA79B3D4815}"/>
    <cellStyle name="Output Report Heading 2" xfId="49262" xr:uid="{1B592E7F-F010-48DD-B10B-85AFC8F2E17D}"/>
    <cellStyle name="Output Report Title" xfId="15534" xr:uid="{74C2FC5F-B55E-44C2-B2F0-DF3B2368D190}"/>
    <cellStyle name="Output Report Title 2" xfId="49250" xr:uid="{466E49FB-C814-4318-9E1A-02749B6DC575}"/>
    <cellStyle name="per.style" xfId="48639" xr:uid="{4C09073F-811A-4229-AFF7-ECA022AB3DBD}"/>
    <cellStyle name="Percent" xfId="63" builtinId="5"/>
    <cellStyle name="Percent (0%)" xfId="48640" xr:uid="{2667F1AF-1ABE-4425-A9F8-367C69C6D4BD}"/>
    <cellStyle name="Percent [0.00]" xfId="48641" xr:uid="{CF42F86A-5E7A-4C1D-9576-1BD0BAA57D47}"/>
    <cellStyle name="Percent [0]" xfId="48642" xr:uid="{49CD39ED-4EC3-43D0-89DC-FE498EE5062C}"/>
    <cellStyle name="Percent [0] 2" xfId="49132" xr:uid="{170919A4-9FD8-438B-AF4F-53AE7056D783}"/>
    <cellStyle name="Percent [00]" xfId="48643" xr:uid="{B7F1C5B9-E8B0-4FE3-BC88-E79B3108F6C4}"/>
    <cellStyle name="Percent [00] 2" xfId="49133" xr:uid="{24E19B8B-7250-4D08-B6F4-D9CEEBA126C6}"/>
    <cellStyle name="Percent [2]" xfId="791" xr:uid="{ADA03BED-683C-43EA-8D82-109C2CC9DBD8}"/>
    <cellStyle name="Percent [2] 2" xfId="9655" xr:uid="{E49F833D-DC2B-476C-93A3-FBE206E332D5}"/>
    <cellStyle name="Percent 10" xfId="917" xr:uid="{3EC2088E-ABAB-4AD4-B9CC-4642902AAC14}"/>
    <cellStyle name="Percent 10 2" xfId="48645" xr:uid="{83EDC634-932E-4C59-8FE3-6C4B09D3C9F6}"/>
    <cellStyle name="Percent 10 2 2" xfId="49135" xr:uid="{C10A8340-84C3-499D-A663-C3C26D766F00}"/>
    <cellStyle name="Percent 10 2 3" xfId="50265" xr:uid="{4225F8FF-973E-47D0-B7B4-BC5DD22EE757}"/>
    <cellStyle name="Percent 10 3" xfId="49134" xr:uid="{02C5B223-6A9B-40B2-B870-D40E202F732D}"/>
    <cellStyle name="Percent 10 4" xfId="2242" xr:uid="{BC8C8C69-CE7D-4461-8A23-6BBE948C7935}"/>
    <cellStyle name="Percent 10 5" xfId="50264" xr:uid="{DC550407-1475-4DD4-8DD2-7A28891273D8}"/>
    <cellStyle name="Percent 11" xfId="1275" xr:uid="{4EED247C-3765-42D2-B3D1-583943E6AA6D}"/>
    <cellStyle name="Percent 11 2" xfId="48646" xr:uid="{5FA9576C-D70F-43FB-B6A9-3FB2BBB86842}"/>
    <cellStyle name="Percent 11 2 2" xfId="49137" xr:uid="{1385E3DF-720F-43FF-90D3-E77C448E8CBD}"/>
    <cellStyle name="Percent 11 2 2 2" xfId="54086" xr:uid="{94CAF781-894D-4ADE-BA37-D92040CC38AB}"/>
    <cellStyle name="Percent 11 2 3" xfId="50267" xr:uid="{388BABAE-3FA3-4DB5-93C4-E2F516B8D418}"/>
    <cellStyle name="Percent 11 3" xfId="49136" xr:uid="{D1EBBEF1-BB8F-47DD-B0D3-073BB1F6289B}"/>
    <cellStyle name="Percent 11 3 2" xfId="53358" xr:uid="{90FAF64E-E1E6-4C9A-AA1D-48F243609511}"/>
    <cellStyle name="Percent 11 4" xfId="9656" xr:uid="{1F11AB87-1395-4BC6-BDAC-5AAD2A9343B8}"/>
    <cellStyle name="Percent 11 5" xfId="50266" xr:uid="{C382C340-1440-42E6-A551-BF0047331E92}"/>
    <cellStyle name="Percent 12" xfId="1249" xr:uid="{0B68537E-F9DB-45BD-A33B-FF7F85BDA81C}"/>
    <cellStyle name="Percent 12 2" xfId="48647" xr:uid="{39174743-5030-4919-9B61-93ED02D32C4B}"/>
    <cellStyle name="Percent 12 2 2" xfId="49139" xr:uid="{260F5BED-DD1D-42F7-868A-D41A4CCA279B}"/>
    <cellStyle name="Percent 12 2 2 2" xfId="55039" xr:uid="{77AC7CA3-1A66-40C0-B319-D04EE42F0403}"/>
    <cellStyle name="Percent 12 2 2 2 2" xfId="55040" xr:uid="{A4AA484D-C711-411A-8377-30BA0659B359}"/>
    <cellStyle name="Percent 12 2 2 3" xfId="55041" xr:uid="{EB221EFA-EF97-4CB1-90F8-5F63C40D05C1}"/>
    <cellStyle name="Percent 12 2 2 4" xfId="55038" xr:uid="{004F0D21-008F-43A5-B1D0-0F2AAAE86612}"/>
    <cellStyle name="Percent 12 2 2 5" xfId="54087" xr:uid="{1AD4E558-FB29-4BE1-ADE8-2175877E9FBD}"/>
    <cellStyle name="Percent 12 2 3" xfId="55042" xr:uid="{A68525FB-0409-4179-AD96-782C9EE97D7A}"/>
    <cellStyle name="Percent 12 2 3 2" xfId="55043" xr:uid="{1080191B-6D9F-4737-92E9-2DF1D9B2EB84}"/>
    <cellStyle name="Percent 12 2 4" xfId="55044" xr:uid="{5C7EEA13-DBB3-4C59-8935-4971017467FF}"/>
    <cellStyle name="Percent 12 2 5" xfId="50269" xr:uid="{5F180D97-B261-4272-8064-B36AB8655A98}"/>
    <cellStyle name="Percent 12 3" xfId="49138" xr:uid="{9C7594D1-FC05-4FE2-9906-4A84A7268709}"/>
    <cellStyle name="Percent 12 3 2" xfId="55046" xr:uid="{3B7A40C5-5AA2-4E4C-A0B4-131F76DEE380}"/>
    <cellStyle name="Percent 12 3 2 2" xfId="55047" xr:uid="{1B00471C-C04C-42C1-A4CC-D508F4AF69C1}"/>
    <cellStyle name="Percent 12 3 3" xfId="55048" xr:uid="{7398DFF2-6126-4096-933E-22FE6A150A07}"/>
    <cellStyle name="Percent 12 3 4" xfId="55045" xr:uid="{16561DA3-D69F-4A31-8B09-B1A872EDCED1}"/>
    <cellStyle name="Percent 12 3 5" xfId="53359" xr:uid="{C47F5324-6C4B-4FA5-96F1-29EEEFAD8CDD}"/>
    <cellStyle name="Percent 12 4" xfId="9657" xr:uid="{6111B0D1-31B9-4227-8E42-747308CA8FA6}"/>
    <cellStyle name="Percent 12 4 2" xfId="55050" xr:uid="{B03E2849-E0B7-46D6-93D9-C8F98CF79369}"/>
    <cellStyle name="Percent 12 4 3" xfId="55049" xr:uid="{ABBA74DE-8286-41FB-9149-AA7D5A7F9336}"/>
    <cellStyle name="Percent 12 5" xfId="55051" xr:uid="{25B7BE68-8F3F-48C1-8A42-37908E22BBCA}"/>
    <cellStyle name="Percent 12 6" xfId="50268" xr:uid="{8638FD97-CEDB-4066-B0E5-9697028C3FE7}"/>
    <cellStyle name="Percent 13" xfId="9658" xr:uid="{A443C314-AE17-44C2-A0ED-0A68EA7DA85C}"/>
    <cellStyle name="Percent 13 2" xfId="49140" xr:uid="{599A35EC-1240-496A-B3BA-E128A11369D0}"/>
    <cellStyle name="Percent 13 2 2" xfId="54088" xr:uid="{E4C54963-90E5-449D-A2A8-1D6B0CCEF2B3}"/>
    <cellStyle name="Percent 13 2 2 2" xfId="55053" xr:uid="{4B650155-A9C0-4313-974D-161F5C7D6858}"/>
    <cellStyle name="Percent 13 2 2 2 2" xfId="55054" xr:uid="{CE053138-BEF6-4E7E-9226-D75E9757566F}"/>
    <cellStyle name="Percent 13 2 2 3" xfId="55055" xr:uid="{2716EDD9-0EC6-4504-A1FB-8B638BCACEB3}"/>
    <cellStyle name="Percent 13 2 2 4" xfId="55052" xr:uid="{8D826D71-8A5D-4963-A7DD-9EB46FB13E68}"/>
    <cellStyle name="Percent 13 2 3" xfId="55056" xr:uid="{47CD3E5D-EE22-4005-8C3F-A1764CD33344}"/>
    <cellStyle name="Percent 13 2 3 2" xfId="55057" xr:uid="{19C2D68C-536B-4D8B-8A22-3E212DDC5812}"/>
    <cellStyle name="Percent 13 2 4" xfId="55058" xr:uid="{7327E76A-9214-4653-B78D-35D21F4D4638}"/>
    <cellStyle name="Percent 13 2 5" xfId="50271" xr:uid="{B6E2AD4C-CCEF-4B59-82A1-CB42B274C181}"/>
    <cellStyle name="Percent 13 3" xfId="50272" xr:uid="{F92EFAED-9417-459B-9B21-6DB7B370FA66}"/>
    <cellStyle name="Percent 13 3 2" xfId="55059" xr:uid="{445ED359-7B15-4C0A-A66B-CD63266CF33F}"/>
    <cellStyle name="Percent 13 3 2 2" xfId="55060" xr:uid="{FEAC8D76-48DD-4799-B3EF-420507C9277C}"/>
    <cellStyle name="Percent 13 3 2 2 2" xfId="55061" xr:uid="{F4B5A356-1DFD-4FF0-8A37-98BBD4BB4F60}"/>
    <cellStyle name="Percent 13 3 2 3" xfId="55062" xr:uid="{5B87D146-6217-4E3A-9E82-C164BAD6A64B}"/>
    <cellStyle name="Percent 13 3 3" xfId="55063" xr:uid="{6320B4B0-20D7-48A8-A1ED-2EDAECDBDACC}"/>
    <cellStyle name="Percent 13 3 3 2" xfId="55064" xr:uid="{8D37FEBC-3187-4477-92B1-D6A9628BABAD}"/>
    <cellStyle name="Percent 13 3 4" xfId="55065" xr:uid="{BA58A188-2C6D-4B8E-92D2-24F5D6A3961F}"/>
    <cellStyle name="Percent 13 4" xfId="53360" xr:uid="{FEB08CEC-9457-45F4-998E-7B3439B856A0}"/>
    <cellStyle name="Percent 13 4 2" xfId="55067" xr:uid="{7FC6631A-461D-4EA8-A280-0E59D875D1FE}"/>
    <cellStyle name="Percent 13 4 2 2" xfId="55068" xr:uid="{326CBAD5-876D-4D75-B0B3-C9A71160BED8}"/>
    <cellStyle name="Percent 13 4 3" xfId="55069" xr:uid="{83964D72-8BD4-4CC1-BF29-44A52A527FFB}"/>
    <cellStyle name="Percent 13 4 4" xfId="55066" xr:uid="{54240423-8F6A-4E51-966F-9DDC84C32E92}"/>
    <cellStyle name="Percent 13 5" xfId="55070" xr:uid="{5AB9F578-3FEA-48C7-BA14-A50245808364}"/>
    <cellStyle name="Percent 13 5 2" xfId="55071" xr:uid="{1B81476D-A2E2-4728-9754-F83A36EB60CA}"/>
    <cellStyle name="Percent 13 6" xfId="55072" xr:uid="{3E4E83F5-DFBA-41B3-A16A-584E2790910A}"/>
    <cellStyle name="Percent 13 7" xfId="50270" xr:uid="{5D10C716-D465-46E4-BDE3-F1C6459C8D6D}"/>
    <cellStyle name="Percent 14" xfId="9659" xr:uid="{14BC51DA-F8C1-4ED7-92FA-DC0E0130122A}"/>
    <cellStyle name="Percent 14 2" xfId="49141" xr:uid="{F163B3E0-BEA5-463C-8FAD-D33075B80E6D}"/>
    <cellStyle name="Percent 14 2 2" xfId="54089" xr:uid="{36AB5671-FB43-4893-A73A-103949FCCEE7}"/>
    <cellStyle name="Percent 14 2 2 2" xfId="55074" xr:uid="{44919B7C-DFD7-43FA-BFD4-045312DDA0DA}"/>
    <cellStyle name="Percent 14 2 2 2 2" xfId="55075" xr:uid="{3523DAE1-0E50-4252-869B-DCDEC38F27D4}"/>
    <cellStyle name="Percent 14 2 2 3" xfId="55076" xr:uid="{1C583AF2-70C3-4DFA-B337-DD24178D6B6E}"/>
    <cellStyle name="Percent 14 2 2 4" xfId="55073" xr:uid="{874E4F06-75D8-4974-91F8-5F222A8608D2}"/>
    <cellStyle name="Percent 14 2 3" xfId="55077" xr:uid="{355A26BE-266B-4B52-9B45-D8B5AB601545}"/>
    <cellStyle name="Percent 14 2 3 2" xfId="55078" xr:uid="{A798E007-9536-4395-BC9F-9F9995A24151}"/>
    <cellStyle name="Percent 14 2 4" xfId="55079" xr:uid="{2E7F885D-DB19-4C19-8C8F-405B86029EAA}"/>
    <cellStyle name="Percent 14 2 5" xfId="50274" xr:uid="{03364EBF-561E-4031-BD93-7991ADA6B2EE}"/>
    <cellStyle name="Percent 14 3" xfId="53361" xr:uid="{BD7535D8-1095-4019-B56B-F66DA1A3037F}"/>
    <cellStyle name="Percent 14 3 2" xfId="55081" xr:uid="{79414A5E-C143-4AA5-BB18-BA14002E07C5}"/>
    <cellStyle name="Percent 14 3 2 2" xfId="55082" xr:uid="{9E7AA4C3-8E0D-46BA-89D1-71EB72468BBF}"/>
    <cellStyle name="Percent 14 3 3" xfId="55083" xr:uid="{DC1965BE-8159-4B5D-A7D3-EB40C3859918}"/>
    <cellStyle name="Percent 14 3 4" xfId="55080" xr:uid="{4B3689C6-C962-4DE1-8186-E7E66CC08CB1}"/>
    <cellStyle name="Percent 14 4" xfId="55084" xr:uid="{39DBC9DF-CA82-4F1E-A8B3-D952E47F9CEC}"/>
    <cellStyle name="Percent 14 4 2" xfId="55085" xr:uid="{EC4B6A6B-C997-4363-BEF1-806ECC288E07}"/>
    <cellStyle name="Percent 14 5" xfId="55086" xr:uid="{DA1DA4EB-655D-49B3-849A-B412D44A5477}"/>
    <cellStyle name="Percent 14 6" xfId="50273" xr:uid="{05D2E591-F586-4FB8-9B9A-7584944AF773}"/>
    <cellStyle name="Percent 15" xfId="9660" xr:uid="{003DE0A8-FE08-4CF2-8E5C-503C71AD149E}"/>
    <cellStyle name="Percent 15 2" xfId="54090" xr:uid="{2AEEA43D-838D-4092-AF73-9FB68B2B5E5F}"/>
    <cellStyle name="Percent 15 3" xfId="53362" xr:uid="{96FEB575-15AD-49C4-9B4B-2F1C143CE409}"/>
    <cellStyle name="Percent 15 4" xfId="50275" xr:uid="{126F63BE-3A7A-4AB7-9F6C-E86A3689542E}"/>
    <cellStyle name="Percent 16" xfId="9661" xr:uid="{EFDF6493-BED3-4135-9FF2-A9712E113267}"/>
    <cellStyle name="Percent 16 2" xfId="9662" xr:uid="{D763589F-AFA3-469F-98FB-4BB0734DC2F3}"/>
    <cellStyle name="Percent 16 2 2" xfId="9663" xr:uid="{42846130-E394-440D-9491-9CDEDDF566BF}"/>
    <cellStyle name="Percent 16 2 3" xfId="54091" xr:uid="{A94E8DA4-C869-402B-8D4A-31C6566E727A}"/>
    <cellStyle name="Percent 16 3" xfId="9664" xr:uid="{28B66674-9336-4173-AF98-E03EA49C7214}"/>
    <cellStyle name="Percent 16 3 2" xfId="53363" xr:uid="{D0A081DD-9A34-42ED-A5DC-4B20BE179CB6}"/>
    <cellStyle name="Percent 16 4" xfId="50276" xr:uid="{01C46F74-ABA1-4F09-9B07-796CB547B651}"/>
    <cellStyle name="Percent 17" xfId="9665" xr:uid="{10AF70DC-D0AA-43C9-A2E0-62F20A0DF203}"/>
    <cellStyle name="Percent 17 2" xfId="9666" xr:uid="{874D1AEB-119E-4589-AAEC-367E82B8C2D7}"/>
    <cellStyle name="Percent 17 2 2" xfId="9667" xr:uid="{01B5606D-A322-4473-8B18-AE3B8310BF8D}"/>
    <cellStyle name="Percent 17 2 3" xfId="54092" xr:uid="{54809236-EF07-4F5D-8F01-72E18C43F912}"/>
    <cellStyle name="Percent 17 3" xfId="9668" xr:uid="{C23D0214-99D9-45A8-A489-260E51F1A71D}"/>
    <cellStyle name="Percent 17 3 2" xfId="53364" xr:uid="{5572AA1D-1E32-475B-A674-AFDBF0666CB6}"/>
    <cellStyle name="Percent 17 4" xfId="9669" xr:uid="{2ECCEE04-AC0D-4A0A-954B-973F777605C3}"/>
    <cellStyle name="Percent 17 5" xfId="50277" xr:uid="{F08804A3-B9DD-447E-BDA5-22AE501CD3B0}"/>
    <cellStyle name="Percent 18" xfId="1880" xr:uid="{8BE2710A-77A3-4E47-B988-C9851F3F0317}"/>
    <cellStyle name="Percent 18 2" xfId="9670" xr:uid="{70EC15C1-5C5D-4326-9064-CF006BFF7C7B}"/>
    <cellStyle name="Percent 18 2 2" xfId="55088" xr:uid="{30C1BED1-D46D-4394-821D-BE4A4EB37FFB}"/>
    <cellStyle name="Percent 18 2 2 2" xfId="55089" xr:uid="{75C40B89-19A0-4BE4-ABA9-1AF31E7C2107}"/>
    <cellStyle name="Percent 18 2 3" xfId="55090" xr:uid="{08E63A55-4190-4382-82A0-E3B7AA48309E}"/>
    <cellStyle name="Percent 18 2 4" xfId="55087" xr:uid="{E5358F7E-B15F-4951-9740-8B47750993D3}"/>
    <cellStyle name="Percent 18 2 5" xfId="54093" xr:uid="{926860C1-4E41-4674-A1F8-D5887F65919F}"/>
    <cellStyle name="Percent 18 3" xfId="53365" xr:uid="{5E671A28-4362-490E-984F-68CAC4A78276}"/>
    <cellStyle name="Percent 18 3 2" xfId="55092" xr:uid="{1BFE5AAB-FFD1-44C2-B5B6-72BDB32A3878}"/>
    <cellStyle name="Percent 18 3 3" xfId="55091" xr:uid="{F9F18A05-241B-4D54-B906-F32B724DB91D}"/>
    <cellStyle name="Percent 18 4" xfId="55093" xr:uid="{2F85A445-46FC-4C4C-B0C1-A76070EE6A4E}"/>
    <cellStyle name="Percent 18 5" xfId="50278" xr:uid="{654FAA73-DA9B-4AFC-B20B-621C8078262A}"/>
    <cellStyle name="Percent 19" xfId="9671" xr:uid="{C5A30A15-F3D4-49BE-8222-B73929EBBCBA}"/>
    <cellStyle name="Percent 19 2" xfId="54094" xr:uid="{9A92F8D1-4ED5-4913-9C71-C34A15DCAB93}"/>
    <cellStyle name="Percent 19 2 2" xfId="55095" xr:uid="{49010464-5FB4-4C15-95C4-8A8AACAB0B25}"/>
    <cellStyle name="Percent 19 2 2 2" xfId="55096" xr:uid="{AE3B7072-71C6-47CC-8C1E-158DBF90126B}"/>
    <cellStyle name="Percent 19 2 3" xfId="55097" xr:uid="{19DA5866-F534-45C0-8FA7-C050CC5702B1}"/>
    <cellStyle name="Percent 19 2 4" xfId="55094" xr:uid="{F1237041-872B-4715-915B-90359FEF67B5}"/>
    <cellStyle name="Percent 19 3" xfId="53366" xr:uid="{91B4519D-FE88-45C1-B670-E0D7589AF04E}"/>
    <cellStyle name="Percent 19 3 2" xfId="55099" xr:uid="{27173E83-743B-4FD6-ADA6-AF131B70C834}"/>
    <cellStyle name="Percent 19 3 3" xfId="55098" xr:uid="{FB3D9646-7C85-4C59-9B62-D13F3D89C898}"/>
    <cellStyle name="Percent 19 4" xfId="55100" xr:uid="{6FB6F7D4-4CF1-40AB-82C2-BFE6EEBCF040}"/>
    <cellStyle name="Percent 19 5" xfId="50279" xr:uid="{ABB88910-0245-44DA-A698-4684AB863FD3}"/>
    <cellStyle name="Percent 2" xfId="37" xr:uid="{00000000-0005-0000-0000-00003C000000}"/>
    <cellStyle name="Percent 2 10" xfId="9672" xr:uid="{3E6433C0-EA77-45E6-B91C-5856C7269B33}"/>
    <cellStyle name="Percent 2 11" xfId="9673" xr:uid="{04D76B62-332F-4C03-B25B-335E89D8153F}"/>
    <cellStyle name="Percent 2 11 2" xfId="9674" xr:uid="{F1B6CD22-90E0-4F68-9E0B-E8E18566FA74}"/>
    <cellStyle name="Percent 2 11 2 2" xfId="9675" xr:uid="{99EDE41D-1C70-48B7-863C-1876CFC63E3B}"/>
    <cellStyle name="Percent 2 11 3" xfId="9676" xr:uid="{082227C6-6B32-4BF4-86BA-47BF0811E38C}"/>
    <cellStyle name="Percent 2 12" xfId="9677" xr:uid="{718583A1-E9D0-4A60-A334-48E878B82E67}"/>
    <cellStyle name="Percent 2 13" xfId="49224" xr:uid="{17C57847-E9BB-468B-88B6-5EB1752EF4DE}"/>
    <cellStyle name="Percent 2 14" xfId="49743" xr:uid="{275DF691-DF3E-431D-A6F5-6E4287F051D1}"/>
    <cellStyle name="Percent 2 15" xfId="57232" xr:uid="{3B070721-5B53-453C-A0AD-48A0DBC3A3F7}"/>
    <cellStyle name="Percent 2 2" xfId="62" xr:uid="{00000000-0005-0000-0000-00003D000000}"/>
    <cellStyle name="Percent 2 2 10" xfId="9679" xr:uid="{DF7FE18D-CD02-4275-A081-C363EEC727AD}"/>
    <cellStyle name="Percent 2 2 10 2" xfId="9680" xr:uid="{7E340222-8A63-44AB-98E5-E36291A3C749}"/>
    <cellStyle name="Percent 2 2 10 2 2" xfId="9681" xr:uid="{DCA2CE10-3AF0-48FA-A34E-AEB314C25781}"/>
    <cellStyle name="Percent 2 2 10 3" xfId="9682" xr:uid="{B69C0B1B-51EF-4DE7-8507-2D5700577594}"/>
    <cellStyle name="Percent 2 2 11" xfId="9683" xr:uid="{D9378CCA-31E0-42FF-9389-EC0D603CBA38}"/>
    <cellStyle name="Percent 2 2 12" xfId="9684" xr:uid="{F1F40C4D-E300-4A83-A2AB-5F4A05B6C2AA}"/>
    <cellStyle name="Percent 2 2 13" xfId="9685" xr:uid="{96EF8110-D234-4A1A-A5B6-D6D2CCA06CED}"/>
    <cellStyle name="Percent 2 2 14" xfId="9686" xr:uid="{D5FA354E-11E6-4AA8-A625-F4DC475C93C7}"/>
    <cellStyle name="Percent 2 2 15" xfId="16016" xr:uid="{347556A4-6C52-4548-99E5-305C47BE0319}"/>
    <cellStyle name="Percent 2 2 16" xfId="15420" xr:uid="{1AB89037-3C2A-4C0E-AF1A-5D00BEE03612}"/>
    <cellStyle name="Percent 2 2 17" xfId="49361" xr:uid="{42E36680-6B48-43C2-9F72-739E13D65607}"/>
    <cellStyle name="Percent 2 2 18" xfId="9678" xr:uid="{3D7D5858-14A6-48AE-BFDB-C64576624453}"/>
    <cellStyle name="Percent 2 2 2" xfId="256" xr:uid="{B9B2E2C1-7754-4FF0-8AEB-3AFDD0316B01}"/>
    <cellStyle name="Percent 2 2 2 10" xfId="9687" xr:uid="{C735EDAA-B36A-4169-B4F0-029805FE5C00}"/>
    <cellStyle name="Percent 2 2 2 11" xfId="9688" xr:uid="{06099704-8E31-4161-9AFA-6D5F2006FB42}"/>
    <cellStyle name="Percent 2 2 2 12" xfId="16017" xr:uid="{F424C890-6010-4AF1-A0D2-3B90F0C751E4}"/>
    <cellStyle name="Percent 2 2 2 13" xfId="15548" xr:uid="{C8C47363-CE31-4913-93C3-070EE80FDDEC}"/>
    <cellStyle name="Percent 2 2 2 14" xfId="2231" xr:uid="{60A9FB40-5F4B-42AD-BCC5-73D22C1B377C}"/>
    <cellStyle name="Percent 2 2 2 15" xfId="50281" xr:uid="{834248CC-E404-452A-BBB7-1FACAA79A224}"/>
    <cellStyle name="Percent 2 2 2 2" xfId="794" xr:uid="{29ACEE7D-ECB4-46B3-9371-A6131201F5AD}"/>
    <cellStyle name="Percent 2 2 2 2 10" xfId="49144" xr:uid="{46920163-FDB2-4180-99F4-1991C78D0A67}"/>
    <cellStyle name="Percent 2 2 2 2 2" xfId="1841" xr:uid="{A4794D0E-54B3-4B50-866B-7EE2287127AD}"/>
    <cellStyle name="Percent 2 2 2 2 2 2" xfId="9689" xr:uid="{C393F3FC-9018-464E-9CAC-74905473EDBA}"/>
    <cellStyle name="Percent 2 2 2 2 2 2 2" xfId="9690" xr:uid="{8AC449B9-698B-4737-BE14-FE109C49E9F6}"/>
    <cellStyle name="Percent 2 2 2 2 2 2 2 2" xfId="9691" xr:uid="{8EDC2BA4-62A5-4192-8A5F-B70922E40362}"/>
    <cellStyle name="Percent 2 2 2 2 2 2 2 2 2" xfId="9692" xr:uid="{089A392D-464E-48AF-910E-314E72F537ED}"/>
    <cellStyle name="Percent 2 2 2 2 2 2 2 2 2 2" xfId="9693" xr:uid="{50CCBF74-ECD8-48A7-8233-77CBA4E7BF86}"/>
    <cellStyle name="Percent 2 2 2 2 2 2 2 2 3" xfId="9694" xr:uid="{D23F5227-4F69-4411-BD64-0D1B5F07F8B6}"/>
    <cellStyle name="Percent 2 2 2 2 2 2 2 3" xfId="9695" xr:uid="{F50373B6-7EC9-4521-9375-F4B2994CFDC4}"/>
    <cellStyle name="Percent 2 2 2 2 2 2 2 3 2" xfId="9696" xr:uid="{5331EB5C-2CD1-45FA-B6EA-E51A7DA473DE}"/>
    <cellStyle name="Percent 2 2 2 2 2 2 2 4" xfId="9697" xr:uid="{7483E8AD-2B17-4075-AA3B-F8F1812BF936}"/>
    <cellStyle name="Percent 2 2 2 2 2 2 3" xfId="9698" xr:uid="{7C8DC0DB-67BE-4C4D-ABBE-52D72B5F5EF0}"/>
    <cellStyle name="Percent 2 2 2 2 2 2 3 2" xfId="9699" xr:uid="{4E4B023D-1B4E-4D24-AF8B-4F8ABA360A3C}"/>
    <cellStyle name="Percent 2 2 2 2 2 2 3 2 2" xfId="9700" xr:uid="{DDB62D2B-3232-4E85-9373-AB5EE86772BF}"/>
    <cellStyle name="Percent 2 2 2 2 2 2 3 3" xfId="9701" xr:uid="{0D5FD22D-B110-452F-8E4E-0E81AB9D1166}"/>
    <cellStyle name="Percent 2 2 2 2 2 2 4" xfId="9702" xr:uid="{35805F58-BDF7-4118-887B-90D0E1F08C4A}"/>
    <cellStyle name="Percent 2 2 2 2 2 2 4 2" xfId="9703" xr:uid="{E01C0FB4-18DA-4C8C-A8C6-4311C19762C0}"/>
    <cellStyle name="Percent 2 2 2 2 2 2 5" xfId="9704" xr:uid="{775DF7B6-866C-49C9-AA70-35C1233483BF}"/>
    <cellStyle name="Percent 2 2 2 2 2 3" xfId="9705" xr:uid="{B1DEE02D-FCB5-4218-9A4E-6ADC74AF05B4}"/>
    <cellStyle name="Percent 2 2 2 2 2 3 2" xfId="9706" xr:uid="{C637C8EC-A280-476A-8CC8-763F60C02CC1}"/>
    <cellStyle name="Percent 2 2 2 2 2 3 2 2" xfId="9707" xr:uid="{FC9828E4-5BDC-49B3-84B7-831105B768A7}"/>
    <cellStyle name="Percent 2 2 2 2 2 3 2 2 2" xfId="9708" xr:uid="{B08C1307-E254-47D0-A2DB-C2628F5D6F03}"/>
    <cellStyle name="Percent 2 2 2 2 2 3 2 2 2 2" xfId="9709" xr:uid="{1560A1C4-E18C-47AC-B415-74B3C196F507}"/>
    <cellStyle name="Percent 2 2 2 2 2 3 2 2 3" xfId="9710" xr:uid="{EDF787DC-E16B-4B86-AC25-2868F00DC3A0}"/>
    <cellStyle name="Percent 2 2 2 2 2 3 2 3" xfId="9711" xr:uid="{86206A28-1F75-44B4-8D72-724933260F99}"/>
    <cellStyle name="Percent 2 2 2 2 2 3 2 3 2" xfId="9712" xr:uid="{50A3FC04-6F23-4F97-AE40-6BC63770564C}"/>
    <cellStyle name="Percent 2 2 2 2 2 3 2 4" xfId="9713" xr:uid="{1DED29DE-E77E-412F-B8DA-A8CBE4BFEC7D}"/>
    <cellStyle name="Percent 2 2 2 2 2 3 3" xfId="9714" xr:uid="{BF1C9EA9-D2F6-4771-AFE5-1D7D1EAE8627}"/>
    <cellStyle name="Percent 2 2 2 2 2 3 3 2" xfId="9715" xr:uid="{5B555268-6D09-40EA-9E65-FB5F3D68F1ED}"/>
    <cellStyle name="Percent 2 2 2 2 2 3 3 2 2" xfId="9716" xr:uid="{1CBA9A97-83FB-4C34-9D6C-BE4AE05B9A80}"/>
    <cellStyle name="Percent 2 2 2 2 2 3 3 3" xfId="9717" xr:uid="{40FABBFB-C5C5-4398-864B-A81C2DD31F15}"/>
    <cellStyle name="Percent 2 2 2 2 2 3 4" xfId="9718" xr:uid="{21609A0B-FF0F-419C-89F4-055D4B91EACB}"/>
    <cellStyle name="Percent 2 2 2 2 2 3 4 2" xfId="9719" xr:uid="{E04E1B67-4031-4467-9BD9-BB7C5D760F02}"/>
    <cellStyle name="Percent 2 2 2 2 2 3 5" xfId="9720" xr:uid="{E2ECD90C-291E-4FA2-83A7-A0BB2D9EB42F}"/>
    <cellStyle name="Percent 2 2 2 2 2 4" xfId="9721" xr:uid="{3351D371-B958-4318-9244-019EA1E2C067}"/>
    <cellStyle name="Percent 2 2 2 2 2 4 2" xfId="9722" xr:uid="{83F831D0-CFFC-428F-BDB8-B35A56B9E5DD}"/>
    <cellStyle name="Percent 2 2 2 2 2 4 2 2" xfId="9723" xr:uid="{40443B54-6992-4970-B474-4269278E5B8A}"/>
    <cellStyle name="Percent 2 2 2 2 2 4 2 2 2" xfId="9724" xr:uid="{D8408F13-F035-4FE4-AF05-98AC0DFF345B}"/>
    <cellStyle name="Percent 2 2 2 2 2 4 2 3" xfId="9725" xr:uid="{50F9F380-56C5-44A1-A786-2C21BDE5307D}"/>
    <cellStyle name="Percent 2 2 2 2 2 4 3" xfId="9726" xr:uid="{F3B172A6-3142-4376-97EE-053DFFCCD857}"/>
    <cellStyle name="Percent 2 2 2 2 2 4 3 2" xfId="9727" xr:uid="{26F5FC24-3DDE-40FB-9227-0596FD173C88}"/>
    <cellStyle name="Percent 2 2 2 2 2 4 4" xfId="9728" xr:uid="{53084EE5-CC7E-4832-A68D-140C04FF26CE}"/>
    <cellStyle name="Percent 2 2 2 2 2 5" xfId="9729" xr:uid="{96E3160A-4093-4654-931B-5C82D306A742}"/>
    <cellStyle name="Percent 2 2 2 2 2 5 2" xfId="9730" xr:uid="{A4BAAC34-9B10-49D8-B80E-9C55F6C18AE0}"/>
    <cellStyle name="Percent 2 2 2 2 2 5 2 2" xfId="9731" xr:uid="{88CDB393-4033-4AAD-84BD-F6268CDCB5F9}"/>
    <cellStyle name="Percent 2 2 2 2 2 5 3" xfId="9732" xr:uid="{4C55E590-50C7-4FD4-9E23-3E121AC090FC}"/>
    <cellStyle name="Percent 2 2 2 2 2 6" xfId="9733" xr:uid="{A56E6DAF-D2CB-48EB-9830-5F8F5676593D}"/>
    <cellStyle name="Percent 2 2 2 2 2 6 2" xfId="9734" xr:uid="{267ED71E-67D4-4D91-A0BE-E7C147D22E23}"/>
    <cellStyle name="Percent 2 2 2 2 2 7" xfId="9735" xr:uid="{9B56AE4C-2E9F-4ED8-A6C6-6FF602E300D7}"/>
    <cellStyle name="Percent 2 2 2 2 3" xfId="9736" xr:uid="{D2973894-2A01-41F3-8593-9D9CF20E486E}"/>
    <cellStyle name="Percent 2 2 2 2 3 2" xfId="9737" xr:uid="{A9A5624A-AA69-49BE-AB99-DFDFE4D8E3AE}"/>
    <cellStyle name="Percent 2 2 2 2 3 2 2" xfId="9738" xr:uid="{44B631F5-3F7D-4F07-9E27-5B977C99723E}"/>
    <cellStyle name="Percent 2 2 2 2 3 2 2 2" xfId="9739" xr:uid="{A25B17CE-0DC3-4104-BB6F-1E2E0E2033A4}"/>
    <cellStyle name="Percent 2 2 2 2 3 2 2 2 2" xfId="9740" xr:uid="{DAFCEB42-9BED-416F-8118-8E85E9CF85C6}"/>
    <cellStyle name="Percent 2 2 2 2 3 2 2 3" xfId="9741" xr:uid="{DD887D23-B6DA-4291-913B-6ECD9A69AADC}"/>
    <cellStyle name="Percent 2 2 2 2 3 2 3" xfId="9742" xr:uid="{20169E6B-B1E2-4C26-9AF9-9B201C04D596}"/>
    <cellStyle name="Percent 2 2 2 2 3 2 3 2" xfId="9743" xr:uid="{2532519D-3F42-4682-8E2A-4C5BCE826873}"/>
    <cellStyle name="Percent 2 2 2 2 3 2 4" xfId="9744" xr:uid="{B9E8EE6D-C391-4BBC-A92A-00F01DE06192}"/>
    <cellStyle name="Percent 2 2 2 2 3 3" xfId="9745" xr:uid="{99695E2B-A1A8-4B76-AB3F-462F1399381C}"/>
    <cellStyle name="Percent 2 2 2 2 3 3 2" xfId="9746" xr:uid="{FCA46813-C324-43A3-8C53-182CE53FCADF}"/>
    <cellStyle name="Percent 2 2 2 2 3 3 2 2" xfId="9747" xr:uid="{3DDDFBF1-9616-4E41-9F49-B0F2A0FDA422}"/>
    <cellStyle name="Percent 2 2 2 2 3 3 3" xfId="9748" xr:uid="{D6B3B3CD-8364-47B1-99D0-AF8F039E2EC7}"/>
    <cellStyle name="Percent 2 2 2 2 3 4" xfId="9749" xr:uid="{9ED1290B-A3E9-4593-8651-0C9D8BBB7B61}"/>
    <cellStyle name="Percent 2 2 2 2 3 4 2" xfId="9750" xr:uid="{D01B08BA-7D97-45EE-B5BF-1BB6C75C2F3B}"/>
    <cellStyle name="Percent 2 2 2 2 3 5" xfId="9751" xr:uid="{B15E28CD-3254-4795-9A63-FCA3CF56CADC}"/>
    <cellStyle name="Percent 2 2 2 2 4" xfId="9752" xr:uid="{2041B23B-9F75-464C-8BBB-06B24E777E1E}"/>
    <cellStyle name="Percent 2 2 2 2 4 2" xfId="9753" xr:uid="{B78D3263-AC3A-498E-A6DC-AA78E64C8EAC}"/>
    <cellStyle name="Percent 2 2 2 2 4 2 2" xfId="9754" xr:uid="{1877996F-7409-46D6-8CA1-FDCBB229780E}"/>
    <cellStyle name="Percent 2 2 2 2 4 2 2 2" xfId="9755" xr:uid="{E5DCE296-779B-4AB6-87AA-B9181C4A673B}"/>
    <cellStyle name="Percent 2 2 2 2 4 2 2 2 2" xfId="9756" xr:uid="{E8B0CD51-2FDF-4366-9A04-6787FA6FCDF9}"/>
    <cellStyle name="Percent 2 2 2 2 4 2 2 3" xfId="9757" xr:uid="{C8220C31-521E-41B2-A0DB-420AA4BF45C3}"/>
    <cellStyle name="Percent 2 2 2 2 4 2 3" xfId="9758" xr:uid="{45A1B46F-CFA3-45CD-87AC-211B519AA0DB}"/>
    <cellStyle name="Percent 2 2 2 2 4 2 3 2" xfId="9759" xr:uid="{3880EDF9-5CB7-410F-98F2-A31FDDF887E4}"/>
    <cellStyle name="Percent 2 2 2 2 4 2 4" xfId="9760" xr:uid="{880BFE4F-28FD-46FF-8F5D-1024F5283E3E}"/>
    <cellStyle name="Percent 2 2 2 2 4 3" xfId="9761" xr:uid="{B0076EE4-7D18-4019-A19D-00A2B8CD036A}"/>
    <cellStyle name="Percent 2 2 2 2 4 3 2" xfId="9762" xr:uid="{67436120-A99C-4B8E-8125-17D8F7784467}"/>
    <cellStyle name="Percent 2 2 2 2 4 3 2 2" xfId="9763" xr:uid="{509DF606-2C3B-43F5-AEE3-CB675B4884CE}"/>
    <cellStyle name="Percent 2 2 2 2 4 3 3" xfId="9764" xr:uid="{1F0563F1-6FB9-487E-9CC8-8960E62C9142}"/>
    <cellStyle name="Percent 2 2 2 2 4 4" xfId="9765" xr:uid="{58A63C44-BBEE-4B9D-9DD6-8D534FEFECD6}"/>
    <cellStyle name="Percent 2 2 2 2 4 4 2" xfId="9766" xr:uid="{786F33B3-2126-483A-9BFA-7415D0F9B081}"/>
    <cellStyle name="Percent 2 2 2 2 4 5" xfId="9767" xr:uid="{7F6063EC-10D8-4EE0-A99E-59FF032F2F12}"/>
    <cellStyle name="Percent 2 2 2 2 5" xfId="9768" xr:uid="{3312E072-9A6F-4A0F-8A1F-871D327C31B9}"/>
    <cellStyle name="Percent 2 2 2 2 5 2" xfId="9769" xr:uid="{8E9EA1BF-41F1-4F65-AD78-10BEBDFC08C5}"/>
    <cellStyle name="Percent 2 2 2 2 5 2 2" xfId="9770" xr:uid="{5821A10C-D35B-493F-AC4B-0F98D8C2A5AB}"/>
    <cellStyle name="Percent 2 2 2 2 5 2 2 2" xfId="9771" xr:uid="{ECFA196E-E79B-4770-A5B5-F21A88641443}"/>
    <cellStyle name="Percent 2 2 2 2 5 2 3" xfId="9772" xr:uid="{7B0CAD8D-B293-4346-AF7C-E249E503C435}"/>
    <cellStyle name="Percent 2 2 2 2 5 3" xfId="9773" xr:uid="{DD7BCBA9-DE1B-442F-BC01-22C4FD0B475A}"/>
    <cellStyle name="Percent 2 2 2 2 5 3 2" xfId="9774" xr:uid="{97F3D10A-5A0C-4C6C-8AB4-D2F8274CA6FD}"/>
    <cellStyle name="Percent 2 2 2 2 5 4" xfId="9775" xr:uid="{51298CA7-C3D4-4096-B125-6E0A7E6DED3A}"/>
    <cellStyle name="Percent 2 2 2 2 6" xfId="9776" xr:uid="{33CE5146-62CF-4A15-B77A-3B1EA08214C0}"/>
    <cellStyle name="Percent 2 2 2 2 6 2" xfId="9777" xr:uid="{716CD4E5-5E0C-4FB8-9A03-A13587B7A27B}"/>
    <cellStyle name="Percent 2 2 2 2 6 2 2" xfId="9778" xr:uid="{C93303AB-D652-4534-BB11-0F32BAA7FE5D}"/>
    <cellStyle name="Percent 2 2 2 2 6 3" xfId="9779" xr:uid="{5155BE6C-9F24-4426-935F-892DA6D63411}"/>
    <cellStyle name="Percent 2 2 2 2 7" xfId="9780" xr:uid="{D827482E-E3A6-4B67-BD67-746E3DAE0339}"/>
    <cellStyle name="Percent 2 2 2 2 7 2" xfId="9781" xr:uid="{C5140649-F4B6-4798-BBED-B58C55F6FC85}"/>
    <cellStyle name="Percent 2 2 2 2 8" xfId="9782" xr:uid="{B98846FF-4D89-4157-AE15-38ADC519649F}"/>
    <cellStyle name="Percent 2 2 2 2 9" xfId="9783" xr:uid="{CE24D0EE-B802-4C2B-95B4-9A6AB489FB83}"/>
    <cellStyle name="Percent 2 2 2 3" xfId="1606" xr:uid="{A6CF4614-EE1B-4D58-B5F1-D3E16FE44E4D}"/>
    <cellStyle name="Percent 2 2 2 3 2" xfId="9784" xr:uid="{A31C3E58-5C8C-4986-965B-B840B1272343}"/>
    <cellStyle name="Percent 2 2 2 3 2 2" xfId="9785" xr:uid="{2205A4C8-8CFF-45A3-9ECF-FCD37CA9858F}"/>
    <cellStyle name="Percent 2 2 2 3 2 2 2" xfId="9786" xr:uid="{250DD4BB-3A3E-42DC-89E6-87E4C955A774}"/>
    <cellStyle name="Percent 2 2 2 3 2 2 2 2" xfId="9787" xr:uid="{F6815E16-842B-4AAF-9818-0FF17A25D7E5}"/>
    <cellStyle name="Percent 2 2 2 3 2 2 2 2 2" xfId="9788" xr:uid="{1F9C9535-1F06-4E01-81D1-1034734125F2}"/>
    <cellStyle name="Percent 2 2 2 3 2 2 2 3" xfId="9789" xr:uid="{4CEEAF33-112D-4826-A7A3-3B9C48A5F822}"/>
    <cellStyle name="Percent 2 2 2 3 2 2 3" xfId="9790" xr:uid="{EC35069E-0549-4773-9397-37D73F135458}"/>
    <cellStyle name="Percent 2 2 2 3 2 2 3 2" xfId="9791" xr:uid="{F8485BDD-4072-4314-BC9E-8F6B453C88C6}"/>
    <cellStyle name="Percent 2 2 2 3 2 2 4" xfId="9792" xr:uid="{3DA038CF-7AA8-4F1D-9495-7D54108AE42C}"/>
    <cellStyle name="Percent 2 2 2 3 2 3" xfId="9793" xr:uid="{4C94F2FB-99E7-46EC-A270-6F3627794012}"/>
    <cellStyle name="Percent 2 2 2 3 2 3 2" xfId="9794" xr:uid="{CF689323-05D7-4F43-B279-7ACB0A8D7AE0}"/>
    <cellStyle name="Percent 2 2 2 3 2 3 2 2" xfId="9795" xr:uid="{EF5FCFE3-9A07-4179-981E-AB81CD785A36}"/>
    <cellStyle name="Percent 2 2 2 3 2 3 3" xfId="9796" xr:uid="{876EFDBC-4A41-4467-9650-4A51E551884E}"/>
    <cellStyle name="Percent 2 2 2 3 2 4" xfId="9797" xr:uid="{2067FF64-99EB-49D4-BC8E-2D6ABCFA1994}"/>
    <cellStyle name="Percent 2 2 2 3 2 4 2" xfId="9798" xr:uid="{7DC3BF75-4E7D-4761-BBF2-7CD81F8AF211}"/>
    <cellStyle name="Percent 2 2 2 3 2 5" xfId="9799" xr:uid="{D9F50FDB-9AEE-4C29-9E7D-4B666538A390}"/>
    <cellStyle name="Percent 2 2 2 3 3" xfId="9800" xr:uid="{F8DBFD2D-D7EC-42BE-B856-D9C6C3191C2D}"/>
    <cellStyle name="Percent 2 2 2 3 3 2" xfId="9801" xr:uid="{D2070E6F-6E82-4846-9BA6-45C0E8BBC584}"/>
    <cellStyle name="Percent 2 2 2 3 3 2 2" xfId="9802" xr:uid="{ADCBF5BF-4C58-48E2-BDEA-A6D0A71077BA}"/>
    <cellStyle name="Percent 2 2 2 3 3 2 2 2" xfId="9803" xr:uid="{13F5BFD5-EBBB-4278-93F1-9F73FB52990B}"/>
    <cellStyle name="Percent 2 2 2 3 3 2 2 2 2" xfId="9804" xr:uid="{B1B9CD24-F5C0-420B-9762-411ED1DB5F63}"/>
    <cellStyle name="Percent 2 2 2 3 3 2 2 3" xfId="9805" xr:uid="{E4BCEA11-AE86-40D7-B6C3-C1B8ACCF7C29}"/>
    <cellStyle name="Percent 2 2 2 3 3 2 3" xfId="9806" xr:uid="{4EA9236A-D298-4DC5-83C6-0E9E54EEC7FE}"/>
    <cellStyle name="Percent 2 2 2 3 3 2 3 2" xfId="9807" xr:uid="{83AC0EDA-1D26-43D3-9992-7BA0A3EC3DF4}"/>
    <cellStyle name="Percent 2 2 2 3 3 2 4" xfId="9808" xr:uid="{604BC29E-88B4-4920-909E-224F9EF5BFCE}"/>
    <cellStyle name="Percent 2 2 2 3 3 3" xfId="9809" xr:uid="{8BF8E95B-DCE7-4910-8460-A861F7EB783D}"/>
    <cellStyle name="Percent 2 2 2 3 3 3 2" xfId="9810" xr:uid="{D457C119-8660-4509-9C2C-5FF0263EAFF8}"/>
    <cellStyle name="Percent 2 2 2 3 3 3 2 2" xfId="9811" xr:uid="{8EBFD39C-B907-4EA8-82F0-686C1BED25CC}"/>
    <cellStyle name="Percent 2 2 2 3 3 3 3" xfId="9812" xr:uid="{C6407A48-6D60-43C1-A605-131B7CD5CEAE}"/>
    <cellStyle name="Percent 2 2 2 3 3 4" xfId="9813" xr:uid="{68E1E1C2-2776-4EDD-B596-7FD1C31F86B8}"/>
    <cellStyle name="Percent 2 2 2 3 3 4 2" xfId="9814" xr:uid="{82693757-FC07-4ED5-BEF7-8D2868AD9DF4}"/>
    <cellStyle name="Percent 2 2 2 3 3 5" xfId="9815" xr:uid="{C4267D3F-0CA5-44C6-A238-429E173D4C37}"/>
    <cellStyle name="Percent 2 2 2 3 4" xfId="9816" xr:uid="{358F176D-CBC2-4F76-840A-04A8DD5E5E61}"/>
    <cellStyle name="Percent 2 2 2 3 4 2" xfId="9817" xr:uid="{DC190470-F554-475D-B187-EFA65C695763}"/>
    <cellStyle name="Percent 2 2 2 3 4 2 2" xfId="9818" xr:uid="{B96CFE0E-031F-47AA-9A74-2FD86DC2F6B4}"/>
    <cellStyle name="Percent 2 2 2 3 4 2 2 2" xfId="9819" xr:uid="{F09B684F-A19E-4B78-86AE-6B2AB8835F03}"/>
    <cellStyle name="Percent 2 2 2 3 4 2 3" xfId="9820" xr:uid="{A698CA7B-6A57-485D-B7E4-84894CA9066C}"/>
    <cellStyle name="Percent 2 2 2 3 4 3" xfId="9821" xr:uid="{707EF1B1-29FD-43B2-BC65-4735C7745275}"/>
    <cellStyle name="Percent 2 2 2 3 4 3 2" xfId="9822" xr:uid="{812F4DA8-4E50-4A55-B363-0C1F8965B9D7}"/>
    <cellStyle name="Percent 2 2 2 3 4 4" xfId="9823" xr:uid="{A15B8487-E107-4247-A73A-ACFCC9CFE0B2}"/>
    <cellStyle name="Percent 2 2 2 3 5" xfId="9824" xr:uid="{86658523-4DCB-410E-871D-519738F0DB10}"/>
    <cellStyle name="Percent 2 2 2 3 5 2" xfId="9825" xr:uid="{DF7DF47A-5943-4C96-9049-7B2272463746}"/>
    <cellStyle name="Percent 2 2 2 3 5 2 2" xfId="9826" xr:uid="{90A0DD93-9F37-46C4-9F27-E0B428FE16AF}"/>
    <cellStyle name="Percent 2 2 2 3 5 3" xfId="9827" xr:uid="{2D36E38F-F23F-458F-878B-CEA148DA8CB8}"/>
    <cellStyle name="Percent 2 2 2 3 6" xfId="9828" xr:uid="{5903D2CF-F2E6-4A6F-BFE6-FE708D375354}"/>
    <cellStyle name="Percent 2 2 2 3 6 2" xfId="9829" xr:uid="{1D273201-70E1-4D80-9988-307BEECB62A2}"/>
    <cellStyle name="Percent 2 2 2 3 7" xfId="9830" xr:uid="{A8B1A469-EEB1-49A3-B9DA-F0A8D03A4496}"/>
    <cellStyle name="Percent 2 2 2 3 8" xfId="9831" xr:uid="{79EED4EE-F74F-4E70-A4FD-35DF4DB9D51C}"/>
    <cellStyle name="Percent 2 2 2 3 9" xfId="53368" xr:uid="{7FD3A1DE-4C49-4FFE-B439-57EA3043DE50}"/>
    <cellStyle name="Percent 2 2 2 4" xfId="9832" xr:uid="{D139540C-18E0-49BB-A0D8-B42DEEC7A873}"/>
    <cellStyle name="Percent 2 2 2 4 2" xfId="9833" xr:uid="{0DA199F3-147F-405B-A99D-139037955F42}"/>
    <cellStyle name="Percent 2 2 2 4 2 2" xfId="9834" xr:uid="{7207255F-93F9-495D-8A71-F50F818F5BC2}"/>
    <cellStyle name="Percent 2 2 2 4 2 2 2" xfId="9835" xr:uid="{A8A83191-FA88-4AC1-AF1F-61DCAB7F6632}"/>
    <cellStyle name="Percent 2 2 2 4 2 2 2 2" xfId="9836" xr:uid="{818C45D1-CCC2-4A70-B3F3-FDFC519CE94F}"/>
    <cellStyle name="Percent 2 2 2 4 2 2 3" xfId="9837" xr:uid="{C73C956B-67DA-4C06-A9D3-A801B756DD15}"/>
    <cellStyle name="Percent 2 2 2 4 2 3" xfId="9838" xr:uid="{1B1F15B9-22D8-4F3D-A05A-2EE49EC8758C}"/>
    <cellStyle name="Percent 2 2 2 4 2 3 2" xfId="9839" xr:uid="{F937BDF1-8058-4D5A-B9E8-BB40CAA3E107}"/>
    <cellStyle name="Percent 2 2 2 4 2 4" xfId="9840" xr:uid="{45F0F668-797F-4819-AAD7-0D3EAC62220B}"/>
    <cellStyle name="Percent 2 2 2 4 3" xfId="9841" xr:uid="{89089E24-79F9-40E7-A5F5-82DE3600499F}"/>
    <cellStyle name="Percent 2 2 2 4 3 2" xfId="9842" xr:uid="{654C4BEB-4755-409C-A8E7-B1938A7EA859}"/>
    <cellStyle name="Percent 2 2 2 4 3 2 2" xfId="9843" xr:uid="{AD7BEC5C-D676-46A5-9C02-E93FBC8B92C0}"/>
    <cellStyle name="Percent 2 2 2 4 3 3" xfId="9844" xr:uid="{51888F09-92AC-40F6-B9B1-75533893DCF8}"/>
    <cellStyle name="Percent 2 2 2 4 4" xfId="9845" xr:uid="{5CB66351-7FFB-4682-8AEF-F00EB504DE79}"/>
    <cellStyle name="Percent 2 2 2 4 4 2" xfId="9846" xr:uid="{61EB2B96-609A-4A96-B19E-AE1CA4B5779E}"/>
    <cellStyle name="Percent 2 2 2 4 5" xfId="9847" xr:uid="{918F1358-A9EA-4A86-8DE9-71915ED01B7B}"/>
    <cellStyle name="Percent 2 2 2 5" xfId="9848" xr:uid="{8212FEE9-5E80-405D-B17F-4363933672B6}"/>
    <cellStyle name="Percent 2 2 2 5 2" xfId="9849" xr:uid="{D040E8A7-4A09-4C8C-B501-18767F5E47F0}"/>
    <cellStyle name="Percent 2 2 2 5 2 2" xfId="9850" xr:uid="{3969401E-69F8-46CE-8F70-FC37EA383F83}"/>
    <cellStyle name="Percent 2 2 2 5 2 2 2" xfId="9851" xr:uid="{3BD5E5B9-4CAB-4E32-A13E-F98CC72D53D6}"/>
    <cellStyle name="Percent 2 2 2 5 2 2 2 2" xfId="9852" xr:uid="{7FC0DCC2-19C9-46EE-970D-06B5712FCA5F}"/>
    <cellStyle name="Percent 2 2 2 5 2 2 3" xfId="9853" xr:uid="{6E3353E2-BFEB-4E31-9B16-D14D6F4A9E1D}"/>
    <cellStyle name="Percent 2 2 2 5 2 3" xfId="9854" xr:uid="{2AC7A277-3935-498F-B6F1-E027FA075AC5}"/>
    <cellStyle name="Percent 2 2 2 5 2 3 2" xfId="9855" xr:uid="{145B34FD-EE38-4E9A-8E33-B7DE844E435E}"/>
    <cellStyle name="Percent 2 2 2 5 2 4" xfId="9856" xr:uid="{3FFF5330-21BB-4CBA-8DB0-AF4D2C6D651E}"/>
    <cellStyle name="Percent 2 2 2 5 3" xfId="9857" xr:uid="{BA749D1D-8898-4F4D-BAC3-9AF478CE0043}"/>
    <cellStyle name="Percent 2 2 2 5 3 2" xfId="9858" xr:uid="{DB638345-4DF8-4AFB-9283-1D197A03D7C7}"/>
    <cellStyle name="Percent 2 2 2 5 3 2 2" xfId="9859" xr:uid="{2B7BF007-DB9B-48E7-80C7-DC05C3DF14F6}"/>
    <cellStyle name="Percent 2 2 2 5 3 3" xfId="9860" xr:uid="{3C124078-0926-4755-9E2E-7DFEB5CA6CC1}"/>
    <cellStyle name="Percent 2 2 2 5 4" xfId="9861" xr:uid="{BD6CC461-3E3B-4733-AE25-B45B23DF325D}"/>
    <cellStyle name="Percent 2 2 2 5 4 2" xfId="9862" xr:uid="{A775D391-6868-406B-85AD-25971301BE5C}"/>
    <cellStyle name="Percent 2 2 2 5 5" xfId="9863" xr:uid="{929A575C-A3DD-490E-BD4A-B4F2D974DF20}"/>
    <cellStyle name="Percent 2 2 2 6" xfId="9864" xr:uid="{07BA043B-2DF2-47ED-B014-B44B3CCF621B}"/>
    <cellStyle name="Percent 2 2 2 6 2" xfId="9865" xr:uid="{8DF38A57-53E2-46D0-B7F4-5C8C42C5E623}"/>
    <cellStyle name="Percent 2 2 2 6 2 2" xfId="9866" xr:uid="{8FAADBB5-545B-4BC6-B5EF-33F61644571E}"/>
    <cellStyle name="Percent 2 2 2 6 2 2 2" xfId="9867" xr:uid="{62AE6E9C-5321-4D7F-B43A-5F3B5F7D7046}"/>
    <cellStyle name="Percent 2 2 2 6 2 3" xfId="9868" xr:uid="{FD8B4FFA-5625-4A54-BDC3-B8E8020101DE}"/>
    <cellStyle name="Percent 2 2 2 6 3" xfId="9869" xr:uid="{04FE6C9C-D311-4425-87C9-87238B07658F}"/>
    <cellStyle name="Percent 2 2 2 6 3 2" xfId="9870" xr:uid="{5201C69E-07F3-456C-B8D4-7C39007CE8A1}"/>
    <cellStyle name="Percent 2 2 2 6 4" xfId="9871" xr:uid="{F4E02555-334F-4AA4-976F-A4845E936DF0}"/>
    <cellStyle name="Percent 2 2 2 7" xfId="9872" xr:uid="{90C2D105-D263-4C82-90FD-3055B7433303}"/>
    <cellStyle name="Percent 2 2 2 7 2" xfId="9873" xr:uid="{E5AAA372-E945-427D-BA1A-AAC3EC1639B5}"/>
    <cellStyle name="Percent 2 2 2 7 2 2" xfId="9874" xr:uid="{197141A5-294B-43D6-8152-9DDCC8D0A77B}"/>
    <cellStyle name="Percent 2 2 2 7 2 2 2" xfId="9875" xr:uid="{547EA3A1-4598-4130-9063-97D4A023A219}"/>
    <cellStyle name="Percent 2 2 2 7 2 3" xfId="9876" xr:uid="{1D0E5555-A66C-4F22-8722-BACA45F413A0}"/>
    <cellStyle name="Percent 2 2 2 7 3" xfId="9877" xr:uid="{E4EC4DDF-6C42-4B9F-8264-05900519DB07}"/>
    <cellStyle name="Percent 2 2 2 7 3 2" xfId="9878" xr:uid="{BDD2EC51-3997-4A3F-98A8-0F4FA15D6F7F}"/>
    <cellStyle name="Percent 2 2 2 7 4" xfId="9879" xr:uid="{47B5E9BC-6924-4247-AED3-31981D56B1C1}"/>
    <cellStyle name="Percent 2 2 2 8" xfId="9880" xr:uid="{026E6BAB-52C0-495F-92E6-73DF50E673AF}"/>
    <cellStyle name="Percent 2 2 2 8 2" xfId="9881" xr:uid="{7C19CFB9-7236-433D-8811-EC207C79B946}"/>
    <cellStyle name="Percent 2 2 2 8 2 2" xfId="9882" xr:uid="{F44425F6-6C52-49B4-8F67-C51DCF5CE605}"/>
    <cellStyle name="Percent 2 2 2 8 3" xfId="9883" xr:uid="{90FC9DFC-7E31-47BA-BB06-423F73D6527A}"/>
    <cellStyle name="Percent 2 2 2 9" xfId="9884" xr:uid="{AF251456-FBE6-4ACB-9BE1-CE2C0CA542CB}"/>
    <cellStyle name="Percent 2 2 3" xfId="793" xr:uid="{8A237C2B-57B8-42B3-8710-37E62103A912}"/>
    <cellStyle name="Percent 2 2 3 10" xfId="49143" xr:uid="{829A7D66-D909-4A42-B4EB-F1B82DDE702C}"/>
    <cellStyle name="Percent 2 2 3 11" xfId="9885" xr:uid="{44B83A6E-CA6A-42E8-A3BB-381DA9FBF171}"/>
    <cellStyle name="Percent 2 2 3 2" xfId="9886" xr:uid="{EDCF4FD0-3BA6-4983-B618-E44F13F2E37E}"/>
    <cellStyle name="Percent 2 2 3 2 2" xfId="9887" xr:uid="{3D891A30-26D9-44E8-B911-EB649A24B760}"/>
    <cellStyle name="Percent 2 2 3 2 2 2" xfId="9888" xr:uid="{9A81DCDF-73BD-4460-81F4-1D48EA3FE281}"/>
    <cellStyle name="Percent 2 2 3 2 2 2 2" xfId="9889" xr:uid="{1BE7BF72-4696-491F-9D52-2D392F719B57}"/>
    <cellStyle name="Percent 2 2 3 2 2 2 2 2" xfId="9890" xr:uid="{A296B50E-4786-4100-B095-A170600C95AA}"/>
    <cellStyle name="Percent 2 2 3 2 2 2 2 2 2" xfId="9891" xr:uid="{995DBFE2-B191-41A5-866F-E7AF5BF53D38}"/>
    <cellStyle name="Percent 2 2 3 2 2 2 2 3" xfId="9892" xr:uid="{F52A365C-9981-4880-8885-1A05C35D776E}"/>
    <cellStyle name="Percent 2 2 3 2 2 2 3" xfId="9893" xr:uid="{A169D23D-AAF3-4B23-977D-C3A7AD685BC3}"/>
    <cellStyle name="Percent 2 2 3 2 2 2 3 2" xfId="9894" xr:uid="{038972A9-6025-4A3D-B1A9-C511AB984174}"/>
    <cellStyle name="Percent 2 2 3 2 2 2 4" xfId="9895" xr:uid="{A2F75330-0E41-4A89-8566-FF4F495DA242}"/>
    <cellStyle name="Percent 2 2 3 2 2 3" xfId="9896" xr:uid="{0CF6FED4-9989-4047-ADB9-B16888B029E8}"/>
    <cellStyle name="Percent 2 2 3 2 2 3 2" xfId="9897" xr:uid="{E0DB5B5F-F798-48CB-B11B-2120CA612413}"/>
    <cellStyle name="Percent 2 2 3 2 2 3 2 2" xfId="9898" xr:uid="{D138C010-7E65-4061-9ADD-960C23C46296}"/>
    <cellStyle name="Percent 2 2 3 2 2 3 3" xfId="9899" xr:uid="{AE93FC60-B692-4522-BA9B-C1299478F036}"/>
    <cellStyle name="Percent 2 2 3 2 2 4" xfId="9900" xr:uid="{3876C1D0-5915-4E94-8E16-57895FBC8ADF}"/>
    <cellStyle name="Percent 2 2 3 2 2 4 2" xfId="9901" xr:uid="{4417D681-9B74-4BE6-BF56-D5E872117BE3}"/>
    <cellStyle name="Percent 2 2 3 2 2 5" xfId="9902" xr:uid="{CA636C2B-A7CA-4F69-922D-D7B9A058D849}"/>
    <cellStyle name="Percent 2 2 3 2 3" xfId="9903" xr:uid="{1EA445D3-BE06-4496-A34F-7AFF7E2A7F4D}"/>
    <cellStyle name="Percent 2 2 3 2 3 2" xfId="9904" xr:uid="{568CF039-5BF2-47DE-861F-AAAFC3CA9F0B}"/>
    <cellStyle name="Percent 2 2 3 2 3 2 2" xfId="9905" xr:uid="{AA11A4CA-CF32-40F6-B3B5-E84E11AE040B}"/>
    <cellStyle name="Percent 2 2 3 2 3 2 2 2" xfId="9906" xr:uid="{90E691DC-E9BF-4E70-AF21-5E738CB841BC}"/>
    <cellStyle name="Percent 2 2 3 2 3 2 2 2 2" xfId="9907" xr:uid="{4FC73FED-4743-4449-BA99-904DB89C883A}"/>
    <cellStyle name="Percent 2 2 3 2 3 2 2 3" xfId="9908" xr:uid="{F32C6883-A5BB-4DFE-87B1-97A4CE789DC5}"/>
    <cellStyle name="Percent 2 2 3 2 3 2 3" xfId="9909" xr:uid="{3D6DE095-25A0-422C-82E1-AD0484FC9042}"/>
    <cellStyle name="Percent 2 2 3 2 3 2 3 2" xfId="9910" xr:uid="{D6112AA2-8862-4A20-AFA8-B199498CA5B1}"/>
    <cellStyle name="Percent 2 2 3 2 3 2 4" xfId="9911" xr:uid="{4AF38533-1E64-498A-BE55-97E9AB051ED8}"/>
    <cellStyle name="Percent 2 2 3 2 3 3" xfId="9912" xr:uid="{91BCD8B1-6919-4927-8314-FCDF06C63C29}"/>
    <cellStyle name="Percent 2 2 3 2 3 3 2" xfId="9913" xr:uid="{38D25715-2A7E-4CA7-AB82-DFDC9976020C}"/>
    <cellStyle name="Percent 2 2 3 2 3 3 2 2" xfId="9914" xr:uid="{94E2755F-9CC0-46E2-AC0E-BC00ED72E1AA}"/>
    <cellStyle name="Percent 2 2 3 2 3 3 3" xfId="9915" xr:uid="{9102703C-9D04-461A-A40F-9388DA9C7602}"/>
    <cellStyle name="Percent 2 2 3 2 3 4" xfId="9916" xr:uid="{D7FB5ADB-14F7-4A6F-9965-68C836EFF23B}"/>
    <cellStyle name="Percent 2 2 3 2 3 4 2" xfId="9917" xr:uid="{F3AFCAD3-DC49-4863-84E1-1AC097CB4C0B}"/>
    <cellStyle name="Percent 2 2 3 2 3 5" xfId="9918" xr:uid="{2432952A-7326-4989-B3E1-616EC91BF317}"/>
    <cellStyle name="Percent 2 2 3 2 4" xfId="9919" xr:uid="{561318A6-1ABE-4C68-A8AE-848FEFF27FA3}"/>
    <cellStyle name="Percent 2 2 3 2 4 2" xfId="9920" xr:uid="{A20D7655-9173-4A73-BDE8-B2CD88351F50}"/>
    <cellStyle name="Percent 2 2 3 2 4 2 2" xfId="9921" xr:uid="{6427A6AA-AB73-42B0-9776-AC90AD60C0FE}"/>
    <cellStyle name="Percent 2 2 3 2 4 2 2 2" xfId="9922" xr:uid="{C5D82990-C684-4716-B016-E4A485889F51}"/>
    <cellStyle name="Percent 2 2 3 2 4 2 3" xfId="9923" xr:uid="{0976AA99-AEEE-42B2-A50D-BB5436FFEE13}"/>
    <cellStyle name="Percent 2 2 3 2 4 3" xfId="9924" xr:uid="{6D753CDA-537C-4CEC-B6FF-5B5202EF61C8}"/>
    <cellStyle name="Percent 2 2 3 2 4 3 2" xfId="9925" xr:uid="{F716522E-5A1B-49E0-B60A-D26F4AF46257}"/>
    <cellStyle name="Percent 2 2 3 2 4 4" xfId="9926" xr:uid="{483B06B3-86CA-4C07-84FC-349A2EA5D090}"/>
    <cellStyle name="Percent 2 2 3 2 5" xfId="9927" xr:uid="{C5BF6425-D469-4125-B21A-73CAAC6F4010}"/>
    <cellStyle name="Percent 2 2 3 2 5 2" xfId="9928" xr:uid="{7DF78837-4886-401B-B3E3-B1D436124B1C}"/>
    <cellStyle name="Percent 2 2 3 2 5 2 2" xfId="9929" xr:uid="{2DD07B1E-62A9-413B-ABCB-92ABC8D1394E}"/>
    <cellStyle name="Percent 2 2 3 2 5 3" xfId="9930" xr:uid="{2FD24E38-5C28-4891-9DBD-1F74574C745E}"/>
    <cellStyle name="Percent 2 2 3 2 6" xfId="9931" xr:uid="{EDEBB15C-F199-43A4-8B06-52100F15C816}"/>
    <cellStyle name="Percent 2 2 3 2 6 2" xfId="9932" xr:uid="{2DB40BEB-DC1E-4788-AD46-2003FFDF59F2}"/>
    <cellStyle name="Percent 2 2 3 2 7" xfId="9933" xr:uid="{5B10BCF0-6225-4471-A590-F02C3671CF61}"/>
    <cellStyle name="Percent 2 2 3 2 8" xfId="55174" xr:uid="{1F16EF00-4B1D-4382-B3EC-A1F6F8D29D65}"/>
    <cellStyle name="Percent 2 2 3 3" xfId="9934" xr:uid="{4C927875-A4D0-4F4D-8D20-0560B30B1221}"/>
    <cellStyle name="Percent 2 2 3 3 2" xfId="9935" xr:uid="{E604A2D1-B878-4AC2-A4CD-1710DDA98024}"/>
    <cellStyle name="Percent 2 2 3 3 2 2" xfId="9936" xr:uid="{3C4150F5-47E2-45E8-8E39-E0CF60A32BFE}"/>
    <cellStyle name="Percent 2 2 3 3 2 2 2" xfId="9937" xr:uid="{BFAF0B94-324B-429D-9505-F10FADBF2EE2}"/>
    <cellStyle name="Percent 2 2 3 3 2 2 2 2" xfId="9938" xr:uid="{DD8C53CF-CA0E-4DCC-84A0-CBD160F41EC9}"/>
    <cellStyle name="Percent 2 2 3 3 2 2 3" xfId="9939" xr:uid="{951E7845-0688-491E-AAFB-3BDF5B924BA7}"/>
    <cellStyle name="Percent 2 2 3 3 2 3" xfId="9940" xr:uid="{68FA9101-C6D1-4538-BC67-809861538779}"/>
    <cellStyle name="Percent 2 2 3 3 2 3 2" xfId="9941" xr:uid="{871991EA-15BD-4FFD-B7D3-0466F2AC506A}"/>
    <cellStyle name="Percent 2 2 3 3 2 4" xfId="9942" xr:uid="{9AA4EF23-016C-4BA5-8C5E-908E7D7E0DED}"/>
    <cellStyle name="Percent 2 2 3 3 3" xfId="9943" xr:uid="{70F03A87-137D-428B-871E-E8914711D7F7}"/>
    <cellStyle name="Percent 2 2 3 3 3 2" xfId="9944" xr:uid="{258F4083-39FE-4D56-AEA4-585F2FEA8741}"/>
    <cellStyle name="Percent 2 2 3 3 3 2 2" xfId="9945" xr:uid="{6BD579DD-5EAD-43F4-9423-3EDCCDB9E142}"/>
    <cellStyle name="Percent 2 2 3 3 3 3" xfId="9946" xr:uid="{5043FCEA-3382-45EA-84E9-7641E2C29341}"/>
    <cellStyle name="Percent 2 2 3 3 4" xfId="9947" xr:uid="{199936AF-CB83-4187-AF16-7CE4C6ADA1AC}"/>
    <cellStyle name="Percent 2 2 3 3 4 2" xfId="9948" xr:uid="{E93079E3-FB59-422B-9CAC-C320E7C4B8E9}"/>
    <cellStyle name="Percent 2 2 3 3 5" xfId="9949" xr:uid="{9C570FF2-5F28-492D-872F-E9CD40DCECC5}"/>
    <cellStyle name="Percent 2 2 3 4" xfId="9950" xr:uid="{A2CE28F0-65EC-468A-848D-538BD15E7529}"/>
    <cellStyle name="Percent 2 2 3 4 2" xfId="9951" xr:uid="{6E1E15A5-F4AE-43C4-9DDA-ACF2A98ED288}"/>
    <cellStyle name="Percent 2 2 3 4 2 2" xfId="9952" xr:uid="{EAD52EC1-1107-4798-8928-D0F710710E8C}"/>
    <cellStyle name="Percent 2 2 3 4 2 2 2" xfId="9953" xr:uid="{81E3FAEC-D584-45C6-9D74-2E1A42FB5DC6}"/>
    <cellStyle name="Percent 2 2 3 4 2 2 2 2" xfId="9954" xr:uid="{3601819E-BB8E-43BD-88B2-0851A52DE2AE}"/>
    <cellStyle name="Percent 2 2 3 4 2 2 3" xfId="9955" xr:uid="{5028400D-2F32-4AAE-92F4-D065ED5D6E5B}"/>
    <cellStyle name="Percent 2 2 3 4 2 3" xfId="9956" xr:uid="{743E6BDF-7964-4D7F-9331-5E923CF4EB32}"/>
    <cellStyle name="Percent 2 2 3 4 2 3 2" xfId="9957" xr:uid="{4FA61C00-476C-4E2D-B13D-C75D806A044C}"/>
    <cellStyle name="Percent 2 2 3 4 2 4" xfId="9958" xr:uid="{C6B1AB8B-842B-40BC-AB4E-9DFFCABDDADC}"/>
    <cellStyle name="Percent 2 2 3 4 3" xfId="9959" xr:uid="{D297AD1F-A63E-4A9F-BB75-C7B73C74E377}"/>
    <cellStyle name="Percent 2 2 3 4 3 2" xfId="9960" xr:uid="{D50F95DB-950B-4F54-B400-0931BC95FA1B}"/>
    <cellStyle name="Percent 2 2 3 4 3 2 2" xfId="9961" xr:uid="{62042F8E-6DDF-4CA4-B9A5-7643A38834A3}"/>
    <cellStyle name="Percent 2 2 3 4 3 3" xfId="9962" xr:uid="{F1F71776-1CCE-4DA0-A040-9D0BC66F3C38}"/>
    <cellStyle name="Percent 2 2 3 4 4" xfId="9963" xr:uid="{8796F63E-CBC9-4284-AEF0-DE9C6A80E233}"/>
    <cellStyle name="Percent 2 2 3 4 4 2" xfId="9964" xr:uid="{2D4274C9-FCE6-4E22-88C8-60467E67D7CE}"/>
    <cellStyle name="Percent 2 2 3 4 5" xfId="9965" xr:uid="{4FBFC8F1-4FEF-4779-BA0F-49AA2458E1C3}"/>
    <cellStyle name="Percent 2 2 3 5" xfId="9966" xr:uid="{2224D11A-02C0-411E-8067-5509E9614E62}"/>
    <cellStyle name="Percent 2 2 3 5 2" xfId="9967" xr:uid="{DB3A5488-398D-4F1D-92CC-FC80E8934EC8}"/>
    <cellStyle name="Percent 2 2 3 5 2 2" xfId="9968" xr:uid="{C0C0EA6E-51C6-430E-BCA1-D537F25E9043}"/>
    <cellStyle name="Percent 2 2 3 5 2 2 2" xfId="9969" xr:uid="{F0AF700D-34ED-4587-B712-04E59ED99E94}"/>
    <cellStyle name="Percent 2 2 3 5 2 3" xfId="9970" xr:uid="{148221CB-13D1-4C77-A7A7-131EEDBAAFDC}"/>
    <cellStyle name="Percent 2 2 3 5 3" xfId="9971" xr:uid="{089648A0-A71D-4E6E-8F94-733AB376A6F6}"/>
    <cellStyle name="Percent 2 2 3 5 3 2" xfId="9972" xr:uid="{3BA2CCC3-4A22-4119-8DF9-A47EF9D42BFC}"/>
    <cellStyle name="Percent 2 2 3 5 4" xfId="9973" xr:uid="{44E420F2-5F16-4792-87AC-DBE51EBCCE4E}"/>
    <cellStyle name="Percent 2 2 3 6" xfId="9974" xr:uid="{0EE62022-3D0D-4B22-961C-FCD82497FAD9}"/>
    <cellStyle name="Percent 2 2 3 6 2" xfId="9975" xr:uid="{E9293347-2694-476E-8D9B-438A7FF9EB10}"/>
    <cellStyle name="Percent 2 2 3 6 2 2" xfId="9976" xr:uid="{E7F753ED-0C00-4889-8BF7-133854640909}"/>
    <cellStyle name="Percent 2 2 3 6 3" xfId="9977" xr:uid="{9163C133-80F0-4633-B60A-D67329647A17}"/>
    <cellStyle name="Percent 2 2 3 7" xfId="9978" xr:uid="{B2E76D42-A181-4782-8558-72E0FA080F70}"/>
    <cellStyle name="Percent 2 2 3 7 2" xfId="9979" xr:uid="{17A5376A-EEC6-48F2-83F1-5BE4499E825E}"/>
    <cellStyle name="Percent 2 2 3 8" xfId="9980" xr:uid="{F69065D8-1507-42A1-A48B-1FC16A22C635}"/>
    <cellStyle name="Percent 2 2 3 9" xfId="9981" xr:uid="{B7154876-49F2-4FEC-970C-762DCAE0E9B3}"/>
    <cellStyle name="Percent 2 2 4" xfId="9982" xr:uid="{44D03E54-D5A5-42B0-9F96-6E1620BF76E9}"/>
    <cellStyle name="Percent 2 2 4 2" xfId="9983" xr:uid="{8FA39085-E6B2-49D4-8806-9C006078EF18}"/>
    <cellStyle name="Percent 2 2 4 2 2" xfId="9984" xr:uid="{270328CA-E304-4BAB-8E4F-7FB1C86B7129}"/>
    <cellStyle name="Percent 2 2 4 2 2 2" xfId="9985" xr:uid="{B9FEBD34-E8C9-4EA0-8449-EFFC204C4FCE}"/>
    <cellStyle name="Percent 2 2 4 2 2 2 2" xfId="9986" xr:uid="{08F46939-F07B-4D8D-973A-A4FDD2E78D09}"/>
    <cellStyle name="Percent 2 2 4 2 2 2 2 2" xfId="9987" xr:uid="{885344CB-AA60-493C-8B0A-7C6CA94AF0CE}"/>
    <cellStyle name="Percent 2 2 4 2 2 2 3" xfId="9988" xr:uid="{9BBBAEC0-A259-4418-9A34-B4D599ACA441}"/>
    <cellStyle name="Percent 2 2 4 2 2 3" xfId="9989" xr:uid="{10B680F4-8813-41A9-804F-9E859245DDC0}"/>
    <cellStyle name="Percent 2 2 4 2 2 3 2" xfId="9990" xr:uid="{FB058730-C353-469D-A8E4-19B39A55F6B3}"/>
    <cellStyle name="Percent 2 2 4 2 2 4" xfId="9991" xr:uid="{4898619E-6444-41E9-AF58-E65515ABB4A4}"/>
    <cellStyle name="Percent 2 2 4 2 3" xfId="9992" xr:uid="{E3DAC473-F37F-49E4-A6F2-457BDE845154}"/>
    <cellStyle name="Percent 2 2 4 2 3 2" xfId="9993" xr:uid="{0E0C950E-2035-429D-ACDD-7DD54FB3A56B}"/>
    <cellStyle name="Percent 2 2 4 2 3 2 2" xfId="9994" xr:uid="{C13564AD-2CCB-4744-9AB7-204B511CA633}"/>
    <cellStyle name="Percent 2 2 4 2 3 3" xfId="9995" xr:uid="{F3363E3F-B387-4A7D-A63C-9817AA998022}"/>
    <cellStyle name="Percent 2 2 4 2 4" xfId="9996" xr:uid="{B3C8CFF5-72EF-4A3B-9403-2CC78A3F6D9B}"/>
    <cellStyle name="Percent 2 2 4 2 4 2" xfId="9997" xr:uid="{BD0F8F7C-B58A-4AC8-8F8C-E181C1C168B2}"/>
    <cellStyle name="Percent 2 2 4 2 5" xfId="9998" xr:uid="{04DC42B9-90BC-4C8B-8041-948162CFC28F}"/>
    <cellStyle name="Percent 2 2 4 3" xfId="9999" xr:uid="{478A55B4-6281-41D2-AC4C-8035CAE1A235}"/>
    <cellStyle name="Percent 2 2 4 3 2" xfId="10000" xr:uid="{D3182F94-E72E-42CC-B3D7-B21C9E357B00}"/>
    <cellStyle name="Percent 2 2 4 3 2 2" xfId="10001" xr:uid="{72D7F967-5A97-4C9B-B349-67F9C7AAAC72}"/>
    <cellStyle name="Percent 2 2 4 3 2 2 2" xfId="10002" xr:uid="{D7C74B14-0BF5-4569-9742-49FDDAB6001B}"/>
    <cellStyle name="Percent 2 2 4 3 2 2 2 2" xfId="10003" xr:uid="{11FCF69D-9300-42FC-A068-CC733AB89F7F}"/>
    <cellStyle name="Percent 2 2 4 3 2 2 3" xfId="10004" xr:uid="{06A6B6C5-452A-464C-ABA8-EF242AF0C407}"/>
    <cellStyle name="Percent 2 2 4 3 2 3" xfId="10005" xr:uid="{EF743EBE-6246-4401-B8CA-B1F1D5017341}"/>
    <cellStyle name="Percent 2 2 4 3 2 3 2" xfId="10006" xr:uid="{1A64CCF8-A3B4-4117-BDF9-7AB43859D7EF}"/>
    <cellStyle name="Percent 2 2 4 3 2 4" xfId="10007" xr:uid="{030BBB40-B61F-41D8-BEF2-8DC34223F21E}"/>
    <cellStyle name="Percent 2 2 4 3 3" xfId="10008" xr:uid="{FA9EDF92-B273-4AC1-88E7-F061C68E9A66}"/>
    <cellStyle name="Percent 2 2 4 3 3 2" xfId="10009" xr:uid="{B9DE318A-BCB9-4D98-8375-10586E1486AE}"/>
    <cellStyle name="Percent 2 2 4 3 3 2 2" xfId="10010" xr:uid="{33642FCA-97C7-4D3D-9A01-F7313EBA6093}"/>
    <cellStyle name="Percent 2 2 4 3 3 3" xfId="10011" xr:uid="{00ACAAB0-6E38-4B73-B95E-EE1376084799}"/>
    <cellStyle name="Percent 2 2 4 3 4" xfId="10012" xr:uid="{7E506460-380B-43E0-9202-93B7CC8CB4DE}"/>
    <cellStyle name="Percent 2 2 4 3 4 2" xfId="10013" xr:uid="{CBB3F229-C1AA-425C-BF7B-A19FDE552DF8}"/>
    <cellStyle name="Percent 2 2 4 3 5" xfId="10014" xr:uid="{7A9AF7D3-E467-4E99-BABE-2F64F078E072}"/>
    <cellStyle name="Percent 2 2 4 4" xfId="10015" xr:uid="{24422BEE-A897-44F3-A9C2-F9D98EA42655}"/>
    <cellStyle name="Percent 2 2 4 4 2" xfId="10016" xr:uid="{CBDD112E-5238-4391-8ED1-77610DA724C2}"/>
    <cellStyle name="Percent 2 2 4 4 2 2" xfId="10017" xr:uid="{9A579A09-D13C-47AA-A524-18A3E0C149C8}"/>
    <cellStyle name="Percent 2 2 4 4 2 2 2" xfId="10018" xr:uid="{E42DE386-5E54-4471-A945-8B9AE1B4ECD8}"/>
    <cellStyle name="Percent 2 2 4 4 2 3" xfId="10019" xr:uid="{0855B746-4A80-48EF-9553-FFFE708F5B38}"/>
    <cellStyle name="Percent 2 2 4 4 3" xfId="10020" xr:uid="{35413134-1723-4574-B90C-AD8968B1D913}"/>
    <cellStyle name="Percent 2 2 4 4 3 2" xfId="10021" xr:uid="{B8B9F6E2-EA8A-4F5E-8ACC-F9A9F155CF91}"/>
    <cellStyle name="Percent 2 2 4 4 4" xfId="10022" xr:uid="{A90549AF-FDE4-4D2D-8636-623138D1E405}"/>
    <cellStyle name="Percent 2 2 4 5" xfId="10023" xr:uid="{7ECC6930-B426-487F-BBE9-E2B9EAFAB093}"/>
    <cellStyle name="Percent 2 2 4 5 2" xfId="10024" xr:uid="{B4E259F4-0D31-4A21-9194-88B9D4E28EB9}"/>
    <cellStyle name="Percent 2 2 4 5 2 2" xfId="10025" xr:uid="{AB3AC093-4DB6-4917-A838-40592C5E74E4}"/>
    <cellStyle name="Percent 2 2 4 5 3" xfId="10026" xr:uid="{EE6C9B3F-FE43-4304-997F-91B64B3A19B0}"/>
    <cellStyle name="Percent 2 2 4 6" xfId="10027" xr:uid="{0BEFE404-06C9-4778-9C60-ED122532F4BA}"/>
    <cellStyle name="Percent 2 2 4 6 2" xfId="10028" xr:uid="{B009AE64-60C9-46E2-961B-68E8EEEC8B98}"/>
    <cellStyle name="Percent 2 2 4 7" xfId="10029" xr:uid="{F5258C42-87D7-49C5-8A4F-3B8B552DA34B}"/>
    <cellStyle name="Percent 2 2 4 8" xfId="10030" xr:uid="{5302C844-0B99-44CF-8639-F95C0DC5BBD3}"/>
    <cellStyle name="Percent 2 2 4 9" xfId="53367" xr:uid="{1052FBC8-E939-4947-8CB5-8C6C436ED12C}"/>
    <cellStyle name="Percent 2 2 5" xfId="10031" xr:uid="{D871AE43-929A-494E-B6C3-CE9916235849}"/>
    <cellStyle name="Percent 2 2 5 2" xfId="10032" xr:uid="{EACBF635-9308-41C9-8711-00BFB10ACC3E}"/>
    <cellStyle name="Percent 2 2 5 2 2" xfId="10033" xr:uid="{124AC2A9-7859-41DE-8EE6-A3A7A0FC081C}"/>
    <cellStyle name="Percent 2 2 5 2 2 2" xfId="10034" xr:uid="{2A5D699B-44DE-4402-B961-E4CB7DE7C935}"/>
    <cellStyle name="Percent 2 2 5 2 2 2 2" xfId="10035" xr:uid="{18582F08-D143-4151-84E7-CBA4EFEA0E30}"/>
    <cellStyle name="Percent 2 2 5 2 2 2 2 2" xfId="10036" xr:uid="{BA2E621D-809C-46F3-89E4-0F02D8FCC9B9}"/>
    <cellStyle name="Percent 2 2 5 2 2 2 3" xfId="10037" xr:uid="{3307F219-5AE5-4747-945D-4BBBE91A04A1}"/>
    <cellStyle name="Percent 2 2 5 2 2 3" xfId="10038" xr:uid="{3761DA34-8525-4635-BD55-940E8B212394}"/>
    <cellStyle name="Percent 2 2 5 2 2 3 2" xfId="10039" xr:uid="{4F31C727-6963-448A-AB7B-44E1FAE61FE0}"/>
    <cellStyle name="Percent 2 2 5 2 2 4" xfId="10040" xr:uid="{41727760-4DD4-488D-A619-6E6520B7961E}"/>
    <cellStyle name="Percent 2 2 5 2 3" xfId="10041" xr:uid="{35E38A5D-1943-481A-8082-F0A10AF8585A}"/>
    <cellStyle name="Percent 2 2 5 2 3 2" xfId="10042" xr:uid="{B9303B05-986B-4328-AEE1-7DD6341C6F19}"/>
    <cellStyle name="Percent 2 2 5 2 3 2 2" xfId="10043" xr:uid="{FF25AB08-DEF7-4F31-87FC-BF4E0654F4DC}"/>
    <cellStyle name="Percent 2 2 5 2 3 3" xfId="10044" xr:uid="{B2D19348-0269-4C7A-A9C0-BE785E5CACA2}"/>
    <cellStyle name="Percent 2 2 5 2 4" xfId="10045" xr:uid="{B978CE1A-3024-4E1D-9260-DBEEEAE6866F}"/>
    <cellStyle name="Percent 2 2 5 2 4 2" xfId="10046" xr:uid="{911ADEDE-35E6-4157-A0E4-1C180F79C0EF}"/>
    <cellStyle name="Percent 2 2 5 2 5" xfId="10047" xr:uid="{3489FC42-414F-4A73-A19E-1C30D2D1CA5A}"/>
    <cellStyle name="Percent 2 2 5 3" xfId="10048" xr:uid="{F7F59DAB-022A-4989-8C54-6128AC65BBF0}"/>
    <cellStyle name="Percent 2 2 5 3 2" xfId="10049" xr:uid="{C0F400DA-EEE5-4785-B954-77F80DED8912}"/>
    <cellStyle name="Percent 2 2 5 3 2 2" xfId="10050" xr:uid="{D0EF7043-E517-4D24-9B2B-597D1F70EC82}"/>
    <cellStyle name="Percent 2 2 5 3 2 2 2" xfId="10051" xr:uid="{EFA50BD5-5D81-4675-BC4E-ADFF36FBAB7C}"/>
    <cellStyle name="Percent 2 2 5 3 2 3" xfId="10052" xr:uid="{DBEAA630-B247-42FB-BB54-471E9F5AFC60}"/>
    <cellStyle name="Percent 2 2 5 3 3" xfId="10053" xr:uid="{B4666D47-C830-4CDB-A282-5058DF17DA73}"/>
    <cellStyle name="Percent 2 2 5 3 3 2" xfId="10054" xr:uid="{53DF3EE4-C9D0-4830-A649-A9408F75B6F1}"/>
    <cellStyle name="Percent 2 2 5 3 4" xfId="10055" xr:uid="{496B9E8C-D850-49FF-819F-592A3E6F832C}"/>
    <cellStyle name="Percent 2 2 5 4" xfId="10056" xr:uid="{CF603E78-7A82-4B2B-AAC5-9F649B6722B6}"/>
    <cellStyle name="Percent 2 2 5 4 2" xfId="10057" xr:uid="{F37CA46C-0AEC-4FA2-BC42-9F0E86CC7288}"/>
    <cellStyle name="Percent 2 2 5 4 2 2" xfId="10058" xr:uid="{82249D90-1561-4294-BD65-A5018631A69C}"/>
    <cellStyle name="Percent 2 2 5 4 3" xfId="10059" xr:uid="{FB87E284-9EF3-4788-BA30-B8BB49553C33}"/>
    <cellStyle name="Percent 2 2 5 5" xfId="10060" xr:uid="{78DB285D-7F8B-4D7C-8530-767F67EC6B0C}"/>
    <cellStyle name="Percent 2 2 5 5 2" xfId="10061" xr:uid="{9376E6A3-851B-4072-A45D-29532671B650}"/>
    <cellStyle name="Percent 2 2 5 6" xfId="10062" xr:uid="{273C611E-204F-4909-8C14-6EE207576687}"/>
    <cellStyle name="Percent 2 2 6" xfId="10063" xr:uid="{9E61C33B-4783-40C6-BE20-298EF42F441F}"/>
    <cellStyle name="Percent 2 2 6 2" xfId="10064" xr:uid="{CCDA4970-167D-49B9-B2EA-1855F58C6BBD}"/>
    <cellStyle name="Percent 2 2 6 2 2" xfId="10065" xr:uid="{F10E01C9-EACE-4914-B5B3-8E52F733036D}"/>
    <cellStyle name="Percent 2 2 6 2 2 2" xfId="10066" xr:uid="{9F8CA393-0570-41A5-9EE1-A3D685C5F5F0}"/>
    <cellStyle name="Percent 2 2 6 2 2 2 2" xfId="10067" xr:uid="{CA722903-DF99-4876-8DFE-5AD31A60DF81}"/>
    <cellStyle name="Percent 2 2 6 2 2 3" xfId="10068" xr:uid="{EBC32C40-05BD-4683-811B-B1DFB1BA42EF}"/>
    <cellStyle name="Percent 2 2 6 2 3" xfId="10069" xr:uid="{60FED5BA-718D-4AC5-ACA2-2F8257B05283}"/>
    <cellStyle name="Percent 2 2 6 2 3 2" xfId="10070" xr:uid="{1D4443B7-BF94-4300-A39F-70FD7273862F}"/>
    <cellStyle name="Percent 2 2 6 2 4" xfId="10071" xr:uid="{9DA17696-919C-4C5F-804E-D4CB76043E8E}"/>
    <cellStyle name="Percent 2 2 6 3" xfId="10072" xr:uid="{5EA455BC-8660-4E2A-B4B4-7DC6CAD9BDF5}"/>
    <cellStyle name="Percent 2 2 6 3 2" xfId="10073" xr:uid="{36C84526-EDB8-41A4-B24D-2E74A66E651B}"/>
    <cellStyle name="Percent 2 2 6 3 2 2" xfId="10074" xr:uid="{97567B08-B9C3-41BC-A7EB-40157BB28116}"/>
    <cellStyle name="Percent 2 2 6 3 3" xfId="10075" xr:uid="{A39B9932-90F6-40AF-800C-533992D87F91}"/>
    <cellStyle name="Percent 2 2 6 4" xfId="10076" xr:uid="{8AA14DBB-AB9A-4664-90BF-FEB0F6326816}"/>
    <cellStyle name="Percent 2 2 6 4 2" xfId="10077" xr:uid="{4CFD15D3-3ABE-420F-86B2-271FC86E2C0D}"/>
    <cellStyle name="Percent 2 2 6 5" xfId="10078" xr:uid="{2D80FC0F-62F4-41DE-BB8B-D9869DBBBC65}"/>
    <cellStyle name="Percent 2 2 7" xfId="10079" xr:uid="{3CB03BB6-EBB1-461B-88F9-173EA7365144}"/>
    <cellStyle name="Percent 2 2 7 2" xfId="10080" xr:uid="{EA455D8C-D95D-42D1-A246-7A0EEF69466F}"/>
    <cellStyle name="Percent 2 2 7 2 2" xfId="10081" xr:uid="{3FC6A46C-4C1F-47E9-9233-C1F424094995}"/>
    <cellStyle name="Percent 2 2 7 2 2 2" xfId="10082" xr:uid="{994EDA03-112B-49E5-B1E2-2659EFF38170}"/>
    <cellStyle name="Percent 2 2 7 2 2 2 2" xfId="10083" xr:uid="{E1A49549-5E4D-4457-A624-91B062530921}"/>
    <cellStyle name="Percent 2 2 7 2 2 3" xfId="10084" xr:uid="{4632BFD6-891E-4C50-ADF8-DFBC440DFD2B}"/>
    <cellStyle name="Percent 2 2 7 2 3" xfId="10085" xr:uid="{648641C7-4147-4FCB-B0D2-EC4A0015B98C}"/>
    <cellStyle name="Percent 2 2 7 2 3 2" xfId="10086" xr:uid="{2D7704C3-169F-4942-8ABE-7537FA0F10F7}"/>
    <cellStyle name="Percent 2 2 7 2 4" xfId="10087" xr:uid="{4EF3A205-F55B-491B-AC0F-326A15C90678}"/>
    <cellStyle name="Percent 2 2 7 3" xfId="10088" xr:uid="{5E78089B-050F-4A8F-90DC-C835F44A0987}"/>
    <cellStyle name="Percent 2 2 7 3 2" xfId="10089" xr:uid="{0C4F6593-2318-4971-8D8C-841D333965D7}"/>
    <cellStyle name="Percent 2 2 7 3 2 2" xfId="10090" xr:uid="{550C6C7C-C25B-4E9E-A4BA-3089CC9239D3}"/>
    <cellStyle name="Percent 2 2 7 3 3" xfId="10091" xr:uid="{2DC87D9D-8DFA-415A-BD29-1954F5AD6EB9}"/>
    <cellStyle name="Percent 2 2 7 4" xfId="10092" xr:uid="{A571173C-6AD6-42B6-939F-FE0235EFC0E7}"/>
    <cellStyle name="Percent 2 2 7 4 2" xfId="10093" xr:uid="{0156C206-43AB-4E67-AF47-29A185AAFD84}"/>
    <cellStyle name="Percent 2 2 7 5" xfId="10094" xr:uid="{557CDDEA-C055-4724-8A26-9CBC96AF6B64}"/>
    <cellStyle name="Percent 2 2 8" xfId="10095" xr:uid="{FDAADCA5-60CA-49AB-8B9A-530096543B35}"/>
    <cellStyle name="Percent 2 2 8 2" xfId="10096" xr:uid="{D59F6EE3-561A-4A49-BDDB-DB941EDE0D56}"/>
    <cellStyle name="Percent 2 2 8 2 2" xfId="10097" xr:uid="{5D38E85B-26C9-4C3B-BDA5-08FF1AFE39D4}"/>
    <cellStyle name="Percent 2 2 8 2 2 2" xfId="10098" xr:uid="{577F6000-D40C-4269-A1DC-6E3EACC64EF9}"/>
    <cellStyle name="Percent 2 2 8 2 3" xfId="10099" xr:uid="{52837C35-AB27-4BB5-A37D-FD558D6E8FF0}"/>
    <cellStyle name="Percent 2 2 8 3" xfId="10100" xr:uid="{0A4AC09D-1739-4C0D-B438-AB440D3EC26E}"/>
    <cellStyle name="Percent 2 2 8 3 2" xfId="10101" xr:uid="{F93FDDA5-BB8C-49E6-8468-404F55703238}"/>
    <cellStyle name="Percent 2 2 8 4" xfId="10102" xr:uid="{1A0E8165-2388-46BD-B4D4-CA93D293B65F}"/>
    <cellStyle name="Percent 2 2 9" xfId="10103" xr:uid="{9FC7108A-8C60-46D6-8F43-C7567D8364A5}"/>
    <cellStyle name="Percent 2 2 9 2" xfId="10104" xr:uid="{9D865B3F-4F83-468B-BBAC-73B3E7C01081}"/>
    <cellStyle name="Percent 2 2 9 2 2" xfId="10105" xr:uid="{920087D1-7FAE-4B63-B0CB-C7F658CA7A12}"/>
    <cellStyle name="Percent 2 2 9 2 2 2" xfId="10106" xr:uid="{F1BE7500-0587-4139-AA87-2E71C6B51FEE}"/>
    <cellStyle name="Percent 2 2 9 2 3" xfId="10107" xr:uid="{72C8126D-312D-4D84-BAFE-30C44EAA09A8}"/>
    <cellStyle name="Percent 2 2 9 3" xfId="10108" xr:uid="{0CD6B8A5-CC92-49F1-BA68-9392469A6E20}"/>
    <cellStyle name="Percent 2 2 9 3 2" xfId="10109" xr:uid="{71EDD195-8259-4C93-B2AA-044BBD662C69}"/>
    <cellStyle name="Percent 2 2 9 4" xfId="10110" xr:uid="{4DA874CE-DEAA-47F2-BBD7-A5E99A0BF21F}"/>
    <cellStyle name="Percent 2 3" xfId="70" xr:uid="{17875539-C09D-434A-B76C-C535FBFDDFBD}"/>
    <cellStyle name="Percent 2 3 10" xfId="10112" xr:uid="{86655216-7C96-4E08-82AA-85B006D22B2E}"/>
    <cellStyle name="Percent 2 3 11" xfId="16018" xr:uid="{B543FA47-F741-4C6E-A38D-805E9B045EC6}"/>
    <cellStyle name="Percent 2 3 12" xfId="15545" xr:uid="{6C548C45-8561-4867-B22F-F17B085C838B}"/>
    <cellStyle name="Percent 2 3 13" xfId="48648" xr:uid="{1E29A99C-6E4C-49B0-A6A0-59EB40E85789}"/>
    <cellStyle name="Percent 2 3 14" xfId="10111" xr:uid="{671856FB-CA09-484B-AD40-C1FDA99D9A7B}"/>
    <cellStyle name="Percent 2 3 15" xfId="57291" xr:uid="{C9DDD9D6-7F7F-4B8B-8027-2DF377EDC8D5}"/>
    <cellStyle name="Percent 2 3 2" xfId="6" xr:uid="{00000000-0005-0000-0000-00003E000000}"/>
    <cellStyle name="Percent 2 3 2 10" xfId="10113" xr:uid="{559FFE88-1561-4455-8DF2-035DE7254C92}"/>
    <cellStyle name="Percent 2 3 2 2" xfId="10114" xr:uid="{F031BE03-78DA-42B2-9DB2-29EDB2F55672}"/>
    <cellStyle name="Percent 2 3 2 2 2" xfId="10115" xr:uid="{6CA44BC7-C781-44F6-B9EF-5B2E920D7610}"/>
    <cellStyle name="Percent 2 3 2 2 2 2" xfId="10116" xr:uid="{A79176E7-CB76-4431-BD2C-D8A5B63D89AF}"/>
    <cellStyle name="Percent 2 3 2 2 2 2 2" xfId="10117" xr:uid="{25CAF78A-4184-4087-B6C3-2D02FC5DC67A}"/>
    <cellStyle name="Percent 2 3 2 2 2 2 2 2" xfId="10118" xr:uid="{706B4F56-065C-4C52-B068-80F211572407}"/>
    <cellStyle name="Percent 2 3 2 2 2 2 2 2 2" xfId="10119" xr:uid="{1D279A9E-890C-4E20-9888-06F9A4F20D3E}"/>
    <cellStyle name="Percent 2 3 2 2 2 2 2 3" xfId="10120" xr:uid="{24E518FE-99D4-4ECB-A5C9-4706D71A3256}"/>
    <cellStyle name="Percent 2 3 2 2 2 2 3" xfId="10121" xr:uid="{AF8A6F36-BE4E-4E16-A846-59510246438E}"/>
    <cellStyle name="Percent 2 3 2 2 2 2 3 2" xfId="10122" xr:uid="{7E669B06-1CA9-4D71-806D-DA17458BCA84}"/>
    <cellStyle name="Percent 2 3 2 2 2 2 4" xfId="10123" xr:uid="{CCE58327-A214-4F04-B55A-8A0F5A5F034C}"/>
    <cellStyle name="Percent 2 3 2 2 2 3" xfId="10124" xr:uid="{05FAE15D-2984-4526-9634-0E0CC28631C0}"/>
    <cellStyle name="Percent 2 3 2 2 2 3 2" xfId="10125" xr:uid="{7DF82ADF-F70C-425A-B6A3-21776EE3917A}"/>
    <cellStyle name="Percent 2 3 2 2 2 3 2 2" xfId="10126" xr:uid="{E067BA5E-DFF1-429D-9A97-81D785DFE3B3}"/>
    <cellStyle name="Percent 2 3 2 2 2 3 3" xfId="10127" xr:uid="{AB940776-5CAF-4341-8F1F-036DDFD7737A}"/>
    <cellStyle name="Percent 2 3 2 2 2 4" xfId="10128" xr:uid="{3B56563F-DD21-418C-B6BB-B62E8FCACC0A}"/>
    <cellStyle name="Percent 2 3 2 2 2 4 2" xfId="10129" xr:uid="{A01E00DD-1FBD-43C3-8341-43074F7C2D8B}"/>
    <cellStyle name="Percent 2 3 2 2 2 5" xfId="10130" xr:uid="{0A32C4E3-3259-425F-83E2-9EB6AA4CE05A}"/>
    <cellStyle name="Percent 2 3 2 2 3" xfId="10131" xr:uid="{9D437482-C6AE-4E36-9F84-F4E71EC3D1B2}"/>
    <cellStyle name="Percent 2 3 2 2 3 2" xfId="10132" xr:uid="{34D501AF-9741-419E-8883-65BB2F829C5B}"/>
    <cellStyle name="Percent 2 3 2 2 3 2 2" xfId="10133" xr:uid="{AF29B5F8-BB3E-4F11-A36F-B372FEBAAD2A}"/>
    <cellStyle name="Percent 2 3 2 2 3 2 2 2" xfId="10134" xr:uid="{B0A29D09-AD11-4D2B-8BBF-B042FDBBB917}"/>
    <cellStyle name="Percent 2 3 2 2 3 2 2 2 2" xfId="10135" xr:uid="{25F2A534-F174-4FAD-ADB2-0CE6A38C5542}"/>
    <cellStyle name="Percent 2 3 2 2 3 2 2 3" xfId="10136" xr:uid="{2FA17CB6-3369-494C-8FB8-3A77AA2B35A2}"/>
    <cellStyle name="Percent 2 3 2 2 3 2 3" xfId="10137" xr:uid="{23397B79-E631-4E27-B9EC-C39B1F9FD24B}"/>
    <cellStyle name="Percent 2 3 2 2 3 2 3 2" xfId="10138" xr:uid="{0E376FE4-C2D2-4D0C-ABDE-F29E02F81F89}"/>
    <cellStyle name="Percent 2 3 2 2 3 2 4" xfId="10139" xr:uid="{6DF23417-B2D4-4FC6-B20D-6234CFB359E7}"/>
    <cellStyle name="Percent 2 3 2 2 3 3" xfId="10140" xr:uid="{D68058C5-955E-4CE1-B45F-9B73D955A61B}"/>
    <cellStyle name="Percent 2 3 2 2 3 3 2" xfId="10141" xr:uid="{A2164CF4-F903-40F8-AD16-16D8917E8106}"/>
    <cellStyle name="Percent 2 3 2 2 3 3 2 2" xfId="10142" xr:uid="{15052056-A22F-4DF4-BDFA-AA846B6550B5}"/>
    <cellStyle name="Percent 2 3 2 2 3 3 3" xfId="10143" xr:uid="{0DD57936-FE49-4642-BB40-979DFDD4F184}"/>
    <cellStyle name="Percent 2 3 2 2 3 4" xfId="10144" xr:uid="{AAA5AA14-EFBA-4904-9E92-7EA267F986BA}"/>
    <cellStyle name="Percent 2 3 2 2 3 4 2" xfId="10145" xr:uid="{462A77B4-802B-47CE-87BC-125DDFA329C7}"/>
    <cellStyle name="Percent 2 3 2 2 3 5" xfId="10146" xr:uid="{BC739DBB-DE3A-4F19-B411-3C53D284566D}"/>
    <cellStyle name="Percent 2 3 2 2 4" xfId="10147" xr:uid="{D7F0B6AA-3BAD-42CB-BDD9-E132C3168D55}"/>
    <cellStyle name="Percent 2 3 2 2 4 2" xfId="10148" xr:uid="{9AE0C42A-BF06-4262-A4D6-F5E9B94B7D3E}"/>
    <cellStyle name="Percent 2 3 2 2 4 2 2" xfId="10149" xr:uid="{9D904B42-6516-4471-B533-CFC145E587A2}"/>
    <cellStyle name="Percent 2 3 2 2 4 2 2 2" xfId="10150" xr:uid="{26ED35F7-2BE2-417D-A6AF-4EC1CCCF3A76}"/>
    <cellStyle name="Percent 2 3 2 2 4 2 3" xfId="10151" xr:uid="{4B605C9D-E0ED-440D-AC44-C52A4107536A}"/>
    <cellStyle name="Percent 2 3 2 2 4 3" xfId="10152" xr:uid="{8AE0D0C4-97E5-4F76-A34C-0D8FF6A641A3}"/>
    <cellStyle name="Percent 2 3 2 2 4 3 2" xfId="10153" xr:uid="{88319F9A-1419-4782-BB73-2B61F74649F3}"/>
    <cellStyle name="Percent 2 3 2 2 4 4" xfId="10154" xr:uid="{2073D2B7-8AEB-4071-A77E-3E2E2E0377F3}"/>
    <cellStyle name="Percent 2 3 2 2 5" xfId="10155" xr:uid="{8644673A-5897-40F4-8184-28BA46BF476A}"/>
    <cellStyle name="Percent 2 3 2 2 5 2" xfId="10156" xr:uid="{C9A45E8D-8DC9-41D1-B5C5-5045CF4A4B78}"/>
    <cellStyle name="Percent 2 3 2 2 5 2 2" xfId="10157" xr:uid="{3292FB78-DCB9-45D5-B55B-BE8412C02C77}"/>
    <cellStyle name="Percent 2 3 2 2 5 3" xfId="10158" xr:uid="{1D6FA818-0584-4313-9A79-18C05E4D4796}"/>
    <cellStyle name="Percent 2 3 2 2 6" xfId="10159" xr:uid="{0BF36DEC-5C08-4CAC-B41A-C5FCDF96C1B2}"/>
    <cellStyle name="Percent 2 3 2 2 6 2" xfId="10160" xr:uid="{3A5437C5-6BCF-4CC2-9AFA-B036B67946C1}"/>
    <cellStyle name="Percent 2 3 2 2 7" xfId="10161" xr:uid="{559D5599-57D4-41C1-AE5A-03DC5FFB7608}"/>
    <cellStyle name="Percent 2 3 2 2 8" xfId="55102" xr:uid="{21882FD1-3C0F-4D48-8374-FE4012EE1D42}"/>
    <cellStyle name="Percent 2 3 2 3" xfId="10162" xr:uid="{6941705E-6E2D-43AC-8A01-301E04F9CB8E}"/>
    <cellStyle name="Percent 2 3 2 3 2" xfId="10163" xr:uid="{29BA9639-B6F9-4044-B103-9121624BAE73}"/>
    <cellStyle name="Percent 2 3 2 3 2 2" xfId="10164" xr:uid="{37DEDC53-9382-4339-8A0D-765D2AF6FBA5}"/>
    <cellStyle name="Percent 2 3 2 3 2 2 2" xfId="10165" xr:uid="{E982C880-6D60-44E5-B34F-F2D1A99206A5}"/>
    <cellStyle name="Percent 2 3 2 3 2 2 2 2" xfId="10166" xr:uid="{8775E9D4-2ADF-4B65-AE8E-D2C2CE98989E}"/>
    <cellStyle name="Percent 2 3 2 3 2 2 3" xfId="10167" xr:uid="{08402936-EAC0-4E7E-9899-597CE9806636}"/>
    <cellStyle name="Percent 2 3 2 3 2 3" xfId="10168" xr:uid="{DECFB658-27A1-4B9D-BB6E-B50D70CF7350}"/>
    <cellStyle name="Percent 2 3 2 3 2 3 2" xfId="10169" xr:uid="{43830A81-3C7D-4670-8966-4BA7CC71BBA3}"/>
    <cellStyle name="Percent 2 3 2 3 2 4" xfId="10170" xr:uid="{B6062CFC-C4F2-42C1-BBAE-D78D3F5DE8CC}"/>
    <cellStyle name="Percent 2 3 2 3 3" xfId="10171" xr:uid="{D1D291F7-CA2A-4E6A-8D84-74974A000967}"/>
    <cellStyle name="Percent 2 3 2 3 3 2" xfId="10172" xr:uid="{76E886D4-8337-4A9E-BFA3-02E57F86192B}"/>
    <cellStyle name="Percent 2 3 2 3 3 2 2" xfId="10173" xr:uid="{70AA4CA1-9E58-44EF-AE0F-AC134E18C322}"/>
    <cellStyle name="Percent 2 3 2 3 3 3" xfId="10174" xr:uid="{561FF985-16F1-4951-A23B-F003FE6DA093}"/>
    <cellStyle name="Percent 2 3 2 3 4" xfId="10175" xr:uid="{E2F1A94E-AEDB-4311-A1B8-B30A82ABD58D}"/>
    <cellStyle name="Percent 2 3 2 3 4 2" xfId="10176" xr:uid="{4E89B26D-B945-452D-8E6C-5F02D496EF74}"/>
    <cellStyle name="Percent 2 3 2 3 5" xfId="10177" xr:uid="{5E9D84F0-7E5A-424F-AD26-490B2958745C}"/>
    <cellStyle name="Percent 2 3 2 4" xfId="10178" xr:uid="{A0AC9DCE-3C70-40EF-B482-B6C9CD8ACC73}"/>
    <cellStyle name="Percent 2 3 2 4 2" xfId="10179" xr:uid="{7CEBE062-5460-4189-A2AD-37E37A68C190}"/>
    <cellStyle name="Percent 2 3 2 4 2 2" xfId="10180" xr:uid="{F5195E70-83CF-4510-B9E4-9A36BA75C2AA}"/>
    <cellStyle name="Percent 2 3 2 4 2 2 2" xfId="10181" xr:uid="{62A7AABB-5AA4-49BB-ACCE-1216F2551E46}"/>
    <cellStyle name="Percent 2 3 2 4 2 2 2 2" xfId="10182" xr:uid="{3496430B-5013-4ED3-8F15-1F174A254C18}"/>
    <cellStyle name="Percent 2 3 2 4 2 2 3" xfId="10183" xr:uid="{34E0BA64-E6F2-456A-ABBE-61BAC9D4005B}"/>
    <cellStyle name="Percent 2 3 2 4 2 3" xfId="10184" xr:uid="{712FEEE6-DC2F-42FE-8FC3-FFC556E1B3EC}"/>
    <cellStyle name="Percent 2 3 2 4 2 3 2" xfId="10185" xr:uid="{F32855BC-0455-4526-A9C0-B90557596CC8}"/>
    <cellStyle name="Percent 2 3 2 4 2 4" xfId="10186" xr:uid="{FE7BA9AF-58B1-44A7-8DD6-1C25BEC99CF9}"/>
    <cellStyle name="Percent 2 3 2 4 3" xfId="10187" xr:uid="{D331FF86-1B84-4C97-9682-9089DB3210AD}"/>
    <cellStyle name="Percent 2 3 2 4 3 2" xfId="10188" xr:uid="{AD5669C6-888C-4B8A-A1B9-7E37C40823B4}"/>
    <cellStyle name="Percent 2 3 2 4 3 2 2" xfId="10189" xr:uid="{7DCA82B1-2801-451D-9901-2F19D597D836}"/>
    <cellStyle name="Percent 2 3 2 4 3 3" xfId="10190" xr:uid="{DA97F895-AB13-4273-931E-6483357A1D03}"/>
    <cellStyle name="Percent 2 3 2 4 4" xfId="10191" xr:uid="{5088DB30-B0F2-45BF-A68C-9AD951AE5207}"/>
    <cellStyle name="Percent 2 3 2 4 4 2" xfId="10192" xr:uid="{A6E43FDB-41A7-4593-B5E9-58DE5E1CCC53}"/>
    <cellStyle name="Percent 2 3 2 4 5" xfId="10193" xr:uid="{A10EC6C6-2511-4CE8-A879-7EA917A594C8}"/>
    <cellStyle name="Percent 2 3 2 5" xfId="10194" xr:uid="{3EB0E175-9DA6-453E-AAE9-0AB1F87771D4}"/>
    <cellStyle name="Percent 2 3 2 5 2" xfId="10195" xr:uid="{A0FCCA92-0A44-494E-9268-D147E4956608}"/>
    <cellStyle name="Percent 2 3 2 5 2 2" xfId="10196" xr:uid="{31211F07-86C7-4A87-AB49-602EAB4DF413}"/>
    <cellStyle name="Percent 2 3 2 5 2 2 2" xfId="10197" xr:uid="{04295D63-D4B5-434A-A8D2-D6003B5E6A8C}"/>
    <cellStyle name="Percent 2 3 2 5 2 3" xfId="10198" xr:uid="{8BF680BE-49F5-4B07-82E4-7E4AA98F1781}"/>
    <cellStyle name="Percent 2 3 2 5 3" xfId="10199" xr:uid="{693842A2-6EDF-4646-BA5D-FDA4E6CDC913}"/>
    <cellStyle name="Percent 2 3 2 5 3 2" xfId="10200" xr:uid="{70987F17-4B47-4129-A8F9-1D5C386EEDF6}"/>
    <cellStyle name="Percent 2 3 2 5 4" xfId="10201" xr:uid="{F6A87811-A553-46F7-87A3-EAD161404DDD}"/>
    <cellStyle name="Percent 2 3 2 6" xfId="10202" xr:uid="{DC4FD1AA-CD90-4163-8F24-6EF06AD8A1EA}"/>
    <cellStyle name="Percent 2 3 2 6 2" xfId="10203" xr:uid="{6DF55E27-8B56-4834-8DD8-07D0A57AEEC3}"/>
    <cellStyle name="Percent 2 3 2 6 2 2" xfId="10204" xr:uid="{5AE4400A-AC94-4857-9A54-9ACE8A4D631F}"/>
    <cellStyle name="Percent 2 3 2 6 3" xfId="10205" xr:uid="{77C5BA28-CA32-44D7-AF2F-B2B6908F1264}"/>
    <cellStyle name="Percent 2 3 2 7" xfId="10206" xr:uid="{3B8A2028-8DC9-45D0-B6B6-5A9B3CCCD7E7}"/>
    <cellStyle name="Percent 2 3 2 7 2" xfId="10207" xr:uid="{FD2D986E-A078-44FC-94DA-81AAD8F9099D}"/>
    <cellStyle name="Percent 2 3 2 8" xfId="10208" xr:uid="{B6A043D4-BF85-4BEE-B7A4-BBF96AD08385}"/>
    <cellStyle name="Percent 2 3 2 9" xfId="10209" xr:uid="{AA48FFFB-4477-4F3F-B844-41B8E4EC5DF1}"/>
    <cellStyle name="Percent 2 3 3" xfId="258" xr:uid="{E7920454-AA45-411E-81E0-894C3D446D5F}"/>
    <cellStyle name="Percent 2 3 3 10" xfId="50282" xr:uid="{EA0329E1-F477-47B6-9826-BF0A8AB870F4}"/>
    <cellStyle name="Percent 2 3 3 2" xfId="1607" xr:uid="{A63C9FA7-621E-4D59-8D7F-387063F1C780}"/>
    <cellStyle name="Percent 2 3 3 2 2" xfId="10212" xr:uid="{C786BFE5-0CF2-41B3-BC52-9295D21C2DBD}"/>
    <cellStyle name="Percent 2 3 3 2 2 2" xfId="10213" xr:uid="{B42DD5FB-399C-4C80-B071-6AF0FEF9F7C9}"/>
    <cellStyle name="Percent 2 3 3 2 2 2 2" xfId="10214" xr:uid="{5E4EA769-8F50-47C3-82FA-E20C2DC631F7}"/>
    <cellStyle name="Percent 2 3 3 2 2 2 2 2" xfId="10215" xr:uid="{18243A59-D866-4576-BEE0-DD826280F867}"/>
    <cellStyle name="Percent 2 3 3 2 2 2 3" xfId="10216" xr:uid="{2951BBEA-62C7-48B1-9E74-DD5987C52687}"/>
    <cellStyle name="Percent 2 3 3 2 2 3" xfId="10217" xr:uid="{D6228A2A-2070-4B50-97C7-C7E0CCDA7BD8}"/>
    <cellStyle name="Percent 2 3 3 2 2 3 2" xfId="10218" xr:uid="{EE1F2381-0E48-4010-BA68-3E4630FFDA0B}"/>
    <cellStyle name="Percent 2 3 3 2 2 4" xfId="10219" xr:uid="{27191FAA-1164-4364-85FB-BD2303C5BB94}"/>
    <cellStyle name="Percent 2 3 3 2 3" xfId="10220" xr:uid="{79FB761C-CCD4-4867-9D66-7A9F2CFC217A}"/>
    <cellStyle name="Percent 2 3 3 2 3 2" xfId="10221" xr:uid="{57E73631-CFB4-49C5-A1EE-B8DD8552AF89}"/>
    <cellStyle name="Percent 2 3 3 2 3 2 2" xfId="10222" xr:uid="{3090A5DD-0438-4905-B7AC-7D725A85D4FE}"/>
    <cellStyle name="Percent 2 3 3 2 3 3" xfId="10223" xr:uid="{07DCB501-411C-498B-B814-A7F6C566FB3E}"/>
    <cellStyle name="Percent 2 3 3 2 4" xfId="10224" xr:uid="{9EE56EBA-5A82-4EED-A5CA-7924DE87B2C2}"/>
    <cellStyle name="Percent 2 3 3 2 4 2" xfId="10225" xr:uid="{E9072A43-1C8D-431F-93C6-2C50EE810239}"/>
    <cellStyle name="Percent 2 3 3 2 5" xfId="10226" xr:uid="{92D93757-5F8A-42A6-A504-4A2603AAAB46}"/>
    <cellStyle name="Percent 2 3 3 2 6" xfId="10211" xr:uid="{329CED31-D13E-4674-AC6A-A3618C4AEE31}"/>
    <cellStyle name="Percent 2 3 3 3" xfId="10227" xr:uid="{8D3038D9-21EC-44A6-B819-D683D817569D}"/>
    <cellStyle name="Percent 2 3 3 3 2" xfId="10228" xr:uid="{472256B6-63D4-4971-951F-7ABED3B45703}"/>
    <cellStyle name="Percent 2 3 3 3 2 2" xfId="10229" xr:uid="{9CFFA656-06B3-431E-89D7-938EDC26F131}"/>
    <cellStyle name="Percent 2 3 3 3 2 2 2" xfId="10230" xr:uid="{5B1F28A1-B31B-44CF-A48D-68650B4C54E9}"/>
    <cellStyle name="Percent 2 3 3 3 2 2 2 2" xfId="10231" xr:uid="{5F58C972-526F-4B7D-9989-FDC5D06D3B2D}"/>
    <cellStyle name="Percent 2 3 3 3 2 2 3" xfId="10232" xr:uid="{BB6BB1ED-419F-4BB3-B8D2-08C29843EAAF}"/>
    <cellStyle name="Percent 2 3 3 3 2 3" xfId="10233" xr:uid="{04FA0A56-CBD2-4483-9531-63C93B7E5DFE}"/>
    <cellStyle name="Percent 2 3 3 3 2 3 2" xfId="10234" xr:uid="{76376D9E-C6B5-4375-9371-E329BD315367}"/>
    <cellStyle name="Percent 2 3 3 3 2 4" xfId="10235" xr:uid="{987E566E-B7F7-4811-A8B7-1553EB021CBC}"/>
    <cellStyle name="Percent 2 3 3 3 3" xfId="10236" xr:uid="{F72C34D1-D5E2-41CA-90D7-F61BF31FC20F}"/>
    <cellStyle name="Percent 2 3 3 3 3 2" xfId="10237" xr:uid="{D9845605-DBAC-4344-8266-C60D3A7C4F98}"/>
    <cellStyle name="Percent 2 3 3 3 3 2 2" xfId="10238" xr:uid="{F8179020-0D61-4C20-90F0-B89BF657BA23}"/>
    <cellStyle name="Percent 2 3 3 3 3 3" xfId="10239" xr:uid="{D78A8C4F-9E7C-49CE-9DE4-8FDED9C286B2}"/>
    <cellStyle name="Percent 2 3 3 3 4" xfId="10240" xr:uid="{38A70E1F-F221-4872-BC3D-D488BBE02CD5}"/>
    <cellStyle name="Percent 2 3 3 3 4 2" xfId="10241" xr:uid="{EFC09ACE-E9E1-4D29-8A72-D5A1F3D5699F}"/>
    <cellStyle name="Percent 2 3 3 3 5" xfId="10242" xr:uid="{276F8DB1-0DBB-4C68-9AE2-F4CC6C57858A}"/>
    <cellStyle name="Percent 2 3 3 4" xfId="10243" xr:uid="{056993B0-9892-44DA-A9C2-3AC53BA78706}"/>
    <cellStyle name="Percent 2 3 3 4 2" xfId="10244" xr:uid="{93412AE9-6FF7-4B1B-9577-ED1486A4F09B}"/>
    <cellStyle name="Percent 2 3 3 4 2 2" xfId="10245" xr:uid="{5ED6A0C5-AAAB-4E50-A926-80822E688094}"/>
    <cellStyle name="Percent 2 3 3 4 2 2 2" xfId="10246" xr:uid="{3401ACC5-9C54-466F-AFE9-36CB71DF4D2A}"/>
    <cellStyle name="Percent 2 3 3 4 2 3" xfId="10247" xr:uid="{9D0859B4-B650-46C9-B150-E8A29E0E88C5}"/>
    <cellStyle name="Percent 2 3 3 4 3" xfId="10248" xr:uid="{39DF6261-5A37-4B04-874C-858FCD628388}"/>
    <cellStyle name="Percent 2 3 3 4 3 2" xfId="10249" xr:uid="{129F1054-0C85-4344-97DE-E100921B3C30}"/>
    <cellStyle name="Percent 2 3 3 4 4" xfId="10250" xr:uid="{37416235-27EB-492D-A21A-11836E2176AC}"/>
    <cellStyle name="Percent 2 3 3 5" xfId="10251" xr:uid="{94E89F9E-E426-4246-86EA-83A60D5CBDE6}"/>
    <cellStyle name="Percent 2 3 3 5 2" xfId="10252" xr:uid="{E2E35B44-E439-4F0D-B3B0-CA2094A78EE4}"/>
    <cellStyle name="Percent 2 3 3 5 2 2" xfId="10253" xr:uid="{0F0F1FEB-DE6C-4DB8-B118-90543FD9B3AA}"/>
    <cellStyle name="Percent 2 3 3 5 3" xfId="10254" xr:uid="{6ACB94D4-4AC3-4287-9249-DC8F63E51F40}"/>
    <cellStyle name="Percent 2 3 3 6" xfId="10255" xr:uid="{F7C22AF9-A2E2-4CD9-BC5F-7507FEFE1938}"/>
    <cellStyle name="Percent 2 3 3 6 2" xfId="10256" xr:uid="{3400A16B-77BC-41A6-B847-A678CB1E73DF}"/>
    <cellStyle name="Percent 2 3 3 7" xfId="10257" xr:uid="{2A416E85-222C-4C14-AFC5-77785839EB82}"/>
    <cellStyle name="Percent 2 3 3 8" xfId="10258" xr:uid="{382318E9-5058-4D25-A153-E1B4F551DA6A}"/>
    <cellStyle name="Percent 2 3 3 9" xfId="10210" xr:uid="{E491595F-E88F-4DBF-AA6D-0A4EFECF4492}"/>
    <cellStyle name="Percent 2 3 4" xfId="1333" xr:uid="{7F7715B1-AD74-42F0-8CCD-A1C3C1CFC5DF}"/>
    <cellStyle name="Percent 2 3 4 2" xfId="10260" xr:uid="{6A42200C-091B-4DB8-A149-28C826545D4A}"/>
    <cellStyle name="Percent 2 3 4 2 2" xfId="10261" xr:uid="{51887B66-CD2D-48D9-A769-1FD3E9E02FA7}"/>
    <cellStyle name="Percent 2 3 4 2 2 2" xfId="10262" xr:uid="{27533858-2575-454F-9B5F-48F262727AFB}"/>
    <cellStyle name="Percent 2 3 4 2 2 2 2" xfId="10263" xr:uid="{47B81A61-88AA-4195-9419-D096232948A4}"/>
    <cellStyle name="Percent 2 3 4 2 2 3" xfId="10264" xr:uid="{983A7F55-C0CB-41AD-A2A4-C36A551B8F2B}"/>
    <cellStyle name="Percent 2 3 4 2 3" xfId="10265" xr:uid="{2EE9B941-014A-4C34-8F24-88B8E43D2CA8}"/>
    <cellStyle name="Percent 2 3 4 2 3 2" xfId="10266" xr:uid="{02432D61-DB3F-4295-A1A3-0DB702D64EAC}"/>
    <cellStyle name="Percent 2 3 4 2 4" xfId="10267" xr:uid="{A5BC7F6E-7A46-4067-8619-4580BAF59F3B}"/>
    <cellStyle name="Percent 2 3 4 3" xfId="10268" xr:uid="{5B1E16B5-8409-414C-8666-07131F96E669}"/>
    <cellStyle name="Percent 2 3 4 3 2" xfId="10269" xr:uid="{78F2442E-3210-471A-AA51-F38B2D02BC7A}"/>
    <cellStyle name="Percent 2 3 4 3 2 2" xfId="10270" xr:uid="{D7483E09-7A0A-44E7-A57D-678B20AD305E}"/>
    <cellStyle name="Percent 2 3 4 3 3" xfId="10271" xr:uid="{FC637080-7B6B-40CD-BC2C-7327FE1A4056}"/>
    <cellStyle name="Percent 2 3 4 4" xfId="10272" xr:uid="{89DFFEAC-1051-4386-ADC1-57B7D82241D6}"/>
    <cellStyle name="Percent 2 3 4 4 2" xfId="10273" xr:uid="{ACF6912B-C1E3-46ED-A3C1-85FB7F6D8EB2}"/>
    <cellStyle name="Percent 2 3 4 5" xfId="10274" xr:uid="{FB4D148D-1053-4A54-BB07-D68EEE5ED661}"/>
    <cellStyle name="Percent 2 3 4 6" xfId="10259" xr:uid="{9A9D34FF-B859-409E-A5FD-D769D386537A}"/>
    <cellStyle name="Percent 2 3 4 7" xfId="54095" xr:uid="{66D74CE7-DCBE-4962-BE85-AFFC5C33968A}"/>
    <cellStyle name="Percent 2 3 5" xfId="10275" xr:uid="{585DFB2D-ABAD-4617-BFC1-8385F25E0413}"/>
    <cellStyle name="Percent 2 3 5 2" xfId="10276" xr:uid="{AE7FD44C-9ACF-4D9F-8C52-5B81021978FB}"/>
    <cellStyle name="Percent 2 3 5 2 2" xfId="10277" xr:uid="{AA4EA89E-C3E9-4851-8848-C25BBA51FD91}"/>
    <cellStyle name="Percent 2 3 5 2 2 2" xfId="10278" xr:uid="{DEDF7122-1A9D-4937-ACCB-6CA9904F46AA}"/>
    <cellStyle name="Percent 2 3 5 2 2 2 2" xfId="10279" xr:uid="{FBCA656E-C7D1-4598-828B-86F2DEA1D22D}"/>
    <cellStyle name="Percent 2 3 5 2 2 3" xfId="10280" xr:uid="{83B973B7-46B6-4D48-8767-0FBE9F7BEEBE}"/>
    <cellStyle name="Percent 2 3 5 2 3" xfId="10281" xr:uid="{9DB7D7F7-A0A9-461A-9793-3C5FCF52E7A6}"/>
    <cellStyle name="Percent 2 3 5 2 3 2" xfId="10282" xr:uid="{1F93919A-36FD-48D6-B46C-0728099F80B8}"/>
    <cellStyle name="Percent 2 3 5 2 4" xfId="10283" xr:uid="{C4FD5676-0C95-49E4-B854-7637D112DD45}"/>
    <cellStyle name="Percent 2 3 5 3" xfId="10284" xr:uid="{9CE9DEBE-7398-44BF-A7E2-0E39F08CEBF2}"/>
    <cellStyle name="Percent 2 3 5 3 2" xfId="10285" xr:uid="{7279C4F6-826B-43AA-A515-52B065F6B670}"/>
    <cellStyle name="Percent 2 3 5 3 2 2" xfId="10286" xr:uid="{27918C78-ACBC-48A0-9461-1C30B68321EB}"/>
    <cellStyle name="Percent 2 3 5 3 3" xfId="10287" xr:uid="{70B29551-B673-4FF4-8B5E-FD0B80EF01E9}"/>
    <cellStyle name="Percent 2 3 5 4" xfId="10288" xr:uid="{932D5396-9F6A-4397-B889-95F573409A5C}"/>
    <cellStyle name="Percent 2 3 5 4 2" xfId="10289" xr:uid="{162B0A87-29B4-4CA0-92BB-55036A58FA9D}"/>
    <cellStyle name="Percent 2 3 5 5" xfId="10290" xr:uid="{6E3AEB34-BC26-4500-BA88-8E47F960ADE0}"/>
    <cellStyle name="Percent 2 3 5 6" xfId="55101" xr:uid="{4ADC5AB8-8667-4FC6-9AFB-F233B6598D2B}"/>
    <cellStyle name="Percent 2 3 6" xfId="10291" xr:uid="{F047C08A-5FFF-4D1E-B1AC-47330328BA94}"/>
    <cellStyle name="Percent 2 3 6 2" xfId="10292" xr:uid="{CF1F5FB4-B068-45F0-8050-C6AF3400DE75}"/>
    <cellStyle name="Percent 2 3 6 2 2" xfId="10293" xr:uid="{1AA0A44B-FFC4-48B7-AC37-696514C88355}"/>
    <cellStyle name="Percent 2 3 6 2 2 2" xfId="10294" xr:uid="{D4C21830-38E2-46CB-82DA-0E412B229616}"/>
    <cellStyle name="Percent 2 3 6 2 3" xfId="10295" xr:uid="{5D973A1E-819D-41BE-BF2E-881D83C7C201}"/>
    <cellStyle name="Percent 2 3 6 3" xfId="10296" xr:uid="{9DDF484B-BEBB-46F5-9609-E9FF20C42C1F}"/>
    <cellStyle name="Percent 2 3 6 3 2" xfId="10297" xr:uid="{BB1CF35C-494F-427F-B12D-160284247DA1}"/>
    <cellStyle name="Percent 2 3 6 4" xfId="10298" xr:uid="{A6F6F3DC-0632-4BAB-A55D-72A2AF2BB5C2}"/>
    <cellStyle name="Percent 2 3 7" xfId="10299" xr:uid="{BB1EB24E-BBC6-45A1-9E86-4A4872E94E5E}"/>
    <cellStyle name="Percent 2 3 7 2" xfId="10300" xr:uid="{AC6360A1-9E5F-454A-9244-ABEFF39BA48E}"/>
    <cellStyle name="Percent 2 3 7 2 2" xfId="10301" xr:uid="{A65B2351-876F-4F41-A841-9E3A3653F01E}"/>
    <cellStyle name="Percent 2 3 7 3" xfId="10302" xr:uid="{4E6AF215-F48C-47FB-9C07-D49793910AFE}"/>
    <cellStyle name="Percent 2 3 8" xfId="10303" xr:uid="{5FD27627-4636-4DF2-BFBD-594094F36A86}"/>
    <cellStyle name="Percent 2 3 8 2" xfId="10304" xr:uid="{F317105F-EA8F-4742-A28F-071205DA2057}"/>
    <cellStyle name="Percent 2 3 8 2 2" xfId="10305" xr:uid="{1069E930-BBF0-4624-9C73-14B504506E11}"/>
    <cellStyle name="Percent 2 3 8 3" xfId="10306" xr:uid="{7521A555-A8D2-41A5-9DAB-E79143C3D6F9}"/>
    <cellStyle name="Percent 2 3 9" xfId="10307" xr:uid="{87BD0224-4A13-45FE-9027-47C8AD83CD0D}"/>
    <cellStyle name="Percent 2 3 9 2" xfId="10308" xr:uid="{ACFBF5DD-9F63-4253-A97A-94C6C05E26A9}"/>
    <cellStyle name="Percent 2 4" xfId="265" xr:uid="{56DBC958-FB0B-4D3C-ACE1-D6447CE47D65}"/>
    <cellStyle name="Percent 2 4 10" xfId="10309" xr:uid="{0082557D-D87A-4470-8F14-0BA995A191FD}"/>
    <cellStyle name="Percent 2 4 11" xfId="48649" xr:uid="{F055FB0F-7BBF-48FF-AB66-9DFE11942725}"/>
    <cellStyle name="Percent 2 4 2" xfId="918" xr:uid="{B7407D03-7ED4-43C7-9880-9083682B191A}"/>
    <cellStyle name="Percent 2 4 2 10" xfId="49145" xr:uid="{7DFAF573-D1B0-4FC4-AA24-177B933D138F}"/>
    <cellStyle name="Percent 2 4 2 11" xfId="10310" xr:uid="{F21CF861-535B-4567-8923-75335FC4235B}"/>
    <cellStyle name="Percent 2 4 2 12" xfId="50283" xr:uid="{E8546FA7-0FAD-4922-B50B-7C63CFB77FF6}"/>
    <cellStyle name="Percent 2 4 2 2" xfId="1608" xr:uid="{3C378AA6-B161-4AB1-A080-D60FB497E8C9}"/>
    <cellStyle name="Percent 2 4 2 2 2" xfId="10312" xr:uid="{87C0E8CF-F344-416E-A6B9-34688234B686}"/>
    <cellStyle name="Percent 2 4 2 2 2 2" xfId="10313" xr:uid="{250A2191-E263-429D-A6D0-C0FE3C91FE60}"/>
    <cellStyle name="Percent 2 4 2 2 2 2 2" xfId="10314" xr:uid="{55926884-3F58-4807-AB17-BB4171F15E5C}"/>
    <cellStyle name="Percent 2 4 2 2 2 2 2 2" xfId="10315" xr:uid="{01EFCFCF-634E-4322-BE03-E478AFCE990E}"/>
    <cellStyle name="Percent 2 4 2 2 2 2 2 2 2" xfId="10316" xr:uid="{F444FEA4-D841-4165-BD35-5E3287320123}"/>
    <cellStyle name="Percent 2 4 2 2 2 2 2 3" xfId="10317" xr:uid="{723EABF5-F32C-4985-B7ED-C9B7E17B2059}"/>
    <cellStyle name="Percent 2 4 2 2 2 2 3" xfId="10318" xr:uid="{3F41E469-0940-4910-9E16-78B1BF27CB75}"/>
    <cellStyle name="Percent 2 4 2 2 2 2 3 2" xfId="10319" xr:uid="{248DA696-A44F-4202-B55C-40149508636F}"/>
    <cellStyle name="Percent 2 4 2 2 2 2 4" xfId="10320" xr:uid="{48560B6C-040A-4266-9C47-B6DE64C56D58}"/>
    <cellStyle name="Percent 2 4 2 2 2 3" xfId="10321" xr:uid="{CB727641-094F-4F1F-8793-A248B9443C5A}"/>
    <cellStyle name="Percent 2 4 2 2 2 3 2" xfId="10322" xr:uid="{91E12589-5C6E-4806-9D96-56E34218A217}"/>
    <cellStyle name="Percent 2 4 2 2 2 3 2 2" xfId="10323" xr:uid="{AA3C30CA-68D5-41D9-A53C-E237D9D2C4CC}"/>
    <cellStyle name="Percent 2 4 2 2 2 3 3" xfId="10324" xr:uid="{44998007-0BFA-4D71-AF41-F4F545C5C158}"/>
    <cellStyle name="Percent 2 4 2 2 2 4" xfId="10325" xr:uid="{429F19ED-B06E-46D3-926C-F87A19D231EF}"/>
    <cellStyle name="Percent 2 4 2 2 2 4 2" xfId="10326" xr:uid="{058836F1-9149-433A-A401-3D846DC88573}"/>
    <cellStyle name="Percent 2 4 2 2 2 5" xfId="10327" xr:uid="{AB971B7F-4C47-4681-9146-450742DBA6D4}"/>
    <cellStyle name="Percent 2 4 2 2 3" xfId="10328" xr:uid="{CC4FDE44-37B6-41A0-BBE8-BB625957BE7B}"/>
    <cellStyle name="Percent 2 4 2 2 3 2" xfId="10329" xr:uid="{AB72E9D2-AAA6-4DEF-99A3-634F83103099}"/>
    <cellStyle name="Percent 2 4 2 2 3 2 2" xfId="10330" xr:uid="{3F40FA70-42A6-4539-8A03-8C21198FD155}"/>
    <cellStyle name="Percent 2 4 2 2 3 2 2 2" xfId="10331" xr:uid="{3C933CC4-2604-4722-9AC1-383F76FEA8F5}"/>
    <cellStyle name="Percent 2 4 2 2 3 2 2 2 2" xfId="10332" xr:uid="{2FA54187-713E-4863-AC1B-50EF01B58C45}"/>
    <cellStyle name="Percent 2 4 2 2 3 2 2 3" xfId="10333" xr:uid="{EE2EA81D-CF0F-4C82-9AAF-94D2EE3B9390}"/>
    <cellStyle name="Percent 2 4 2 2 3 2 3" xfId="10334" xr:uid="{8CE9DE42-1129-40A4-A90B-85DD2FC99AE4}"/>
    <cellStyle name="Percent 2 4 2 2 3 2 3 2" xfId="10335" xr:uid="{48F4E876-E4F1-4DF5-85D5-605537DE58D0}"/>
    <cellStyle name="Percent 2 4 2 2 3 2 4" xfId="10336" xr:uid="{0E6DE540-840E-4587-8D31-836E01BE80AC}"/>
    <cellStyle name="Percent 2 4 2 2 3 3" xfId="10337" xr:uid="{2CD93127-8C98-473F-9597-6D7D49969140}"/>
    <cellStyle name="Percent 2 4 2 2 3 3 2" xfId="10338" xr:uid="{3D9CCD56-1E99-45EC-9BE9-F8B80809E425}"/>
    <cellStyle name="Percent 2 4 2 2 3 3 2 2" xfId="10339" xr:uid="{378B2A53-94C1-4609-8216-8B122DA80F12}"/>
    <cellStyle name="Percent 2 4 2 2 3 3 3" xfId="10340" xr:uid="{8DD74D05-41B4-410D-BAB8-7E4DA5BA8E1D}"/>
    <cellStyle name="Percent 2 4 2 2 3 4" xfId="10341" xr:uid="{31D8820D-1F48-4659-BC9B-618A3A89D0DB}"/>
    <cellStyle name="Percent 2 4 2 2 3 4 2" xfId="10342" xr:uid="{80C97A16-BD1E-45C5-80A9-E09E7FD98AF4}"/>
    <cellStyle name="Percent 2 4 2 2 3 5" xfId="10343" xr:uid="{23F88780-9496-4191-916E-238698B75227}"/>
    <cellStyle name="Percent 2 4 2 2 4" xfId="10344" xr:uid="{FF7DC3AE-E2B2-4122-98E9-5E7EB1C4EB1D}"/>
    <cellStyle name="Percent 2 4 2 2 4 2" xfId="10345" xr:uid="{99CD200F-A3AC-48E5-A43F-D4153089BB39}"/>
    <cellStyle name="Percent 2 4 2 2 4 2 2" xfId="10346" xr:uid="{851E0664-8B34-45E2-8EA8-ECA1E01223CA}"/>
    <cellStyle name="Percent 2 4 2 2 4 2 2 2" xfId="10347" xr:uid="{3453C9E1-9864-45BF-9B4A-CD4E9A1C0550}"/>
    <cellStyle name="Percent 2 4 2 2 4 2 3" xfId="10348" xr:uid="{0939033D-F305-49E4-B5B6-72E10341FA72}"/>
    <cellStyle name="Percent 2 4 2 2 4 3" xfId="10349" xr:uid="{9B26011D-5A2C-400D-8749-BFD153DF7601}"/>
    <cellStyle name="Percent 2 4 2 2 4 3 2" xfId="10350" xr:uid="{DACA88BD-CCEF-4AE5-904D-D82F460BD52B}"/>
    <cellStyle name="Percent 2 4 2 2 4 4" xfId="10351" xr:uid="{F0D31BDD-435C-40A3-87DB-A1779EFBEB9B}"/>
    <cellStyle name="Percent 2 4 2 2 5" xfId="10352" xr:uid="{FA883632-50C8-4D25-845E-DC575A9D3639}"/>
    <cellStyle name="Percent 2 4 2 2 5 2" xfId="10353" xr:uid="{45E7E133-FAA3-4600-B169-531753FB283A}"/>
    <cellStyle name="Percent 2 4 2 2 5 2 2" xfId="10354" xr:uid="{4B79B0EC-EC1D-471E-96A6-D422D79C1ECA}"/>
    <cellStyle name="Percent 2 4 2 2 5 3" xfId="10355" xr:uid="{55C01E27-D175-4CA4-9C06-9AAB7D8DBF39}"/>
    <cellStyle name="Percent 2 4 2 2 6" xfId="10356" xr:uid="{0398D8F5-6C5A-4DEF-800B-E3C711823E0F}"/>
    <cellStyle name="Percent 2 4 2 2 6 2" xfId="10357" xr:uid="{BFE13ED1-3C22-452A-8A29-65CAC6CEBE82}"/>
    <cellStyle name="Percent 2 4 2 2 7" xfId="10358" xr:uid="{2AED0F6A-824D-485B-9061-45FAE2890E0E}"/>
    <cellStyle name="Percent 2 4 2 2 8" xfId="10311" xr:uid="{E6FC060F-1D21-48EF-A9E0-B661570026C9}"/>
    <cellStyle name="Percent 2 4 2 3" xfId="10359" xr:uid="{3301B783-0AC6-4996-B704-EE7FCF232064}"/>
    <cellStyle name="Percent 2 4 2 3 2" xfId="10360" xr:uid="{E69E75C5-7D5C-48F1-9690-C8EEC9502CDF}"/>
    <cellStyle name="Percent 2 4 2 3 2 2" xfId="10361" xr:uid="{91063DC5-CC1E-48FA-9F71-5D40653178AA}"/>
    <cellStyle name="Percent 2 4 2 3 2 2 2" xfId="10362" xr:uid="{53368B53-2885-4246-8B8C-2650D3E504D2}"/>
    <cellStyle name="Percent 2 4 2 3 2 2 2 2" xfId="10363" xr:uid="{246800DF-D1B9-4B7B-9FE5-ED5E29CF44C1}"/>
    <cellStyle name="Percent 2 4 2 3 2 2 3" xfId="10364" xr:uid="{0E80BB35-F676-4290-905B-D5B2A3289249}"/>
    <cellStyle name="Percent 2 4 2 3 2 3" xfId="10365" xr:uid="{BCDAA57D-0009-495A-B55F-47A82912899B}"/>
    <cellStyle name="Percent 2 4 2 3 2 3 2" xfId="10366" xr:uid="{4F26B13C-5AC7-472E-ABAF-F4A7583DE00D}"/>
    <cellStyle name="Percent 2 4 2 3 2 4" xfId="10367" xr:uid="{3F1F0DD3-4400-4E2D-8075-C89D5EC60F6D}"/>
    <cellStyle name="Percent 2 4 2 3 3" xfId="10368" xr:uid="{8EDC6623-8F16-4232-B9E4-7104D869D1CA}"/>
    <cellStyle name="Percent 2 4 2 3 3 2" xfId="10369" xr:uid="{1566857C-2CB6-4766-A801-5F8548070D1D}"/>
    <cellStyle name="Percent 2 4 2 3 3 2 2" xfId="10370" xr:uid="{D1720168-CC0C-4750-B32F-376DCC22C1B5}"/>
    <cellStyle name="Percent 2 4 2 3 3 3" xfId="10371" xr:uid="{63D113FA-FAEB-450D-99E3-686A7FC954D6}"/>
    <cellStyle name="Percent 2 4 2 3 4" xfId="10372" xr:uid="{A8545046-57D4-4726-8B2A-43A8745266DB}"/>
    <cellStyle name="Percent 2 4 2 3 4 2" xfId="10373" xr:uid="{4F85D273-B8FC-4A7F-AA7F-5E8D78D17C3C}"/>
    <cellStyle name="Percent 2 4 2 3 5" xfId="10374" xr:uid="{62150D63-0CAF-425A-87AE-EC28A475B0B2}"/>
    <cellStyle name="Percent 2 4 2 4" xfId="10375" xr:uid="{E85100C1-F4FB-4D40-B931-928DE2886783}"/>
    <cellStyle name="Percent 2 4 2 4 2" xfId="10376" xr:uid="{812EA7B9-90CF-4225-9515-B0C8AA7C850B}"/>
    <cellStyle name="Percent 2 4 2 4 2 2" xfId="10377" xr:uid="{8B7716EF-F0CF-4AD9-81D2-999E26731765}"/>
    <cellStyle name="Percent 2 4 2 4 2 2 2" xfId="10378" xr:uid="{56D8CAA0-C720-4E55-A9A0-D2A719225ED4}"/>
    <cellStyle name="Percent 2 4 2 4 2 2 2 2" xfId="10379" xr:uid="{13FF8644-35ED-4911-858C-29553A3F3D5B}"/>
    <cellStyle name="Percent 2 4 2 4 2 2 3" xfId="10380" xr:uid="{F325D9D3-FDA0-4D71-BD0A-0373A6638425}"/>
    <cellStyle name="Percent 2 4 2 4 2 3" xfId="10381" xr:uid="{8A4F9231-9803-45F3-A58A-49CD858EFA22}"/>
    <cellStyle name="Percent 2 4 2 4 2 3 2" xfId="10382" xr:uid="{5D8B5652-18C5-425A-B529-B87F3422CC8E}"/>
    <cellStyle name="Percent 2 4 2 4 2 4" xfId="10383" xr:uid="{6CA6ADB1-D5ED-4ECE-A303-47150E73D386}"/>
    <cellStyle name="Percent 2 4 2 4 3" xfId="10384" xr:uid="{8C2F7324-B64D-49AF-B644-DFCCC484795F}"/>
    <cellStyle name="Percent 2 4 2 4 3 2" xfId="10385" xr:uid="{161997A1-1155-4723-B53E-876BF4B1580F}"/>
    <cellStyle name="Percent 2 4 2 4 3 2 2" xfId="10386" xr:uid="{78D5B16E-7D19-4E1C-A0A3-577EF0B5B56B}"/>
    <cellStyle name="Percent 2 4 2 4 3 3" xfId="10387" xr:uid="{D727144F-ECFE-4E76-AFBE-396513969526}"/>
    <cellStyle name="Percent 2 4 2 4 4" xfId="10388" xr:uid="{828E2CCD-F1F0-45D2-B220-2B3BC54465C4}"/>
    <cellStyle name="Percent 2 4 2 4 4 2" xfId="10389" xr:uid="{727E52F5-9156-4A8C-9FE0-D7F75D50A39C}"/>
    <cellStyle name="Percent 2 4 2 4 5" xfId="10390" xr:uid="{294EB5AE-8BE7-4C8A-A8FC-F3415929F94D}"/>
    <cellStyle name="Percent 2 4 2 5" xfId="10391" xr:uid="{A8CD8C26-369F-4ACC-994A-2D2BD437C2E7}"/>
    <cellStyle name="Percent 2 4 2 5 2" xfId="10392" xr:uid="{C76BF709-87C0-46B2-9AB6-22BF82A4D8CF}"/>
    <cellStyle name="Percent 2 4 2 5 2 2" xfId="10393" xr:uid="{76E73E75-8F9F-4B3F-8522-0FABAECBC5F6}"/>
    <cellStyle name="Percent 2 4 2 5 2 2 2" xfId="10394" xr:uid="{EB4F8B13-6D0A-4B13-AA83-788AFED09901}"/>
    <cellStyle name="Percent 2 4 2 5 2 3" xfId="10395" xr:uid="{6E8298FC-B82B-451C-811E-47E503AC030B}"/>
    <cellStyle name="Percent 2 4 2 5 3" xfId="10396" xr:uid="{846E74D6-C5A8-493A-94DC-87DCEE29423E}"/>
    <cellStyle name="Percent 2 4 2 5 3 2" xfId="10397" xr:uid="{B2DDB6BD-129D-41AB-9FE3-3A28C6F92502}"/>
    <cellStyle name="Percent 2 4 2 5 4" xfId="10398" xr:uid="{8BAF0455-BAB0-4D23-A5FB-3EC5DAA03250}"/>
    <cellStyle name="Percent 2 4 2 6" xfId="10399" xr:uid="{7051C106-3B5E-4303-92F0-7E6BDA3BC7D9}"/>
    <cellStyle name="Percent 2 4 2 6 2" xfId="10400" xr:uid="{E098ECFA-D9EA-4BE9-81FA-5237192DC12D}"/>
    <cellStyle name="Percent 2 4 2 6 2 2" xfId="10401" xr:uid="{4AA251C1-9F65-4732-92AF-BC84AF99FFE5}"/>
    <cellStyle name="Percent 2 4 2 6 3" xfId="10402" xr:uid="{01603766-6CB2-402E-965B-AE9396505E28}"/>
    <cellStyle name="Percent 2 4 2 7" xfId="10403" xr:uid="{96BD1313-6D10-43B0-A109-5F594433A379}"/>
    <cellStyle name="Percent 2 4 2 7 2" xfId="10404" xr:uid="{CB95638F-16DE-4D63-9A00-C84FEDBE0612}"/>
    <cellStyle name="Percent 2 4 2 8" xfId="10405" xr:uid="{53DCF1AE-E8B4-485A-B6E5-6EC81DD445FC}"/>
    <cellStyle name="Percent 2 4 2 9" xfId="10406" xr:uid="{35230488-0018-41CA-82F5-9DE9CAF1619B}"/>
    <cellStyle name="Percent 2 4 3" xfId="1301" xr:uid="{10B5D613-757C-4C52-9B91-D96A3FDC803C}"/>
    <cellStyle name="Percent 2 4 3 2" xfId="10407" xr:uid="{826FE8B4-9B75-45E8-8D5D-0BFDFDA1A0EE}"/>
    <cellStyle name="Percent 2 4 3 2 2" xfId="10408" xr:uid="{6A8CD561-D3E0-4DB0-987E-D61C8AD0A066}"/>
    <cellStyle name="Percent 2 4 3 2 2 2" xfId="10409" xr:uid="{C069C827-AC53-4329-8C25-F9ABB29AD44D}"/>
    <cellStyle name="Percent 2 4 3 2 2 2 2" xfId="10410" xr:uid="{A6900AD8-D3B1-44CC-9401-96C097D521DD}"/>
    <cellStyle name="Percent 2 4 3 2 2 2 2 2" xfId="10411" xr:uid="{0B0DBA77-0DFA-4C4A-B647-BDAB708DECB5}"/>
    <cellStyle name="Percent 2 4 3 2 2 2 3" xfId="10412" xr:uid="{A84E5390-8BD9-4CB7-9EF2-45252D01CC8B}"/>
    <cellStyle name="Percent 2 4 3 2 2 3" xfId="10413" xr:uid="{F81A841A-0D9C-4FFF-B7B1-7713EC90964C}"/>
    <cellStyle name="Percent 2 4 3 2 2 3 2" xfId="10414" xr:uid="{ABAF6BD5-8C30-4ECB-B9B7-99C0027CF7D6}"/>
    <cellStyle name="Percent 2 4 3 2 2 4" xfId="10415" xr:uid="{CF88EE7D-0D57-4518-A66F-E5E41EFF25BB}"/>
    <cellStyle name="Percent 2 4 3 2 3" xfId="10416" xr:uid="{D1F4AA17-1BBD-467E-975B-FF7DBC7AEAAA}"/>
    <cellStyle name="Percent 2 4 3 2 3 2" xfId="10417" xr:uid="{C1395F0E-7439-4EB7-94A5-17D5E12CC424}"/>
    <cellStyle name="Percent 2 4 3 2 3 2 2" xfId="10418" xr:uid="{81322551-D592-4DAF-B9C6-1C5F2F0DD675}"/>
    <cellStyle name="Percent 2 4 3 2 3 3" xfId="10419" xr:uid="{D99FF318-70F4-48A0-9A7D-D90F88C22A2B}"/>
    <cellStyle name="Percent 2 4 3 2 4" xfId="10420" xr:uid="{1DFFEC79-8214-4606-84A6-95DE664CC53C}"/>
    <cellStyle name="Percent 2 4 3 2 4 2" xfId="10421" xr:uid="{D9569AC8-9F96-4B21-A305-C619AA81726A}"/>
    <cellStyle name="Percent 2 4 3 2 5" xfId="10422" xr:uid="{5F7137E3-BB91-48E9-9E71-654855C7E24B}"/>
    <cellStyle name="Percent 2 4 3 3" xfId="10423" xr:uid="{17EA96ED-887F-4C36-A0E6-DBB15E0E1816}"/>
    <cellStyle name="Percent 2 4 3 3 2" xfId="10424" xr:uid="{EA69B614-2F29-4336-AA8E-765BF8263808}"/>
    <cellStyle name="Percent 2 4 3 3 2 2" xfId="10425" xr:uid="{AA8BD593-0B94-4A83-8BBC-5086A87EE25B}"/>
    <cellStyle name="Percent 2 4 3 3 2 2 2" xfId="10426" xr:uid="{444C864B-67E7-4A5D-AFB2-033CFA25C0BE}"/>
    <cellStyle name="Percent 2 4 3 3 2 2 2 2" xfId="10427" xr:uid="{F9408C48-DB16-462D-B33D-2FE077598801}"/>
    <cellStyle name="Percent 2 4 3 3 2 2 3" xfId="10428" xr:uid="{730BF7AB-9A6A-480F-BDE9-62DB1CC56345}"/>
    <cellStyle name="Percent 2 4 3 3 2 3" xfId="10429" xr:uid="{A05A575A-6CA9-4D6F-8977-BFC56EE71F81}"/>
    <cellStyle name="Percent 2 4 3 3 2 3 2" xfId="10430" xr:uid="{46441A3E-0AD1-4B7F-9181-F1A3EDE35843}"/>
    <cellStyle name="Percent 2 4 3 3 2 4" xfId="10431" xr:uid="{8AF08192-246E-4356-8189-5BCB3FFE5760}"/>
    <cellStyle name="Percent 2 4 3 3 3" xfId="10432" xr:uid="{950A6C9D-56FB-4EE5-851E-27A0ED6C4FB3}"/>
    <cellStyle name="Percent 2 4 3 3 3 2" xfId="10433" xr:uid="{CA45A143-7FB2-47FB-9993-13CB29381724}"/>
    <cellStyle name="Percent 2 4 3 3 3 2 2" xfId="10434" xr:uid="{EE10444C-FA48-4FD3-8CD8-4DA7B4B0801B}"/>
    <cellStyle name="Percent 2 4 3 3 3 3" xfId="10435" xr:uid="{F029C95C-EE35-4DE9-AAEC-06A04AD71F25}"/>
    <cellStyle name="Percent 2 4 3 3 4" xfId="10436" xr:uid="{C7DD2958-2976-4F57-B400-F5DB951C9219}"/>
    <cellStyle name="Percent 2 4 3 3 4 2" xfId="10437" xr:uid="{96DD7576-D9AD-4F0E-86D3-EA3F2724F33B}"/>
    <cellStyle name="Percent 2 4 3 3 5" xfId="10438" xr:uid="{346D8E07-9AC6-482B-8149-CEA9C99C9884}"/>
    <cellStyle name="Percent 2 4 3 4" xfId="10439" xr:uid="{85931049-7035-4F7D-882B-99A4C4404081}"/>
    <cellStyle name="Percent 2 4 3 4 2" xfId="10440" xr:uid="{F9D02DC1-EDE8-4C5C-AA08-6A2F6BBC670E}"/>
    <cellStyle name="Percent 2 4 3 4 2 2" xfId="10441" xr:uid="{7F125F27-F514-4FDA-B56F-73B368D9C70E}"/>
    <cellStyle name="Percent 2 4 3 4 2 2 2" xfId="10442" xr:uid="{FAB406FE-B8EC-4AB7-8DF3-87AEFEF3CA84}"/>
    <cellStyle name="Percent 2 4 3 4 2 3" xfId="10443" xr:uid="{90A0B234-97B6-4B9F-BA91-FC940E103C8F}"/>
    <cellStyle name="Percent 2 4 3 4 3" xfId="10444" xr:uid="{C58D7A5B-07EF-4809-8C1C-45EB59E0AD0A}"/>
    <cellStyle name="Percent 2 4 3 4 3 2" xfId="10445" xr:uid="{B8EBD344-DD46-4A2C-A766-6E3778586BAA}"/>
    <cellStyle name="Percent 2 4 3 4 4" xfId="10446" xr:uid="{FA646A14-E29A-4997-86AD-25149D8EBC52}"/>
    <cellStyle name="Percent 2 4 3 5" xfId="10447" xr:uid="{9CBCEB37-9937-4B03-BBF1-986E35104D34}"/>
    <cellStyle name="Percent 2 4 3 5 2" xfId="10448" xr:uid="{CA0A9FD0-447E-4258-9EE5-42733265996D}"/>
    <cellStyle name="Percent 2 4 3 5 2 2" xfId="10449" xr:uid="{8F6FC32C-B402-44C7-BD23-78EE15AC3648}"/>
    <cellStyle name="Percent 2 4 3 5 3" xfId="10450" xr:uid="{2E541B24-4029-4B53-A227-20D664077B2B}"/>
    <cellStyle name="Percent 2 4 3 6" xfId="10451" xr:uid="{CF1BBC09-499C-4844-95F0-AA8D46C6DD8D}"/>
    <cellStyle name="Percent 2 4 3 6 2" xfId="10452" xr:uid="{39095283-578E-4A4D-B047-1E3264429553}"/>
    <cellStyle name="Percent 2 4 3 7" xfId="10453" xr:uid="{914E723A-F8D2-4857-B21F-0F65C5641032}"/>
    <cellStyle name="Percent 2 4 3 8" xfId="10454" xr:uid="{D762FB83-07B2-4C79-AD7B-E4633AB1DF75}"/>
    <cellStyle name="Percent 2 4 4" xfId="10455" xr:uid="{925253AA-592D-4D1A-A0C1-D99060FED0EC}"/>
    <cellStyle name="Percent 2 4 4 2" xfId="10456" xr:uid="{EB282DCE-42CC-4A65-BAA6-6F074A9896F9}"/>
    <cellStyle name="Percent 2 4 4 2 2" xfId="10457" xr:uid="{87B511B7-6156-4671-902A-8178B4EDED3F}"/>
    <cellStyle name="Percent 2 4 4 2 2 2" xfId="10458" xr:uid="{428ADD94-2D4B-4BE7-9BD2-7AED259BD179}"/>
    <cellStyle name="Percent 2 4 4 2 2 2 2" xfId="10459" xr:uid="{DD0DB96B-4AB3-4CD0-AB49-E9F16097A8EA}"/>
    <cellStyle name="Percent 2 4 4 2 2 3" xfId="10460" xr:uid="{1C9D3373-2763-44CD-AF5D-16E91A1F0D85}"/>
    <cellStyle name="Percent 2 4 4 2 3" xfId="10461" xr:uid="{EA2FC9EA-F33F-4223-82C1-BE7B77E9D1C5}"/>
    <cellStyle name="Percent 2 4 4 2 3 2" xfId="10462" xr:uid="{93552042-692D-456B-9957-334582A563BA}"/>
    <cellStyle name="Percent 2 4 4 2 4" xfId="10463" xr:uid="{9F173698-7887-4C48-86E0-7CC2099940D1}"/>
    <cellStyle name="Percent 2 4 4 3" xfId="10464" xr:uid="{2EA2DE50-557B-4ECB-AF9B-85ED4F355DE1}"/>
    <cellStyle name="Percent 2 4 4 3 2" xfId="10465" xr:uid="{1C42B7F8-09B0-4642-B7A1-C17BF51159A2}"/>
    <cellStyle name="Percent 2 4 4 3 2 2" xfId="10466" xr:uid="{3807D1D7-35E9-425D-B197-96DFAAA66804}"/>
    <cellStyle name="Percent 2 4 4 3 3" xfId="10467" xr:uid="{E0345B27-AD70-4AD4-8981-55DB2575048C}"/>
    <cellStyle name="Percent 2 4 4 4" xfId="10468" xr:uid="{D4636E38-36BC-48A3-A65A-F37617E81322}"/>
    <cellStyle name="Percent 2 4 4 4 2" xfId="10469" xr:uid="{776AC2A8-C3E0-4E24-AF28-791BB3F7A639}"/>
    <cellStyle name="Percent 2 4 4 5" xfId="10470" xr:uid="{5AA54CAD-282C-4167-90EA-6D06FC85343D}"/>
    <cellStyle name="Percent 2 4 5" xfId="10471" xr:uid="{4BCB2531-7C51-4CA1-A5E0-C03C0BDE4B67}"/>
    <cellStyle name="Percent 2 4 5 2" xfId="10472" xr:uid="{35C05895-E613-4BDD-87F5-9A88D27BA079}"/>
    <cellStyle name="Percent 2 4 5 2 2" xfId="10473" xr:uid="{380AF0C2-FCA5-4849-844C-F16F78F544E6}"/>
    <cellStyle name="Percent 2 4 5 2 2 2" xfId="10474" xr:uid="{09C2E72A-43E9-4B5C-B0A7-77E42BFB8E0E}"/>
    <cellStyle name="Percent 2 4 5 2 2 2 2" xfId="10475" xr:uid="{217272BC-87B1-4511-8F8C-F8FE2368EDE7}"/>
    <cellStyle name="Percent 2 4 5 2 2 3" xfId="10476" xr:uid="{4CD5D622-CDB1-4F2F-A23B-8CC3B4D9BBFE}"/>
    <cellStyle name="Percent 2 4 5 2 3" xfId="10477" xr:uid="{1436E063-1174-46C6-B454-ED981C7001A9}"/>
    <cellStyle name="Percent 2 4 5 2 3 2" xfId="10478" xr:uid="{F3F727B0-C116-4BC5-AD88-7C150A85F8F3}"/>
    <cellStyle name="Percent 2 4 5 2 4" xfId="10479" xr:uid="{6B880935-9A87-4175-A293-BD805E0765EE}"/>
    <cellStyle name="Percent 2 4 5 3" xfId="10480" xr:uid="{D20369E7-35EB-4058-9292-71A4CF9C161A}"/>
    <cellStyle name="Percent 2 4 5 3 2" xfId="10481" xr:uid="{601DC036-7813-454D-A965-9D910CE04A6F}"/>
    <cellStyle name="Percent 2 4 5 3 2 2" xfId="10482" xr:uid="{8090D8E6-8B66-47F6-9CCF-E8C89E6CFB7A}"/>
    <cellStyle name="Percent 2 4 5 3 3" xfId="10483" xr:uid="{5152B6D4-2A68-47C0-80BE-E532227B6CBD}"/>
    <cellStyle name="Percent 2 4 5 4" xfId="10484" xr:uid="{C86E1700-AF79-4A5E-AC39-DF36D36216DF}"/>
    <cellStyle name="Percent 2 4 5 4 2" xfId="10485" xr:uid="{34E47A8F-E5F1-40AE-BB89-FA00FA0975B1}"/>
    <cellStyle name="Percent 2 4 5 5" xfId="10486" xr:uid="{8BD52468-6AA6-4501-AB00-95BC7989A493}"/>
    <cellStyle name="Percent 2 4 6" xfId="10487" xr:uid="{DD2D5C1A-83EE-48EE-B6AE-F013F8410A0E}"/>
    <cellStyle name="Percent 2 4 6 2" xfId="10488" xr:uid="{A8BB82F9-A34F-46B1-B194-A20B7EABB44F}"/>
    <cellStyle name="Percent 2 4 6 2 2" xfId="10489" xr:uid="{BBDE192D-8C2A-4821-A6FE-3C6A662EB5A8}"/>
    <cellStyle name="Percent 2 4 6 2 2 2" xfId="10490" xr:uid="{0D137CEE-8107-4B19-A15D-AD2EF070F16A}"/>
    <cellStyle name="Percent 2 4 6 2 3" xfId="10491" xr:uid="{713DB4EF-C865-4FD5-ABDE-1AB1EDB71551}"/>
    <cellStyle name="Percent 2 4 6 3" xfId="10492" xr:uid="{95BAF866-A5F6-4187-9734-D14B3ECC37E5}"/>
    <cellStyle name="Percent 2 4 6 3 2" xfId="10493" xr:uid="{90A4952E-A730-4D95-A4DE-34F2AFA9C442}"/>
    <cellStyle name="Percent 2 4 6 4" xfId="10494" xr:uid="{E3C88DBD-1046-4C07-83E7-B3EF9EDC5EA9}"/>
    <cellStyle name="Percent 2 4 7" xfId="10495" xr:uid="{53084DE0-F404-4720-9516-6868640E48A0}"/>
    <cellStyle name="Percent 2 4 7 2" xfId="10496" xr:uid="{18417AE2-EABD-4FBB-AB50-DBA1E468DD20}"/>
    <cellStyle name="Percent 2 4 7 2 2" xfId="10497" xr:uid="{2B21D41D-D0DF-4E1F-9D7B-A310CCF74B45}"/>
    <cellStyle name="Percent 2 4 7 3" xfId="10498" xr:uid="{BDAA2130-D5AD-45D1-BD05-3303FB475906}"/>
    <cellStyle name="Percent 2 4 8" xfId="10499" xr:uid="{0F419541-675E-4107-8642-0414A9FE5196}"/>
    <cellStyle name="Percent 2 4 8 2" xfId="10500" xr:uid="{ACB28DEE-09A8-4DEA-901E-365D9EF3539D}"/>
    <cellStyle name="Percent 2 4 9" xfId="10501" xr:uid="{9B3EA756-F233-4785-ACEE-887774F64D60}"/>
    <cellStyle name="Percent 2 5" xfId="310" xr:uid="{96EC28F2-AE51-484B-BBF3-AEDD148BCB9C}"/>
    <cellStyle name="Percent 2 5 10" xfId="49142" xr:uid="{E6B9E9CC-0AA7-477F-A5B3-6B69C6BEDB48}"/>
    <cellStyle name="Percent 2 5 11" xfId="10502" xr:uid="{8ED0DD60-2930-4A5F-86E9-EEFDAB274A2E}"/>
    <cellStyle name="Percent 2 5 2" xfId="986" xr:uid="{EC28FE5E-7D96-4EA3-AD57-CD2E05FE2F21}"/>
    <cellStyle name="Percent 2 5 2 2" xfId="10504" xr:uid="{2187A6CB-DA0D-4564-B67C-B6EDE79C88A5}"/>
    <cellStyle name="Percent 2 5 2 2 2" xfId="10505" xr:uid="{4D56E5B4-090B-4CD5-BCFF-CBA9F5B26544}"/>
    <cellStyle name="Percent 2 5 2 2 2 2" xfId="10506" xr:uid="{99E02189-6861-4BB3-AB27-338FBEE5515F}"/>
    <cellStyle name="Percent 2 5 2 2 2 2 2" xfId="10507" xr:uid="{66C78A1A-870D-4346-A8C7-BC2AA44C98F4}"/>
    <cellStyle name="Percent 2 5 2 2 2 2 2 2" xfId="10508" xr:uid="{A1CF5CDD-44BF-44B8-8481-A2FF0ACAECE1}"/>
    <cellStyle name="Percent 2 5 2 2 2 2 3" xfId="10509" xr:uid="{3F102B24-AB1A-4F02-B7A5-B9DEADCDF628}"/>
    <cellStyle name="Percent 2 5 2 2 2 3" xfId="10510" xr:uid="{5DFE5DBB-BDB8-495A-A3EF-763AF4F1226F}"/>
    <cellStyle name="Percent 2 5 2 2 2 3 2" xfId="10511" xr:uid="{F398235F-C1E6-43F2-A566-0166AC0FA6D6}"/>
    <cellStyle name="Percent 2 5 2 2 2 4" xfId="10512" xr:uid="{67569A54-43FE-40A5-9897-FB1EFE0C8023}"/>
    <cellStyle name="Percent 2 5 2 2 3" xfId="10513" xr:uid="{7D3E23B2-7773-4F17-A65A-C3D98B4D0C25}"/>
    <cellStyle name="Percent 2 5 2 2 3 2" xfId="10514" xr:uid="{1A6FD6D3-4A69-4229-986D-BFA596E4A961}"/>
    <cellStyle name="Percent 2 5 2 2 3 2 2" xfId="10515" xr:uid="{4438119F-32A2-4643-9B4A-6028699B9B75}"/>
    <cellStyle name="Percent 2 5 2 2 3 3" xfId="10516" xr:uid="{5E00782C-1917-4513-8C28-3C5FD326C616}"/>
    <cellStyle name="Percent 2 5 2 2 4" xfId="10517" xr:uid="{5A1B7E2C-EDEA-43F1-9C63-84E231854344}"/>
    <cellStyle name="Percent 2 5 2 2 4 2" xfId="10518" xr:uid="{17174339-B4C4-4DC3-9CBF-C9E6E0D40C55}"/>
    <cellStyle name="Percent 2 5 2 2 5" xfId="10519" xr:uid="{1ED8B606-BE04-4405-B768-4794CE950C83}"/>
    <cellStyle name="Percent 2 5 2 3" xfId="10520" xr:uid="{D8A5C4F6-F3AF-4296-911E-7723F3D58D60}"/>
    <cellStyle name="Percent 2 5 2 3 2" xfId="10521" xr:uid="{A28A8683-72B3-47C2-8860-DEDEC2F8C258}"/>
    <cellStyle name="Percent 2 5 2 3 2 2" xfId="10522" xr:uid="{657E7491-D4A0-45E9-B579-EF760B8A73F4}"/>
    <cellStyle name="Percent 2 5 2 3 2 2 2" xfId="10523" xr:uid="{8484878D-F7CE-4987-892A-C0A1EE3B9EA0}"/>
    <cellStyle name="Percent 2 5 2 3 2 2 2 2" xfId="10524" xr:uid="{754DF761-0CB5-44FE-89DD-8E78F3107154}"/>
    <cellStyle name="Percent 2 5 2 3 2 2 3" xfId="10525" xr:uid="{74DE1730-9E5A-413B-A73F-F9B8F0581F71}"/>
    <cellStyle name="Percent 2 5 2 3 2 3" xfId="10526" xr:uid="{6FFC7220-6F52-4CDC-A118-3E8CA07300F4}"/>
    <cellStyle name="Percent 2 5 2 3 2 3 2" xfId="10527" xr:uid="{3CBAEECC-4646-487B-832C-576F599F8581}"/>
    <cellStyle name="Percent 2 5 2 3 2 4" xfId="10528" xr:uid="{D59E4238-0610-4AF0-B0DF-7194F8329326}"/>
    <cellStyle name="Percent 2 5 2 3 3" xfId="10529" xr:uid="{ECE535EB-328F-4E49-A213-11E8E54E2C28}"/>
    <cellStyle name="Percent 2 5 2 3 3 2" xfId="10530" xr:uid="{901ADB5B-AAF2-430C-A418-6B9E26132DD9}"/>
    <cellStyle name="Percent 2 5 2 3 3 2 2" xfId="10531" xr:uid="{55372AD3-BF8B-4ECD-9E91-5574262E0D29}"/>
    <cellStyle name="Percent 2 5 2 3 3 3" xfId="10532" xr:uid="{0672A9CF-5D53-4872-A857-3CCE24D3FCB4}"/>
    <cellStyle name="Percent 2 5 2 3 4" xfId="10533" xr:uid="{84F93693-0AFF-4243-BE6F-E60C33A581E6}"/>
    <cellStyle name="Percent 2 5 2 3 4 2" xfId="10534" xr:uid="{03059480-0E8D-433C-BFA3-F90ACF04D734}"/>
    <cellStyle name="Percent 2 5 2 3 5" xfId="10535" xr:uid="{DA6140F5-B4D2-489D-AD83-0F9FDDFB7F2C}"/>
    <cellStyle name="Percent 2 5 2 4" xfId="10536" xr:uid="{3B5C209A-5025-49D5-802A-ED9ED0AC76A3}"/>
    <cellStyle name="Percent 2 5 2 4 2" xfId="10537" xr:uid="{816DCA81-FC21-4C40-A92F-4DA1F987B470}"/>
    <cellStyle name="Percent 2 5 2 4 2 2" xfId="10538" xr:uid="{C1F9FFD4-0DEB-4996-B0B4-32F2FA3BB6FC}"/>
    <cellStyle name="Percent 2 5 2 4 2 2 2" xfId="10539" xr:uid="{AA58BFFC-3D39-48F7-B4CA-B1FF85CDDE17}"/>
    <cellStyle name="Percent 2 5 2 4 2 3" xfId="10540" xr:uid="{7AA0E240-B8D1-4F99-A11C-46FE00B91A14}"/>
    <cellStyle name="Percent 2 5 2 4 3" xfId="10541" xr:uid="{48AD291B-8D2F-48D0-97CD-5D7D544F9D85}"/>
    <cellStyle name="Percent 2 5 2 4 3 2" xfId="10542" xr:uid="{209E0130-865F-4C25-ADE9-4FF4BD556036}"/>
    <cellStyle name="Percent 2 5 2 4 4" xfId="10543" xr:uid="{CF613120-8CAB-47EB-844C-A98019A0F8D9}"/>
    <cellStyle name="Percent 2 5 2 5" xfId="10544" xr:uid="{09CE0FA1-3013-4EC5-A7E4-5398E3AD12C6}"/>
    <cellStyle name="Percent 2 5 2 5 2" xfId="10545" xr:uid="{D74101F5-B423-4A21-AC13-5F47BCA25EA4}"/>
    <cellStyle name="Percent 2 5 2 5 2 2" xfId="10546" xr:uid="{B43B13E0-840A-43D0-B409-6F657C66D562}"/>
    <cellStyle name="Percent 2 5 2 5 3" xfId="10547" xr:uid="{818522A5-50DD-4D22-8ADE-F1253A234608}"/>
    <cellStyle name="Percent 2 5 2 6" xfId="10548" xr:uid="{2C7FFD57-DB23-400D-BFED-970B5D88597E}"/>
    <cellStyle name="Percent 2 5 2 6 2" xfId="10549" xr:uid="{0C664988-FE68-4510-AE4B-EC7137A05AFA}"/>
    <cellStyle name="Percent 2 5 2 7" xfId="10550" xr:uid="{B2DE61DE-0B57-4E76-A40F-89D220751C3D}"/>
    <cellStyle name="Percent 2 5 2 8" xfId="10503" xr:uid="{9785CEE0-68DE-4AAC-B579-7ED20BB329B0}"/>
    <cellStyle name="Percent 2 5 3" xfId="1412" xr:uid="{21A581C9-0C00-47AC-BD3C-6D2D01398F0F}"/>
    <cellStyle name="Percent 2 5 3 2" xfId="10552" xr:uid="{23FC6C44-869C-4674-97C0-20928CF0F81F}"/>
    <cellStyle name="Percent 2 5 3 2 2" xfId="10553" xr:uid="{CF877A27-D6B6-4C2F-8392-2C987ABA4CCD}"/>
    <cellStyle name="Percent 2 5 3 2 2 2" xfId="10554" xr:uid="{74244808-4F87-4B11-A7CB-61E8EE3391A2}"/>
    <cellStyle name="Percent 2 5 3 2 2 2 2" xfId="10555" xr:uid="{D139EBEE-2853-4C6D-8D4B-5EAA5109F247}"/>
    <cellStyle name="Percent 2 5 3 2 2 3" xfId="10556" xr:uid="{B16619E0-6D81-4EDC-A30F-10ADDE388FA8}"/>
    <cellStyle name="Percent 2 5 3 2 3" xfId="10557" xr:uid="{BD3A7EC3-8A22-458A-8A2B-1E704E4956FA}"/>
    <cellStyle name="Percent 2 5 3 2 3 2" xfId="10558" xr:uid="{179DFFB0-CDD3-492F-A8CF-2FC91A9A17D6}"/>
    <cellStyle name="Percent 2 5 3 2 4" xfId="10559" xr:uid="{F1E8577A-8B25-44FA-BE21-8F6CD49F2CC4}"/>
    <cellStyle name="Percent 2 5 3 3" xfId="10560" xr:uid="{2200E70D-F022-435D-B62D-0E4C0351BEAB}"/>
    <cellStyle name="Percent 2 5 3 3 2" xfId="10561" xr:uid="{CF6EFCD8-ACDD-4436-BC1F-59E69ED3230F}"/>
    <cellStyle name="Percent 2 5 3 3 2 2" xfId="10562" xr:uid="{2807DBE9-C34A-48DC-87A2-E8499FE1BEA8}"/>
    <cellStyle name="Percent 2 5 3 3 3" xfId="10563" xr:uid="{23F6B406-686E-4B7E-9802-6ECA5CC85B82}"/>
    <cellStyle name="Percent 2 5 3 4" xfId="10564" xr:uid="{074CFB1C-6865-4B05-823D-F3FB535A19BF}"/>
    <cellStyle name="Percent 2 5 3 4 2" xfId="10565" xr:uid="{E865821F-2F82-47DD-A677-1F99D56E9692}"/>
    <cellStyle name="Percent 2 5 3 5" xfId="10566" xr:uid="{2614B2F5-07C8-4A2B-A635-5DCE89E247CB}"/>
    <cellStyle name="Percent 2 5 3 6" xfId="10551" xr:uid="{2A09ED28-9ED9-4C39-A78E-8BE51AA7BF23}"/>
    <cellStyle name="Percent 2 5 4" xfId="10567" xr:uid="{39BDB44B-EC90-403C-A864-453AAE30C3AD}"/>
    <cellStyle name="Percent 2 5 4 2" xfId="10568" xr:uid="{D1AD72DE-D368-44FF-8408-3A3888DB9D76}"/>
    <cellStyle name="Percent 2 5 4 2 2" xfId="10569" xr:uid="{D9BFDF50-6108-4732-BCB6-B3AD71AEEEC0}"/>
    <cellStyle name="Percent 2 5 4 2 2 2" xfId="10570" xr:uid="{2FE9D886-D97E-4128-AF15-7BA74BDDC556}"/>
    <cellStyle name="Percent 2 5 4 2 2 2 2" xfId="10571" xr:uid="{01DC17D3-DBFB-4C52-977F-8685B1837DA4}"/>
    <cellStyle name="Percent 2 5 4 2 2 3" xfId="10572" xr:uid="{E0E71E76-6A2F-4062-99C9-E6B1A3DD8387}"/>
    <cellStyle name="Percent 2 5 4 2 3" xfId="10573" xr:uid="{34620E79-2983-4454-B1AB-3604D96B16E1}"/>
    <cellStyle name="Percent 2 5 4 2 3 2" xfId="10574" xr:uid="{262ACA47-5047-43E4-8F75-B0C241113FFA}"/>
    <cellStyle name="Percent 2 5 4 2 4" xfId="10575" xr:uid="{32CE2303-8FEE-4EB7-94F2-84C5969EB7AE}"/>
    <cellStyle name="Percent 2 5 4 3" xfId="10576" xr:uid="{BF6234DE-BB17-401F-8A8D-9D5F29EE3D28}"/>
    <cellStyle name="Percent 2 5 4 3 2" xfId="10577" xr:uid="{CCAA3E17-CA8E-488C-9C17-C01E3B626382}"/>
    <cellStyle name="Percent 2 5 4 3 2 2" xfId="10578" xr:uid="{28BDCF81-8C5E-47D5-B677-9B095CCCF496}"/>
    <cellStyle name="Percent 2 5 4 3 3" xfId="10579" xr:uid="{5D7D00BE-B2F5-46C1-AF54-ED6484C4C4E2}"/>
    <cellStyle name="Percent 2 5 4 4" xfId="10580" xr:uid="{47FB7404-C7FD-4231-9834-758193B8F605}"/>
    <cellStyle name="Percent 2 5 4 4 2" xfId="10581" xr:uid="{10871600-BDC5-4B87-A5BF-D2F86296493B}"/>
    <cellStyle name="Percent 2 5 4 5" xfId="10582" xr:uid="{1C9F7EB7-C5E8-496C-82EE-D85ADD43CC3F}"/>
    <cellStyle name="Percent 2 5 5" xfId="10583" xr:uid="{A4F35DB5-E941-4470-BD47-65A90D2E1CE7}"/>
    <cellStyle name="Percent 2 5 5 2" xfId="10584" xr:uid="{DA499088-6746-447D-AF2D-44DE8933C24B}"/>
    <cellStyle name="Percent 2 5 5 2 2" xfId="10585" xr:uid="{93B971DD-C450-4EFF-AD4B-C42D40C7CFDD}"/>
    <cellStyle name="Percent 2 5 5 2 2 2" xfId="10586" xr:uid="{362E25C9-623E-4D79-867E-8C1B790C53B9}"/>
    <cellStyle name="Percent 2 5 5 2 3" xfId="10587" xr:uid="{4E1D75CA-DDE5-46B6-9CAB-C10261F99F71}"/>
    <cellStyle name="Percent 2 5 5 3" xfId="10588" xr:uid="{9A9C0352-803C-4562-BE1F-237B65243593}"/>
    <cellStyle name="Percent 2 5 5 3 2" xfId="10589" xr:uid="{4027CB3E-777B-446B-831E-D6B6F195B777}"/>
    <cellStyle name="Percent 2 5 5 4" xfId="10590" xr:uid="{69F592A5-ACE8-4BFC-8106-F5DA04AF73D1}"/>
    <cellStyle name="Percent 2 5 6" xfId="10591" xr:uid="{21484084-8E10-4BB8-949B-F4B0247460BF}"/>
    <cellStyle name="Percent 2 5 6 2" xfId="10592" xr:uid="{4B315478-96F4-4DD9-85AD-F98BF99EC69D}"/>
    <cellStyle name="Percent 2 5 6 2 2" xfId="10593" xr:uid="{369353E2-B743-46D1-BE76-72A8299DC6A8}"/>
    <cellStyle name="Percent 2 5 6 3" xfId="10594" xr:uid="{CCE27E98-D354-482C-AEE7-84273B6055B8}"/>
    <cellStyle name="Percent 2 5 7" xfId="10595" xr:uid="{2E22FFC9-9780-4347-8F88-103D8A545E57}"/>
    <cellStyle name="Percent 2 5 7 2" xfId="10596" xr:uid="{79DED263-4AC4-4FCC-8AC4-3B5B8C07560F}"/>
    <cellStyle name="Percent 2 5 8" xfId="10597" xr:uid="{9D51EC16-6570-42D7-9705-65BDDA0E8D60}"/>
    <cellStyle name="Percent 2 5 9" xfId="10598" xr:uid="{C1ABFCD0-EA7B-4AFC-AB15-008E79B67DFF}"/>
    <cellStyle name="Percent 2 6" xfId="244" xr:uid="{D46468A2-34D7-41EA-AF3D-D715983D3D93}"/>
    <cellStyle name="Percent 2 6 10" xfId="50280" xr:uid="{679A6D50-D9FA-4B26-B2D2-2EF5EF77CFD0}"/>
    <cellStyle name="Percent 2 6 11" xfId="57261" xr:uid="{78F33BD0-246D-4760-BEEA-397954E6B21E}"/>
    <cellStyle name="Percent 2 6 2" xfId="1226" xr:uid="{AD263DB5-2259-4E3C-89C5-CBC4C44A6733}"/>
    <cellStyle name="Percent 2 6 2 2" xfId="10601" xr:uid="{6F6410B3-126D-47EA-BD09-1FEA2F066460}"/>
    <cellStyle name="Percent 2 6 2 2 2" xfId="10602" xr:uid="{8B26E83C-62F9-4C2E-ADFD-8D2A71F4E401}"/>
    <cellStyle name="Percent 2 6 2 2 2 2" xfId="10603" xr:uid="{A7FC119E-91CA-4B1B-85DB-21D5C68F7CF9}"/>
    <cellStyle name="Percent 2 6 2 2 2 2 2" xfId="10604" xr:uid="{D61E3DA0-08F2-4612-8784-99045DF0FA0A}"/>
    <cellStyle name="Percent 2 6 2 2 2 3" xfId="10605" xr:uid="{4F20CE9D-3F8A-405D-B59A-C6370F683D14}"/>
    <cellStyle name="Percent 2 6 2 2 3" xfId="10606" xr:uid="{63E97DBC-63A7-4758-A0A8-A065D7345031}"/>
    <cellStyle name="Percent 2 6 2 2 3 2" xfId="10607" xr:uid="{E143D231-1070-4BEB-9F3D-2459E2F77D01}"/>
    <cellStyle name="Percent 2 6 2 2 4" xfId="10608" xr:uid="{5D508E1F-24B8-4A97-A4F0-21AF303A3A42}"/>
    <cellStyle name="Percent 2 6 2 3" xfId="10609" xr:uid="{F567F763-B2B1-45E0-B7A8-2B1BA6285B11}"/>
    <cellStyle name="Percent 2 6 2 3 2" xfId="10610" xr:uid="{3053F1ED-2B33-48CD-88E3-707114BEA4E7}"/>
    <cellStyle name="Percent 2 6 2 3 2 2" xfId="10611" xr:uid="{5D860125-1328-42F6-AC8E-3B365A35997F}"/>
    <cellStyle name="Percent 2 6 2 3 3" xfId="10612" xr:uid="{06F87C64-4F05-4F93-BFF6-995375F0A8FC}"/>
    <cellStyle name="Percent 2 6 2 4" xfId="10613" xr:uid="{9B385761-25A0-4B5E-B70B-6ED151FD9B86}"/>
    <cellStyle name="Percent 2 6 2 4 2" xfId="10614" xr:uid="{FF818E8E-325B-46A7-BCA5-A8B889F15677}"/>
    <cellStyle name="Percent 2 6 2 5" xfId="10615" xr:uid="{36A90958-C6EC-4A6E-B876-4953280053FD}"/>
    <cellStyle name="Percent 2 6 2 6" xfId="10600" xr:uid="{398E7EE5-672A-4F20-8EC2-DF6801FDA224}"/>
    <cellStyle name="Percent 2 6 3" xfId="10616" xr:uid="{F46C29EC-7DA8-4123-86C7-8CCFB6B322B4}"/>
    <cellStyle name="Percent 2 6 3 2" xfId="10617" xr:uid="{89BF41E0-FE5D-40AA-8B95-BFA68A15D548}"/>
    <cellStyle name="Percent 2 6 3 2 2" xfId="10618" xr:uid="{A8E84C9A-08F0-4458-85C3-A36B133B598D}"/>
    <cellStyle name="Percent 2 6 3 2 2 2" xfId="10619" xr:uid="{BDCFCC02-55F6-4B82-AEB8-405D4FB5C74E}"/>
    <cellStyle name="Percent 2 6 3 2 2 2 2" xfId="10620" xr:uid="{B4325164-EB1F-4FFB-B44F-1A763A848EB6}"/>
    <cellStyle name="Percent 2 6 3 2 2 3" xfId="10621" xr:uid="{6C17D5CE-F75F-4730-9A98-336638CEE33F}"/>
    <cellStyle name="Percent 2 6 3 2 3" xfId="10622" xr:uid="{FD4DAB8D-39DD-495D-8391-596F692131E4}"/>
    <cellStyle name="Percent 2 6 3 2 3 2" xfId="10623" xr:uid="{1E415D7B-2CAD-4E18-8482-8BB24C2EDB39}"/>
    <cellStyle name="Percent 2 6 3 2 4" xfId="10624" xr:uid="{2B8DBDF1-A103-4055-B258-9BD4C8B9EF67}"/>
    <cellStyle name="Percent 2 6 3 3" xfId="10625" xr:uid="{FE05662B-452E-4B51-8FE9-6C85357E81CD}"/>
    <cellStyle name="Percent 2 6 3 3 2" xfId="10626" xr:uid="{2F7C701C-2886-4149-86FB-07F10258BA0A}"/>
    <cellStyle name="Percent 2 6 3 3 2 2" xfId="10627" xr:uid="{C9B48D63-D33C-4D64-8A14-F26FBA12492D}"/>
    <cellStyle name="Percent 2 6 3 3 3" xfId="10628" xr:uid="{44D933E5-FBF5-4521-8473-95BC354C9909}"/>
    <cellStyle name="Percent 2 6 3 4" xfId="10629" xr:uid="{159DB93F-351D-4D02-946D-CF422C442E8F}"/>
    <cellStyle name="Percent 2 6 3 4 2" xfId="10630" xr:uid="{830808EE-8AA3-49E1-A9FC-9FD9F06851D5}"/>
    <cellStyle name="Percent 2 6 3 5" xfId="10631" xr:uid="{D8BBD7EA-0A8D-44BC-8200-D03154F5F505}"/>
    <cellStyle name="Percent 2 6 4" xfId="10632" xr:uid="{031ECC08-3381-44B7-B8E9-6925E06C5510}"/>
    <cellStyle name="Percent 2 6 4 2" xfId="10633" xr:uid="{6CDBAF63-AB4E-4167-B0DA-8F8BC963B19C}"/>
    <cellStyle name="Percent 2 6 4 2 2" xfId="10634" xr:uid="{1786E86F-CDA4-4579-BD9A-243CC892F79B}"/>
    <cellStyle name="Percent 2 6 4 2 2 2" xfId="10635" xr:uid="{E10C9DF9-9FE4-499D-9FBD-2FDCED5B14F8}"/>
    <cellStyle name="Percent 2 6 4 2 3" xfId="10636" xr:uid="{BA9F31A5-CB67-4EC3-92F5-46FCB7CFF80F}"/>
    <cellStyle name="Percent 2 6 4 3" xfId="10637" xr:uid="{7D3C9FD3-C090-4D23-9FC9-1A03D97161C3}"/>
    <cellStyle name="Percent 2 6 4 3 2" xfId="10638" xr:uid="{6B61DFD9-4955-4E38-B42E-0D6EA7E31604}"/>
    <cellStyle name="Percent 2 6 4 4" xfId="10639" xr:uid="{EAF09E04-E220-47D2-A0E2-F848C5E5BD15}"/>
    <cellStyle name="Percent 2 6 5" xfId="10640" xr:uid="{C5D549DC-307A-427B-AE95-4EFEF2AE5F36}"/>
    <cellStyle name="Percent 2 6 5 2" xfId="10641" xr:uid="{65DDC648-AA14-441F-9149-8923F5C1AF1D}"/>
    <cellStyle name="Percent 2 6 5 2 2" xfId="10642" xr:uid="{9D63EB7C-CF88-49EF-A56E-FC51AF0BD3E2}"/>
    <cellStyle name="Percent 2 6 5 3" xfId="10643" xr:uid="{97F45456-AB47-4CEB-9DFE-FB7D39E09303}"/>
    <cellStyle name="Percent 2 6 6" xfId="10644" xr:uid="{02E09DD7-DCAD-4F52-80E0-7C82AE87812E}"/>
    <cellStyle name="Percent 2 6 6 2" xfId="10645" xr:uid="{077D15BF-2D57-403E-82AF-E309CA253601}"/>
    <cellStyle name="Percent 2 6 7" xfId="10646" xr:uid="{809C2B66-0787-41C2-98DC-CBAF14650C59}"/>
    <cellStyle name="Percent 2 6 8" xfId="10647" xr:uid="{C994C56E-CF53-40FD-9A94-BEBBF3459480}"/>
    <cellStyle name="Percent 2 6 9" xfId="10599" xr:uid="{05924892-ACBB-4ABD-BFA1-B7108943DD68}"/>
    <cellStyle name="Percent 2 7" xfId="894" xr:uid="{D6E06DA1-225C-47BE-BC7E-55CB7F641281}"/>
    <cellStyle name="Percent 2 7 2" xfId="10648" xr:uid="{C9552972-CDD1-430A-A6A9-1E615945D895}"/>
    <cellStyle name="Percent 2 8" xfId="792" xr:uid="{94C7DC35-08B4-4051-BD90-10F911AA259F}"/>
    <cellStyle name="Percent 2 8 2" xfId="10650" xr:uid="{C06F86F5-0075-4FCA-BAB2-9CF71CF7BD0E}"/>
    <cellStyle name="Percent 2 8 2 2" xfId="10651" xr:uid="{A2E52FC4-644F-4F5F-ADD6-0DB6BAF07194}"/>
    <cellStyle name="Percent 2 8 2 2 2" xfId="10652" xr:uid="{12143AA4-3AF5-45E1-9F47-BD8F2F6494CD}"/>
    <cellStyle name="Percent 2 8 2 2 2 2" xfId="10653" xr:uid="{6D0451FB-E95C-4E4B-AE23-C6CFAA66C171}"/>
    <cellStyle name="Percent 2 8 2 2 3" xfId="10654" xr:uid="{5B2A9DDB-94EA-41C3-9803-6A32547E4502}"/>
    <cellStyle name="Percent 2 8 2 3" xfId="10655" xr:uid="{ABCCB5F2-41B2-42A5-9858-483C0C156441}"/>
    <cellStyle name="Percent 2 8 2 3 2" xfId="10656" xr:uid="{6C7D08D5-2D11-4FB4-BC36-E9953F41311E}"/>
    <cellStyle name="Percent 2 8 2 4" xfId="10657" xr:uid="{808691EB-ADD4-4CB5-BCEB-FBBA216B7A1D}"/>
    <cellStyle name="Percent 2 8 3" xfId="10658" xr:uid="{F579EDD8-9BE7-4598-8189-53F47771F41D}"/>
    <cellStyle name="Percent 2 8 3 2" xfId="10659" xr:uid="{07552A15-7FA8-47EF-BC09-24B137911158}"/>
    <cellStyle name="Percent 2 8 3 2 2" xfId="10660" xr:uid="{E9D4041C-AB87-4814-AAA5-840DB94246A4}"/>
    <cellStyle name="Percent 2 8 3 3" xfId="10661" xr:uid="{FABAD94B-2463-4611-B1BD-640FFF82D3FD}"/>
    <cellStyle name="Percent 2 8 4" xfId="10662" xr:uid="{A976054E-2B35-470F-BFBA-FAD85DA43FFC}"/>
    <cellStyle name="Percent 2 8 4 2" xfId="10663" xr:uid="{19CA9FFE-0DD0-473C-97C3-FBCD57148357}"/>
    <cellStyle name="Percent 2 8 5" xfId="10664" xr:uid="{8078AF1C-499B-4C07-9446-B888EEA7AAF5}"/>
    <cellStyle name="Percent 2 8 6" xfId="10649" xr:uid="{9AD7382C-EBC4-4123-B3F0-238726D8351F}"/>
    <cellStyle name="Percent 2 9" xfId="10665" xr:uid="{31CA1A2E-70CB-4EB8-92AC-78B483A7121F}"/>
    <cellStyle name="Percent 2 9 2" xfId="10666" xr:uid="{BA7ABC09-7C78-4A28-B4E8-C13B3CA0BE1F}"/>
    <cellStyle name="Percent 2 9 2 2" xfId="10667" xr:uid="{D9CF70D9-DAAD-40D2-AA44-012C8AD866EB}"/>
    <cellStyle name="Percent 2 9 2 2 2" xfId="10668" xr:uid="{0B0FF514-A6B0-4B39-89EB-597D8424E0FB}"/>
    <cellStyle name="Percent 2 9 2 3" xfId="10669" xr:uid="{A7FE8506-F4E7-4F78-BE78-9ECF6C3DA53A}"/>
    <cellStyle name="Percent 2 9 3" xfId="10670" xr:uid="{E34619C5-862E-4F18-8D0D-16F02FB87FCF}"/>
    <cellStyle name="Percent 2 9 3 2" xfId="10671" xr:uid="{D896175E-BBA5-460C-B64B-8F966ECF8667}"/>
    <cellStyle name="Percent 2 9 4" xfId="10672" xr:uid="{697EABA8-46B4-4964-A52E-EDB166035473}"/>
    <cellStyle name="Percent 2_SDWS A2-PPE 2008" xfId="48650" xr:uid="{BB8EBC6F-2760-4A1B-8942-A68CA35B2894}"/>
    <cellStyle name="Percent 20" xfId="10673" xr:uid="{A100B3F7-26E3-4194-9290-DF7212C4406C}"/>
    <cellStyle name="Percent 20 2" xfId="10674" xr:uid="{DAF726C3-FAB7-40EF-983E-98B873EB7B2B}"/>
    <cellStyle name="Percent 20 2 2" xfId="53370" xr:uid="{2AB6BDF1-5BBB-4528-9683-9AE83010E41A}"/>
    <cellStyle name="Percent 20 3" xfId="53369" xr:uid="{AB9ADADB-05F8-498D-904E-3560E75F2981}"/>
    <cellStyle name="Percent 20 4" xfId="50372" xr:uid="{6F9952BF-AC71-4016-8BDF-0F6DC2453ADF}"/>
    <cellStyle name="Percent 21" xfId="10675" xr:uid="{95EAE767-20DE-4887-8214-98211C1C51F9}"/>
    <cellStyle name="Percent 21 2" xfId="54096" xr:uid="{E37FE8A1-4924-4BFA-8615-6EB0D37F33F9}"/>
    <cellStyle name="Percent 21 3" xfId="53371" xr:uid="{A6AAFA90-2D1C-4A23-BEB3-DFCDDB055850}"/>
    <cellStyle name="Percent 21 4" xfId="50385" xr:uid="{24B7DC48-2987-41DB-BA48-758691C78532}"/>
    <cellStyle name="Percent 22" xfId="10676" xr:uid="{251336A4-56AA-43D2-9FBE-2024C968A48D}"/>
    <cellStyle name="Percent 22 2" xfId="53373" xr:uid="{92317D53-416D-40EA-AA7E-255B7F2E2590}"/>
    <cellStyle name="Percent 22 3" xfId="53372" xr:uid="{7911FCAA-393E-4556-841B-742AE55BEDFD}"/>
    <cellStyle name="Percent 22 4" xfId="50393" xr:uid="{1E8C912A-ED39-4CDC-94BC-C0B13CFB20BB}"/>
    <cellStyle name="Percent 23" xfId="10677" xr:uid="{949B8D12-FB5D-4F1A-9D2C-3A4E4412ECC2}"/>
    <cellStyle name="Percent 23 2" xfId="49736" xr:uid="{167563FF-B6CF-4934-AE7F-BA0D1CAD120E}"/>
    <cellStyle name="Percent 23 2 2" xfId="54097" xr:uid="{F68AB1C1-4F41-425F-B49C-FCED509CB9EC}"/>
    <cellStyle name="Percent 23 3" xfId="53374" xr:uid="{22ADB4F1-3AD8-4418-B0F0-F5924E5C6D71}"/>
    <cellStyle name="Percent 23 4" xfId="50392" xr:uid="{4F9B7C7C-FEB9-49BB-99C3-E589B142EB9D}"/>
    <cellStyle name="Percent 24" xfId="10678" xr:uid="{D7B43154-91ED-4997-8EEC-3F3912250BFB}"/>
    <cellStyle name="Percent 24 2" xfId="10679" xr:uid="{951955E8-B692-43DC-A707-8CDE127A6CE4}"/>
    <cellStyle name="Percent 24 2 2" xfId="10680" xr:uid="{63999950-1D59-4B3B-8035-D9502A8E8A32}"/>
    <cellStyle name="Percent 24 2 2 2" xfId="10681" xr:uid="{8B954755-7DA0-4456-B954-7B9C38BCE85C}"/>
    <cellStyle name="Percent 24 2 3" xfId="10682" xr:uid="{95AA315E-F0D7-4DEA-BEC8-89F115D3A96B}"/>
    <cellStyle name="Percent 24 2 3 2" xfId="10683" xr:uid="{C003A97C-6220-4CE3-94DB-424D3B6F419B}"/>
    <cellStyle name="Percent 24 2 4" xfId="10684" xr:uid="{DBB5C9C1-8F98-4F63-91E2-82CF48CA72E5}"/>
    <cellStyle name="Percent 24 2 5" xfId="54098" xr:uid="{B95178A5-C708-41EC-8ACB-FF0799C4106A}"/>
    <cellStyle name="Percent 24 3" xfId="10685" xr:uid="{B667A8E6-6C1C-45C7-AC73-2050C298DCDA}"/>
    <cellStyle name="Percent 24 3 2" xfId="10686" xr:uid="{75F10D17-7E3D-4400-949B-C8F3B5DB505F}"/>
    <cellStyle name="Percent 24 3 2 2" xfId="10687" xr:uid="{54073F74-01D2-4754-8691-9E251F79BD2E}"/>
    <cellStyle name="Percent 24 3 3" xfId="10688" xr:uid="{B1AC6DBD-C9AB-475F-B773-BF3AF50FD980}"/>
    <cellStyle name="Percent 24 4" xfId="10689" xr:uid="{77D09D80-99CD-4887-B391-F8F4C5CCF2C6}"/>
    <cellStyle name="Percent 24 4 2" xfId="10690" xr:uid="{A9FCF7BE-FA75-4BF8-A871-2D51724611C6}"/>
    <cellStyle name="Percent 24 5" xfId="10691" xr:uid="{9ACE212F-9306-4D49-805E-663B02F5FBBB}"/>
    <cellStyle name="Percent 24 5 2" xfId="10692" xr:uid="{3C58B007-EB64-4791-A2E8-1D8CD8A2C781}"/>
    <cellStyle name="Percent 24 6" xfId="10693" xr:uid="{776A92DA-AC93-4ADF-A362-04DFC4D09C1B}"/>
    <cellStyle name="Percent 24 7" xfId="53375" xr:uid="{6ACBCD78-DF1C-453A-AF11-4A3BB57ED05E}"/>
    <cellStyle name="Percent 25" xfId="10694" xr:uid="{3152A0B4-9328-46E1-8F9B-C86C5E408E7C}"/>
    <cellStyle name="Percent 25 2" xfId="10695" xr:uid="{3E914810-96D8-4DD6-8750-E081037C8577}"/>
    <cellStyle name="Percent 25 2 2" xfId="54099" xr:uid="{E36B9C5C-DC48-4ECF-9E1F-BBCC88D48BF5}"/>
    <cellStyle name="Percent 25 3" xfId="53376" xr:uid="{0EAF83DD-FDF4-496C-BCC5-5303B968298B}"/>
    <cellStyle name="Percent 26" xfId="10696" xr:uid="{9D3E20F2-2F7D-4884-91A7-FE4712AFCC39}"/>
    <cellStyle name="Percent 26 2" xfId="10697" xr:uid="{8396AE15-F002-4AE9-BA4D-22FA2CD7004E}"/>
    <cellStyle name="Percent 26 2 2" xfId="54100" xr:uid="{16E0127A-F46C-4A14-8C26-088616EAB9E7}"/>
    <cellStyle name="Percent 26 3" xfId="53377" xr:uid="{A0214DFF-4BF8-464C-B493-5FFCEBC42C6A}"/>
    <cellStyle name="Percent 27" xfId="10698" xr:uid="{8CA823AB-A68F-43D7-A72D-DAFB7D864FEB}"/>
    <cellStyle name="Percent 27 2" xfId="54101" xr:uid="{E5B5F1B0-6371-481A-8587-34CDA1DCBACC}"/>
    <cellStyle name="Percent 27 3" xfId="53378" xr:uid="{90D075FB-2135-48C6-96AC-BD8E923DA80C}"/>
    <cellStyle name="Percent 28" xfId="10699" xr:uid="{00CDDE51-3EF4-464B-9F6E-A15617A1BEA7}"/>
    <cellStyle name="Percent 28 2" xfId="54102" xr:uid="{B914B63D-CC0A-4EFE-B5C9-C6A46E66E1DD}"/>
    <cellStyle name="Percent 28 3" xfId="53379" xr:uid="{6D555B61-4195-42D8-9D47-887807CD39B5}"/>
    <cellStyle name="Percent 29" xfId="10700" xr:uid="{68544D17-0CB2-4A35-A68E-604110FC28C5}"/>
    <cellStyle name="Percent 29 2" xfId="54103" xr:uid="{08D610BA-63A1-4D1A-9EC7-3A6B2E1E4256}"/>
    <cellStyle name="Percent 29 3" xfId="53380" xr:uid="{3E93ACC0-3026-4631-B9B8-CE65AEE58449}"/>
    <cellStyle name="Percent 3" xfId="239" xr:uid="{06763E80-5C65-471D-9DAE-C362B3DC3DD2}"/>
    <cellStyle name="Percent 3 2" xfId="311" xr:uid="{AD567071-5E68-49F9-B745-AB9BE4D0FD68}"/>
    <cellStyle name="Percent 3 2 2" xfId="796" xr:uid="{E7CDE88A-6010-4149-916E-8EB08CF445CC}"/>
    <cellStyle name="Percent 3 2 2 2" xfId="49146" xr:uid="{D194494F-3513-4785-A886-5EDFCC29907B}"/>
    <cellStyle name="Percent 3 2 2 3" xfId="48652" xr:uid="{FB2EC5E6-9172-422A-BCEF-1B21C36F1FB5}"/>
    <cellStyle name="Percent 3 2 2 4" xfId="10702" xr:uid="{EEC0CB03-F58D-4EC1-A16D-2159BBFA0832}"/>
    <cellStyle name="Percent 3 2 2 5" xfId="50285" xr:uid="{01C00B22-8724-4F7F-9A8D-1D632FBA291F}"/>
    <cellStyle name="Percent 3 2 3" xfId="1610" xr:uid="{7A28FEBB-4182-452E-8EB6-F7948B9F257F}"/>
    <cellStyle name="Percent 3 2 3 2" xfId="10704" xr:uid="{5B547EAC-C9C5-4D5B-A7EE-3305B2E2174B}"/>
    <cellStyle name="Percent 3 2 3 2 2" xfId="10705" xr:uid="{4EE25E22-7AD8-4616-9A8C-4EF163F58D3C}"/>
    <cellStyle name="Percent 3 2 3 2 2 2" xfId="10706" xr:uid="{E2379D1A-37B1-466F-8DCB-2540C66553E6}"/>
    <cellStyle name="Percent 3 2 3 2 2 2 2" xfId="10707" xr:uid="{CC2BEF13-30D8-4F5C-8982-2B17D79AADA0}"/>
    <cellStyle name="Percent 3 2 3 2 2 3" xfId="10708" xr:uid="{AE6B4D72-7C3E-4426-A067-26C1646B60E0}"/>
    <cellStyle name="Percent 3 2 3 2 3" xfId="10709" xr:uid="{2703DCFA-62D4-4ED9-B8AD-C7C273B18946}"/>
    <cellStyle name="Percent 3 2 3 2 3 2" xfId="10710" xr:uid="{C0D033A6-1178-4FD1-85C0-345D8AFD3491}"/>
    <cellStyle name="Percent 3 2 3 2 4" xfId="10711" xr:uid="{5CC355D9-294B-4B62-BE02-066864A84019}"/>
    <cellStyle name="Percent 3 2 3 3" xfId="10712" xr:uid="{0FFBD367-5FF1-4358-BB96-4545A5DCD718}"/>
    <cellStyle name="Percent 3 2 3 3 2" xfId="10713" xr:uid="{DDC1A081-8532-4AB0-B77A-1D7635DA636E}"/>
    <cellStyle name="Percent 3 2 3 3 2 2" xfId="10714" xr:uid="{28902424-1AE9-4F68-89A3-DB8B508EC5DC}"/>
    <cellStyle name="Percent 3 2 3 3 3" xfId="10715" xr:uid="{B4185FFE-9720-4429-9919-9AC5EAFDD6D7}"/>
    <cellStyle name="Percent 3 2 3 4" xfId="10716" xr:uid="{732EC6B5-AB9B-4582-B25B-C6B982908CE9}"/>
    <cellStyle name="Percent 3 2 3 4 2" xfId="10717" xr:uid="{80ECD423-E482-4448-BFCF-8FE454CACA9C}"/>
    <cellStyle name="Percent 3 2 3 5" xfId="10718" xr:uid="{F9DCF417-B3EF-4473-9323-92A6073AA5C4}"/>
    <cellStyle name="Percent 3 2 3 6" xfId="10703" xr:uid="{768E2AA8-299A-44F1-B587-EFF5FFF1237F}"/>
    <cellStyle name="Percent 3 2 4" xfId="10719" xr:uid="{337F7DED-9AFD-46F3-8834-9C2265E3A1CA}"/>
    <cellStyle name="Percent 3 2 4 2" xfId="53381" xr:uid="{B7273992-5B17-45C7-A16C-06FD92DADC23}"/>
    <cellStyle name="Percent 3 2 5" xfId="16020" xr:uid="{FD863CFA-BDF1-46FD-998D-18309FCD9F55}"/>
    <cellStyle name="Percent 3 2 6" xfId="15413" xr:uid="{149500C5-00C4-4502-8123-F62423B67B95}"/>
    <cellStyle name="Percent 3 2 7" xfId="48651" xr:uid="{C2E306B6-2BC9-4A8B-ACB3-4EA881A3BEDA}"/>
    <cellStyle name="Percent 3 2 8" xfId="10701" xr:uid="{63D82583-6A4C-43CC-AA82-0F07448AB94C}"/>
    <cellStyle name="Percent 3 3" xfId="797" xr:uid="{25265939-7062-4DED-B544-C5BE55E7B53B}"/>
    <cellStyle name="Percent 3 3 2" xfId="1611" xr:uid="{7AC7D3DB-1FB9-403D-8CF5-8FCD17E27236}"/>
    <cellStyle name="Percent 3 3 2 2" xfId="10720" xr:uid="{B81C6D0B-94B3-46EF-A7B7-4A83AD300FED}"/>
    <cellStyle name="Percent 3 3 2 3" xfId="54104" xr:uid="{E213C540-455C-417E-A90F-77C5413D8E69}"/>
    <cellStyle name="Percent 3 3 3" xfId="16021" xr:uid="{B93B3F0F-543D-457F-9379-803740D42F39}"/>
    <cellStyle name="Percent 3 3 3 2" xfId="53382" xr:uid="{7DBDACD6-66F9-45AB-80AB-178A425F1EFB}"/>
    <cellStyle name="Percent 3 3 4" xfId="15406" xr:uid="{00F18FD7-9528-4576-B284-7FF20C529A69}"/>
    <cellStyle name="Percent 3 4" xfId="1227" xr:uid="{41039417-8DA8-46C8-99E9-05F857C267B8}"/>
    <cellStyle name="Percent 3 4 2" xfId="1869" xr:uid="{6D713016-1A9F-48E1-951B-C1A210453D7B}"/>
    <cellStyle name="Percent 3 4 2 2" xfId="53383" xr:uid="{BB818DF1-142C-4404-BF53-25917D073EB3}"/>
    <cellStyle name="Percent 3 4 3" xfId="2201" xr:uid="{9EFA616D-DD06-4625-8699-2B82BC801936}"/>
    <cellStyle name="Percent 3 4 4" xfId="50284" xr:uid="{C0D5646C-0E3F-44E5-B46C-FAFAD8A1806A}"/>
    <cellStyle name="Percent 3 5" xfId="795" xr:uid="{9512BEEA-84EF-4719-8FFF-47E9BCBC073E}"/>
    <cellStyle name="Percent 3 5 2" xfId="1609" xr:uid="{590065BC-8DE6-4DA5-A487-BA2E74F2BA6E}"/>
    <cellStyle name="Percent 3 5 2 2" xfId="10723" xr:uid="{261349ED-9942-469F-9C13-DE27F4623A5C}"/>
    <cellStyle name="Percent 3 5 2 2 2" xfId="10724" xr:uid="{E9519AD5-8214-48A1-9930-7BB898FCC606}"/>
    <cellStyle name="Percent 3 5 2 2 2 2" xfId="10725" xr:uid="{CEF95BC2-81B7-4326-A96A-7CB347E08D12}"/>
    <cellStyle name="Percent 3 5 2 2 3" xfId="10726" xr:uid="{A83F9B90-C0D1-43FC-9DB1-7C596507E23A}"/>
    <cellStyle name="Percent 3 5 2 3" xfId="10727" xr:uid="{6B848425-E213-470A-A1AD-0855E0378450}"/>
    <cellStyle name="Percent 3 5 2 3 2" xfId="10728" xr:uid="{6BA7440A-A2D5-478F-A5C8-D9F195AFE9E3}"/>
    <cellStyle name="Percent 3 5 2 4" xfId="10729" xr:uid="{38B095FF-3E90-41D0-B74E-DED5681CD34D}"/>
    <cellStyle name="Percent 3 5 2 5" xfId="10722" xr:uid="{33F18992-6E3C-42C4-9B91-85D6C35C8B59}"/>
    <cellStyle name="Percent 3 5 3" xfId="10730" xr:uid="{9E3E50AF-25CB-4043-8547-D9DE452412BC}"/>
    <cellStyle name="Percent 3 5 3 2" xfId="10731" xr:uid="{ED1D14FE-78B8-49F9-8189-AD47210F2C2C}"/>
    <cellStyle name="Percent 3 5 3 2 2" xfId="10732" xr:uid="{B8A25AE4-C455-475E-8A88-4E7F1F6ECB64}"/>
    <cellStyle name="Percent 3 5 3 3" xfId="10733" xr:uid="{F8169A50-A0FF-4394-AE63-429C1D778CB2}"/>
    <cellStyle name="Percent 3 5 4" xfId="10734" xr:uid="{A7BE9E5F-1768-469B-9C4C-1E0A34B2CB55}"/>
    <cellStyle name="Percent 3 5 4 2" xfId="10735" xr:uid="{DF535413-4683-4021-9665-E47E20B9C45C}"/>
    <cellStyle name="Percent 3 5 5" xfId="10736" xr:uid="{B8D9D2F9-27D8-43BB-B081-BEB1209AB372}"/>
    <cellStyle name="Percent 3 5 6" xfId="10721" xr:uid="{2AC5E80E-771B-411C-A0B3-2D5D9956B82C}"/>
    <cellStyle name="Percent 3 6" xfId="1349" xr:uid="{72A157F4-78FC-4F91-BFB7-25ED2C034C74}"/>
    <cellStyle name="Percent 3 6 2" xfId="10738" xr:uid="{846EAF4C-8B78-48C0-AC31-D12FB33E4C79}"/>
    <cellStyle name="Percent 3 6 3" xfId="10737" xr:uid="{965D8A91-C8FF-4220-8FAD-6265829DF5D5}"/>
    <cellStyle name="Percent 3 7" xfId="16019" xr:uid="{A1179FE8-B221-41B9-8552-05603B4A9B16}"/>
    <cellStyle name="Percent 3 8" xfId="49535" xr:uid="{F2D04699-3406-4179-A18E-323B1F1A0FAC}"/>
    <cellStyle name="Percent 3_Actual" xfId="10739" xr:uid="{91A24F6E-0E88-4452-A633-A764B6685BFA}"/>
    <cellStyle name="Percent 30" xfId="10740" xr:uid="{8AA80587-0CCE-46AC-8B4C-C76683CA12DA}"/>
    <cellStyle name="Percent 30 2" xfId="54105" xr:uid="{49C41AA8-4593-4429-841E-9A46FFD00F3E}"/>
    <cellStyle name="Percent 30 3" xfId="53384" xr:uid="{A17127B5-FDAF-4709-A8ED-964E69BAB5CC}"/>
    <cellStyle name="Percent 31" xfId="10741" xr:uid="{C2E996B3-3C1E-462C-8053-4D8C43EE82FF}"/>
    <cellStyle name="Percent 31 2" xfId="54106" xr:uid="{4ACD8250-2409-4266-87E4-0B57D702FE29}"/>
    <cellStyle name="Percent 31 3" xfId="53385" xr:uid="{6676A1E1-6951-4838-810C-179236DDE5EA}"/>
    <cellStyle name="Percent 32" xfId="10742" xr:uid="{4467B362-F4B6-4AB7-BDBE-1A5CB0D72EBE}"/>
    <cellStyle name="Percent 32 2" xfId="54107" xr:uid="{B8802C96-E0F7-4DCA-8F27-A8AADAFEBD7A}"/>
    <cellStyle name="Percent 32 3" xfId="53386" xr:uid="{33A6951B-13E3-46E2-99EF-03BD087525F2}"/>
    <cellStyle name="Percent 33" xfId="10743" xr:uid="{BCA463B5-5E47-4CA0-8A9E-3F9006696588}"/>
    <cellStyle name="Percent 33 2" xfId="54108" xr:uid="{0351D3A2-DD6B-49BD-A3BC-ACBB58568206}"/>
    <cellStyle name="Percent 33 3" xfId="53387" xr:uid="{53DE3E94-2BAC-4941-A80C-1AC9D793FB7C}"/>
    <cellStyle name="Percent 34" xfId="10744" xr:uid="{6D053B01-F63C-4013-85E8-CE91A5ACEECD}"/>
    <cellStyle name="Percent 34 2" xfId="54109" xr:uid="{597F26F1-4659-4658-ADED-F104E7B44CE2}"/>
    <cellStyle name="Percent 34 3" xfId="53388" xr:uid="{0BA9DE8B-9B92-479F-902A-6966B2387E59}"/>
    <cellStyle name="Percent 35" xfId="10745" xr:uid="{CD02929E-704F-414E-AB9F-892C66F83B8D}"/>
    <cellStyle name="Percent 35 2" xfId="54110" xr:uid="{B2E2DF63-6283-4ED9-BC77-787DAC919DEB}"/>
    <cellStyle name="Percent 35 3" xfId="53389" xr:uid="{4533F026-FDCC-4508-8C94-28277586A0F8}"/>
    <cellStyle name="Percent 36" xfId="10746" xr:uid="{32D5FFD0-5F4E-4ACA-8EA2-0E8E5B404264}"/>
    <cellStyle name="Percent 36 2" xfId="54111" xr:uid="{D65346B6-097B-463F-8FE0-BD65C40F2D68}"/>
    <cellStyle name="Percent 36 3" xfId="53390" xr:uid="{40A8353C-FED1-4168-BA89-A381A2083CB2}"/>
    <cellStyle name="Percent 37" xfId="10747" xr:uid="{DF5F2162-06F9-490F-B1CB-ADF953EB00D4}"/>
    <cellStyle name="Percent 37 2" xfId="54112" xr:uid="{DE35E0B4-18E6-4670-887F-89AF0424E822}"/>
    <cellStyle name="Percent 37 3" xfId="53391" xr:uid="{0DCBFC19-0B7C-4E97-92A8-8E58F26E9BE5}"/>
    <cellStyle name="Percent 38" xfId="10748" xr:uid="{89CCBAF3-5232-4966-A0C5-9519ABF98696}"/>
    <cellStyle name="Percent 38 2" xfId="54113" xr:uid="{36F81EB8-0C69-41AE-B6CA-E468506FF6B5}"/>
    <cellStyle name="Percent 38 3" xfId="53392" xr:uid="{CF052114-C147-4C60-B4CD-2A4D2D3AE3BB}"/>
    <cellStyle name="Percent 39" xfId="10749" xr:uid="{80E979E9-071F-4BFA-B78D-1D221F1CB1B6}"/>
    <cellStyle name="Percent 39 2" xfId="54114" xr:uid="{12F0A03D-219D-446C-B341-830CBA6A419F}"/>
    <cellStyle name="Percent 39 3" xfId="53393" xr:uid="{B450D4BA-5AE0-4AF1-8DB4-B4677D4B6261}"/>
    <cellStyle name="Percent 4" xfId="262" xr:uid="{7D018D23-6B78-4505-AFAD-A2A5EBC30F16}"/>
    <cellStyle name="Percent 4 2" xfId="1229" xr:uid="{E96D35AF-E214-4061-90AC-746CC7DB3C3D}"/>
    <cellStyle name="Percent 4 2 10" xfId="10751" xr:uid="{4D95D87C-CDA6-4D92-A920-FE925FB34B38}"/>
    <cellStyle name="Percent 4 2 11" xfId="10752" xr:uid="{633F7E57-EC1C-41A4-B179-D2AA393CAF3C}"/>
    <cellStyle name="Percent 4 2 12" xfId="48654" xr:uid="{459B882E-1343-4B41-9D3F-9199F6F0A4D6}"/>
    <cellStyle name="Percent 4 2 13" xfId="49653" xr:uid="{3F655F8D-A5AE-41F9-A7A8-BA96C68B2132}"/>
    <cellStyle name="Percent 4 2 14" xfId="10750" xr:uid="{445F54F7-92E9-44CF-8F2F-6194EFC19F76}"/>
    <cellStyle name="Percent 4 2 2" xfId="1870" xr:uid="{0EE13660-BEC8-4447-9CE1-4182196BC83A}"/>
    <cellStyle name="Percent 4 2 2 10" xfId="49147" xr:uid="{7447240F-7750-4E5A-BAB2-3CA78AF26299}"/>
    <cellStyle name="Percent 4 2 2 11" xfId="10753" xr:uid="{3FCBC9F0-B941-4FA8-8A54-7C6A967E0DE5}"/>
    <cellStyle name="Percent 4 2 2 12" xfId="50286" xr:uid="{E932C075-232A-449E-8E5E-8BD8DB9F0A48}"/>
    <cellStyle name="Percent 4 2 2 2" xfId="10754" xr:uid="{971201F0-BC88-43D2-9061-4EB647251AA1}"/>
    <cellStyle name="Percent 4 2 2 2 2" xfId="10755" xr:uid="{81978484-B8FD-477F-AF38-A9350573D8DB}"/>
    <cellStyle name="Percent 4 2 2 2 2 2" xfId="10756" xr:uid="{70D180F4-A8A0-426F-8D58-02C707D8FC70}"/>
    <cellStyle name="Percent 4 2 2 2 2 2 2" xfId="10757" xr:uid="{AA8F79AD-A49D-437C-94DB-9C015B9926B3}"/>
    <cellStyle name="Percent 4 2 2 2 2 2 2 2" xfId="10758" xr:uid="{BFC1143B-215C-437C-824E-98DDDDF840D0}"/>
    <cellStyle name="Percent 4 2 2 2 2 2 2 2 2" xfId="10759" xr:uid="{E19FE436-C96F-46AC-A81A-D4DC81B5A2E7}"/>
    <cellStyle name="Percent 4 2 2 2 2 2 2 3" xfId="10760" xr:uid="{02AE4D7A-B378-40FD-B3CB-FD02037528F0}"/>
    <cellStyle name="Percent 4 2 2 2 2 2 3" xfId="10761" xr:uid="{623427F4-158F-4200-A5A2-1DD525A64EAF}"/>
    <cellStyle name="Percent 4 2 2 2 2 2 3 2" xfId="10762" xr:uid="{4436E866-791D-45F5-9ED8-88573415B095}"/>
    <cellStyle name="Percent 4 2 2 2 2 2 4" xfId="10763" xr:uid="{9D7CE2A3-CC37-4991-A3A7-01B4EC246208}"/>
    <cellStyle name="Percent 4 2 2 2 2 2 5" xfId="55105" xr:uid="{5BADFA0E-1710-4D03-A769-F55B6A6EAF9B}"/>
    <cellStyle name="Percent 4 2 2 2 2 3" xfId="10764" xr:uid="{8A6B4265-59E0-438D-B99E-C9B7CB9DFFEB}"/>
    <cellStyle name="Percent 4 2 2 2 2 3 2" xfId="10765" xr:uid="{6E9729B9-4969-466F-8BDC-598583B2F988}"/>
    <cellStyle name="Percent 4 2 2 2 2 3 2 2" xfId="10766" xr:uid="{6171F546-CC4C-4D41-80A8-FD04B804F744}"/>
    <cellStyle name="Percent 4 2 2 2 2 3 3" xfId="10767" xr:uid="{4DDEACF4-1EA7-416C-89BA-1040BFC7CFFE}"/>
    <cellStyle name="Percent 4 2 2 2 2 4" xfId="10768" xr:uid="{E19B1072-FC3D-474C-B6D6-9076C7D25B14}"/>
    <cellStyle name="Percent 4 2 2 2 2 4 2" xfId="10769" xr:uid="{1935A472-957B-44DA-AF58-180261A461FA}"/>
    <cellStyle name="Percent 4 2 2 2 2 5" xfId="10770" xr:uid="{31009B68-5068-4148-846B-3F585508A70D}"/>
    <cellStyle name="Percent 4 2 2 2 2 6" xfId="55104" xr:uid="{A5A1F13F-2E8F-45E5-8A38-89A09C9DD0F4}"/>
    <cellStyle name="Percent 4 2 2 2 3" xfId="10771" xr:uid="{275435C0-4AA1-4FD8-BDB5-D1087BFB43BD}"/>
    <cellStyle name="Percent 4 2 2 2 3 2" xfId="10772" xr:uid="{2E1116A1-2D50-4AFD-905C-DF79415868C2}"/>
    <cellStyle name="Percent 4 2 2 2 3 2 2" xfId="10773" xr:uid="{62268FF6-1D62-44FD-8790-207C7FC461EC}"/>
    <cellStyle name="Percent 4 2 2 2 3 2 2 2" xfId="10774" xr:uid="{D6E3AB10-57EC-48EF-9695-CFFC50D3E666}"/>
    <cellStyle name="Percent 4 2 2 2 3 2 2 2 2" xfId="10775" xr:uid="{68B0FC66-F815-439D-8B1C-AD98A31001AB}"/>
    <cellStyle name="Percent 4 2 2 2 3 2 2 3" xfId="10776" xr:uid="{196F81A3-02F5-459D-A8DA-011C56F73C3E}"/>
    <cellStyle name="Percent 4 2 2 2 3 2 3" xfId="10777" xr:uid="{5DC10F2C-0167-476F-BC3B-43FA16FE07CE}"/>
    <cellStyle name="Percent 4 2 2 2 3 2 3 2" xfId="10778" xr:uid="{A8C7DEA3-E5D7-4D28-A48A-4F3A810E6834}"/>
    <cellStyle name="Percent 4 2 2 2 3 2 4" xfId="10779" xr:uid="{2E1814F4-1CBE-41AB-9CC9-06190184AC21}"/>
    <cellStyle name="Percent 4 2 2 2 3 3" xfId="10780" xr:uid="{75C0CCBE-1075-4447-8CE9-E553A8695DF5}"/>
    <cellStyle name="Percent 4 2 2 2 3 3 2" xfId="10781" xr:uid="{1E42339E-CB83-446C-A957-3ACAAD3A4103}"/>
    <cellStyle name="Percent 4 2 2 2 3 3 2 2" xfId="10782" xr:uid="{EF93AC36-AFD7-4CB9-9455-BE2409E11115}"/>
    <cellStyle name="Percent 4 2 2 2 3 3 3" xfId="10783" xr:uid="{960520A9-E6E8-4F3D-A5B9-798BECCDD300}"/>
    <cellStyle name="Percent 4 2 2 2 3 4" xfId="10784" xr:uid="{47FA73CC-55F3-4513-A569-8E459E0C3C9A}"/>
    <cellStyle name="Percent 4 2 2 2 3 4 2" xfId="10785" xr:uid="{CED9009B-CFCA-457E-B5D9-806EC1D04748}"/>
    <cellStyle name="Percent 4 2 2 2 3 5" xfId="10786" xr:uid="{4D68F8E0-62A0-4B6C-96CC-C5843B21D208}"/>
    <cellStyle name="Percent 4 2 2 2 3 6" xfId="55106" xr:uid="{4AEAE9E5-A511-4949-AC90-265D50957EB9}"/>
    <cellStyle name="Percent 4 2 2 2 4" xfId="10787" xr:uid="{2AA412D9-5F6A-4939-B283-1256CB21E172}"/>
    <cellStyle name="Percent 4 2 2 2 4 2" xfId="10788" xr:uid="{1614BC3A-2AA7-4D7A-BF60-B259AE91BBA8}"/>
    <cellStyle name="Percent 4 2 2 2 4 2 2" xfId="10789" xr:uid="{4080C569-DB72-4AAC-BFF3-364F28BA482F}"/>
    <cellStyle name="Percent 4 2 2 2 4 2 2 2" xfId="10790" xr:uid="{5B0865C2-1410-48B2-A3D1-031C101A9B34}"/>
    <cellStyle name="Percent 4 2 2 2 4 2 3" xfId="10791" xr:uid="{9607A974-E7D2-4617-818C-9B23B81083BD}"/>
    <cellStyle name="Percent 4 2 2 2 4 3" xfId="10792" xr:uid="{BB2BB57C-20BC-4013-B551-404316964FDD}"/>
    <cellStyle name="Percent 4 2 2 2 4 3 2" xfId="10793" xr:uid="{0A0C7B54-D7D5-42B9-9887-4C8509352E64}"/>
    <cellStyle name="Percent 4 2 2 2 4 4" xfId="10794" xr:uid="{15B88109-6F0F-4194-8400-6D9543BAA23D}"/>
    <cellStyle name="Percent 4 2 2 2 4 5" xfId="55103" xr:uid="{4E246CC4-B157-46F3-9C08-3DF51F664324}"/>
    <cellStyle name="Percent 4 2 2 2 5" xfId="10795" xr:uid="{A3344E41-48B1-460E-BBFD-6B188218E607}"/>
    <cellStyle name="Percent 4 2 2 2 5 2" xfId="10796" xr:uid="{53377C1B-BBDB-4F3B-89A3-D2EED672A3A2}"/>
    <cellStyle name="Percent 4 2 2 2 5 2 2" xfId="10797" xr:uid="{AD4724BE-FAA7-45E7-A742-30E6A1B7A3A2}"/>
    <cellStyle name="Percent 4 2 2 2 5 3" xfId="10798" xr:uid="{70BEAFF8-A226-41CC-834A-3921A68CB01E}"/>
    <cellStyle name="Percent 4 2 2 2 6" xfId="10799" xr:uid="{FA57EF4C-6485-46A8-B513-953BBE2A9C62}"/>
    <cellStyle name="Percent 4 2 2 2 6 2" xfId="10800" xr:uid="{EF8AFD97-B9F2-4687-8EE0-2D615763FD2D}"/>
    <cellStyle name="Percent 4 2 2 2 7" xfId="10801" xr:uid="{4B0B1C8F-3A71-4670-90F0-04ED9E6AA802}"/>
    <cellStyle name="Percent 4 2 2 2 8" xfId="54115" xr:uid="{0ECFC5A8-A72C-43E8-8F2C-4124E774516D}"/>
    <cellStyle name="Percent 4 2 2 3" xfId="10802" xr:uid="{FADAC7F0-E78C-4B32-9664-4CEF4BAB8710}"/>
    <cellStyle name="Percent 4 2 2 3 2" xfId="10803" xr:uid="{9788966F-F0D1-4E8F-B836-A5C24D6AABC9}"/>
    <cellStyle name="Percent 4 2 2 3 2 2" xfId="10804" xr:uid="{5B751748-B152-49C2-A22A-BD25A2737EDD}"/>
    <cellStyle name="Percent 4 2 2 3 2 2 2" xfId="10805" xr:uid="{5978A596-D1F2-4F92-8A37-924DCB67EDC2}"/>
    <cellStyle name="Percent 4 2 2 3 2 2 2 2" xfId="10806" xr:uid="{EBFA008C-8E4F-4A61-9B66-30678FF7BC38}"/>
    <cellStyle name="Percent 4 2 2 3 2 2 3" xfId="10807" xr:uid="{BD8E4981-6EB4-47F9-BC6F-8318CA81A4B2}"/>
    <cellStyle name="Percent 4 2 2 3 2 3" xfId="10808" xr:uid="{CC47DFC0-2E7D-4248-8218-CEA75B637044}"/>
    <cellStyle name="Percent 4 2 2 3 2 3 2" xfId="10809" xr:uid="{BE991281-0455-4224-953D-F1BFF63539CA}"/>
    <cellStyle name="Percent 4 2 2 3 2 4" xfId="10810" xr:uid="{0CC450BA-239D-402E-9066-3CBB97E89574}"/>
    <cellStyle name="Percent 4 2 2 3 2 5" xfId="55108" xr:uid="{4AE9C6D0-CB7D-403F-BF97-1CC4EC0FDB86}"/>
    <cellStyle name="Percent 4 2 2 3 3" xfId="10811" xr:uid="{B382D146-FACB-4346-BC94-B54F1C7D0438}"/>
    <cellStyle name="Percent 4 2 2 3 3 2" xfId="10812" xr:uid="{656DD2EA-9773-4035-899C-632DB0C85480}"/>
    <cellStyle name="Percent 4 2 2 3 3 2 2" xfId="10813" xr:uid="{7E4E586F-41E7-4F20-88E7-9A204BD917FE}"/>
    <cellStyle name="Percent 4 2 2 3 3 3" xfId="10814" xr:uid="{320D2774-B666-47F2-95C7-ADA914A2D11C}"/>
    <cellStyle name="Percent 4 2 2 3 4" xfId="10815" xr:uid="{44D675C9-4962-4672-8F59-FA186D571245}"/>
    <cellStyle name="Percent 4 2 2 3 4 2" xfId="10816" xr:uid="{5ED08873-8CE2-43C7-A7D4-119CFC9E7BAA}"/>
    <cellStyle name="Percent 4 2 2 3 5" xfId="10817" xr:uid="{B2E790E4-1156-46DC-8F6D-76BCDC711FFD}"/>
    <cellStyle name="Percent 4 2 2 3 6" xfId="55107" xr:uid="{B7B85F77-9541-46D5-BC11-7A64762C7D00}"/>
    <cellStyle name="Percent 4 2 2 4" xfId="10818" xr:uid="{1E714515-0A84-4B6F-B3DE-1772A0E0C1EC}"/>
    <cellStyle name="Percent 4 2 2 4 2" xfId="10819" xr:uid="{473F7AB1-9602-4D55-B9AC-FB62900D51D1}"/>
    <cellStyle name="Percent 4 2 2 4 2 2" xfId="10820" xr:uid="{91C9EB74-B5F1-402B-9CA7-B62759F5CBD9}"/>
    <cellStyle name="Percent 4 2 2 4 2 2 2" xfId="10821" xr:uid="{27ED574D-64E6-4CBB-985A-47650EC6211C}"/>
    <cellStyle name="Percent 4 2 2 4 2 2 2 2" xfId="10822" xr:uid="{EF18C299-81A7-41E9-9B89-BB5623C90940}"/>
    <cellStyle name="Percent 4 2 2 4 2 2 3" xfId="10823" xr:uid="{F163740B-747A-4438-BEDB-7F2A4E0E78C4}"/>
    <cellStyle name="Percent 4 2 2 4 2 3" xfId="10824" xr:uid="{218505FF-43A4-4A7A-B010-47AD42F78918}"/>
    <cellStyle name="Percent 4 2 2 4 2 3 2" xfId="10825" xr:uid="{D5771873-9D9E-474F-9568-4D0A2DF01260}"/>
    <cellStyle name="Percent 4 2 2 4 2 4" xfId="10826" xr:uid="{13BBA407-2295-453F-B6D8-12502E043BE1}"/>
    <cellStyle name="Percent 4 2 2 4 3" xfId="10827" xr:uid="{3E21A445-86D2-4D60-91A8-1A4BC86B5CBE}"/>
    <cellStyle name="Percent 4 2 2 4 3 2" xfId="10828" xr:uid="{BE9B7A6A-1C46-40C5-B849-A2CB27388513}"/>
    <cellStyle name="Percent 4 2 2 4 3 2 2" xfId="10829" xr:uid="{55F465B9-A44E-4F21-8714-6C3355B190E6}"/>
    <cellStyle name="Percent 4 2 2 4 3 3" xfId="10830" xr:uid="{BD2F11DD-199D-48BD-96E4-A4DB0030B284}"/>
    <cellStyle name="Percent 4 2 2 4 4" xfId="10831" xr:uid="{77464C3A-03CE-4421-9207-F0BBEB953872}"/>
    <cellStyle name="Percent 4 2 2 4 4 2" xfId="10832" xr:uid="{6D62D839-7778-47A7-842F-D4A861A94E77}"/>
    <cellStyle name="Percent 4 2 2 4 5" xfId="10833" xr:uid="{5B906488-5960-4DBD-B8C6-C85C09F804BA}"/>
    <cellStyle name="Percent 4 2 2 4 6" xfId="55109" xr:uid="{B54D3075-C496-48D7-B9CA-4EE28DD94ACA}"/>
    <cellStyle name="Percent 4 2 2 5" xfId="10834" xr:uid="{1678A419-1D60-46C6-BC43-39CA164BCFF5}"/>
    <cellStyle name="Percent 4 2 2 5 2" xfId="10835" xr:uid="{F8BB43E8-2A2C-413A-A16F-7E2341B81B0E}"/>
    <cellStyle name="Percent 4 2 2 5 2 2" xfId="10836" xr:uid="{8351691B-AA24-460B-AAB7-ACBB074C1234}"/>
    <cellStyle name="Percent 4 2 2 5 2 2 2" xfId="10837" xr:uid="{F0598E76-C498-4098-AF7D-18295AF7B102}"/>
    <cellStyle name="Percent 4 2 2 5 2 3" xfId="10838" xr:uid="{A08468EA-6984-48D3-9DE3-4B1F6687F348}"/>
    <cellStyle name="Percent 4 2 2 5 3" xfId="10839" xr:uid="{95707D18-DF21-4290-8506-5F64773845B4}"/>
    <cellStyle name="Percent 4 2 2 5 3 2" xfId="10840" xr:uid="{5A43E2AC-F85A-4983-A525-1D8C94F5D801}"/>
    <cellStyle name="Percent 4 2 2 5 4" xfId="10841" xr:uid="{7385831E-6D6C-4638-A912-4C860DF98A14}"/>
    <cellStyle name="Percent 4 2 2 6" xfId="10842" xr:uid="{A29ED9A5-ED7B-4782-A13A-6069B60F14EB}"/>
    <cellStyle name="Percent 4 2 2 6 2" xfId="10843" xr:uid="{E3E4D032-9A92-4420-8E5B-62D82700B4A3}"/>
    <cellStyle name="Percent 4 2 2 6 2 2" xfId="10844" xr:uid="{0C3EE5C1-03A6-49F9-9DC6-ED98796DC8FF}"/>
    <cellStyle name="Percent 4 2 2 6 3" xfId="10845" xr:uid="{2BDA3CC4-E635-4035-A7BF-81DDA9775722}"/>
    <cellStyle name="Percent 4 2 2 7" xfId="10846" xr:uid="{710EEDA1-4412-4965-ACFD-7DB5E43E0833}"/>
    <cellStyle name="Percent 4 2 2 7 2" xfId="10847" xr:uid="{5F485C4A-AF5A-423B-BBF5-400BD865AF11}"/>
    <cellStyle name="Percent 4 2 2 8" xfId="10848" xr:uid="{3603A6D8-BEA6-4C19-847A-C3D530DF0BE8}"/>
    <cellStyle name="Percent 4 2 2 9" xfId="10849" xr:uid="{19A0302E-7504-44D7-9326-42C35A2E21B4}"/>
    <cellStyle name="Percent 4 2 3" xfId="10850" xr:uid="{895C9C63-146D-4F5D-86A3-3F04F248E3B5}"/>
    <cellStyle name="Percent 4 2 3 2" xfId="10851" xr:uid="{FEC91AE6-95E9-495B-A823-EFC01C02D4FA}"/>
    <cellStyle name="Percent 4 2 3 2 2" xfId="10852" xr:uid="{8E56324A-9A35-43B7-9EB6-1900C2EB39CB}"/>
    <cellStyle name="Percent 4 2 3 2 2 2" xfId="10853" xr:uid="{421A5AC6-B136-42A3-9CBC-EC0BCB6479D5}"/>
    <cellStyle name="Percent 4 2 3 2 2 2 2" xfId="10854" xr:uid="{815F399E-5F36-48C8-A27B-90A0027E8D6B}"/>
    <cellStyle name="Percent 4 2 3 2 2 2 2 2" xfId="10855" xr:uid="{18DFF406-3015-44B4-A4D8-E49E19ABD1BF}"/>
    <cellStyle name="Percent 4 2 3 2 2 2 3" xfId="10856" xr:uid="{8CDCEA80-3BB9-4861-92F5-207AA10168C0}"/>
    <cellStyle name="Percent 4 2 3 2 2 3" xfId="10857" xr:uid="{DC554A9F-FA15-4F43-845A-04DF96974A90}"/>
    <cellStyle name="Percent 4 2 3 2 2 3 2" xfId="10858" xr:uid="{C4C864D1-7C35-486A-A069-A6B01BFA0617}"/>
    <cellStyle name="Percent 4 2 3 2 2 4" xfId="10859" xr:uid="{DC86BADC-084D-4318-B175-276DD591B6C6}"/>
    <cellStyle name="Percent 4 2 3 2 2 5" xfId="55112" xr:uid="{E1CB6D1F-8436-4ADD-AFC7-5E1C8D708510}"/>
    <cellStyle name="Percent 4 2 3 2 3" xfId="10860" xr:uid="{10715AE5-4FA9-4C91-A54E-952D9D16D28E}"/>
    <cellStyle name="Percent 4 2 3 2 3 2" xfId="10861" xr:uid="{63B9FBF1-390A-4E86-A8B3-D1196CDE6291}"/>
    <cellStyle name="Percent 4 2 3 2 3 2 2" xfId="10862" xr:uid="{0EF31BCE-6E2E-4339-9098-5D4B75F77843}"/>
    <cellStyle name="Percent 4 2 3 2 3 3" xfId="10863" xr:uid="{01FD627F-49AF-48B0-B00C-BAB4D85D873F}"/>
    <cellStyle name="Percent 4 2 3 2 4" xfId="10864" xr:uid="{25AB78C1-5124-4897-A8FE-00E0E32569CE}"/>
    <cellStyle name="Percent 4 2 3 2 4 2" xfId="10865" xr:uid="{20D80CCF-742F-4BEF-A93B-2D171BE20316}"/>
    <cellStyle name="Percent 4 2 3 2 5" xfId="10866" xr:uid="{3978B3E8-8F12-4E97-A183-CE401707564C}"/>
    <cellStyle name="Percent 4 2 3 2 6" xfId="55111" xr:uid="{9A42D91B-D7DE-4E94-B37E-826E86672595}"/>
    <cellStyle name="Percent 4 2 3 3" xfId="10867" xr:uid="{D5680453-A62C-4519-8F82-73012EC54420}"/>
    <cellStyle name="Percent 4 2 3 3 2" xfId="10868" xr:uid="{314C3786-8B95-46AA-8B6F-7D6DE8041010}"/>
    <cellStyle name="Percent 4 2 3 3 2 2" xfId="10869" xr:uid="{1592DE69-AB52-48C8-9ACA-90487480DD93}"/>
    <cellStyle name="Percent 4 2 3 3 2 2 2" xfId="10870" xr:uid="{C8970656-964F-42DC-A1AB-0D11E8C559F3}"/>
    <cellStyle name="Percent 4 2 3 3 2 2 2 2" xfId="10871" xr:uid="{7B4471D8-D7EC-4B8D-AAA8-50796D7E4A50}"/>
    <cellStyle name="Percent 4 2 3 3 2 2 3" xfId="10872" xr:uid="{CF6C8483-7CA8-40EC-9815-B337D07FF488}"/>
    <cellStyle name="Percent 4 2 3 3 2 3" xfId="10873" xr:uid="{109685FB-E960-4A42-9545-3D26484CF564}"/>
    <cellStyle name="Percent 4 2 3 3 2 3 2" xfId="10874" xr:uid="{95D516DC-067D-49A5-8944-5000B9ADA424}"/>
    <cellStyle name="Percent 4 2 3 3 2 4" xfId="10875" xr:uid="{8DD04C77-6CE0-466D-A8D7-D55378900266}"/>
    <cellStyle name="Percent 4 2 3 3 3" xfId="10876" xr:uid="{D3947FD8-B3F5-4984-8C43-7440C0246CA4}"/>
    <cellStyle name="Percent 4 2 3 3 3 2" xfId="10877" xr:uid="{7E08D599-41E9-49F4-B978-1266E85DEF12}"/>
    <cellStyle name="Percent 4 2 3 3 3 2 2" xfId="10878" xr:uid="{9683716C-DD06-4499-B635-1D4652F0C3EE}"/>
    <cellStyle name="Percent 4 2 3 3 3 3" xfId="10879" xr:uid="{F668AA25-61B9-4F8D-92CE-EA4C699DA3B2}"/>
    <cellStyle name="Percent 4 2 3 3 4" xfId="10880" xr:uid="{14F24E10-2792-4D82-A75F-14F7A3852292}"/>
    <cellStyle name="Percent 4 2 3 3 4 2" xfId="10881" xr:uid="{ABDF5106-4D7D-49CC-AED8-9608B78FF81F}"/>
    <cellStyle name="Percent 4 2 3 3 5" xfId="10882" xr:uid="{4B16D9EB-20DA-43A0-AD44-9B3E0523EEB0}"/>
    <cellStyle name="Percent 4 2 3 3 6" xfId="55113" xr:uid="{AE80A926-9932-4116-958F-DE62733E1349}"/>
    <cellStyle name="Percent 4 2 3 4" xfId="10883" xr:uid="{92AB49CA-0E30-4EEE-93A6-50A85A53C655}"/>
    <cellStyle name="Percent 4 2 3 4 2" xfId="10884" xr:uid="{826525A6-AF07-4A51-81A2-DCCE722E33ED}"/>
    <cellStyle name="Percent 4 2 3 4 2 2" xfId="10885" xr:uid="{822F8C64-5508-4A28-A6D7-E7EB9D2FA43D}"/>
    <cellStyle name="Percent 4 2 3 4 2 2 2" xfId="10886" xr:uid="{9698DCA2-9138-4CB2-9631-1FE0773C8354}"/>
    <cellStyle name="Percent 4 2 3 4 2 3" xfId="10887" xr:uid="{320FC1E0-B50C-4CD1-AC59-33CBE2C312B3}"/>
    <cellStyle name="Percent 4 2 3 4 3" xfId="10888" xr:uid="{E1FD519B-9096-4F8D-BBEA-CD5AA949A835}"/>
    <cellStyle name="Percent 4 2 3 4 3 2" xfId="10889" xr:uid="{DFA96CF0-E3EA-46DC-836B-E014FF0E0796}"/>
    <cellStyle name="Percent 4 2 3 4 4" xfId="10890" xr:uid="{CB622D42-4BDD-4323-8B98-C8B6BA2E583F}"/>
    <cellStyle name="Percent 4 2 3 4 5" xfId="55110" xr:uid="{E5E411DE-FD44-42E7-984A-1F4B568E0B21}"/>
    <cellStyle name="Percent 4 2 3 5" xfId="10891" xr:uid="{1F2D471E-8345-44CB-91A6-E12B1E34674B}"/>
    <cellStyle name="Percent 4 2 3 5 2" xfId="10892" xr:uid="{0EF2B679-24C8-4680-B8ED-DEDB965F1B36}"/>
    <cellStyle name="Percent 4 2 3 5 2 2" xfId="10893" xr:uid="{6470A2D0-9999-4825-BC1D-C4A4FEC235B5}"/>
    <cellStyle name="Percent 4 2 3 5 3" xfId="10894" xr:uid="{A92183D0-EE5B-487C-A854-C286AA920FBD}"/>
    <cellStyle name="Percent 4 2 3 6" xfId="10895" xr:uid="{35D0CE67-F09C-4511-8CD0-E2B3987FDD9A}"/>
    <cellStyle name="Percent 4 2 3 6 2" xfId="10896" xr:uid="{39237F3B-3269-48F4-AC81-9C5C0FB6F71D}"/>
    <cellStyle name="Percent 4 2 3 7" xfId="10897" xr:uid="{191CD6D1-E6E5-4787-A654-BB4C78FFC6AD}"/>
    <cellStyle name="Percent 4 2 3 8" xfId="53395" xr:uid="{06FF6F80-4C02-4C1F-984A-CACCF5D8E5D1}"/>
    <cellStyle name="Percent 4 2 4" xfId="10898" xr:uid="{5E3B4A51-FB36-4397-AB21-4B85DD1BE9C0}"/>
    <cellStyle name="Percent 4 2 4 2" xfId="10899" xr:uid="{5F1B9268-AF3D-4F17-B817-DE1DDAE21A8C}"/>
    <cellStyle name="Percent 4 2 4 2 2" xfId="10900" xr:uid="{F820550A-3501-4AD1-9FD9-9992772ED3D9}"/>
    <cellStyle name="Percent 4 2 4 2 2 2" xfId="10901" xr:uid="{62FADE3B-9CC9-4641-9092-4993B3BDDC6C}"/>
    <cellStyle name="Percent 4 2 4 2 2 2 2" xfId="10902" xr:uid="{7133009B-C81F-49AB-9A64-A441D74F2FB8}"/>
    <cellStyle name="Percent 4 2 4 2 2 3" xfId="10903" xr:uid="{E1CA0B4D-21AF-4B4F-82D1-0840D3BA5220}"/>
    <cellStyle name="Percent 4 2 4 2 3" xfId="10904" xr:uid="{CCD2C5E5-BE0A-43A4-B09A-84A5389C4A43}"/>
    <cellStyle name="Percent 4 2 4 2 3 2" xfId="10905" xr:uid="{0A6F8AA7-944D-4202-9EAF-5880C499000E}"/>
    <cellStyle name="Percent 4 2 4 2 4" xfId="10906" xr:uid="{F7EF6467-1DBC-4FB7-974F-B491524805F8}"/>
    <cellStyle name="Percent 4 2 4 2 5" xfId="55115" xr:uid="{9B81B925-9910-4B5D-8DFD-D666F5922774}"/>
    <cellStyle name="Percent 4 2 4 3" xfId="10907" xr:uid="{94F6D49C-376F-4578-864B-34E588FEFBFD}"/>
    <cellStyle name="Percent 4 2 4 3 2" xfId="10908" xr:uid="{7FD9909B-4426-4B7D-A5ED-EBAAB621FEEA}"/>
    <cellStyle name="Percent 4 2 4 3 2 2" xfId="10909" xr:uid="{0F5143FA-9723-4835-A623-A5196204B38F}"/>
    <cellStyle name="Percent 4 2 4 3 3" xfId="10910" xr:uid="{DD7B0787-103C-4F60-852D-D843AEAF4119}"/>
    <cellStyle name="Percent 4 2 4 4" xfId="10911" xr:uid="{3AF7399A-4BD2-4D3D-88E6-AACE4CA42B1F}"/>
    <cellStyle name="Percent 4 2 4 4 2" xfId="10912" xr:uid="{EBB4CE50-DA99-41A6-A1AF-1312C1A9585D}"/>
    <cellStyle name="Percent 4 2 4 5" xfId="10913" xr:uid="{057569E9-0B40-4530-8E07-0575A6269604}"/>
    <cellStyle name="Percent 4 2 4 6" xfId="55114" xr:uid="{10841BD2-9D87-44C8-82BB-EE9DF3C4A29F}"/>
    <cellStyle name="Percent 4 2 5" xfId="10914" xr:uid="{99AAEFA6-4684-462A-A9A9-679EBEDB3C84}"/>
    <cellStyle name="Percent 4 2 5 2" xfId="10915" xr:uid="{5FBBC766-2AC5-4464-AB18-35B3E2582143}"/>
    <cellStyle name="Percent 4 2 5 2 2" xfId="10916" xr:uid="{FEC2802F-008E-4AF2-80DC-83DD29A4A669}"/>
    <cellStyle name="Percent 4 2 5 2 2 2" xfId="10917" xr:uid="{AD5C26ED-AFF3-4C3D-8D16-6CF09A44486F}"/>
    <cellStyle name="Percent 4 2 5 2 2 2 2" xfId="10918" xr:uid="{75CE51DC-14E5-4C8D-8C79-4866A4D17F8C}"/>
    <cellStyle name="Percent 4 2 5 2 2 3" xfId="10919" xr:uid="{B71FEE10-F790-4790-8091-377FE14C09F1}"/>
    <cellStyle name="Percent 4 2 5 2 3" xfId="10920" xr:uid="{F4DE5BA2-847F-4A7A-9577-2FCDE2959279}"/>
    <cellStyle name="Percent 4 2 5 2 3 2" xfId="10921" xr:uid="{D4870652-545E-4307-AC81-F76623BB57C5}"/>
    <cellStyle name="Percent 4 2 5 2 4" xfId="10922" xr:uid="{7BE53A39-68EC-4EA9-90DB-8EB5451903EB}"/>
    <cellStyle name="Percent 4 2 5 3" xfId="10923" xr:uid="{5B36DD1D-E088-4FBB-BCFA-55825DE4DF44}"/>
    <cellStyle name="Percent 4 2 5 3 2" xfId="10924" xr:uid="{990756C5-7C11-4613-BE25-CDF6432407B9}"/>
    <cellStyle name="Percent 4 2 5 3 2 2" xfId="10925" xr:uid="{17945A43-AF46-42C9-9FA2-0043BA695539}"/>
    <cellStyle name="Percent 4 2 5 3 3" xfId="10926" xr:uid="{E4E0D615-EBB7-4F6F-BE45-EB21C8214599}"/>
    <cellStyle name="Percent 4 2 5 4" xfId="10927" xr:uid="{E853ED51-80C0-4D6D-95BD-8831F7541C14}"/>
    <cellStyle name="Percent 4 2 5 4 2" xfId="10928" xr:uid="{3C76728D-7925-45AE-8F6E-350629AC436B}"/>
    <cellStyle name="Percent 4 2 5 5" xfId="10929" xr:uid="{1E03ADF1-236F-4668-A413-3BF76D0A707A}"/>
    <cellStyle name="Percent 4 2 5 6" xfId="55116" xr:uid="{24944127-C58A-4122-86CA-63F58FBB19AF}"/>
    <cellStyle name="Percent 4 2 6" xfId="10930" xr:uid="{364996E9-D141-497E-83B0-5870F43EF460}"/>
    <cellStyle name="Percent 4 2 6 2" xfId="10931" xr:uid="{78426626-C2E6-4097-B3DB-B7C0D5942FA3}"/>
    <cellStyle name="Percent 4 2 6 2 2" xfId="10932" xr:uid="{B72F8B0B-D310-4F36-AF14-1D07B5FDC12D}"/>
    <cellStyle name="Percent 4 2 6 2 2 2" xfId="10933" xr:uid="{3DBDB106-82B5-48BB-AC45-5AFB4F787280}"/>
    <cellStyle name="Percent 4 2 6 2 3" xfId="10934" xr:uid="{56D092EC-C265-4319-BD2B-A30BD7D86811}"/>
    <cellStyle name="Percent 4 2 6 3" xfId="10935" xr:uid="{877E332D-CDAB-495B-BE14-8D873A8D0025}"/>
    <cellStyle name="Percent 4 2 6 3 2" xfId="10936" xr:uid="{6E77620D-17B0-4851-95C3-2AAB4BDE5C57}"/>
    <cellStyle name="Percent 4 2 6 4" xfId="10937" xr:uid="{B9289974-787A-4043-B4D1-500032A1256D}"/>
    <cellStyle name="Percent 4 2 7" xfId="10938" xr:uid="{9CD5CB9C-E0F8-4413-8D3B-AB2B3CA53308}"/>
    <cellStyle name="Percent 4 2 7 2" xfId="10939" xr:uid="{1190FEA7-EED2-4DE1-BEA1-B01DCB732DC9}"/>
    <cellStyle name="Percent 4 2 7 2 2" xfId="10940" xr:uid="{05E6C0E3-759A-4F0B-A9DA-5FF3209B43FF}"/>
    <cellStyle name="Percent 4 2 7 3" xfId="10941" xr:uid="{DC35B04C-9C3C-4A23-A404-EB59C2C09831}"/>
    <cellStyle name="Percent 4 2 8" xfId="10942" xr:uid="{67070415-62F3-48EE-8597-207C0A833FA5}"/>
    <cellStyle name="Percent 4 2 8 2" xfId="10943" xr:uid="{E3A72AB2-8870-4BBF-B9F3-C3AA1F1543C1}"/>
    <cellStyle name="Percent 4 2 9" xfId="10944" xr:uid="{3AF315C9-7AEE-465F-B9D7-0E16F25B5FEB}"/>
    <cellStyle name="Percent 4 3" xfId="1228" xr:uid="{C235F7E8-5DEC-4261-AA4D-6B5FE2DA461F}"/>
    <cellStyle name="Percent 4 3 2" xfId="10945" xr:uid="{85E31B4A-DC55-4801-8CEC-45F4D57D7ECD}"/>
    <cellStyle name="Percent 4 3 2 2" xfId="55118" xr:uid="{7911F1C2-98C2-4B9B-B4BE-176DB072FB2F}"/>
    <cellStyle name="Percent 4 3 2 2 2" xfId="55119" xr:uid="{A4FF0C3D-E95E-42C8-8F3E-9D3715B7C787}"/>
    <cellStyle name="Percent 4 3 2 3" xfId="55120" xr:uid="{87FAE11C-CABC-418F-BB24-664CD902B76A}"/>
    <cellStyle name="Percent 4 3 2 4" xfId="55117" xr:uid="{29E99D58-AA8F-40A1-BC13-216D05B4A458}"/>
    <cellStyle name="Percent 4 3 3" xfId="53396" xr:uid="{218D66C0-A95E-40AB-B972-EC8FC7889F24}"/>
    <cellStyle name="Percent 4 3 3 2" xfId="55122" xr:uid="{064BDF59-B785-4CA9-951C-752B873CE133}"/>
    <cellStyle name="Percent 4 3 3 3" xfId="55121" xr:uid="{31D8A7CC-EBF4-4FF1-BA90-F1437CD1D8C1}"/>
    <cellStyle name="Percent 4 3 4" xfId="55123" xr:uid="{EC151BA1-2672-4AEE-9BAC-559DB017A0A0}"/>
    <cellStyle name="Percent 4 3 5" xfId="50287" xr:uid="{AA2F09E3-4F57-4809-8A20-302F8C18FC2A}"/>
    <cellStyle name="Percent 4 4" xfId="798" xr:uid="{3849453C-6747-477A-B3C4-C448A9505155}"/>
    <cellStyle name="Percent 4 4 2" xfId="10946" xr:uid="{53982830-1FDD-4C90-BA39-1D0E2258C30A}"/>
    <cellStyle name="Percent 4 4 2 2" xfId="55125" xr:uid="{587B9769-A118-4603-9C48-536CD49D0536}"/>
    <cellStyle name="Percent 4 4 3" xfId="55126" xr:uid="{1C42EBF9-CE98-4BF1-992C-113E3521797E}"/>
    <cellStyle name="Percent 4 4 4" xfId="55124" xr:uid="{07CD9569-22CB-4FFB-822A-461C7716C3EA}"/>
    <cellStyle name="Percent 4 5" xfId="1612" xr:uid="{58783F02-2D50-446F-98C0-104F5B70067F}"/>
    <cellStyle name="Percent 4 5 2" xfId="10947" xr:uid="{AC0A3881-EC16-4486-AD7D-E1A915C396C0}"/>
    <cellStyle name="Percent 4 5 2 2" xfId="55128" xr:uid="{CFA4B277-72FC-46D9-A639-B42335245B89}"/>
    <cellStyle name="Percent 4 5 3" xfId="55127" xr:uid="{28A9CA05-3F3C-420D-949D-D379B4990B10}"/>
    <cellStyle name="Percent 4 5 4" xfId="53394" xr:uid="{464B2E5B-0412-453E-B01D-95FB5C7C2AB1}"/>
    <cellStyle name="Percent 4 6" xfId="10948" xr:uid="{4594802E-0A1F-4C4B-A3E6-5D673773CEC7}"/>
    <cellStyle name="Percent 4 6 2" xfId="55129" xr:uid="{60BBE8AA-FB22-4AFB-A70D-21567583D46E}"/>
    <cellStyle name="Percent 4 7" xfId="48653" xr:uid="{212556CA-E543-44BB-B6A2-21E1D7793C5C}"/>
    <cellStyle name="Percent 4 8" xfId="49542" xr:uid="{5D74C45C-F7F9-4948-904C-D653CE7A2C68}"/>
    <cellStyle name="Percent 40" xfId="10949" xr:uid="{D2F3DBAE-C0B1-48E5-B5ED-77C6D4005166}"/>
    <cellStyle name="Percent 40 2" xfId="54116" xr:uid="{A09BDB2B-2E03-4851-B666-F8102BA0D306}"/>
    <cellStyle name="Percent 40 3" xfId="53397" xr:uid="{8C892562-7D45-4EBB-BCAE-0D704DD67D8C}"/>
    <cellStyle name="Percent 41" xfId="10950" xr:uid="{952D45B5-C06B-4F1D-801C-04A60801636A}"/>
    <cellStyle name="Percent 41 2" xfId="54117" xr:uid="{ACE4578B-C2A7-4E48-9B0E-8BBB28CDC5FA}"/>
    <cellStyle name="Percent 41 3" xfId="53398" xr:uid="{BAF35B4F-9E07-4988-AAC8-CDA8FDC48717}"/>
    <cellStyle name="Percent 42" xfId="10951" xr:uid="{A3D659B1-0202-4751-A1D7-A95C1F4CDD9A}"/>
    <cellStyle name="Percent 42 2" xfId="54118" xr:uid="{557F8E20-653A-4047-BA15-A4D8F408DF9B}"/>
    <cellStyle name="Percent 42 3" xfId="53399" xr:uid="{0B8460AA-27EE-4E27-979A-D225F3F605E5}"/>
    <cellStyle name="Percent 43" xfId="10952" xr:uid="{DCE20A95-D170-4A21-AF1D-5F66CB6920B9}"/>
    <cellStyle name="Percent 43 2" xfId="54119" xr:uid="{4E0212DB-389F-494E-A342-F0111E2134C3}"/>
    <cellStyle name="Percent 43 3" xfId="53400" xr:uid="{D4EFD3AC-66EA-44A8-8B96-883DA0234D89}"/>
    <cellStyle name="Percent 44" xfId="10953" xr:uid="{ECEF53B9-1F65-4CBD-8A4E-F595D9E97212}"/>
    <cellStyle name="Percent 45" xfId="10954" xr:uid="{ECF2F277-D37B-4D70-9567-D1C3BE10E460}"/>
    <cellStyle name="Percent 45 2" xfId="55135" xr:uid="{49B0967F-A893-4A10-9AD0-2425DD3FCE55}"/>
    <cellStyle name="Percent 46" xfId="10955" xr:uid="{EAFBE798-9937-4967-B939-0DA7C610213C}"/>
    <cellStyle name="Percent 46 2" xfId="55167" xr:uid="{16BC2366-83AF-4073-93F3-20F852BADE38}"/>
    <cellStyle name="Percent 47" xfId="11982" xr:uid="{A8DC6301-6AEA-4302-8B56-C4FC32081BE2}"/>
    <cellStyle name="Percent 48" xfId="2241" xr:uid="{C5FFAE39-1A4D-48E0-B2F4-7F5DC98C9930}"/>
    <cellStyle name="Percent 49" xfId="1911" xr:uid="{52E30132-1C04-4A90-B544-1787177301CB}"/>
    <cellStyle name="Percent 5" xfId="38" xr:uid="{00000000-0005-0000-0000-00003F000000}"/>
    <cellStyle name="Percent 5 10" xfId="57340" xr:uid="{068C93F7-424B-41BA-BF68-C5E8E8249B9A}"/>
    <cellStyle name="Percent 5 11" xfId="57253" xr:uid="{D78DFB69-EF7E-48FC-8DD4-3288EBAE0E26}"/>
    <cellStyle name="Percent 5 2" xfId="241" xr:uid="{D1AE800A-E661-4B5A-B236-4269D2E93F9F}"/>
    <cellStyle name="Percent 5 2 10" xfId="48655" xr:uid="{6E08468C-21EF-4A07-975C-736DD5F51963}"/>
    <cellStyle name="Percent 5 2 11" xfId="10956" xr:uid="{F302215C-BE18-4CCA-9E7D-0E0F97F724FD}"/>
    <cellStyle name="Percent 5 2 12" xfId="50289" xr:uid="{3A082A11-D568-4938-AB27-39760BE577DC}"/>
    <cellStyle name="Percent 5 2 2" xfId="800" xr:uid="{B6A00703-8B67-4F89-B370-F6113C1B5009}"/>
    <cellStyle name="Percent 5 2 2 10" xfId="50290" xr:uid="{B414BF5C-DE99-4685-95EB-F3107858883B}"/>
    <cellStyle name="Percent 5 2 2 2" xfId="10958" xr:uid="{790BB88A-5B36-446E-8AEA-357AC15DF34F}"/>
    <cellStyle name="Percent 5 2 2 2 2" xfId="10959" xr:uid="{64E878A8-5EB6-4FDF-AFFD-0A20C512F4A3}"/>
    <cellStyle name="Percent 5 2 2 2 2 2" xfId="10960" xr:uid="{E2518C0E-0D25-4DAE-BEA5-FCD173042884}"/>
    <cellStyle name="Percent 5 2 2 2 2 2 2" xfId="10961" xr:uid="{ED37765B-CE2A-4115-9BF8-EB143556569F}"/>
    <cellStyle name="Percent 5 2 2 2 2 2 2 2" xfId="10962" xr:uid="{246160D6-3BAE-4B2B-BBB0-9C5A13B9ECA4}"/>
    <cellStyle name="Percent 5 2 2 2 2 2 3" xfId="10963" xr:uid="{33342AF1-E71E-4E47-B839-881AA3DD43D7}"/>
    <cellStyle name="Percent 5 2 2 2 2 3" xfId="10964" xr:uid="{38C5B53B-FED9-4E58-832E-4063F88917E8}"/>
    <cellStyle name="Percent 5 2 2 2 2 3 2" xfId="10965" xr:uid="{F2A6FC34-A096-4B3A-BAC8-419AFA794422}"/>
    <cellStyle name="Percent 5 2 2 2 2 4" xfId="10966" xr:uid="{ED2B53E5-9613-41EB-BF9F-515C1579A65A}"/>
    <cellStyle name="Percent 5 2 2 2 3" xfId="10967" xr:uid="{B4BD0CCD-4E6E-43D1-89A3-C8ACC52B2AF7}"/>
    <cellStyle name="Percent 5 2 2 2 3 2" xfId="10968" xr:uid="{0CB07E7C-5E4F-4603-B592-D634320EBF6E}"/>
    <cellStyle name="Percent 5 2 2 2 3 2 2" xfId="10969" xr:uid="{78953FF6-1753-4A5D-BBE0-ADDF34B65601}"/>
    <cellStyle name="Percent 5 2 2 2 3 3" xfId="10970" xr:uid="{4FCCA388-174E-42EF-AD8F-59D036038E06}"/>
    <cellStyle name="Percent 5 2 2 2 4" xfId="10971" xr:uid="{F5E1AA49-9579-47B0-A3F1-F49FBA90FC02}"/>
    <cellStyle name="Percent 5 2 2 2 4 2" xfId="10972" xr:uid="{6F70DDEF-D954-4918-A4E2-3D9E90FA78DD}"/>
    <cellStyle name="Percent 5 2 2 2 5" xfId="10973" xr:uid="{11921D06-BBCD-4356-8E2A-4143172ECB77}"/>
    <cellStyle name="Percent 5 2 2 2 6" xfId="53403" xr:uid="{5F10A924-0518-4F69-9392-226B05BAFC85}"/>
    <cellStyle name="Percent 5 2 2 3" xfId="10974" xr:uid="{6C5EC8A5-0E22-4173-BD32-D98B02C05006}"/>
    <cellStyle name="Percent 5 2 2 3 2" xfId="10975" xr:uid="{8CD29748-CDB3-4ABF-9143-9F8BFCDD0B5E}"/>
    <cellStyle name="Percent 5 2 2 3 2 2" xfId="10976" xr:uid="{2D9A5ED6-A45E-4862-A312-79012358D1B2}"/>
    <cellStyle name="Percent 5 2 2 3 2 2 2" xfId="10977" xr:uid="{AA4363EF-7AFF-4A95-8E78-04BAD08CBE14}"/>
    <cellStyle name="Percent 5 2 2 3 2 2 2 2" xfId="10978" xr:uid="{07B44FC2-224B-4171-8CFB-EF31DBE910C2}"/>
    <cellStyle name="Percent 5 2 2 3 2 2 3" xfId="10979" xr:uid="{253DD124-C1D5-4A27-8695-9DE56A666B02}"/>
    <cellStyle name="Percent 5 2 2 3 2 3" xfId="10980" xr:uid="{693C85BB-2986-47E4-9D35-AFD717A6B3E2}"/>
    <cellStyle name="Percent 5 2 2 3 2 3 2" xfId="10981" xr:uid="{1E8305DF-78B4-4DEF-A4D7-08C8637F8B53}"/>
    <cellStyle name="Percent 5 2 2 3 2 4" xfId="10982" xr:uid="{082D2405-4D9A-4997-AC1A-44DBB07B20D1}"/>
    <cellStyle name="Percent 5 2 2 3 3" xfId="10983" xr:uid="{C84F6F9D-3E31-49A3-BA70-05622D493541}"/>
    <cellStyle name="Percent 5 2 2 3 3 2" xfId="10984" xr:uid="{1067494A-D68B-4C77-8050-3AB91A7BDE07}"/>
    <cellStyle name="Percent 5 2 2 3 3 2 2" xfId="10985" xr:uid="{8B9CFADA-F504-424D-8860-548376E84613}"/>
    <cellStyle name="Percent 5 2 2 3 3 3" xfId="10986" xr:uid="{359A1F16-E0C2-42C6-896E-B391BE17D6A6}"/>
    <cellStyle name="Percent 5 2 2 3 4" xfId="10987" xr:uid="{43B0016D-A620-4A3A-BC0C-C6E3B72EFDBF}"/>
    <cellStyle name="Percent 5 2 2 3 4 2" xfId="10988" xr:uid="{1DDC5362-93EC-4731-A527-5EB0386151A3}"/>
    <cellStyle name="Percent 5 2 2 3 5" xfId="10989" xr:uid="{1F516AC3-FC4A-4D90-94D0-D9FAE774A0BE}"/>
    <cellStyle name="Percent 5 2 2 4" xfId="10990" xr:uid="{AE63E819-77DF-400F-9281-8AF92A35C6A0}"/>
    <cellStyle name="Percent 5 2 2 4 2" xfId="10991" xr:uid="{73139547-CD13-4677-917C-80DA0C8A9324}"/>
    <cellStyle name="Percent 5 2 2 4 2 2" xfId="10992" xr:uid="{EEBDF1EA-CBA0-47E0-B16E-6B3796A4622A}"/>
    <cellStyle name="Percent 5 2 2 4 2 2 2" xfId="10993" xr:uid="{D1A9E89A-00CF-4538-9E1B-D8C1E41254D3}"/>
    <cellStyle name="Percent 5 2 2 4 2 3" xfId="10994" xr:uid="{2FAD741E-D76D-4338-824A-6BC4CEC65CA5}"/>
    <cellStyle name="Percent 5 2 2 4 3" xfId="10995" xr:uid="{C174BFBB-0C67-4391-B343-91A3D1087BD1}"/>
    <cellStyle name="Percent 5 2 2 4 3 2" xfId="10996" xr:uid="{DF449335-5B6D-4ADE-B812-E3B8296FCCCF}"/>
    <cellStyle name="Percent 5 2 2 4 4" xfId="10997" xr:uid="{92BA2711-DCF9-4486-9EA6-56AE9F373C64}"/>
    <cellStyle name="Percent 5 2 2 5" xfId="10998" xr:uid="{A6FD2D7B-0FE1-4C13-9F70-0C06D0AEB901}"/>
    <cellStyle name="Percent 5 2 2 5 2" xfId="10999" xr:uid="{3E9E8756-F126-4004-B391-70CB076360F7}"/>
    <cellStyle name="Percent 5 2 2 5 2 2" xfId="11000" xr:uid="{11C895F8-6049-4585-B538-BC0DC204406C}"/>
    <cellStyle name="Percent 5 2 2 5 3" xfId="11001" xr:uid="{3DEDC5DB-4A72-4DCC-927B-C6A0E461A35B}"/>
    <cellStyle name="Percent 5 2 2 6" xfId="11002" xr:uid="{397D06AB-B0C1-476C-AD68-1E73940C735D}"/>
    <cellStyle name="Percent 5 2 2 6 2" xfId="11003" xr:uid="{28674837-2DDA-4A9E-B5F5-09D162D6FB7C}"/>
    <cellStyle name="Percent 5 2 2 7" xfId="11004" xr:uid="{42557081-7DCB-40F0-8321-22DBBB0399E8}"/>
    <cellStyle name="Percent 5 2 2 8" xfId="49149" xr:uid="{2B69FF48-9DC0-4481-AC40-72D2BA1FB7E9}"/>
    <cellStyle name="Percent 5 2 2 9" xfId="10957" xr:uid="{83320129-9918-4530-AE90-48C21418BBB8}"/>
    <cellStyle name="Percent 5 2 3" xfId="11005" xr:uid="{D4E19138-F2D9-4CB1-AE7C-6EC1702E6A03}"/>
    <cellStyle name="Percent 5 2 3 2" xfId="11006" xr:uid="{4759558C-6167-4457-A553-9357ED8297B9}"/>
    <cellStyle name="Percent 5 2 3 2 2" xfId="11007" xr:uid="{D784B01B-524F-48C4-999D-DD42E1A07EE2}"/>
    <cellStyle name="Percent 5 2 3 2 2 2" xfId="11008" xr:uid="{A7C18264-B0C7-4613-9700-CED3709370AD}"/>
    <cellStyle name="Percent 5 2 3 2 2 2 2" xfId="11009" xr:uid="{A2E60A91-EE6E-41F4-BB4C-35D679DFF125}"/>
    <cellStyle name="Percent 5 2 3 2 2 3" xfId="11010" xr:uid="{73CBF91A-65C2-4AE5-9C16-EC3313B5F167}"/>
    <cellStyle name="Percent 5 2 3 2 3" xfId="11011" xr:uid="{07153B4E-1E40-4763-B25B-F8C800D1AFBE}"/>
    <cellStyle name="Percent 5 2 3 2 3 2" xfId="11012" xr:uid="{30E50957-B3E3-46BA-8F5C-193791103001}"/>
    <cellStyle name="Percent 5 2 3 2 4" xfId="11013" xr:uid="{AAE92EE1-A7A3-4279-B39B-45C4B1DE57DA}"/>
    <cellStyle name="Percent 5 2 3 3" xfId="11014" xr:uid="{342B723B-0409-4B77-8E9B-707A791C6BB9}"/>
    <cellStyle name="Percent 5 2 3 3 2" xfId="11015" xr:uid="{98B2C8A4-D475-4D53-9DE6-9A9F0AC9B758}"/>
    <cellStyle name="Percent 5 2 3 3 2 2" xfId="11016" xr:uid="{A23218A9-11C8-415B-A141-C24BD9854B78}"/>
    <cellStyle name="Percent 5 2 3 3 3" xfId="11017" xr:uid="{AF2DDDF1-E51A-4ABE-AF74-51616ED31F41}"/>
    <cellStyle name="Percent 5 2 3 4" xfId="11018" xr:uid="{F14F4814-D6E0-46D1-BFBB-1D246C5CE890}"/>
    <cellStyle name="Percent 5 2 3 4 2" xfId="11019" xr:uid="{0A8EE617-4C84-4BE8-89B8-01387719E5E8}"/>
    <cellStyle name="Percent 5 2 3 5" xfId="11020" xr:uid="{1D3DCD1C-42A3-4D4E-B7A8-80891AD20A64}"/>
    <cellStyle name="Percent 5 2 3 6" xfId="53402" xr:uid="{252D3C24-31BD-4267-B991-078EA0DBDC52}"/>
    <cellStyle name="Percent 5 2 4" xfId="11021" xr:uid="{A4C81FED-0C63-45E3-B7F3-BC999327B883}"/>
    <cellStyle name="Percent 5 2 4 2" xfId="11022" xr:uid="{2EB10D18-D698-47D9-84D2-A9A648A41A85}"/>
    <cellStyle name="Percent 5 2 4 2 2" xfId="11023" xr:uid="{8C3FE492-2D17-439C-AB49-98516D44EAB4}"/>
    <cellStyle name="Percent 5 2 4 2 2 2" xfId="11024" xr:uid="{A4FEABC2-11D0-42F0-84E2-FF486CFB2919}"/>
    <cellStyle name="Percent 5 2 4 2 2 2 2" xfId="11025" xr:uid="{AF0342AE-474B-4A44-AE69-04E29E979F54}"/>
    <cellStyle name="Percent 5 2 4 2 2 3" xfId="11026" xr:uid="{1E16D4A3-C4CA-4B72-9A28-7A4DDF1CA6E8}"/>
    <cellStyle name="Percent 5 2 4 2 3" xfId="11027" xr:uid="{A7BE4CE0-E96E-43C1-8AD0-B4C791C6873B}"/>
    <cellStyle name="Percent 5 2 4 2 3 2" xfId="11028" xr:uid="{AC6F9547-5189-4EB9-B5B2-FBC43A93AFF3}"/>
    <cellStyle name="Percent 5 2 4 2 4" xfId="11029" xr:uid="{995CEB8B-C8CB-48F5-846E-729B539243DD}"/>
    <cellStyle name="Percent 5 2 4 3" xfId="11030" xr:uid="{6D7923FB-3B9A-48AC-9B72-3B49E149131C}"/>
    <cellStyle name="Percent 5 2 4 3 2" xfId="11031" xr:uid="{BD898CFA-2F4E-478A-BE2F-8B939905C238}"/>
    <cellStyle name="Percent 5 2 4 3 2 2" xfId="11032" xr:uid="{71B2CDB9-278F-438B-9D8A-7D4164CC9878}"/>
    <cellStyle name="Percent 5 2 4 3 3" xfId="11033" xr:uid="{62A26FF6-1DEE-4AE4-B920-68B7FA5C8F68}"/>
    <cellStyle name="Percent 5 2 4 4" xfId="11034" xr:uid="{DD323D1A-56F8-4CC5-8D1F-AEDA163CAA36}"/>
    <cellStyle name="Percent 5 2 4 4 2" xfId="11035" xr:uid="{FBF236B8-C51B-4C25-AD1A-7F1F6EF3B0BF}"/>
    <cellStyle name="Percent 5 2 4 5" xfId="11036" xr:uid="{DE6EAED7-57AA-43B5-A615-3137BA919F93}"/>
    <cellStyle name="Percent 5 2 5" xfId="11037" xr:uid="{D7037355-D2E7-4761-A4C2-1DF33B58C5B7}"/>
    <cellStyle name="Percent 5 2 5 2" xfId="11038" xr:uid="{A10E9717-29B3-41E2-8E45-A100385E70C9}"/>
    <cellStyle name="Percent 5 2 5 2 2" xfId="11039" xr:uid="{6F64E1D7-DCCD-48E5-906B-6CEB743DA708}"/>
    <cellStyle name="Percent 5 2 5 2 2 2" xfId="11040" xr:uid="{1AA6AFE1-DA8E-4D08-8D42-0CCE392F6173}"/>
    <cellStyle name="Percent 5 2 5 2 3" xfId="11041" xr:uid="{BA2368D4-6440-42E3-8B60-393EA4392958}"/>
    <cellStyle name="Percent 5 2 5 3" xfId="11042" xr:uid="{338B936A-F4B7-40A1-ADF1-D6AF930569F5}"/>
    <cellStyle name="Percent 5 2 5 3 2" xfId="11043" xr:uid="{AA457FE6-7CAF-4DEE-8256-3E46AA413B3E}"/>
    <cellStyle name="Percent 5 2 5 4" xfId="11044" xr:uid="{F9077273-46DF-4444-96D7-EC7C2D2DBA45}"/>
    <cellStyle name="Percent 5 2 6" xfId="11045" xr:uid="{555D4FE6-D7F3-470F-AB01-3EBA74248240}"/>
    <cellStyle name="Percent 5 2 6 2" xfId="11046" xr:uid="{A016F46B-4AEF-410A-A3A2-C9520594DE82}"/>
    <cellStyle name="Percent 5 2 6 2 2" xfId="11047" xr:uid="{C1DED2E6-47C1-4209-8E3C-75F1524E8397}"/>
    <cellStyle name="Percent 5 2 6 3" xfId="11048" xr:uid="{BE6909D9-0247-4DFE-80D1-FBD0BA0CFF66}"/>
    <cellStyle name="Percent 5 2 7" xfId="11049" xr:uid="{25F270CF-2833-4952-A98C-2A17CC59EB46}"/>
    <cellStyle name="Percent 5 2 7 2" xfId="11050" xr:uid="{08815F27-4C14-4897-9C59-B934745BBA32}"/>
    <cellStyle name="Percent 5 2 8" xfId="11051" xr:uid="{82C4A0B6-198B-4695-8007-2BF263AD3E7A}"/>
    <cellStyle name="Percent 5 2 9" xfId="11052" xr:uid="{B41901B5-F90F-4EF9-B28E-F13260078874}"/>
    <cellStyle name="Percent 5 3" xfId="1234" xr:uid="{F010BC56-DA2B-46E4-B0A8-30A6B8E7634B}"/>
    <cellStyle name="Percent 5 3 10" xfId="11053" xr:uid="{A5C1C492-C24C-44C1-A69B-5A36CC9CFBA3}"/>
    <cellStyle name="Percent 5 3 11" xfId="50291" xr:uid="{7A92C381-5E24-47CB-836A-E7F8FEAEF579}"/>
    <cellStyle name="Percent 5 3 2" xfId="1614" xr:uid="{30D2CBC9-2EF1-4E19-B7CD-0DA0731E891F}"/>
    <cellStyle name="Percent 5 3 2 2" xfId="11055" xr:uid="{C3C0E56A-9446-4DAA-82C3-34B780A7017E}"/>
    <cellStyle name="Percent 5 3 2 2 2" xfId="11056" xr:uid="{43A074AD-7567-48F8-A805-37DC44D8D49F}"/>
    <cellStyle name="Percent 5 3 2 2 2 2" xfId="11057" xr:uid="{94388000-F74D-4C2B-9B83-6BCE881BD870}"/>
    <cellStyle name="Percent 5 3 2 2 2 2 2" xfId="11058" xr:uid="{C7A2FD77-1DDE-4325-BA8C-921A79E2721B}"/>
    <cellStyle name="Percent 5 3 2 2 2 3" xfId="11059" xr:uid="{1238A421-8EF8-4D9C-A857-3B65A20DB8D3}"/>
    <cellStyle name="Percent 5 3 2 2 3" xfId="11060" xr:uid="{873D5693-03B2-4260-AF87-447C336D97E1}"/>
    <cellStyle name="Percent 5 3 2 2 3 2" xfId="11061" xr:uid="{2F0605B8-0026-4C35-A579-593968F37168}"/>
    <cellStyle name="Percent 5 3 2 2 4" xfId="11062" xr:uid="{E6A74FA9-8E12-466E-BAAF-08457F59CBDC}"/>
    <cellStyle name="Percent 5 3 2 3" xfId="11063" xr:uid="{9713A927-6FC0-4F32-A4EC-5EECD070A1AD}"/>
    <cellStyle name="Percent 5 3 2 3 2" xfId="11064" xr:uid="{79500D6C-39DC-4FA4-A5B8-C55812F56200}"/>
    <cellStyle name="Percent 5 3 2 3 2 2" xfId="11065" xr:uid="{2F3BB74D-7164-45F7-BDCE-598C6C9B911D}"/>
    <cellStyle name="Percent 5 3 2 3 3" xfId="11066" xr:uid="{1697E4F9-7A91-401A-A0AF-B07780D9ED57}"/>
    <cellStyle name="Percent 5 3 2 4" xfId="11067" xr:uid="{202F4289-5158-43AB-9565-199334D839F5}"/>
    <cellStyle name="Percent 5 3 2 4 2" xfId="11068" xr:uid="{96DDE454-1095-4A6D-A296-D65439399020}"/>
    <cellStyle name="Percent 5 3 2 5" xfId="11069" xr:uid="{B2D78AA8-C7FA-4DF2-AC53-0B28B7318ACA}"/>
    <cellStyle name="Percent 5 3 2 6" xfId="49150" xr:uid="{114DC007-37C8-461D-9FF0-27241ABA3CC2}"/>
    <cellStyle name="Percent 5 3 2 7" xfId="11054" xr:uid="{13F79F97-BE15-4E38-B96D-A474BECA3A45}"/>
    <cellStyle name="Percent 5 3 2 8" xfId="54120" xr:uid="{C9541E4B-CF15-4302-9EA7-B5B267026C0D}"/>
    <cellStyle name="Percent 5 3 3" xfId="11070" xr:uid="{1504BE2D-FE2E-45FD-B9B4-ACB44845F72C}"/>
    <cellStyle name="Percent 5 3 3 2" xfId="11071" xr:uid="{56B15871-F698-4774-931C-C0E6764F39DA}"/>
    <cellStyle name="Percent 5 3 3 2 2" xfId="11072" xr:uid="{D04466DA-3612-4147-A25F-580987DB5C54}"/>
    <cellStyle name="Percent 5 3 3 2 2 2" xfId="11073" xr:uid="{132F4D81-B8AA-4EBE-B0C5-AA7B345DA567}"/>
    <cellStyle name="Percent 5 3 3 2 2 2 2" xfId="11074" xr:uid="{757821A6-113F-4018-AD86-635EB2E0318A}"/>
    <cellStyle name="Percent 5 3 3 2 2 3" xfId="11075" xr:uid="{5721BB20-F25A-41EF-B36E-39BEE8D162AD}"/>
    <cellStyle name="Percent 5 3 3 2 3" xfId="11076" xr:uid="{CDEA02FE-94E2-4125-9A71-CD9F2EDA28F7}"/>
    <cellStyle name="Percent 5 3 3 2 3 2" xfId="11077" xr:uid="{38CF094C-F2F7-46C6-A0B0-C507E79CB336}"/>
    <cellStyle name="Percent 5 3 3 2 4" xfId="11078" xr:uid="{34BA27FB-D248-4AEB-A6A9-7F1B0EFE3377}"/>
    <cellStyle name="Percent 5 3 3 3" xfId="11079" xr:uid="{39871372-411A-4D88-8343-05176470B90D}"/>
    <cellStyle name="Percent 5 3 3 3 2" xfId="11080" xr:uid="{1FE76078-C7EF-41B5-B667-D7474272858A}"/>
    <cellStyle name="Percent 5 3 3 3 2 2" xfId="11081" xr:uid="{93A6C637-A9D5-4385-8769-33EB02DC0324}"/>
    <cellStyle name="Percent 5 3 3 3 3" xfId="11082" xr:uid="{13D1AA9F-8D9F-470E-944C-C62C4718CCF6}"/>
    <cellStyle name="Percent 5 3 3 4" xfId="11083" xr:uid="{EC8A30E2-4F61-40AE-97AB-03CA830E7FD7}"/>
    <cellStyle name="Percent 5 3 3 4 2" xfId="11084" xr:uid="{C76F943E-D9C5-4952-A049-7F08A9A77C00}"/>
    <cellStyle name="Percent 5 3 3 5" xfId="11085" xr:uid="{268EA09B-D2D1-4C3B-95AA-2F2AB176AC0E}"/>
    <cellStyle name="Percent 5 3 3 6" xfId="53404" xr:uid="{6EA99FFA-6400-4F0D-B32F-BEA5C6B2B9D4}"/>
    <cellStyle name="Percent 5 3 4" xfId="11086" xr:uid="{79D60B46-7D37-476D-A61A-86DC2D65C50E}"/>
    <cellStyle name="Percent 5 3 4 2" xfId="11087" xr:uid="{0A54C194-DCD0-4E71-81EC-825677BC88D5}"/>
    <cellStyle name="Percent 5 3 4 2 2" xfId="11088" xr:uid="{3170D732-DEE9-4FE1-BBD9-6E44E9890C4C}"/>
    <cellStyle name="Percent 5 3 4 2 2 2" xfId="11089" xr:uid="{48181BF9-5B30-408D-AF18-48C04783D5C5}"/>
    <cellStyle name="Percent 5 3 4 2 3" xfId="11090" xr:uid="{72433A49-DD5B-45AE-9F34-F16ED702BFC6}"/>
    <cellStyle name="Percent 5 3 4 3" xfId="11091" xr:uid="{48C77BF1-4ED6-4C1E-8C45-C646BE32F014}"/>
    <cellStyle name="Percent 5 3 4 3 2" xfId="11092" xr:uid="{F4796E53-4C13-43AF-80D6-EC70DF0604CD}"/>
    <cellStyle name="Percent 5 3 4 4" xfId="11093" xr:uid="{D0C67C86-7475-4DB4-B4C1-9D8AE895EDDC}"/>
    <cellStyle name="Percent 5 3 5" xfId="11094" xr:uid="{4E87DFF1-F0F6-4AB7-AD37-C4F9248B5957}"/>
    <cellStyle name="Percent 5 3 5 2" xfId="11095" xr:uid="{ECA79C2C-79BA-44D4-96FF-E7C50AEAD50A}"/>
    <cellStyle name="Percent 5 3 5 2 2" xfId="11096" xr:uid="{852E54E7-DB07-4C5F-A1E7-B71DAFA9B8AD}"/>
    <cellStyle name="Percent 5 3 5 3" xfId="11097" xr:uid="{C40AE790-73C5-4EB0-85A8-DB447FB7CC32}"/>
    <cellStyle name="Percent 5 3 6" xfId="11098" xr:uid="{A33674C9-634F-470E-BF54-EC491BFCD159}"/>
    <cellStyle name="Percent 5 3 6 2" xfId="11099" xr:uid="{6E20FCB4-6A9D-4643-B064-CAACA242C299}"/>
    <cellStyle name="Percent 5 3 7" xfId="11100" xr:uid="{18973AC9-2596-40DC-93CF-869967936838}"/>
    <cellStyle name="Percent 5 3 8" xfId="11101" xr:uid="{CBE4C256-8A86-4B0D-903F-F973725A64FB}"/>
    <cellStyle name="Percent 5 3 9" xfId="48656" xr:uid="{3F0934B1-C30B-47DF-AB94-B3B7A3128F87}"/>
    <cellStyle name="Percent 5 4" xfId="799" xr:uid="{117F5484-027D-47BA-A95C-A9FF1F71847D}"/>
    <cellStyle name="Percent 5 4 2" xfId="1613" xr:uid="{F0EE2B0A-BFAD-4C35-A35E-1FC6F7E736F6}"/>
    <cellStyle name="Percent 5 4 2 2" xfId="11104" xr:uid="{999F3310-E167-43B5-903A-175F8F56ED29}"/>
    <cellStyle name="Percent 5 4 2 2 2" xfId="11105" xr:uid="{922244B7-0545-4082-94E3-1E2503F17E69}"/>
    <cellStyle name="Percent 5 4 2 3" xfId="11106" xr:uid="{42BCAB07-4198-4A6B-AE86-0C3610D4AC36}"/>
    <cellStyle name="Percent 5 4 2 4" xfId="11103" xr:uid="{881B7618-CC6B-4C39-BFB6-78919D0AC582}"/>
    <cellStyle name="Percent 5 4 3" xfId="11107" xr:uid="{5BC8B63E-4A7A-4769-95D3-6E5064D7BB99}"/>
    <cellStyle name="Percent 5 4 3 2" xfId="11108" xr:uid="{ACC8C579-E8E7-4634-84F6-29A42553E2CC}"/>
    <cellStyle name="Percent 5 4 4" xfId="11109" xr:uid="{534B2834-05CD-461F-872E-07E7678832F2}"/>
    <cellStyle name="Percent 5 4 5" xfId="11110" xr:uid="{BA284382-EDDB-4102-BEF0-98D5AF58CF2A}"/>
    <cellStyle name="Percent 5 4 6" xfId="49148" xr:uid="{BC10B738-1CC8-4297-825C-CA9EA2CC8E02}"/>
    <cellStyle name="Percent 5 4 7" xfId="11102" xr:uid="{3B2504F7-636A-4123-8FAB-D269E557CDA0}"/>
    <cellStyle name="Percent 5 4 8" xfId="50288" xr:uid="{A1D3A605-606E-4E7C-AF13-A0D6B6285E07}"/>
    <cellStyle name="Percent 5 5" xfId="11111" xr:uid="{DCB597F5-887D-4773-A431-A2AEB0973D40}"/>
    <cellStyle name="Percent 5 5 2" xfId="11112" xr:uid="{E9351BD2-3CB7-4672-B4DA-D0C53FC81D26}"/>
    <cellStyle name="Percent 5 5 2 2" xfId="11113" xr:uid="{092AF02A-C0B4-45D5-89E3-9CE3D79E9B85}"/>
    <cellStyle name="Percent 5 5 3" xfId="11114" xr:uid="{EF6DEFC8-589A-4C7A-B7A0-F49509B2D509}"/>
    <cellStyle name="Percent 5 5 4" xfId="53401" xr:uid="{5069DC61-C317-46CF-A897-620E09BFB110}"/>
    <cellStyle name="Percent 5 6" xfId="11115" xr:uid="{D1368766-6C0F-4242-9DF5-12F3680055A2}"/>
    <cellStyle name="Percent 5 6 2" xfId="11116" xr:uid="{389D25BF-1D7B-4405-915C-D6C8BBE1B78C}"/>
    <cellStyle name="Percent 5 7" xfId="11117" xr:uid="{2C3867E5-F8DA-4DD3-967C-833C800585C7}"/>
    <cellStyle name="Percent 5 8" xfId="11118" xr:uid="{B0FE2BA0-DBEF-4059-848F-CB2BB1947D5D}"/>
    <cellStyle name="Percent 5 9" xfId="11119" xr:uid="{2D05C1BF-A868-4949-891E-45B0A9AC5BE2}"/>
    <cellStyle name="Percent 50" xfId="32913" xr:uid="{82FF0A34-FB32-4160-B056-B944E2427D05}"/>
    <cellStyle name="Percent 51" xfId="32906" xr:uid="{91554A62-12FA-4E0A-8624-99C62591E70B}"/>
    <cellStyle name="Percent 52" xfId="32905" xr:uid="{1622C279-6DFB-4212-81B4-B2C28CC4AFA6}"/>
    <cellStyle name="Percent 53" xfId="32897" xr:uid="{B8A8104A-1C87-41F5-959C-D7E66E3C04BC}"/>
    <cellStyle name="Percent 54" xfId="32895" xr:uid="{619C437F-85CC-4CD6-9628-D4CA03798DD2}"/>
    <cellStyle name="Percent 55" xfId="32894" xr:uid="{9138A859-D24A-4F99-B354-35683D11A2DF}"/>
    <cellStyle name="Percent 56" xfId="47649" xr:uid="{CF2C04FE-00AB-461B-A602-C9598F42ACEC}"/>
    <cellStyle name="Percent 57" xfId="47671" xr:uid="{BD7E751A-F9DB-44B9-8C13-12BA01DE9C8E}"/>
    <cellStyle name="Percent 58" xfId="49288" xr:uid="{BE02F7A4-13F2-499B-805D-D509FE2C0E87}"/>
    <cellStyle name="Percent 59" xfId="49297" xr:uid="{1921415E-DF5B-4903-A0C0-2A4CDE0FBBBC}"/>
    <cellStyle name="Percent 6" xfId="309" xr:uid="{07F9A2A5-5D23-41D4-A0B2-C69508FC75BB}"/>
    <cellStyle name="Percent 6 10" xfId="11120" xr:uid="{900CEB11-A581-4A71-AACE-54515B34FD4C}"/>
    <cellStyle name="Percent 6 11" xfId="16023" xr:uid="{E0946BAC-5080-444C-A8AD-F315EF610B6C}"/>
    <cellStyle name="Percent 6 2" xfId="1236" xr:uid="{68580E02-6B8E-4D8C-A1DF-A55C1F0D926A}"/>
    <cellStyle name="Percent 6 2 10" xfId="11122" xr:uid="{C5B2B3C3-E2E8-4761-A7BB-7724DDC0DB7F}"/>
    <cellStyle name="Percent 6 2 11" xfId="49151" xr:uid="{93A78933-1A49-4581-8720-B66D6D638D7F}"/>
    <cellStyle name="Percent 6 2 12" xfId="11121" xr:uid="{C9212660-AD6C-45D4-9982-5BF025BDC0E0}"/>
    <cellStyle name="Percent 6 2 13" xfId="50293" xr:uid="{41A99379-EFCF-47BD-B175-83BE20C57526}"/>
    <cellStyle name="Percent 6 2 2" xfId="11123" xr:uid="{D003D377-B90D-4291-83AD-4BAFA091AC8A}"/>
    <cellStyle name="Percent 6 2 2 10" xfId="53406" xr:uid="{49CAFC97-4B5C-4A40-8FCC-30CCFB0989D4}"/>
    <cellStyle name="Percent 6 2 2 2" xfId="11124" xr:uid="{3C67F3F1-8724-4661-8D0B-557F8644376A}"/>
    <cellStyle name="Percent 6 2 2 2 2" xfId="11125" xr:uid="{B689AE1F-0017-4011-8DA2-5EFE03B737AD}"/>
    <cellStyle name="Percent 6 2 2 2 2 2" xfId="11126" xr:uid="{A7371E9F-02DF-4C06-979A-77FCB19E1BE4}"/>
    <cellStyle name="Percent 6 2 2 2 2 2 2" xfId="11127" xr:uid="{8076FB93-23F0-46C4-8FED-9430D50036E6}"/>
    <cellStyle name="Percent 6 2 2 2 2 2 2 2" xfId="11128" xr:uid="{4CCC0161-987E-4749-B32F-15B207EDC7A9}"/>
    <cellStyle name="Percent 6 2 2 2 2 2 2 2 2" xfId="11129" xr:uid="{CCB518A8-5710-4696-8AD5-9DF384310FA3}"/>
    <cellStyle name="Percent 6 2 2 2 2 2 2 3" xfId="11130" xr:uid="{A47BB25D-ECFF-476F-A8B3-7BC788C9370A}"/>
    <cellStyle name="Percent 6 2 2 2 2 2 3" xfId="11131" xr:uid="{99386AB4-4CC5-43B6-970D-87A02BC01A09}"/>
    <cellStyle name="Percent 6 2 2 2 2 2 3 2" xfId="11132" xr:uid="{858D1329-FD15-4AA6-B5BF-1183B079C00A}"/>
    <cellStyle name="Percent 6 2 2 2 2 2 4" xfId="11133" xr:uid="{94FFEBB4-4748-4F61-9D55-FAB1BD206E76}"/>
    <cellStyle name="Percent 6 2 2 2 2 3" xfId="11134" xr:uid="{5F805AFF-2F5F-424E-8D8C-E21CAB6DF497}"/>
    <cellStyle name="Percent 6 2 2 2 2 3 2" xfId="11135" xr:uid="{FAC499F4-41F7-45FB-8B56-B51DE3D1043B}"/>
    <cellStyle name="Percent 6 2 2 2 2 3 2 2" xfId="11136" xr:uid="{8A77CFF5-CD34-491A-9561-127CD40AE66E}"/>
    <cellStyle name="Percent 6 2 2 2 2 3 3" xfId="11137" xr:uid="{8D5DB751-CF6C-4979-9D0E-267BFF14FDDE}"/>
    <cellStyle name="Percent 6 2 2 2 2 4" xfId="11138" xr:uid="{1AF267DA-FB48-4AA6-83CB-5E0C47FBF5BC}"/>
    <cellStyle name="Percent 6 2 2 2 2 4 2" xfId="11139" xr:uid="{8728E5BF-1BC3-431A-89FA-DC7E0D8EB6D8}"/>
    <cellStyle name="Percent 6 2 2 2 2 5" xfId="11140" xr:uid="{E8EFB033-1AA5-45B6-B5E9-C342E6DC1B82}"/>
    <cellStyle name="Percent 6 2 2 2 3" xfId="11141" xr:uid="{31F2CD2F-25E4-4A2C-AD8A-A949BE3643AB}"/>
    <cellStyle name="Percent 6 2 2 2 3 2" xfId="11142" xr:uid="{AF76CA95-393D-4BE1-A096-A2336340F236}"/>
    <cellStyle name="Percent 6 2 2 2 3 2 2" xfId="11143" xr:uid="{7ADDF2B3-A52D-4C49-B152-5EC474D66625}"/>
    <cellStyle name="Percent 6 2 2 2 3 2 2 2" xfId="11144" xr:uid="{16E92FA2-3061-4E59-ADC0-6CC37FC1862D}"/>
    <cellStyle name="Percent 6 2 2 2 3 2 2 2 2" xfId="11145" xr:uid="{FB7458EE-4711-4424-8E21-5553AE0F9A89}"/>
    <cellStyle name="Percent 6 2 2 2 3 2 2 3" xfId="11146" xr:uid="{25B07AB9-66DB-4E9C-98FE-8946F22B8B9C}"/>
    <cellStyle name="Percent 6 2 2 2 3 2 3" xfId="11147" xr:uid="{9E5C63F1-3ED9-4083-A455-FA49782F9629}"/>
    <cellStyle name="Percent 6 2 2 2 3 2 3 2" xfId="11148" xr:uid="{758793FF-37A2-4D14-84DD-6474FEF831DE}"/>
    <cellStyle name="Percent 6 2 2 2 3 2 4" xfId="11149" xr:uid="{2538E035-65CE-4D06-B55A-6A053834E5B7}"/>
    <cellStyle name="Percent 6 2 2 2 3 3" xfId="11150" xr:uid="{5D9665CD-D79F-487E-AE05-3ACCBF3F2FE8}"/>
    <cellStyle name="Percent 6 2 2 2 3 3 2" xfId="11151" xr:uid="{0F29E161-FC50-4C8C-A9D3-5EE60D23A6E3}"/>
    <cellStyle name="Percent 6 2 2 2 3 3 2 2" xfId="11152" xr:uid="{CF8773DB-C8A9-40AF-B5B6-B891A9B623B4}"/>
    <cellStyle name="Percent 6 2 2 2 3 3 3" xfId="11153" xr:uid="{B93C845A-8162-4B30-84FA-1754A6E84D8F}"/>
    <cellStyle name="Percent 6 2 2 2 3 4" xfId="11154" xr:uid="{D4CC417A-88B1-48C8-B164-7EAB41B48647}"/>
    <cellStyle name="Percent 6 2 2 2 3 4 2" xfId="11155" xr:uid="{EDC3E957-8D14-4EF3-9C26-1BC00D1D7DEB}"/>
    <cellStyle name="Percent 6 2 2 2 3 5" xfId="11156" xr:uid="{DD7A5219-3F4D-4D40-8DCF-45D98D26E8F6}"/>
    <cellStyle name="Percent 6 2 2 2 4" xfId="11157" xr:uid="{E77A43AD-91AB-457C-A607-3E33CE72BE08}"/>
    <cellStyle name="Percent 6 2 2 2 4 2" xfId="11158" xr:uid="{99A2DD68-04D2-4503-9720-526F50A09A94}"/>
    <cellStyle name="Percent 6 2 2 2 4 2 2" xfId="11159" xr:uid="{64DBE32C-801D-4E44-8B49-E976A2E36C53}"/>
    <cellStyle name="Percent 6 2 2 2 4 2 2 2" xfId="11160" xr:uid="{AD754BA2-2FF1-4C10-9B21-41B53B1EF6AF}"/>
    <cellStyle name="Percent 6 2 2 2 4 2 3" xfId="11161" xr:uid="{B44A26E7-AE45-4FCE-B049-F5FE06874CCA}"/>
    <cellStyle name="Percent 6 2 2 2 4 3" xfId="11162" xr:uid="{C275B077-C4A0-40BF-9985-7B65CB1CDD15}"/>
    <cellStyle name="Percent 6 2 2 2 4 3 2" xfId="11163" xr:uid="{DBD47B88-B24E-4437-8CA5-538E15D43EBA}"/>
    <cellStyle name="Percent 6 2 2 2 4 4" xfId="11164" xr:uid="{63E1E0E5-966F-400A-B6F7-24445AC2CF00}"/>
    <cellStyle name="Percent 6 2 2 2 5" xfId="11165" xr:uid="{0F7DA720-4A0C-4A7F-A1FE-041D1AE4FCB8}"/>
    <cellStyle name="Percent 6 2 2 2 5 2" xfId="11166" xr:uid="{5A5B3B28-A444-426A-A6A5-D578FE227DA8}"/>
    <cellStyle name="Percent 6 2 2 2 5 2 2" xfId="11167" xr:uid="{0E8436D3-7D82-4609-B3DA-85038C297772}"/>
    <cellStyle name="Percent 6 2 2 2 5 3" xfId="11168" xr:uid="{12D240B9-EBC3-4311-A5D1-F5315F100435}"/>
    <cellStyle name="Percent 6 2 2 2 6" xfId="11169" xr:uid="{D82702F5-7970-4C9A-974F-88AEAB2353C6}"/>
    <cellStyle name="Percent 6 2 2 2 6 2" xfId="11170" xr:uid="{2AAEE29A-A4FF-4DC7-B2A1-599273E826BF}"/>
    <cellStyle name="Percent 6 2 2 2 7" xfId="11171" xr:uid="{74C46A8E-C52A-4273-939A-F73EFB141A44}"/>
    <cellStyle name="Percent 6 2 2 3" xfId="11172" xr:uid="{4192BC23-155A-4DDA-8959-3642B3B27B9F}"/>
    <cellStyle name="Percent 6 2 2 3 2" xfId="11173" xr:uid="{96749B37-C1B9-4244-9B01-5942E0CEC8E8}"/>
    <cellStyle name="Percent 6 2 2 3 2 2" xfId="11174" xr:uid="{535AA91D-DCC0-4154-A6DB-F5787A7D8E20}"/>
    <cellStyle name="Percent 6 2 2 3 2 2 2" xfId="11175" xr:uid="{9E113621-5AF1-4C25-957F-F78BCB3029EF}"/>
    <cellStyle name="Percent 6 2 2 3 2 2 2 2" xfId="11176" xr:uid="{96D2FD2C-DDB3-4218-A9CE-385BF2D2B3EE}"/>
    <cellStyle name="Percent 6 2 2 3 2 2 3" xfId="11177" xr:uid="{54550DBD-02A2-4519-B7AD-98163AEF46A1}"/>
    <cellStyle name="Percent 6 2 2 3 2 3" xfId="11178" xr:uid="{2E90F67A-4EF7-43EB-8A82-448F68E121D8}"/>
    <cellStyle name="Percent 6 2 2 3 2 3 2" xfId="11179" xr:uid="{843E132B-F5A4-45CE-BC30-25BC48228E55}"/>
    <cellStyle name="Percent 6 2 2 3 2 4" xfId="11180" xr:uid="{C3C4C23F-DC5C-47F3-A711-CA5871A69D49}"/>
    <cellStyle name="Percent 6 2 2 3 3" xfId="11181" xr:uid="{421219A2-112F-4E79-9E4E-22709F51091D}"/>
    <cellStyle name="Percent 6 2 2 3 3 2" xfId="11182" xr:uid="{FCFF8C09-A8F6-4348-A9BA-0F569E3E645E}"/>
    <cellStyle name="Percent 6 2 2 3 3 2 2" xfId="11183" xr:uid="{BB84F5B6-221B-4AD6-8B67-597BF13FAD71}"/>
    <cellStyle name="Percent 6 2 2 3 3 3" xfId="11184" xr:uid="{42848515-AE98-4E40-A9BA-6E5DF3243C1F}"/>
    <cellStyle name="Percent 6 2 2 3 4" xfId="11185" xr:uid="{54113534-7F27-42B6-9C25-BFB8BCDB4BE7}"/>
    <cellStyle name="Percent 6 2 2 3 4 2" xfId="11186" xr:uid="{968A2379-3F5E-474A-84E4-D48BE0DAC30B}"/>
    <cellStyle name="Percent 6 2 2 3 5" xfId="11187" xr:uid="{3C5A1CD8-294C-4932-841E-FBA313516751}"/>
    <cellStyle name="Percent 6 2 2 4" xfId="11188" xr:uid="{3BDDFBF2-C1C6-4580-B1AE-62892374DDC3}"/>
    <cellStyle name="Percent 6 2 2 4 2" xfId="11189" xr:uid="{EAC19CD3-2057-4813-9099-815A25D1D04A}"/>
    <cellStyle name="Percent 6 2 2 4 2 2" xfId="11190" xr:uid="{4723CE39-6593-43BC-9F70-4F39DD9FE2A0}"/>
    <cellStyle name="Percent 6 2 2 4 2 2 2" xfId="11191" xr:uid="{D99BB663-5FED-4879-9C5A-E0FA53BC2A65}"/>
    <cellStyle name="Percent 6 2 2 4 2 2 2 2" xfId="11192" xr:uid="{491F2D36-B17C-4967-A676-2980731B353E}"/>
    <cellStyle name="Percent 6 2 2 4 2 2 3" xfId="11193" xr:uid="{FADD13A8-B469-40E6-B619-EE4AF0187BD5}"/>
    <cellStyle name="Percent 6 2 2 4 2 3" xfId="11194" xr:uid="{3D75017A-7179-4E5B-9EB0-7C925C4A37EC}"/>
    <cellStyle name="Percent 6 2 2 4 2 3 2" xfId="11195" xr:uid="{EE860A50-4D7C-44B3-B1FD-C2197F32719E}"/>
    <cellStyle name="Percent 6 2 2 4 2 4" xfId="11196" xr:uid="{27F6E8F4-12B5-461D-A985-1421CA47235A}"/>
    <cellStyle name="Percent 6 2 2 4 3" xfId="11197" xr:uid="{6981C96F-195D-4261-9163-025A28AE8771}"/>
    <cellStyle name="Percent 6 2 2 4 3 2" xfId="11198" xr:uid="{0C6C59F6-2738-42D6-9ACA-B9CFB0E661E4}"/>
    <cellStyle name="Percent 6 2 2 4 3 2 2" xfId="11199" xr:uid="{5F544944-7B67-460E-9982-F184ABF26AE9}"/>
    <cellStyle name="Percent 6 2 2 4 3 3" xfId="11200" xr:uid="{8B5DAAB4-663A-4488-BE0E-38BA2EC5EF59}"/>
    <cellStyle name="Percent 6 2 2 4 4" xfId="11201" xr:uid="{A866B95A-BBCB-4057-B8F1-DD91EA654D41}"/>
    <cellStyle name="Percent 6 2 2 4 4 2" xfId="11202" xr:uid="{BB30A810-15CF-4219-8B5C-D74BA29DD23B}"/>
    <cellStyle name="Percent 6 2 2 4 5" xfId="11203" xr:uid="{1F8BD1B7-58A9-42ED-861B-AB4B23544208}"/>
    <cellStyle name="Percent 6 2 2 5" xfId="11204" xr:uid="{0E7637CC-665A-4608-99BC-22FFC62183DD}"/>
    <cellStyle name="Percent 6 2 2 5 2" xfId="11205" xr:uid="{B38A334A-7886-4E41-8CB4-BCCC4BB88DDD}"/>
    <cellStyle name="Percent 6 2 2 5 2 2" xfId="11206" xr:uid="{1AC9C968-6CB5-4498-AD43-1DA221AD57EE}"/>
    <cellStyle name="Percent 6 2 2 5 2 2 2" xfId="11207" xr:uid="{6AAAF7F3-452B-45F8-8C73-18AD6FE0EC67}"/>
    <cellStyle name="Percent 6 2 2 5 2 3" xfId="11208" xr:uid="{10175735-EFBD-4B4A-9841-BA308D7D901D}"/>
    <cellStyle name="Percent 6 2 2 5 3" xfId="11209" xr:uid="{A853300A-4422-4744-A792-A8328FC227F8}"/>
    <cellStyle name="Percent 6 2 2 5 3 2" xfId="11210" xr:uid="{B48C718D-1264-4E13-AC85-5969CBFD1577}"/>
    <cellStyle name="Percent 6 2 2 5 4" xfId="11211" xr:uid="{1D05C45C-C3C9-4024-8082-147B864FFECD}"/>
    <cellStyle name="Percent 6 2 2 6" xfId="11212" xr:uid="{642E0DF5-A6CD-4367-8470-9BA29260B190}"/>
    <cellStyle name="Percent 6 2 2 6 2" xfId="11213" xr:uid="{DD721B41-13CC-4AC8-A730-CF46AE688E7B}"/>
    <cellStyle name="Percent 6 2 2 6 2 2" xfId="11214" xr:uid="{95DD2D33-44A3-46D2-8044-EA167F8651DF}"/>
    <cellStyle name="Percent 6 2 2 6 3" xfId="11215" xr:uid="{7EA2C964-B1AD-4B1C-81B3-F63BA9340913}"/>
    <cellStyle name="Percent 6 2 2 7" xfId="11216" xr:uid="{E08C10E3-3FE7-4134-894B-1B7A27057870}"/>
    <cellStyle name="Percent 6 2 2 7 2" xfId="11217" xr:uid="{F0C4177C-876F-4A1D-BE14-7C445C80C88D}"/>
    <cellStyle name="Percent 6 2 2 8" xfId="11218" xr:uid="{FE8AF562-9BDA-4F7A-A906-6FD3E54E36C1}"/>
    <cellStyle name="Percent 6 2 2 9" xfId="11219" xr:uid="{F1FD095E-9957-4975-8042-19F7B8035116}"/>
    <cellStyle name="Percent 6 2 3" xfId="11220" xr:uid="{906138A6-31B1-4792-8DFA-738E8216AD70}"/>
    <cellStyle name="Percent 6 2 3 2" xfId="11221" xr:uid="{FE73AD63-F3BC-492B-BEA1-8772842A6619}"/>
    <cellStyle name="Percent 6 2 3 2 2" xfId="11222" xr:uid="{4C83992B-7D1B-4EB4-B1F1-5AA58597E080}"/>
    <cellStyle name="Percent 6 2 3 2 2 2" xfId="11223" xr:uid="{DF0C98D1-EFAA-49D2-87EC-5EF9143C4D4A}"/>
    <cellStyle name="Percent 6 2 3 2 2 2 2" xfId="11224" xr:uid="{B65CEFF4-B302-4F96-95F8-E22F8D2ABF0A}"/>
    <cellStyle name="Percent 6 2 3 2 2 2 2 2" xfId="11225" xr:uid="{100AD6D8-DC3B-4929-9728-70D0692C1702}"/>
    <cellStyle name="Percent 6 2 3 2 2 2 3" xfId="11226" xr:uid="{E5A2AF12-913D-4C99-A86D-A712F1666161}"/>
    <cellStyle name="Percent 6 2 3 2 2 3" xfId="11227" xr:uid="{CD65BE96-ADC6-49AD-B382-39414AA794A6}"/>
    <cellStyle name="Percent 6 2 3 2 2 3 2" xfId="11228" xr:uid="{E5DD970D-EB26-4695-BADC-7B9346DC4B92}"/>
    <cellStyle name="Percent 6 2 3 2 2 4" xfId="11229" xr:uid="{92189827-F567-4A02-9296-B464C7661649}"/>
    <cellStyle name="Percent 6 2 3 2 3" xfId="11230" xr:uid="{46731F88-1E01-456C-B622-A1BBFACB20BE}"/>
    <cellStyle name="Percent 6 2 3 2 3 2" xfId="11231" xr:uid="{EF67CC93-D5EB-4BED-B114-9E8D96A9E696}"/>
    <cellStyle name="Percent 6 2 3 2 3 2 2" xfId="11232" xr:uid="{C649EB19-BF84-4831-ACA9-322DD9B4D2B9}"/>
    <cellStyle name="Percent 6 2 3 2 3 3" xfId="11233" xr:uid="{A32BC05C-62FB-459D-B1E1-1638722980A8}"/>
    <cellStyle name="Percent 6 2 3 2 4" xfId="11234" xr:uid="{1451F9B5-2844-46D1-9F2B-C07ADEB62F9D}"/>
    <cellStyle name="Percent 6 2 3 2 4 2" xfId="11235" xr:uid="{0C7AEAD3-C53F-48EB-A177-56A90ACB94C8}"/>
    <cellStyle name="Percent 6 2 3 2 5" xfId="11236" xr:uid="{7D45DB78-B6BC-4E15-80A0-643ECCA984C7}"/>
    <cellStyle name="Percent 6 2 3 3" xfId="11237" xr:uid="{B965DA38-0E2A-405D-A9EA-0BB9C294B45B}"/>
    <cellStyle name="Percent 6 2 3 3 2" xfId="11238" xr:uid="{3BFF40B6-A4F8-42E8-81CA-6383D37ED9A1}"/>
    <cellStyle name="Percent 6 2 3 3 2 2" xfId="11239" xr:uid="{6F541572-E8FB-4EAF-9168-DCFF44265508}"/>
    <cellStyle name="Percent 6 2 3 3 2 2 2" xfId="11240" xr:uid="{CA7575FF-A3CA-47F1-94E1-CB6A60736B86}"/>
    <cellStyle name="Percent 6 2 3 3 2 2 2 2" xfId="11241" xr:uid="{BF4F5A80-B564-484B-8A9B-E1841DFD5B11}"/>
    <cellStyle name="Percent 6 2 3 3 2 2 3" xfId="11242" xr:uid="{A4DDE1D5-9E9A-49F9-B003-AE16DD2AA12C}"/>
    <cellStyle name="Percent 6 2 3 3 2 3" xfId="11243" xr:uid="{1B849E89-AB10-4B39-A4F6-2C5329E96EF2}"/>
    <cellStyle name="Percent 6 2 3 3 2 3 2" xfId="11244" xr:uid="{F79B14C9-BE2E-4F64-A71E-76CDA9D159A7}"/>
    <cellStyle name="Percent 6 2 3 3 2 4" xfId="11245" xr:uid="{ECC753B1-5CFE-44B9-A2D1-54BFC8E70CD4}"/>
    <cellStyle name="Percent 6 2 3 3 3" xfId="11246" xr:uid="{E20E7B0E-6CBB-48C9-AFF8-5827BE95B3C3}"/>
    <cellStyle name="Percent 6 2 3 3 3 2" xfId="11247" xr:uid="{8B135795-CD0A-4317-AD9F-0FF96739DC73}"/>
    <cellStyle name="Percent 6 2 3 3 3 2 2" xfId="11248" xr:uid="{1635184C-A6BF-415B-83E4-DF671AA85A63}"/>
    <cellStyle name="Percent 6 2 3 3 3 3" xfId="11249" xr:uid="{005714B6-14F2-472B-9CD1-AE8D8573A631}"/>
    <cellStyle name="Percent 6 2 3 3 4" xfId="11250" xr:uid="{A00E493A-C898-418A-BF5F-3894F8C48CBD}"/>
    <cellStyle name="Percent 6 2 3 3 4 2" xfId="11251" xr:uid="{F9D9EFED-5449-4B67-9F09-96F798EA4ABF}"/>
    <cellStyle name="Percent 6 2 3 3 5" xfId="11252" xr:uid="{B79A37DA-21D3-445D-9FE7-C73C8DD05C24}"/>
    <cellStyle name="Percent 6 2 3 4" xfId="11253" xr:uid="{637F63CD-DAA7-4AAE-81C1-33E83A5518E2}"/>
    <cellStyle name="Percent 6 2 3 4 2" xfId="11254" xr:uid="{3AEDA1A8-1E7F-4694-BB1B-D23675EBFC2F}"/>
    <cellStyle name="Percent 6 2 3 4 2 2" xfId="11255" xr:uid="{1245A00D-7ED5-4152-8490-58F3D9A1D7D4}"/>
    <cellStyle name="Percent 6 2 3 4 2 2 2" xfId="11256" xr:uid="{906186E7-C7D9-4A23-A86C-527B776C53A3}"/>
    <cellStyle name="Percent 6 2 3 4 2 3" xfId="11257" xr:uid="{09E4BF14-00CD-45B1-840F-536DB2204034}"/>
    <cellStyle name="Percent 6 2 3 4 3" xfId="11258" xr:uid="{910A0C48-8AF6-4B86-B229-3DCC141D143E}"/>
    <cellStyle name="Percent 6 2 3 4 3 2" xfId="11259" xr:uid="{E12AFF70-5F34-4C78-9363-0D86874D4BA9}"/>
    <cellStyle name="Percent 6 2 3 4 4" xfId="11260" xr:uid="{DC0FBD35-7167-4871-96A6-F7974362AA33}"/>
    <cellStyle name="Percent 6 2 3 5" xfId="11261" xr:uid="{646CAF6A-B116-483E-BF27-CC55378F1111}"/>
    <cellStyle name="Percent 6 2 3 5 2" xfId="11262" xr:uid="{C4A46A4C-187D-470F-A3E7-0DBC6CD7F61E}"/>
    <cellStyle name="Percent 6 2 3 5 2 2" xfId="11263" xr:uid="{0B011799-5DDA-4FA6-8C06-A013991451CA}"/>
    <cellStyle name="Percent 6 2 3 5 3" xfId="11264" xr:uid="{0414628A-2D43-4157-9868-DE575A0468B6}"/>
    <cellStyle name="Percent 6 2 3 6" xfId="11265" xr:uid="{A50913B4-C97A-4D99-9FA7-B74021254B3E}"/>
    <cellStyle name="Percent 6 2 3 6 2" xfId="11266" xr:uid="{C18E85AA-DA9E-4058-AA54-4001F4BC03B8}"/>
    <cellStyle name="Percent 6 2 3 7" xfId="11267" xr:uid="{8D3106F2-2024-4EF5-9C97-88205B24639F}"/>
    <cellStyle name="Percent 6 2 3 8" xfId="11268" xr:uid="{B35CA254-B78B-42EA-B74F-F3676DCCA1E3}"/>
    <cellStyle name="Percent 6 2 4" xfId="11269" xr:uid="{3FFB0E46-E10B-4D73-AD02-56F8B3869B16}"/>
    <cellStyle name="Percent 6 2 4 2" xfId="11270" xr:uid="{CD7741B6-7DE4-4D69-8DC8-17B70F8CCC01}"/>
    <cellStyle name="Percent 6 2 4 2 2" xfId="11271" xr:uid="{63C8ED3A-2EAD-45D9-9A63-8E0B7A4E6733}"/>
    <cellStyle name="Percent 6 2 4 2 2 2" xfId="11272" xr:uid="{4AFEF764-64ED-4774-B1CF-297E015BA424}"/>
    <cellStyle name="Percent 6 2 4 2 2 2 2" xfId="11273" xr:uid="{78FEECC7-88A0-48AB-83E7-7E8588474E58}"/>
    <cellStyle name="Percent 6 2 4 2 2 3" xfId="11274" xr:uid="{23DBBB99-2697-49A4-A3FD-C9F8A204A317}"/>
    <cellStyle name="Percent 6 2 4 2 3" xfId="11275" xr:uid="{F20E076D-117D-44E8-B273-4778A62C0217}"/>
    <cellStyle name="Percent 6 2 4 2 3 2" xfId="11276" xr:uid="{D7525401-02B1-4ADD-AB51-DCEC0BF90FB6}"/>
    <cellStyle name="Percent 6 2 4 2 4" xfId="11277" xr:uid="{8C829FFF-ED33-4077-9C6E-D2756E260A3E}"/>
    <cellStyle name="Percent 6 2 4 3" xfId="11278" xr:uid="{6266559F-9575-428D-9B4F-C10CE66AC596}"/>
    <cellStyle name="Percent 6 2 4 3 2" xfId="11279" xr:uid="{5A91DB75-AB16-4888-A279-23A29CB5D1F8}"/>
    <cellStyle name="Percent 6 2 4 3 2 2" xfId="11280" xr:uid="{40183471-03E4-40ED-82A0-4FDB132A79D7}"/>
    <cellStyle name="Percent 6 2 4 3 3" xfId="11281" xr:uid="{D8608561-069A-4EB9-AF3E-CF66A86246C1}"/>
    <cellStyle name="Percent 6 2 4 4" xfId="11282" xr:uid="{B3A1EE68-F18F-4F77-BC0E-454FD7760D81}"/>
    <cellStyle name="Percent 6 2 4 4 2" xfId="11283" xr:uid="{35B81DA6-CD76-4E5E-94B7-BA10BAE6814A}"/>
    <cellStyle name="Percent 6 2 4 5" xfId="11284" xr:uid="{E71C38AE-3FDF-4C4B-BD3E-F9695BB00390}"/>
    <cellStyle name="Percent 6 2 5" xfId="11285" xr:uid="{9B790B6A-E18F-4EAC-A38E-ECB1692D2DEE}"/>
    <cellStyle name="Percent 6 2 5 2" xfId="11286" xr:uid="{801F6305-633A-4B20-9D73-035951169FA2}"/>
    <cellStyle name="Percent 6 2 5 2 2" xfId="11287" xr:uid="{80BE53D0-8763-4D19-8B3F-8C2285B7BDED}"/>
    <cellStyle name="Percent 6 2 5 2 2 2" xfId="11288" xr:uid="{6EDC34E3-E628-4FA6-BAB4-173A9DCC74F6}"/>
    <cellStyle name="Percent 6 2 5 2 2 2 2" xfId="11289" xr:uid="{3C355EA1-9F7F-4C80-81C9-FFEA9C4B5280}"/>
    <cellStyle name="Percent 6 2 5 2 2 3" xfId="11290" xr:uid="{FE6B38BA-4BFC-4133-8D4F-AA7AE720ABE6}"/>
    <cellStyle name="Percent 6 2 5 2 3" xfId="11291" xr:uid="{E38DEE35-CA34-4D9D-8D9F-C1313FE4533C}"/>
    <cellStyle name="Percent 6 2 5 2 3 2" xfId="11292" xr:uid="{AD547C1E-618E-4A0D-A371-8B3FBBB7ECD3}"/>
    <cellStyle name="Percent 6 2 5 2 4" xfId="11293" xr:uid="{E9BAD6CE-07EA-4DC1-90DB-134EA55392A5}"/>
    <cellStyle name="Percent 6 2 5 3" xfId="11294" xr:uid="{B02074D9-8BA4-4E9B-9A4D-A28F6CD80CBF}"/>
    <cellStyle name="Percent 6 2 5 3 2" xfId="11295" xr:uid="{BAC51086-5189-4DAE-8038-379A8302C1D2}"/>
    <cellStyle name="Percent 6 2 5 3 2 2" xfId="11296" xr:uid="{D7C34913-9D2E-4FC3-81D1-8767F1236850}"/>
    <cellStyle name="Percent 6 2 5 3 3" xfId="11297" xr:uid="{BBCA17AF-D15F-4B1A-9186-B942BCE2D94A}"/>
    <cellStyle name="Percent 6 2 5 4" xfId="11298" xr:uid="{1BDFD341-2E58-4AC8-98CC-DAA490CD877F}"/>
    <cellStyle name="Percent 6 2 5 4 2" xfId="11299" xr:uid="{8630ECE5-0075-4AD2-9985-53FC826206AB}"/>
    <cellStyle name="Percent 6 2 5 5" xfId="11300" xr:uid="{399205BF-000C-48A8-9E7A-089D44996EDD}"/>
    <cellStyle name="Percent 6 2 6" xfId="11301" xr:uid="{F4182628-7003-414A-8760-2F8EB584CC08}"/>
    <cellStyle name="Percent 6 2 6 2" xfId="11302" xr:uid="{8EBFB455-7691-4EAB-95B7-6B07A122F3DB}"/>
    <cellStyle name="Percent 6 2 6 2 2" xfId="11303" xr:uid="{064ACC7E-5E4C-46D8-8500-FED7341966E8}"/>
    <cellStyle name="Percent 6 2 6 2 2 2" xfId="11304" xr:uid="{B0434AC7-D25F-42E9-AF5F-8D6BE30409BE}"/>
    <cellStyle name="Percent 6 2 6 2 3" xfId="11305" xr:uid="{CD5B72C9-8E5B-4E6A-8AF9-E96C278CE630}"/>
    <cellStyle name="Percent 6 2 6 3" xfId="11306" xr:uid="{FB1E4FAB-B0C1-40B3-BF3C-3CDCA1C4F3FA}"/>
    <cellStyle name="Percent 6 2 6 3 2" xfId="11307" xr:uid="{9277E327-E499-4887-AC77-06924A278CDB}"/>
    <cellStyle name="Percent 6 2 6 4" xfId="11308" xr:uid="{87D43D50-BA67-49DF-8586-C065A5AD2140}"/>
    <cellStyle name="Percent 6 2 7" xfId="11309" xr:uid="{D8715653-CD3A-41CA-8316-5FE3AB5196AF}"/>
    <cellStyle name="Percent 6 2 7 2" xfId="11310" xr:uid="{FCCA188F-1672-4620-B9DD-A8492636F63F}"/>
    <cellStyle name="Percent 6 2 7 2 2" xfId="11311" xr:uid="{4E76D4C3-E036-4075-B2C7-A76E6DD461DD}"/>
    <cellStyle name="Percent 6 2 7 3" xfId="11312" xr:uid="{ABAD3768-6AA5-424A-8490-B6FA2EC339F0}"/>
    <cellStyle name="Percent 6 2 8" xfId="11313" xr:uid="{13463075-EAAA-4884-9712-4ABD615579DF}"/>
    <cellStyle name="Percent 6 2 8 2" xfId="11314" xr:uid="{0EE1A0C2-4E41-4353-9C8C-C5ECB7E06141}"/>
    <cellStyle name="Percent 6 2 9" xfId="11315" xr:uid="{3AFDE49A-6710-4152-B783-38BC87B2C821}"/>
    <cellStyle name="Percent 6 3" xfId="801" xr:uid="{1B6AF47A-4B25-494B-8243-26FAF7C09875}"/>
    <cellStyle name="Percent 6 3 10" xfId="11316" xr:uid="{A45AEF7E-4591-4AD0-878A-DF895A4F6D4B}"/>
    <cellStyle name="Percent 6 3 11" xfId="50294" xr:uid="{1A6D3FB1-0C1C-45C3-B42C-64E689417A72}"/>
    <cellStyle name="Percent 6 3 2" xfId="11317" xr:uid="{B331C4DA-0B53-4073-B6FF-BDAEF9B76E0B}"/>
    <cellStyle name="Percent 6 3 2 2" xfId="11318" xr:uid="{33F3CEF1-7A11-4C8D-9383-54DEB53E4165}"/>
    <cellStyle name="Percent 6 3 2 2 2" xfId="11319" xr:uid="{10ED0E0C-B2E5-4C7A-BDE4-CC13B618A9E7}"/>
    <cellStyle name="Percent 6 3 2 2 2 2" xfId="11320" xr:uid="{FDF267D3-5146-40FD-B3B7-5E4E82C71AC5}"/>
    <cellStyle name="Percent 6 3 2 2 2 2 2" xfId="11321" xr:uid="{C56BD778-AB75-436A-9418-4C47E0E21CF6}"/>
    <cellStyle name="Percent 6 3 2 2 2 2 2 2" xfId="11322" xr:uid="{3C681591-725D-4BF8-A42B-DE4121598254}"/>
    <cellStyle name="Percent 6 3 2 2 2 2 3" xfId="11323" xr:uid="{4D959E1B-4C2E-4803-8A98-ACD80A3888E7}"/>
    <cellStyle name="Percent 6 3 2 2 2 3" xfId="11324" xr:uid="{DDDC6DF9-EA60-42A5-823E-EF736EE619BF}"/>
    <cellStyle name="Percent 6 3 2 2 2 3 2" xfId="11325" xr:uid="{952DEB7F-578A-4908-AC0C-75C7720162C5}"/>
    <cellStyle name="Percent 6 3 2 2 2 4" xfId="11326" xr:uid="{8171981D-5C52-4A57-9DE5-9DE3A7E7B14C}"/>
    <cellStyle name="Percent 6 3 2 2 3" xfId="11327" xr:uid="{C4E91F9A-1649-418D-83A4-781B992C49DE}"/>
    <cellStyle name="Percent 6 3 2 2 3 2" xfId="11328" xr:uid="{5E9E270D-3185-44F9-8BB9-A2104C9F45BB}"/>
    <cellStyle name="Percent 6 3 2 2 3 2 2" xfId="11329" xr:uid="{BC94F9EE-ECC0-4889-9168-93E6AD4EEE6D}"/>
    <cellStyle name="Percent 6 3 2 2 3 3" xfId="11330" xr:uid="{776576BB-F50B-4256-8EBC-AB5AFEB165E2}"/>
    <cellStyle name="Percent 6 3 2 2 4" xfId="11331" xr:uid="{0D4A3722-E0B5-4998-8FA7-4128F9B29231}"/>
    <cellStyle name="Percent 6 3 2 2 4 2" xfId="11332" xr:uid="{7F84D102-0FFE-4B25-A0BE-A527375E5564}"/>
    <cellStyle name="Percent 6 3 2 2 5" xfId="11333" xr:uid="{490FD402-6940-45C5-A65B-2D096C0BA0AD}"/>
    <cellStyle name="Percent 6 3 2 3" xfId="11334" xr:uid="{05963CF8-6EBD-4C5B-9F92-44C77ADB2A19}"/>
    <cellStyle name="Percent 6 3 2 3 2" xfId="11335" xr:uid="{DC97AEF3-F17C-460A-A30A-6F50A18B7CFB}"/>
    <cellStyle name="Percent 6 3 2 3 2 2" xfId="11336" xr:uid="{8E412468-8D88-4E4B-93F0-87C4CB894E51}"/>
    <cellStyle name="Percent 6 3 2 3 2 2 2" xfId="11337" xr:uid="{CF2A3737-E90C-4E7C-A4BD-1483864FB0D3}"/>
    <cellStyle name="Percent 6 3 2 3 2 2 2 2" xfId="11338" xr:uid="{CD96EB98-E0B8-492B-9C7D-E050E13238F5}"/>
    <cellStyle name="Percent 6 3 2 3 2 2 3" xfId="11339" xr:uid="{D3F22651-CA3F-4DDE-A2C1-756A82C92C2D}"/>
    <cellStyle name="Percent 6 3 2 3 2 3" xfId="11340" xr:uid="{CAAD77CD-F138-434A-B90D-19B8A40D9E28}"/>
    <cellStyle name="Percent 6 3 2 3 2 3 2" xfId="11341" xr:uid="{AAFD0A87-BAF6-425D-8BBB-EAC830BC139B}"/>
    <cellStyle name="Percent 6 3 2 3 2 4" xfId="11342" xr:uid="{41EE52DB-DD57-4DB5-9EFF-AC8EAD2A127D}"/>
    <cellStyle name="Percent 6 3 2 3 3" xfId="11343" xr:uid="{B957B25B-2E58-425D-9FEE-7555A3C92046}"/>
    <cellStyle name="Percent 6 3 2 3 3 2" xfId="11344" xr:uid="{0D4AA5DA-F28C-4CC2-A56C-9E98EDAC2EF0}"/>
    <cellStyle name="Percent 6 3 2 3 3 2 2" xfId="11345" xr:uid="{7DA8F2CE-5D40-4AA2-9756-286A5FEEE7E1}"/>
    <cellStyle name="Percent 6 3 2 3 3 3" xfId="11346" xr:uid="{50D9BDA6-D7DA-41BB-8189-C48E7AEF836A}"/>
    <cellStyle name="Percent 6 3 2 3 4" xfId="11347" xr:uid="{65673F88-51DC-465F-994B-94C9971F4E47}"/>
    <cellStyle name="Percent 6 3 2 3 4 2" xfId="11348" xr:uid="{000AF8B7-B841-4185-9B41-24EA2A395681}"/>
    <cellStyle name="Percent 6 3 2 3 5" xfId="11349" xr:uid="{DF6F7A45-B165-4BB0-A0A2-F9191F354419}"/>
    <cellStyle name="Percent 6 3 2 4" xfId="11350" xr:uid="{51B01886-5ED7-4DFE-9F92-13F7CB963DC0}"/>
    <cellStyle name="Percent 6 3 2 4 2" xfId="11351" xr:uid="{3AB80EE3-DAFA-4CE8-9AA0-D26D22FFA42C}"/>
    <cellStyle name="Percent 6 3 2 4 2 2" xfId="11352" xr:uid="{23B0DE4E-EE22-42E0-B18D-720EA7F22A6D}"/>
    <cellStyle name="Percent 6 3 2 4 2 2 2" xfId="11353" xr:uid="{612B8285-0F2F-4748-8FB9-3D4771D31E1F}"/>
    <cellStyle name="Percent 6 3 2 4 2 3" xfId="11354" xr:uid="{37D25426-EBDD-495D-9B18-69FAF9B3EEE3}"/>
    <cellStyle name="Percent 6 3 2 4 3" xfId="11355" xr:uid="{B8FB4EF7-A6F7-4ABB-8B92-DFFA54DA5203}"/>
    <cellStyle name="Percent 6 3 2 4 3 2" xfId="11356" xr:uid="{68DF2422-4483-4F9E-9DB1-FF9A98A8513D}"/>
    <cellStyle name="Percent 6 3 2 4 4" xfId="11357" xr:uid="{7A7CFCC6-86EA-4814-A149-F7D84115A1D6}"/>
    <cellStyle name="Percent 6 3 2 5" xfId="11358" xr:uid="{7A6FD21C-DCC3-4D87-996E-397AACC6EBF9}"/>
    <cellStyle name="Percent 6 3 2 5 2" xfId="11359" xr:uid="{5A2BF547-967C-4157-A06C-679EBFE8EA83}"/>
    <cellStyle name="Percent 6 3 2 5 2 2" xfId="11360" xr:uid="{59BF6E66-E48D-4A69-8B38-E998A0EAECD0}"/>
    <cellStyle name="Percent 6 3 2 5 3" xfId="11361" xr:uid="{8647A881-7ADF-4D82-AAAC-5FBBD10EDCC1}"/>
    <cellStyle name="Percent 6 3 2 6" xfId="11362" xr:uid="{FF8DFC04-BF9D-4B80-8FB6-C0A9119E3ED0}"/>
    <cellStyle name="Percent 6 3 2 6 2" xfId="11363" xr:uid="{42FBB5C1-2CA1-4DEF-B33F-C4D2FBE6DF7D}"/>
    <cellStyle name="Percent 6 3 2 7" xfId="11364" xr:uid="{285B3A5A-E0EA-4A37-8BE5-8FE8ACCF6A99}"/>
    <cellStyle name="Percent 6 3 3" xfId="11365" xr:uid="{243D3041-AE67-4A84-A1F4-A2F0C0159262}"/>
    <cellStyle name="Percent 6 3 3 2" xfId="11366" xr:uid="{89CEE03C-6647-44A2-B471-87D3F92DDD03}"/>
    <cellStyle name="Percent 6 3 3 2 2" xfId="11367" xr:uid="{6817AD98-C9E6-45F5-91BC-677501597311}"/>
    <cellStyle name="Percent 6 3 3 2 2 2" xfId="11368" xr:uid="{B4111BC5-FE3B-4BD4-970C-0426B7F99262}"/>
    <cellStyle name="Percent 6 3 3 2 2 2 2" xfId="11369" xr:uid="{294881C2-661E-4F84-A55F-314650FE7DB7}"/>
    <cellStyle name="Percent 6 3 3 2 2 3" xfId="11370" xr:uid="{88280D7F-9299-47EF-ACF8-75168A4C680F}"/>
    <cellStyle name="Percent 6 3 3 2 3" xfId="11371" xr:uid="{6B30809D-404C-432B-B405-5C6C0BB1B45B}"/>
    <cellStyle name="Percent 6 3 3 2 3 2" xfId="11372" xr:uid="{EE4AB029-ABCF-4681-B979-56E93C802DDB}"/>
    <cellStyle name="Percent 6 3 3 2 4" xfId="11373" xr:uid="{E4F3E6F2-C2AF-49A4-8C92-2179CBA8393E}"/>
    <cellStyle name="Percent 6 3 3 3" xfId="11374" xr:uid="{DA7442CF-F79C-4ED9-A96A-09E94936AB27}"/>
    <cellStyle name="Percent 6 3 3 3 2" xfId="11375" xr:uid="{3D684D9B-D498-498E-B91A-3FFA29D82D36}"/>
    <cellStyle name="Percent 6 3 3 3 2 2" xfId="11376" xr:uid="{2C179CEC-CE7A-4F5D-80B6-56BC256031F3}"/>
    <cellStyle name="Percent 6 3 3 3 3" xfId="11377" xr:uid="{3563FA60-358C-4BFA-9EEF-45C89362D96E}"/>
    <cellStyle name="Percent 6 3 3 4" xfId="11378" xr:uid="{4CB8507B-CF92-4F39-B99F-1EADCE12E51A}"/>
    <cellStyle name="Percent 6 3 3 4 2" xfId="11379" xr:uid="{E8282CD4-6265-4569-9621-B88C3EE3AC6D}"/>
    <cellStyle name="Percent 6 3 3 5" xfId="11380" xr:uid="{86694304-2018-42EF-B05D-9914A3373AFA}"/>
    <cellStyle name="Percent 6 3 4" xfId="11381" xr:uid="{583AA975-4C86-495A-8992-5066D6C69157}"/>
    <cellStyle name="Percent 6 3 4 2" xfId="11382" xr:uid="{88EC44D8-51DB-4DA6-9A3B-B8EC82779FB7}"/>
    <cellStyle name="Percent 6 3 4 2 2" xfId="11383" xr:uid="{CEC91BA0-F917-48FB-8A15-23F10841F329}"/>
    <cellStyle name="Percent 6 3 4 2 2 2" xfId="11384" xr:uid="{DAEA26AA-CC96-4944-BF65-88BDAC259B38}"/>
    <cellStyle name="Percent 6 3 4 2 2 2 2" xfId="11385" xr:uid="{473ED33A-7DC8-487F-AA88-A52EE5A334B8}"/>
    <cellStyle name="Percent 6 3 4 2 2 3" xfId="11386" xr:uid="{A4BC73C2-FA03-4587-932D-B4F01188C143}"/>
    <cellStyle name="Percent 6 3 4 2 3" xfId="11387" xr:uid="{3AA8B629-6DA3-4BAB-BFC5-AEE7BAEB11E9}"/>
    <cellStyle name="Percent 6 3 4 2 3 2" xfId="11388" xr:uid="{6AA802AD-C9DB-4F6C-A21D-24A4EA118D3C}"/>
    <cellStyle name="Percent 6 3 4 2 4" xfId="11389" xr:uid="{AD652F54-7ECE-4ACB-8B5B-DAA6B7F4AFFE}"/>
    <cellStyle name="Percent 6 3 4 3" xfId="11390" xr:uid="{B63883BC-649D-4F10-94EA-4D8AD736E625}"/>
    <cellStyle name="Percent 6 3 4 3 2" xfId="11391" xr:uid="{FD81E7CF-9EFB-4098-AA5D-5001FA4E4C06}"/>
    <cellStyle name="Percent 6 3 4 3 2 2" xfId="11392" xr:uid="{1DF54FDF-6CDB-45F8-A8A3-CDE1614EE6D3}"/>
    <cellStyle name="Percent 6 3 4 3 3" xfId="11393" xr:uid="{31333D1C-9312-41E3-8586-30CBEE601BD8}"/>
    <cellStyle name="Percent 6 3 4 4" xfId="11394" xr:uid="{ACAC3419-DF1D-4F9C-9614-82FE4AE99179}"/>
    <cellStyle name="Percent 6 3 4 4 2" xfId="11395" xr:uid="{645A37EB-D419-450E-A7A3-37865E84462D}"/>
    <cellStyle name="Percent 6 3 4 5" xfId="11396" xr:uid="{638EF861-9BF5-4BF3-B14A-E5D69E369C0C}"/>
    <cellStyle name="Percent 6 3 5" xfId="11397" xr:uid="{4AC8FF04-F7A2-49DF-869C-B78389454D62}"/>
    <cellStyle name="Percent 6 3 5 2" xfId="11398" xr:uid="{CD439956-09DA-49CD-A44A-61ACF13CD9DF}"/>
    <cellStyle name="Percent 6 3 5 2 2" xfId="11399" xr:uid="{C57D2F57-F481-4F8A-9E27-85B5DA401CCD}"/>
    <cellStyle name="Percent 6 3 5 2 2 2" xfId="11400" xr:uid="{F37B3196-1C83-4E4F-87C1-AA926B271EBE}"/>
    <cellStyle name="Percent 6 3 5 2 3" xfId="11401" xr:uid="{13BB571E-7E89-4629-B17A-5DCAB68AFA04}"/>
    <cellStyle name="Percent 6 3 5 3" xfId="11402" xr:uid="{01A6D4D4-31D8-48BF-AF61-1E4AF9D694C1}"/>
    <cellStyle name="Percent 6 3 5 3 2" xfId="11403" xr:uid="{20CE6236-EA25-41E4-A5EE-1009289BEBAB}"/>
    <cellStyle name="Percent 6 3 5 4" xfId="11404" xr:uid="{7F66A80D-2F0F-42B1-88E4-68908505C6B8}"/>
    <cellStyle name="Percent 6 3 6" xfId="11405" xr:uid="{2A7774D9-490A-414D-BE2C-302A5A0D60D5}"/>
    <cellStyle name="Percent 6 3 6 2" xfId="11406" xr:uid="{814E4FFB-29AF-4B13-9ECE-15C3DC8F45D6}"/>
    <cellStyle name="Percent 6 3 6 2 2" xfId="11407" xr:uid="{9FB84F5F-F4DA-464F-964A-1CFBF4D2D925}"/>
    <cellStyle name="Percent 6 3 6 3" xfId="11408" xr:uid="{8A72EEAC-AAFE-4022-8B89-BE882C222B5D}"/>
    <cellStyle name="Percent 6 3 7" xfId="11409" xr:uid="{2BDB7658-A0D5-47BB-87D3-B10F8B99D0F6}"/>
    <cellStyle name="Percent 6 3 7 2" xfId="11410" xr:uid="{BE7DF335-BA0E-47A8-AC2A-24B23D42F818}"/>
    <cellStyle name="Percent 6 3 8" xfId="11411" xr:uid="{8156F32F-5037-4278-A303-A5146048658B}"/>
    <cellStyle name="Percent 6 3 9" xfId="11412" xr:uid="{2B642B33-B0A0-471D-BFF9-798D2C54F722}"/>
    <cellStyle name="Percent 6 4" xfId="11413" xr:uid="{A10585E5-A165-4C67-AB4B-4AFB96694F8E}"/>
    <cellStyle name="Percent 6 4 2" xfId="11414" xr:uid="{6EFDBFA5-1045-47E0-A0CC-1603EF647C38}"/>
    <cellStyle name="Percent 6 4 2 2" xfId="11415" xr:uid="{ADC9C2D4-CA03-4ED6-BDB6-CAE48F20D5FD}"/>
    <cellStyle name="Percent 6 4 2 2 2" xfId="11416" xr:uid="{862E3A88-8E7D-4929-9D0A-FE20E2350469}"/>
    <cellStyle name="Percent 6 4 2 2 2 2" xfId="11417" xr:uid="{750D7644-0402-4724-89DB-E293C26176A5}"/>
    <cellStyle name="Percent 6 4 2 2 2 2 2" xfId="11418" xr:uid="{BD4690FD-3289-4D0D-8D23-C93879686ED1}"/>
    <cellStyle name="Percent 6 4 2 2 2 3" xfId="11419" xr:uid="{EF85CB27-215E-48B4-841B-91D32ECC49D2}"/>
    <cellStyle name="Percent 6 4 2 2 3" xfId="11420" xr:uid="{DCC7ED63-45C6-49ED-B85A-E8D895740A05}"/>
    <cellStyle name="Percent 6 4 2 2 3 2" xfId="11421" xr:uid="{71395DE9-CC2B-4ED3-BB68-A80069DF1387}"/>
    <cellStyle name="Percent 6 4 2 2 4" xfId="11422" xr:uid="{63087B61-1AAC-449C-A015-C5FDA866081F}"/>
    <cellStyle name="Percent 6 4 2 3" xfId="11423" xr:uid="{5084E659-3F86-440A-952B-BDDADEA7640B}"/>
    <cellStyle name="Percent 6 4 2 3 2" xfId="11424" xr:uid="{FB37FA3B-3F59-454D-ABE5-16524CCAA6D0}"/>
    <cellStyle name="Percent 6 4 2 3 2 2" xfId="11425" xr:uid="{0CD4C738-4BAA-4F7D-9AF4-96DFD1BE497F}"/>
    <cellStyle name="Percent 6 4 2 3 3" xfId="11426" xr:uid="{C3B669D9-1517-48F6-8E37-6C290518DD57}"/>
    <cellStyle name="Percent 6 4 2 4" xfId="11427" xr:uid="{63A0E44B-4223-4CBE-BE0C-E9552FB41815}"/>
    <cellStyle name="Percent 6 4 2 4 2" xfId="11428" xr:uid="{7E2EC3AC-C3AB-403F-9C80-780EB1D3E10C}"/>
    <cellStyle name="Percent 6 4 2 5" xfId="11429" xr:uid="{35828651-4B13-4012-9574-14140D58047B}"/>
    <cellStyle name="Percent 6 4 3" xfId="11430" xr:uid="{517690EB-EA92-4668-BEBE-0CA0D7059C5B}"/>
    <cellStyle name="Percent 6 4 3 2" xfId="11431" xr:uid="{8BCC7896-18BF-4DAE-8F1B-BC70CB14EDD8}"/>
    <cellStyle name="Percent 6 4 3 2 2" xfId="11432" xr:uid="{E6FDCABC-24B9-43E3-833E-A862EFD211F9}"/>
    <cellStyle name="Percent 6 4 3 2 2 2" xfId="11433" xr:uid="{C1C88277-F152-4678-949F-8F322964778B}"/>
    <cellStyle name="Percent 6 4 3 2 2 2 2" xfId="11434" xr:uid="{59533FA0-CD59-4688-9948-73D0B2D1039B}"/>
    <cellStyle name="Percent 6 4 3 2 2 3" xfId="11435" xr:uid="{203D24A3-0507-47FB-B772-9656BFC874D0}"/>
    <cellStyle name="Percent 6 4 3 2 3" xfId="11436" xr:uid="{1106E829-D854-4132-A42A-BBE350221478}"/>
    <cellStyle name="Percent 6 4 3 2 3 2" xfId="11437" xr:uid="{89ED0704-473C-4A5E-AA80-14D82C5BFEB7}"/>
    <cellStyle name="Percent 6 4 3 2 4" xfId="11438" xr:uid="{B804A9E1-3735-43BB-86CD-A8904CC9094E}"/>
    <cellStyle name="Percent 6 4 3 3" xfId="11439" xr:uid="{C38BC6A3-AD0C-4D0B-BA1E-FDD402D53718}"/>
    <cellStyle name="Percent 6 4 3 3 2" xfId="11440" xr:uid="{9BF0CBC2-29C3-4C84-8FB7-4A53A9C3F2A8}"/>
    <cellStyle name="Percent 6 4 3 3 2 2" xfId="11441" xr:uid="{F2318A74-832B-4947-B644-66B79AC71898}"/>
    <cellStyle name="Percent 6 4 3 3 3" xfId="11442" xr:uid="{7516E31A-97FB-4D6A-9F6C-1987F8B2495E}"/>
    <cellStyle name="Percent 6 4 3 4" xfId="11443" xr:uid="{FE70C6DC-2C6F-4AFA-A8AD-D09ABEF2235B}"/>
    <cellStyle name="Percent 6 4 3 4 2" xfId="11444" xr:uid="{09DAE333-CFDE-4EC3-A74C-FC65AA13EE79}"/>
    <cellStyle name="Percent 6 4 3 5" xfId="11445" xr:uid="{E09ACBCC-F2D5-4B1E-B3E3-4AF554B9253D}"/>
    <cellStyle name="Percent 6 4 4" xfId="11446" xr:uid="{4989D9DA-FC87-47CA-BDEA-80A41CE4B2F4}"/>
    <cellStyle name="Percent 6 4 4 2" xfId="11447" xr:uid="{582EC155-352C-4C3F-8B12-902CB479B200}"/>
    <cellStyle name="Percent 6 4 4 2 2" xfId="11448" xr:uid="{F32FAA8D-4B0F-436B-BB0F-9FCFF4114928}"/>
    <cellStyle name="Percent 6 4 4 2 2 2" xfId="11449" xr:uid="{800C9F11-FD39-4DBB-878A-D8B07C52A921}"/>
    <cellStyle name="Percent 6 4 4 2 3" xfId="11450" xr:uid="{8BD5BA1D-53B4-437D-BFE6-E4C67A83C319}"/>
    <cellStyle name="Percent 6 4 4 3" xfId="11451" xr:uid="{83C270A2-F18E-4A50-AB30-163B0F7FFA99}"/>
    <cellStyle name="Percent 6 4 4 3 2" xfId="11452" xr:uid="{71E0D8FE-0EAC-4ECF-BC12-958550552D35}"/>
    <cellStyle name="Percent 6 4 4 4" xfId="11453" xr:uid="{4A9A1FA1-DCEA-4E53-98B2-A250FF6ACFEC}"/>
    <cellStyle name="Percent 6 4 5" xfId="11454" xr:uid="{C1B5AC7A-29BE-489F-95C9-1297BD3BC4BA}"/>
    <cellStyle name="Percent 6 4 5 2" xfId="11455" xr:uid="{BACADA7A-34AB-4612-9307-B55F1C23EA79}"/>
    <cellStyle name="Percent 6 4 5 2 2" xfId="11456" xr:uid="{FEEBC629-9D47-4F8F-9CCA-0D6032625472}"/>
    <cellStyle name="Percent 6 4 5 3" xfId="11457" xr:uid="{EDF24BDA-5F0A-4B1B-BBD5-5B9CE469B460}"/>
    <cellStyle name="Percent 6 4 6" xfId="11458" xr:uid="{25D00156-3013-4206-BD91-2A62CD2ACF86}"/>
    <cellStyle name="Percent 6 4 6 2" xfId="11459" xr:uid="{8A992F77-B8BA-4B3C-BC9B-68F4B9C96A93}"/>
    <cellStyle name="Percent 6 4 7" xfId="11460" xr:uid="{BF376589-B862-43DA-BD87-6EAFDADBB67E}"/>
    <cellStyle name="Percent 6 4 8" xfId="11461" xr:uid="{B64C3CCC-447E-4F9A-A30F-6F9E89335350}"/>
    <cellStyle name="Percent 6 4 9" xfId="50292" xr:uid="{94AF4CF5-5CE2-4965-86CD-F5D960BFD4DF}"/>
    <cellStyle name="Percent 6 5" xfId="11462" xr:uid="{162C68CA-07A1-442F-808E-68144E2F3DC4}"/>
    <cellStyle name="Percent 6 5 2" xfId="11463" xr:uid="{AE97EB77-8F68-453C-B3C1-575309C1FAD1}"/>
    <cellStyle name="Percent 6 5 2 2" xfId="11464" xr:uid="{D2CE6967-29C8-47C7-84BF-8388C455BC34}"/>
    <cellStyle name="Percent 6 5 2 2 2" xfId="11465" xr:uid="{E02BA2C2-C22C-4ACC-B063-963C182AA066}"/>
    <cellStyle name="Percent 6 5 2 3" xfId="11466" xr:uid="{6B77D371-B01E-4C27-847A-D0C8C663BA0C}"/>
    <cellStyle name="Percent 6 5 3" xfId="11467" xr:uid="{008A8974-40D6-4AA5-9DAE-615FE30471B1}"/>
    <cellStyle name="Percent 6 5 3 2" xfId="11468" xr:uid="{72BEADC2-3D8B-474D-8AB0-8E0214A7434B}"/>
    <cellStyle name="Percent 6 5 4" xfId="11469" xr:uid="{7CE2F9C9-8D46-4422-9A43-5249754AF120}"/>
    <cellStyle name="Percent 6 5 5" xfId="53405" xr:uid="{06AE8992-BC00-4ACD-B8E5-45018EA1BC85}"/>
    <cellStyle name="Percent 6 6" xfId="2240" xr:uid="{E2D33C35-41B3-446D-83CC-27BC2590B6BC}"/>
    <cellStyle name="Percent 6 6 2" xfId="11470" xr:uid="{FC74325D-EB87-4731-B844-EE1A5E949588}"/>
    <cellStyle name="Percent 6 6 2 2" xfId="11471" xr:uid="{C1F2A930-C3E2-42DE-B42E-E9F3314F5C01}"/>
    <cellStyle name="Percent 6 6 3" xfId="11472" xr:uid="{E34453B2-8DBD-40F9-BC70-6E44A681F6C3}"/>
    <cellStyle name="Percent 6 6 4" xfId="2077" xr:uid="{8632874F-4F1E-4C7C-927E-88273CEC0ECB}"/>
    <cellStyle name="Percent 6 7" xfId="11473" xr:uid="{01B23A7E-7D04-4C37-8DA2-736E78A31B99}"/>
    <cellStyle name="Percent 6 7 2" xfId="11474" xr:uid="{EB170298-7038-48EA-857B-8DE9D3622DA5}"/>
    <cellStyle name="Percent 6 8" xfId="11475" xr:uid="{AF01EC7D-DBA4-4547-918D-863C29324DB6}"/>
    <cellStyle name="Percent 6 9" xfId="11476" xr:uid="{5603BE19-1D5D-4CB5-A0EB-D81F46662170}"/>
    <cellStyle name="Percent 60" xfId="49298" xr:uid="{930C6E2E-F926-4FC9-AE1E-8B03E4F4EF30}"/>
    <cellStyle name="Percent 61" xfId="49534" xr:uid="{6EDFD88C-D6A0-4AAF-B202-2A1626340BAB}"/>
    <cellStyle name="Percent 62" xfId="49697" xr:uid="{B5EE4DC1-4501-44E8-BD9D-CDBA60CE4FE6}"/>
    <cellStyle name="Percent 63" xfId="49699" xr:uid="{4603AF52-44C1-4B05-B9BE-84501C025832}"/>
    <cellStyle name="Percent 64" xfId="49701" xr:uid="{66BF30D0-BD37-424D-B447-EE77AD04B5ED}"/>
    <cellStyle name="Percent 65" xfId="49728" xr:uid="{7C9CF9D2-1D1F-4CDA-AAB1-FB4010433998}"/>
    <cellStyle name="Percent 66" xfId="49730" xr:uid="{E81C1D74-AD25-44F5-BCA4-EFFF5C40E586}"/>
    <cellStyle name="Percent 67" xfId="49749" xr:uid="{82D7509E-6865-4D35-8033-3E009092FEB0}"/>
    <cellStyle name="Percent 68" xfId="49750" xr:uid="{3946DF15-3675-4566-9689-E62AC51CFE20}"/>
    <cellStyle name="Percent 69" xfId="49752" xr:uid="{1F2BB088-4216-4666-860C-1087068CCA1F}"/>
    <cellStyle name="Percent 7" xfId="802" xr:uid="{8124832E-A948-4E80-94D7-1DB2D04D7118}"/>
    <cellStyle name="Percent 7 2" xfId="1874" xr:uid="{F1CA99F8-3501-4D45-A007-D45CD4D7B083}"/>
    <cellStyle name="Percent 7 2 2" xfId="49153" xr:uid="{219C4BBE-8CD9-4FC0-9D32-C9F92BFA4C11}"/>
    <cellStyle name="Percent 7 2 3" xfId="48657" xr:uid="{FB2DF439-99DA-4CBA-A837-BE55B2618538}"/>
    <cellStyle name="Percent 7 2 4" xfId="11477" xr:uid="{B3B2D40E-0BF3-45E2-9CC9-E665C4D3F643}"/>
    <cellStyle name="Percent 7 2 5" xfId="50296" xr:uid="{E9BEFCB8-AA06-4B82-9BD1-853F95C7E894}"/>
    <cellStyle name="Percent 7 3" xfId="11478" xr:uid="{D88FFDE4-88D3-441F-9998-8C018BC81CB5}"/>
    <cellStyle name="Percent 7 3 2" xfId="49154" xr:uid="{945ACB9A-0DD3-4774-AEC8-4ADB55CEF83D}"/>
    <cellStyle name="Percent 7 3 3" xfId="53408" xr:uid="{C6366D6E-6C8D-4D54-A2E5-9F5B7F7D4585}"/>
    <cellStyle name="Percent 7 3 4" xfId="50297" xr:uid="{9134BA38-162A-45A4-BBAE-A4D4557E2FE2}"/>
    <cellStyle name="Percent 7 4" xfId="11479" xr:uid="{8509FC50-2CBC-436B-A56B-D93A0E3C1721}"/>
    <cellStyle name="Percent 7 4 2" xfId="49152" xr:uid="{914C913C-4922-40FC-B595-E9F8A270A17A}"/>
    <cellStyle name="Percent 7 5" xfId="53407" xr:uid="{4B29D3D0-00DF-44A8-9765-32650E4A6E68}"/>
    <cellStyle name="Percent 7 6" xfId="50295" xr:uid="{FCF3271E-7882-4E18-8AE4-0867A6295A98}"/>
    <cellStyle name="Percent 70" xfId="2082" xr:uid="{920EB77A-5DE2-43D8-B128-C89F62792220}"/>
    <cellStyle name="Percent 71" xfId="7673" xr:uid="{59484EB5-2770-4ECC-B2C7-D9B118EC033B}"/>
    <cellStyle name="Percent 72" xfId="50078" xr:uid="{CAA40F68-D12C-429A-9252-778FFC83E208}"/>
    <cellStyle name="Percent 73" xfId="50082" xr:uid="{AB20B1C2-1226-4EBE-8CEC-CF467C958337}"/>
    <cellStyle name="Percent 74" xfId="9342" xr:uid="{D41258B3-7653-4A67-A5CA-70B16E62F91D}"/>
    <cellStyle name="Percent 75" xfId="50067" xr:uid="{3782D328-19A8-47FE-8C24-86EF421CBF85}"/>
    <cellStyle name="Percent 76" xfId="57227" xr:uid="{59139996-6633-4401-B25B-FD18AE155700}"/>
    <cellStyle name="Percent 77" xfId="57326" xr:uid="{ADDFA0F7-F094-47E4-B34A-EB96A010E13D}"/>
    <cellStyle name="Percent 79" xfId="1898" xr:uid="{9FEACF40-F965-4673-92FD-428E3AD80A8B}"/>
    <cellStyle name="Percent 8" xfId="803" xr:uid="{42C337C7-52F1-440D-8D3A-C991D7920344}"/>
    <cellStyle name="Percent 8 2" xfId="1877" xr:uid="{394BF432-F0C7-49F3-B3BE-D0EBB4FFCFFA}"/>
    <cellStyle name="Percent 8 2 2" xfId="49156" xr:uid="{4ADF8383-DE05-430E-A98D-57E2EFF334AE}"/>
    <cellStyle name="Percent 8 2 2 2" xfId="54121" xr:uid="{2509AA71-431A-4FD0-8745-B170DBE18394}"/>
    <cellStyle name="Percent 8 2 3" xfId="48658" xr:uid="{3C9111AF-5C14-4742-BC8A-F5F334B51919}"/>
    <cellStyle name="Percent 8 2 4" xfId="11480" xr:uid="{4D3B501F-19F5-4610-813A-79DF96698382}"/>
    <cellStyle name="Percent 8 2 5" xfId="50299" xr:uid="{42830388-254B-430E-9805-98F3E7B754D0}"/>
    <cellStyle name="Percent 8 3" xfId="49155" xr:uid="{4E9B1563-037C-42E5-BA91-BF7ECBB4D6EA}"/>
    <cellStyle name="Percent 8 3 2" xfId="50300" xr:uid="{98852350-24E4-44B7-84C6-67C410836B81}"/>
    <cellStyle name="Percent 8 4" xfId="53409" xr:uid="{1E1FC8D2-FF3F-4623-943A-4D5881D89909}"/>
    <cellStyle name="Percent 8 5" xfId="50298" xr:uid="{A2A30919-64D7-43DB-AA31-46DDE0C57301}"/>
    <cellStyle name="Percent 9" xfId="790" xr:uid="{1AC455DB-2F3A-494B-A437-1C00A25CFEFC}"/>
    <cellStyle name="Percent 9 2" xfId="922" xr:uid="{F4132CEC-EB5B-4B7C-92BC-03C725F55572}"/>
    <cellStyle name="Percent 9 2 2" xfId="49158" xr:uid="{A8B96323-17F4-40C4-B0DD-5839130AA0CE}"/>
    <cellStyle name="Percent 9 2 2 2" xfId="54122" xr:uid="{2E40E15E-B55F-4FB1-BD5A-2BC82E19D0AB}"/>
    <cellStyle name="Percent 9 2 3" xfId="48659" xr:uid="{AFF3473D-F960-4CB9-9770-E8B32C5E65F0}"/>
    <cellStyle name="Percent 9 2 4" xfId="50302" xr:uid="{DFDF86A4-5A4B-462B-8D0A-51F4C8E0A1E0}"/>
    <cellStyle name="Percent 9 3" xfId="49157" xr:uid="{DB3F8CAC-50F8-46E9-83C0-D055EFC4EED7}"/>
    <cellStyle name="Percent 9 3 2" xfId="53410" xr:uid="{E073E12A-E621-468C-BEDD-030E8722629A}"/>
    <cellStyle name="Percent 9 4" xfId="11481" xr:uid="{E38B827A-338E-4C9D-8CD6-D444DBD76BDF}"/>
    <cellStyle name="Percent 9 5" xfId="50301" xr:uid="{EB6CEE47-C37B-4606-8503-BAD397483F89}"/>
    <cellStyle name="percentage" xfId="15620" xr:uid="{553BAFAC-3D2A-47BE-B6A2-ADF96FA8CF33}"/>
    <cellStyle name="percentage 2" xfId="48660" xr:uid="{16743919-CBFB-4DF0-BEB3-549EE9B51620}"/>
    <cellStyle name="piero 1" xfId="48661" xr:uid="{DF8C6339-79C8-4F96-B14C-4B5F39D2C8EC}"/>
    <cellStyle name="piero 2" xfId="48662" xr:uid="{41044409-92B3-4BCF-8C89-A03A093A2AAD}"/>
    <cellStyle name="p_x0010__x0001_N_x0003_HP LaserJet 5MP" xfId="48663" xr:uid="{4576D16F-7989-48B1-AE4D-F77C00E825F4}"/>
    <cellStyle name="PrePop Currency (0)" xfId="48664" xr:uid="{102944B4-38D1-4016-8BFF-929F5F5B1305}"/>
    <cellStyle name="PrePop Currency (0) 2" xfId="49159" xr:uid="{9AF2C7C9-FA2B-4151-9992-3EE52E57A16D}"/>
    <cellStyle name="PrePop Currency (2)" xfId="48665" xr:uid="{355990E5-133E-4228-BCDE-C429AD5BEF08}"/>
    <cellStyle name="PrePop Currency (2) 2" xfId="49160" xr:uid="{09C4CB7A-F83B-4CE5-A669-B7B374975C48}"/>
    <cellStyle name="PrePop Units (0)" xfId="48666" xr:uid="{1E2D3957-7DE2-4979-8C28-3494CCC4B147}"/>
    <cellStyle name="PrePop Units (0) 2" xfId="49161" xr:uid="{16EBEE69-6937-4426-A15F-8AC26677C0B9}"/>
    <cellStyle name="PrePop Units (1)" xfId="48667" xr:uid="{185DB014-EFAF-47E5-87E2-78D0B8051B23}"/>
    <cellStyle name="PrePop Units (1) 2" xfId="49162" xr:uid="{73E6D7E5-348E-4743-82E0-D2B47ECCB1D1}"/>
    <cellStyle name="PrePop Units (2)" xfId="48668" xr:uid="{712D8504-17A7-4DC2-826C-B12D640A81CF}"/>
    <cellStyle name="PrePop Units (2) 2" xfId="49163" xr:uid="{97219F9E-7529-408F-BD11-2B6D5DB6B66D}"/>
    <cellStyle name="Profile" xfId="48669" xr:uid="{E4E70FC5-1A03-4008-BF9B-D762DBF8B7B0}"/>
    <cellStyle name="PSChar" xfId="11482" xr:uid="{1D4DF0A0-CD3C-4D2E-AF21-A3B0188EA907}"/>
    <cellStyle name="PSDate" xfId="11483" xr:uid="{B980B92F-EE23-4444-B202-70B240969AE1}"/>
    <cellStyle name="PSDate 2" xfId="32709" xr:uid="{4C20BD24-08A7-428E-BA2B-F0D6A9C28D2F}"/>
    <cellStyle name="Quantity" xfId="804" xr:uid="{DC44DC0A-3B14-4A81-8EEF-DE4D0AAB34F8}"/>
    <cellStyle name="Quantity 2" xfId="11484" xr:uid="{DC9FCF0A-ED8E-4C73-97BB-394A9BF2D439}"/>
    <cellStyle name="Quantity 2 2" xfId="53411" xr:uid="{D57271B1-7165-4E7F-9011-5F61842D94E2}"/>
    <cellStyle name="Quantity 3" xfId="50303" xr:uid="{46271095-D262-4777-BCB0-1729BAB33561}"/>
    <cellStyle name="RBORDER" xfId="48670" xr:uid="{CE42A8C7-33D9-49F1-95E3-0F1A6E215F9C}"/>
    <cellStyle name="regstoresfromspecstores" xfId="48671" xr:uid="{16F4E8CB-DCFA-48E2-9D00-5353AA51E790}"/>
    <cellStyle name="Reset  - Style4" xfId="48672" xr:uid="{E228235E-3C4C-402C-ABA0-C3059DB45BE4}"/>
    <cellStyle name="Reset  - Style7" xfId="48673" xr:uid="{9EA97DEE-93E8-4AFB-A69D-5C3CD2710093}"/>
    <cellStyle name="Reset range style to defaults" xfId="48674" xr:uid="{CB09F163-852F-4F40-B05B-DDB6AAE100FE}"/>
    <cellStyle name="Result3" xfId="11485" xr:uid="{A515DFD4-5030-4A7A-8BBF-503247646DCD}"/>
    <cellStyle name="Result3 10" xfId="11486" xr:uid="{984A35FF-3C52-47F9-9B39-00BE88771EFB}"/>
    <cellStyle name="Result3 2" xfId="11487" xr:uid="{E2657E04-4FB4-49C0-88F8-26FBF1537B67}"/>
    <cellStyle name="Result3 2 2" xfId="11488" xr:uid="{6D806F9D-B5BF-40F9-9C2E-7EA85BB2488F}"/>
    <cellStyle name="Result3 2 2 2" xfId="11489" xr:uid="{59D82D25-708A-4B70-B6C7-F310A703AB12}"/>
    <cellStyle name="Result3 2 2 2 2" xfId="11490" xr:uid="{1C07160F-F583-4E0D-9890-4A560816C935}"/>
    <cellStyle name="Result3 2 2 2 2 2" xfId="11491" xr:uid="{A839722B-738D-40B7-804B-AC8817721F9B}"/>
    <cellStyle name="Result3 2 2 2 2 2 2" xfId="11492" xr:uid="{B95B0098-8A0E-4004-94EC-758F22EC80CF}"/>
    <cellStyle name="Result3 2 2 2 2 3" xfId="11493" xr:uid="{8A8B82A7-9FA3-458D-9EF0-83F27029168E}"/>
    <cellStyle name="Result3 2 2 2 3" xfId="11494" xr:uid="{D512B0C2-5408-436A-BBB9-764CC4E2F15C}"/>
    <cellStyle name="Result3 2 2 2 3 2" xfId="11495" xr:uid="{1EEC5A85-2827-41E6-AE69-6E7CC79E9855}"/>
    <cellStyle name="Result3 2 2 2 4" xfId="11496" xr:uid="{47D1BB23-DE35-4869-A667-9504F18ADCB4}"/>
    <cellStyle name="Result3 2 2 2 5" xfId="11497" xr:uid="{F3DA8F7A-4DAC-463A-ABAB-3B4E102B37A2}"/>
    <cellStyle name="Result3 2 2 2 6" xfId="11498" xr:uid="{835ABC42-6EB9-4AF8-8335-051B73990FC8}"/>
    <cellStyle name="Result3 2 2 3" xfId="11499" xr:uid="{0727101E-54DF-470D-A3A2-30C7B03C176E}"/>
    <cellStyle name="Result3 2 2 3 2" xfId="11500" xr:uid="{1BBED959-4922-4E8B-A138-CC20A578D9FC}"/>
    <cellStyle name="Result3 2 2 3 2 2" xfId="11501" xr:uid="{56C0E3C7-87E8-42DE-BAAE-F70519D2149B}"/>
    <cellStyle name="Result3 2 2 3 3" xfId="11502" xr:uid="{30B257C6-43FC-4B98-9C7D-22590E4FB3A4}"/>
    <cellStyle name="Result3 2 2 4" xfId="11503" xr:uid="{67BFAE40-B2D9-47D7-B507-0DF4021BDBDB}"/>
    <cellStyle name="Result3 2 2 4 2" xfId="11504" xr:uid="{9AEA5334-F072-4060-8D23-846930B3A314}"/>
    <cellStyle name="Result3 2 2 5" xfId="11505" xr:uid="{133C830A-ABE6-4855-8FFE-88202FEF4261}"/>
    <cellStyle name="Result3 2 2 6" xfId="11506" xr:uid="{4C3811FE-8AA2-49D1-9B53-74E6753A4215}"/>
    <cellStyle name="Result3 2 2 7" xfId="11507" xr:uid="{E6BF2A5C-113B-48A0-AF46-A42B1F5F3C07}"/>
    <cellStyle name="Result3 2 3" xfId="11508" xr:uid="{F56A1722-17F6-4286-BA1C-6276DF441012}"/>
    <cellStyle name="Result3 2 3 2" xfId="11509" xr:uid="{754880E4-E3B3-4F26-83D9-1AE55CFB3BC8}"/>
    <cellStyle name="Result3 2 3 2 2" xfId="11510" xr:uid="{98B010EB-2283-485F-8A3E-F295B66F3550}"/>
    <cellStyle name="Result3 2 3 3" xfId="11511" xr:uid="{70550129-7A9F-40DC-99A8-628F06DBBFD3}"/>
    <cellStyle name="Result3 2 3 3 2" xfId="11512" xr:uid="{0E2349E5-69F4-4961-89F2-68A2E2D592EF}"/>
    <cellStyle name="Result3 2 4" xfId="11513" xr:uid="{23111ECB-C280-46C7-B55F-588BA1AABDD3}"/>
    <cellStyle name="Result3 2 4 2" xfId="11514" xr:uid="{C7325C81-20CB-4A40-A26E-AB40B3D6535B}"/>
    <cellStyle name="Result3 2 5" xfId="11515" xr:uid="{9EF54FB9-1637-4A4D-8098-DECE69ADB06B}"/>
    <cellStyle name="Result3 2 6" xfId="11516" xr:uid="{1AA2798E-391C-4C6B-BE29-3CC6A506534A}"/>
    <cellStyle name="Result3 2 7" xfId="11517" xr:uid="{CAFCE721-7A57-4405-AC07-0FE8B8858A68}"/>
    <cellStyle name="Result3 3" xfId="11518" xr:uid="{17812AD8-427B-44A9-A6DB-39335194F405}"/>
    <cellStyle name="Result3 3 2" xfId="11519" xr:uid="{0C4B51CD-A45B-4F27-9B48-BD961EDA3B67}"/>
    <cellStyle name="Result3 3 2 2" xfId="11520" xr:uid="{1C088D78-663E-4D21-A3A5-B212E6673DF0}"/>
    <cellStyle name="Result3 3 2 2 2" xfId="11521" xr:uid="{B0134EDE-277A-4B3E-B991-53EF7BAF3D3A}"/>
    <cellStyle name="Result3 3 2 2 2 2" xfId="11522" xr:uid="{9519ACFB-2AC9-4CA3-AC0F-0F55C6253E39}"/>
    <cellStyle name="Result3 3 2 2 2 2 2" xfId="11523" xr:uid="{18F8897D-C7E5-49BC-A35D-CA0E0DED308B}"/>
    <cellStyle name="Result3 3 2 2 2 3" xfId="11524" xr:uid="{5271D314-C840-4E1E-A256-5A0AE4447D8B}"/>
    <cellStyle name="Result3 3 2 2 3" xfId="11525" xr:uid="{9A67C756-8272-42CB-8215-D423EADF3E8B}"/>
    <cellStyle name="Result3 3 2 2 3 2" xfId="11526" xr:uid="{41D15BBE-CED1-4D19-8EF4-F29E9C474C33}"/>
    <cellStyle name="Result3 3 2 2 4" xfId="11527" xr:uid="{DECBAC7B-D9C7-4636-94AF-D15E98C9D812}"/>
    <cellStyle name="Result3 3 2 2 5" xfId="11528" xr:uid="{6F6CA146-1EF8-4014-8A3B-2CDEB4AF7284}"/>
    <cellStyle name="Result3 3 2 2 6" xfId="11529" xr:uid="{739BB919-EBBA-4AD9-B914-106C476EC10C}"/>
    <cellStyle name="Result3 3 2 3" xfId="11530" xr:uid="{3BF54272-1EA9-46FC-BD30-0B03D5E9A3D1}"/>
    <cellStyle name="Result3 3 2 3 2" xfId="11531" xr:uid="{11D6D6AA-D8E8-42E0-88C2-8E76F6438590}"/>
    <cellStyle name="Result3 3 2 3 2 2" xfId="11532" xr:uid="{F855C365-5132-4589-AEA6-6B8FC78109CB}"/>
    <cellStyle name="Result3 3 2 3 3" xfId="11533" xr:uid="{C927CA76-B2DA-4710-9C21-D7D6B2D16775}"/>
    <cellStyle name="Result3 3 2 4" xfId="11534" xr:uid="{51F7F065-5616-40C7-9E76-11332C378467}"/>
    <cellStyle name="Result3 3 2 4 2" xfId="11535" xr:uid="{0645831B-E96B-43D7-B766-CED434361D68}"/>
    <cellStyle name="Result3 3 2 5" xfId="11536" xr:uid="{5ECBB572-FCFB-43C6-B25D-235CFFA99DEA}"/>
    <cellStyle name="Result3 3 2 6" xfId="11537" xr:uid="{F6332FAA-6461-4A50-8228-8D2DAB5E631C}"/>
    <cellStyle name="Result3 3 2 7" xfId="11538" xr:uid="{1911957B-F842-480F-8EE4-9355C8748B2E}"/>
    <cellStyle name="Result3 3 3" xfId="11539" xr:uid="{43276E3F-836E-411D-AC00-7AFA2B50C35F}"/>
    <cellStyle name="Result3 3 3 2" xfId="11540" xr:uid="{E1C4E425-01F7-47E7-99B1-7135B41A456E}"/>
    <cellStyle name="Result3 3 3 2 2" xfId="11541" xr:uid="{6F7BF3B1-7E19-4315-83F2-E6E8583B038A}"/>
    <cellStyle name="Result3 3 3 3" xfId="11542" xr:uid="{61A459DD-6382-409E-B2AC-C3076431A6EB}"/>
    <cellStyle name="Result3 3 3 3 2" xfId="11543" xr:uid="{4576307E-9D27-467A-B61D-7B2F04F23B7D}"/>
    <cellStyle name="Result3 3 4" xfId="11544" xr:uid="{AC8D914C-88B5-4594-AD88-5B4D5160694B}"/>
    <cellStyle name="Result3 3 4 2" xfId="11545" xr:uid="{9A9831C8-32D6-42D9-8CE6-DBC60C729416}"/>
    <cellStyle name="Result3 3 5" xfId="11546" xr:uid="{963483B1-54DF-4A0E-9859-1FF899DACE42}"/>
    <cellStyle name="Result3 3 6" xfId="11547" xr:uid="{F2B4E4FB-0734-48BC-B78A-5CC190E831FC}"/>
    <cellStyle name="Result3 3 7" xfId="11548" xr:uid="{E1F6C1E3-3F1F-4087-BEF4-A0FFB94FCFFF}"/>
    <cellStyle name="Result3 4" xfId="11549" xr:uid="{6D39A46A-1BE6-42F9-BBA3-A4917F947F95}"/>
    <cellStyle name="Result3 4 2" xfId="11550" xr:uid="{AF4FE8FD-9BA9-41A3-8983-0491A627D7B1}"/>
    <cellStyle name="Result3 4 2 2" xfId="11551" xr:uid="{4B8EDE34-AF6C-4FED-A5E0-428810F7461F}"/>
    <cellStyle name="Result3 4 2 2 2" xfId="11552" xr:uid="{EF159DC1-AB89-40E0-B7B8-B9FF15BBB898}"/>
    <cellStyle name="Result3 4 2 2 2 2" xfId="11553" xr:uid="{1691A1DA-7043-47E2-91EB-71EA3DC00DC9}"/>
    <cellStyle name="Result3 4 2 2 3" xfId="11554" xr:uid="{55847392-C8FB-469E-9BAF-8666E8754C67}"/>
    <cellStyle name="Result3 4 2 3" xfId="11555" xr:uid="{4B5CF150-65A7-4945-A2A5-42E46E9D8BA3}"/>
    <cellStyle name="Result3 4 2 3 2" xfId="11556" xr:uid="{461FB685-03CA-473C-8436-9B4DDCCA0046}"/>
    <cellStyle name="Result3 4 2 4" xfId="11557" xr:uid="{05F86C66-4777-42F1-A4D8-DA9220634370}"/>
    <cellStyle name="Result3 4 2 5" xfId="11558" xr:uid="{5FCA5B09-46A4-433C-9EE8-6F282C4DFA72}"/>
    <cellStyle name="Result3 4 2 6" xfId="11559" xr:uid="{A595CCC8-B3A5-4639-AFDE-29BB1EF6AD6F}"/>
    <cellStyle name="Result3 4 3" xfId="11560" xr:uid="{4FD13FBD-2691-47B4-AD5D-5189AC679C6A}"/>
    <cellStyle name="Result3 4 3 2" xfId="11561" xr:uid="{2F7B0D24-B605-4DB7-81A6-4C9470C31A52}"/>
    <cellStyle name="Result3 4 3 2 2" xfId="11562" xr:uid="{6F405102-E067-443E-BF6C-DDAFB399674C}"/>
    <cellStyle name="Result3 4 3 3" xfId="11563" xr:uid="{3A943F0D-053A-46C9-8744-0711FD8C3D45}"/>
    <cellStyle name="Result3 4 4" xfId="11564" xr:uid="{CEFBF3F1-3E97-4735-8155-80A0B0AAD59F}"/>
    <cellStyle name="Result3 4 4 2" xfId="11565" xr:uid="{B8EFE098-98A0-474B-9A29-DAC5741DCD5D}"/>
    <cellStyle name="Result3 4 5" xfId="11566" xr:uid="{604DE890-BD1B-4E67-B99B-758CD592E0B5}"/>
    <cellStyle name="Result3 4 6" xfId="11567" xr:uid="{9D0ABC81-A61A-4C31-A552-0CE207E67827}"/>
    <cellStyle name="Result3 4 7" xfId="11568" xr:uid="{333CB100-8A13-4D44-823C-782A4EABD99F}"/>
    <cellStyle name="Result3 5" xfId="11569" xr:uid="{33001385-8A38-46C9-8917-4B0AB14C0DC6}"/>
    <cellStyle name="Result3 5 2" xfId="11570" xr:uid="{46F1BCE5-9559-462A-BA00-7012D74CEE7A}"/>
    <cellStyle name="Result3 5 2 2" xfId="11571" xr:uid="{34244992-9345-4C47-A48A-30DD73EEBE24}"/>
    <cellStyle name="Result3 5 2 2 2" xfId="11572" xr:uid="{E5F1A39F-B8C9-40EB-BDBA-5CA93DDC7209}"/>
    <cellStyle name="Result3 5 2 2 2 2" xfId="11573" xr:uid="{D3591961-E239-489E-8434-2389A5484604}"/>
    <cellStyle name="Result3 5 2 2 3" xfId="11574" xr:uid="{5D364174-6DB9-4B0C-BE3C-52757AADF498}"/>
    <cellStyle name="Result3 5 2 3" xfId="11575" xr:uid="{3828E176-A5AF-4D31-BE73-1A89757F36F4}"/>
    <cellStyle name="Result3 5 2 3 2" xfId="11576" xr:uid="{CC9A04C2-F817-4261-9CEB-05359E829816}"/>
    <cellStyle name="Result3 5 2 4" xfId="11577" xr:uid="{A777F94E-12BB-4595-83CD-2E9F129DCA7B}"/>
    <cellStyle name="Result3 5 2 5" xfId="11578" xr:uid="{E2330ED0-8104-44D9-83A3-CAEBC8B0D724}"/>
    <cellStyle name="Result3 5 2 6" xfId="11579" xr:uid="{C150F5FA-3D0A-47C5-843F-3588359D962C}"/>
    <cellStyle name="Result3 5 3" xfId="11580" xr:uid="{20143E1C-1E2E-4D84-A4B3-74D0ED003EBB}"/>
    <cellStyle name="Result3 5 3 2" xfId="11581" xr:uid="{238CC93D-F4D4-4A13-8C06-DBA0236B7A07}"/>
    <cellStyle name="Result3 5 3 2 2" xfId="11582" xr:uid="{38D82DB6-1B8F-4CBC-8135-999001A436B4}"/>
    <cellStyle name="Result3 5 3 3" xfId="11583" xr:uid="{1BE4A407-7B1B-4561-AA29-47F22B2EDAC2}"/>
    <cellStyle name="Result3 5 4" xfId="11584" xr:uid="{6831AA24-C585-4D39-89AF-65FA1412B5D7}"/>
    <cellStyle name="Result3 5 4 2" xfId="11585" xr:uid="{F0A63D54-38F9-4EFA-A55D-6791F4A3BE44}"/>
    <cellStyle name="Result3 5 5" xfId="11586" xr:uid="{81B874BA-237B-4118-B867-B1A0486D5A01}"/>
    <cellStyle name="Result3 5 6" xfId="11587" xr:uid="{6D8B2211-3FC5-4C96-B663-F1F10C26A159}"/>
    <cellStyle name="Result3 5 7" xfId="11588" xr:uid="{2F42734B-B600-4245-AF4D-3827FF978F7F}"/>
    <cellStyle name="Result3 6" xfId="11589" xr:uid="{6C43E3D2-1515-45E6-8EC1-0D9A6168ACAF}"/>
    <cellStyle name="Result3 6 2" xfId="11590" xr:uid="{98E719D8-D7F0-438B-A1E2-10A5EC1A3D42}"/>
    <cellStyle name="Result3 6 2 2" xfId="11591" xr:uid="{4B3B4DFB-BAFE-4B51-8685-CC56F96C60F7}"/>
    <cellStyle name="Result3 6 3" xfId="11592" xr:uid="{0E0E1B79-E1A7-42D9-BB5F-CE06A6F11FC0}"/>
    <cellStyle name="Result3 6 3 2" xfId="11593" xr:uid="{493900F2-F5A0-4594-B983-C3667E623159}"/>
    <cellStyle name="Result3 7" xfId="11594" xr:uid="{8364503A-2242-44D6-AE13-3BDD6DC67A53}"/>
    <cellStyle name="Result3 7 2" xfId="11595" xr:uid="{B55B8CE2-F946-4DC7-B295-25DC9BFC8C98}"/>
    <cellStyle name="Result3 8" xfId="11596" xr:uid="{622935A3-FE1E-4DFA-B4EA-B26922C945EC}"/>
    <cellStyle name="Result3 9" xfId="11597" xr:uid="{8FDD2228-12C3-4F33-9A74-2E89D0963300}"/>
    <cellStyle name="RevList" xfId="48675" xr:uid="{ACAD7207-5ED6-413E-940D-7B7A6FA516A4}"/>
    <cellStyle name="Rittichai" xfId="805" xr:uid="{CAD73070-76AC-4E9B-89DA-EFC8D212AD30}"/>
    <cellStyle name="Rittichai 2" xfId="53412" xr:uid="{6AF0FF26-5FE0-4AE5-859F-2EC57A9D499E}"/>
    <cellStyle name="RM" xfId="48676" xr:uid="{5E0400E2-DC2C-4AC9-97AC-174C38AC3D77}"/>
    <cellStyle name="sbt2" xfId="48677" xr:uid="{6E107040-08EB-4672-BDF2-D033CF61D914}"/>
    <cellStyle name="Section subheading" xfId="48678" xr:uid="{2AF74FD1-8AD9-4FDA-BFE9-31A98C23299F}"/>
    <cellStyle name="SeparatorBar" xfId="48679" xr:uid="{E4D4CE37-D88A-4843-9987-BB45656D0097}"/>
    <cellStyle name="SHADE" xfId="48680" xr:uid="{8E76E1DB-2D89-496A-A114-AFF9CE5282D4}"/>
    <cellStyle name="SHADEDSTORES" xfId="48681" xr:uid="{A11DF59D-1131-47CF-B375-B300E8895571}"/>
    <cellStyle name="Sheet Title" xfId="806" xr:uid="{D074F537-0B2E-43B5-98A6-B3DB55DC0504}"/>
    <cellStyle name="SHEET2" xfId="15621" xr:uid="{A75CCFEB-A1FD-407A-8E0D-23979E0B94BF}"/>
    <cellStyle name="Social Security #" xfId="48682" xr:uid="{A637BC54-7277-438F-A852-94B3BCC96D9F}"/>
    <cellStyle name="Special" xfId="48683" xr:uid="{2E67C4F7-5770-4D8E-9354-DE6FF9F45981}"/>
    <cellStyle name="specstores" xfId="48684" xr:uid="{9C890442-7A09-49F9-A1A7-B2393156A1B5}"/>
    <cellStyle name="STANDARD" xfId="15622" xr:uid="{241544E6-D140-4FA5-A562-E8201616F67E}"/>
    <cellStyle name="Style 1" xfId="11598" xr:uid="{9F774856-AE89-41AD-967B-D62EE5485713}"/>
    <cellStyle name="Style 1 2" xfId="11599" xr:uid="{10E794E0-62F4-4440-A31D-6A245BC3EACF}"/>
    <cellStyle name="Style 1 2 2" xfId="11600" xr:uid="{C575EF07-0B3D-42E2-93DB-563A1C52FF90}"/>
    <cellStyle name="Style 1 2 3" xfId="11601" xr:uid="{B5BC7D53-4D5B-43CA-AC1D-44B78F2E271B}"/>
    <cellStyle name="Style 1 2 4" xfId="16025" xr:uid="{78417BEC-1A4B-4443-9A0E-64BCF125827D}"/>
    <cellStyle name="Style 1 2 5" xfId="15535" xr:uid="{B4051769-ECAA-4554-AAB5-15BECC7B741F}"/>
    <cellStyle name="Style 1 3" xfId="15634" xr:uid="{E20E622F-4253-441E-95B4-F8731A701596}"/>
    <cellStyle name="Style 1 4" xfId="16024" xr:uid="{3E72644D-0FAA-429A-8188-BB216CAFAB8E}"/>
    <cellStyle name="Style 1 5" xfId="15511" xr:uid="{350E27AF-2BB3-46B8-A8F7-030D9A2DE281}"/>
    <cellStyle name="Style 1 6" xfId="48685" xr:uid="{A4BD047A-BE30-403B-B977-9C3C409867C6}"/>
    <cellStyle name="Style 1 7" xfId="49211" xr:uid="{097D3BB1-DF1F-4D6E-8B5F-FB59CB24C3C0}"/>
    <cellStyle name="Style 1 8" xfId="49403" xr:uid="{3306253D-5308-4D2B-A031-CC2D3E636DF8}"/>
    <cellStyle name="Style 1 9" xfId="57234" xr:uid="{FC2A8FBA-FEA0-43DD-B117-203254EDF32A}"/>
    <cellStyle name="Style 10" xfId="48686" xr:uid="{5BF3AD2A-9085-4D0C-96B9-718109659D40}"/>
    <cellStyle name="Style 10 2" xfId="49164" xr:uid="{9D5EE680-422F-47B0-8D55-75F2FC372C18}"/>
    <cellStyle name="Style 11" xfId="48687" xr:uid="{9B73A611-1C0D-4691-A22F-4A0448AE967E}"/>
    <cellStyle name="Style 12" xfId="48688" xr:uid="{3DB7EC21-DCEB-4262-A985-11D62D66E57A}"/>
    <cellStyle name="Style 13" xfId="48689" xr:uid="{4CCF184E-8121-4FB1-B52F-DEE4343A797C}"/>
    <cellStyle name="Style 14" xfId="48690" xr:uid="{CFA0B007-F57E-4AA6-9B7B-92A3730A9E9D}"/>
    <cellStyle name="Style 14 2" xfId="49165" xr:uid="{AD768580-04B4-4F5E-A35A-8BA5A7C97E8C}"/>
    <cellStyle name="Style 15" xfId="48691" xr:uid="{210711B9-D7C3-4516-8677-805451E1A384}"/>
    <cellStyle name="Style 15 2" xfId="49166" xr:uid="{E342E6AA-48FD-4C5A-BFE0-D95226DEEE83}"/>
    <cellStyle name="Style 16" xfId="48692" xr:uid="{26FD8074-AB82-4AB2-8A43-13D99BD2C21E}"/>
    <cellStyle name="Style 17" xfId="48693" xr:uid="{6BF78680-9B2B-44A8-BA4A-E9E3CC742F50}"/>
    <cellStyle name="Style 17 2" xfId="49167" xr:uid="{5A219303-9C95-4DA2-B13F-B2203C7D1746}"/>
    <cellStyle name="Style 18" xfId="48694" xr:uid="{60C5E238-0233-48DE-B19C-20081DFB2E00}"/>
    <cellStyle name="Style 19" xfId="48695" xr:uid="{E46CE772-FA3A-4E5D-B63D-0DA3D9E0A0A3}"/>
    <cellStyle name="Style 2" xfId="48696" xr:uid="{5E35FFAC-5CC1-4283-A416-4F4FA4F3B8FA}"/>
    <cellStyle name="Style 20" xfId="48697" xr:uid="{0F09EE01-87CA-4A50-ADC5-0A6076192FD9}"/>
    <cellStyle name="Style 21" xfId="48698" xr:uid="{630644CA-E64B-4E75-801F-F64074CF1B06}"/>
    <cellStyle name="Style 22" xfId="48699" xr:uid="{4E4DD10D-81E1-409A-BC48-40F558EE04B7}"/>
    <cellStyle name="Style 23" xfId="48700" xr:uid="{1637412E-4E9D-468B-84D9-49851B8FB93B}"/>
    <cellStyle name="Style 24" xfId="48701" xr:uid="{9EB5F955-E44D-4E43-8FC7-86BDED18FA40}"/>
    <cellStyle name="Style 25" xfId="48702" xr:uid="{2C45BB3C-CBBE-4107-83CA-D75DB12C5D6B}"/>
    <cellStyle name="Style 26" xfId="48703" xr:uid="{BA54E327-730C-414C-9158-10218F27EBF1}"/>
    <cellStyle name="Style 27" xfId="48704" xr:uid="{B35050FB-522F-4C96-93A6-CA67B6E62471}"/>
    <cellStyle name="Style 28" xfId="48705" xr:uid="{E2926ABE-C5D1-4DEF-A767-1EC0AB55DF2E}"/>
    <cellStyle name="Style 29" xfId="48706" xr:uid="{15DFB74C-D828-43FB-86A9-FD7E73A6EA7D}"/>
    <cellStyle name="Style 3" xfId="48707" xr:uid="{193F3250-01EB-4471-A553-4E8763FF77B7}"/>
    <cellStyle name="Style 30" xfId="48708" xr:uid="{88B9EEEE-4F7E-486F-87FE-225697A92A88}"/>
    <cellStyle name="Style 31" xfId="48709" xr:uid="{AE5C8E4F-FF36-4185-A23B-F42AC222D487}"/>
    <cellStyle name="Style 32" xfId="48710" xr:uid="{C12D42E7-B18D-49DB-AB4D-C6354B4DC1D2}"/>
    <cellStyle name="Style 33" xfId="48711" xr:uid="{8CC9F739-0CFD-4B39-AF77-FFBFE9B14FEA}"/>
    <cellStyle name="Style 34" xfId="48712" xr:uid="{94DDD26C-6888-4EEC-87ED-001AE1DDC0EF}"/>
    <cellStyle name="Style 35" xfId="48713" xr:uid="{1949C951-1156-4B91-883C-89F1327892BD}"/>
    <cellStyle name="Style 4" xfId="48714" xr:uid="{04D8B21A-3D39-46B4-8429-B87B2D705F70}"/>
    <cellStyle name="Style 4 2" xfId="49168" xr:uid="{A8BDF0F9-B554-42EB-ACCB-418E31614068}"/>
    <cellStyle name="Style 5" xfId="48715" xr:uid="{D151F2AA-D58C-4CB7-B7E6-6E507DF35501}"/>
    <cellStyle name="Style 5 2" xfId="49169" xr:uid="{0E174291-1E09-4EAE-913E-DFC232B864D5}"/>
    <cellStyle name="Style 6" xfId="48716" xr:uid="{FEA9D55B-4353-450B-B0EC-DD98115B4A5C}"/>
    <cellStyle name="Style 7" xfId="48717" xr:uid="{03C5AB7A-98A6-4A89-BA39-FD19B7BF94A1}"/>
    <cellStyle name="Style 8" xfId="48718" xr:uid="{443D5F7E-95E2-41EB-865F-DBCB119E53B7}"/>
    <cellStyle name="Style 9" xfId="48719" xr:uid="{C23A0110-5637-4D61-A259-BF1999DB42DE}"/>
    <cellStyle name="STYLE1" xfId="807" xr:uid="{D6AAE014-AE3F-45D8-B2C2-46A93C757D82}"/>
    <cellStyle name="STYLE1 2" xfId="48720" xr:uid="{176FBD8A-6895-4E2D-A9E3-2AE74D0D44B7}"/>
    <cellStyle name="STYLE2" xfId="808" xr:uid="{238EC46E-6061-426B-A32A-BEAF1A8225C6}"/>
    <cellStyle name="STYLE2 2" xfId="48721" xr:uid="{FA5A5826-970A-4BD3-B9A6-29DC461D84F2}"/>
    <cellStyle name="STYLE3" xfId="48722" xr:uid="{122E2EB3-6A0F-4511-99FB-2757C9563EB9}"/>
    <cellStyle name="STYLE4" xfId="48723" xr:uid="{B0E05146-CF93-41E7-A38C-228A6C68E2BB}"/>
    <cellStyle name="subt1" xfId="48724" xr:uid="{8212951E-3F9A-4A54-904E-4C73B9886EB1}"/>
    <cellStyle name="Subtotal" xfId="48725" xr:uid="{8ECC109A-B56A-4F6D-902E-D3A14D0E4A93}"/>
    <cellStyle name="SUDN_x0003_HP LaserJet 5MP" xfId="48726" xr:uid="{F88E0CB6-82FD-421D-90A8-D2D227BEA7C1}"/>
    <cellStyle name="SUDN_x0003_HP LaserJet 5MP 2" xfId="49170" xr:uid="{DDBE411C-AAD5-48A9-9821-47ABE0557A2C}"/>
    <cellStyle name="t" xfId="48727" xr:uid="{EC84FDB1-0E38-4C02-A50D-671928523D37}"/>
    <cellStyle name="t 2" xfId="49171" xr:uid="{3CF3F022-19B9-40E8-B702-F99C5C3B90DB}"/>
    <cellStyle name="Table" xfId="809" xr:uid="{BFBF8088-9A72-4104-9B06-570A1CDAA171}"/>
    <cellStyle name="Table  - Style5" xfId="48728" xr:uid="{27C46518-7B34-4047-A763-AA7EB1E8EB1C}"/>
    <cellStyle name="Table  - Style6" xfId="48729" xr:uid="{74CD4319-BBE1-4B36-AE31-41F323F5238F}"/>
    <cellStyle name="Table 2" xfId="1276" xr:uid="{315E496C-E324-4FC3-8FCD-6A00B6B3A679}"/>
    <cellStyle name="Table 2 2" xfId="1291" xr:uid="{3FCD99EF-86D1-4329-A5C2-BE3380FFB829}"/>
    <cellStyle name="Table 2 2 2" xfId="53413" xr:uid="{0456AE3F-F71A-47E4-AC12-B10A41DA51DE}"/>
    <cellStyle name="Table 2 2 2 2" xfId="53414" xr:uid="{4ED2E2E3-8C57-403F-9EEA-5D8C4CF74F43}"/>
    <cellStyle name="Table 2 2 2 2 2" xfId="53415" xr:uid="{1853C952-D967-42A3-933D-EB18C00C4F1E}"/>
    <cellStyle name="Table 2 2 2 2 3" xfId="53416" xr:uid="{8F96679D-0654-47B1-908D-FE17589B88EB}"/>
    <cellStyle name="Table 2 2 2 3" xfId="53417" xr:uid="{BA98597E-9E8D-4696-9147-AF4B1A0CA61E}"/>
    <cellStyle name="Table 2 2 2 4" xfId="53418" xr:uid="{061438D1-8805-46BB-96BE-47B2C328044A}"/>
    <cellStyle name="Table 2 2 3" xfId="53419" xr:uid="{FC560627-7545-4488-9484-3A4B96415E06}"/>
    <cellStyle name="Table 2 2 3 2" xfId="53420" xr:uid="{8A73C3C3-9B27-4C00-9ADB-7839F62C5CA7}"/>
    <cellStyle name="Table 2 2 3 2 2" xfId="53421" xr:uid="{4EE911C8-A9CC-4655-8899-2CFB3AE39B0F}"/>
    <cellStyle name="Table 2 2 3 2 3" xfId="53422" xr:uid="{015EBC67-8CBA-4739-B4C5-49C5B755BEB7}"/>
    <cellStyle name="Table 2 2 3 3" xfId="53423" xr:uid="{C3BACD74-4163-406D-B043-254EC3B91FF5}"/>
    <cellStyle name="Table 2 2 3 4" xfId="53424" xr:uid="{E5E529EC-62AE-4F37-B019-068121B36B55}"/>
    <cellStyle name="Table 2 2 4" xfId="53425" xr:uid="{CB4E5687-C71E-480E-ABA5-35DC5BF8843D}"/>
    <cellStyle name="Table 2 2 4 2" xfId="53426" xr:uid="{05A2EF1F-D657-43BD-BBC0-32AC132BF2D4}"/>
    <cellStyle name="Table 2 2 4 3" xfId="53427" xr:uid="{5BBFB78A-C5B5-4237-B48B-B17D3F1793C8}"/>
    <cellStyle name="Table 2 3" xfId="53428" xr:uid="{ADC13B54-73B5-4EE2-946C-5FC2202FBABE}"/>
    <cellStyle name="Table 2 3 2" xfId="53429" xr:uid="{91D7B4E3-BCC2-4D7B-B7E3-E714C9E67E8F}"/>
    <cellStyle name="Table 2 3 2 2" xfId="53430" xr:uid="{BEF4DF5A-3C07-41FE-9BF6-14032890ACAE}"/>
    <cellStyle name="Table 2 3 2 3" xfId="53431" xr:uid="{A2006404-94C9-4D71-9073-EC7B2DAE55B6}"/>
    <cellStyle name="Table 2 3 3" xfId="53432" xr:uid="{4602F9DC-CA4E-4DC9-865E-E0F6479EBB93}"/>
    <cellStyle name="Table 2 3 4" xfId="53433" xr:uid="{3B833973-99B2-4E3E-AF9D-283F70BDB011}"/>
    <cellStyle name="Table 2 4" xfId="53434" xr:uid="{8FC56A48-DDA8-4933-8034-5ACCABB49027}"/>
    <cellStyle name="Table 2 4 2" xfId="53435" xr:uid="{27B94D89-B4F7-4B7D-B455-4EB58B6B88BC}"/>
    <cellStyle name="Table 2 4 2 2" xfId="53436" xr:uid="{E032F44E-C637-4CE2-883D-5BCB20645FD3}"/>
    <cellStyle name="Table 2 4 2 3" xfId="53437" xr:uid="{B30062D1-C70F-4BA2-B53E-D704F3F497DD}"/>
    <cellStyle name="Table 2 4 3" xfId="53438" xr:uid="{6B120069-13C0-41D9-9302-DB85DD37253D}"/>
    <cellStyle name="Table 2 4 4" xfId="53439" xr:uid="{17B78285-53CA-4453-A65B-B16FE4C803B3}"/>
    <cellStyle name="Table 2 5" xfId="53440" xr:uid="{A02B772F-790B-4ABA-A893-FB84C545738E}"/>
    <cellStyle name="Table 2 5 2" xfId="53441" xr:uid="{51AB57DF-1AB0-4BA5-AE0C-DB9AF44EBC25}"/>
    <cellStyle name="Table 2 5 3" xfId="53442" xr:uid="{CCC5AD4F-A322-4ABC-A535-302867C9636C}"/>
    <cellStyle name="Table 3" xfId="53443" xr:uid="{08B48AFB-2A26-4304-AAD2-C43B0DA631FD}"/>
    <cellStyle name="Table 3 2" xfId="53444" xr:uid="{4651D26B-315A-47F3-8D0A-42A2CDF2798F}"/>
    <cellStyle name="Table 3 2 2" xfId="53445" xr:uid="{933C66F5-2ABA-4EFF-88F5-2B8788C3BEDC}"/>
    <cellStyle name="Table 3 2 2 2" xfId="53446" xr:uid="{37BBDCC9-90EF-42AD-A4F0-CA0FE1E92192}"/>
    <cellStyle name="Table 3 2 2 2 2" xfId="53447" xr:uid="{790512F0-1B42-4A64-8234-0DE87FDC63A2}"/>
    <cellStyle name="Table 3 2 2 2 3" xfId="53448" xr:uid="{C3F5797F-02E1-4D63-B2A0-186D10006115}"/>
    <cellStyle name="Table 3 2 2 3" xfId="53449" xr:uid="{FF732AFF-2DAA-44F1-93E8-38AE49C24F70}"/>
    <cellStyle name="Table 3 2 2 4" xfId="53450" xr:uid="{70ABFF4C-084C-4CF1-8E06-E4EB55811E79}"/>
    <cellStyle name="Table 3 2 3" xfId="53451" xr:uid="{315A63EF-1572-4326-A714-C5F54286FCC2}"/>
    <cellStyle name="Table 3 2 3 2" xfId="53452" xr:uid="{58E64011-AFEB-4A22-BEC2-FE7D64F57285}"/>
    <cellStyle name="Table 3 2 3 2 2" xfId="53453" xr:uid="{329CB87B-1A58-4AE4-A864-6A8F43DF85BD}"/>
    <cellStyle name="Table 3 2 3 2 3" xfId="53454" xr:uid="{29B4A69A-2013-478F-8107-37887DB0AB2A}"/>
    <cellStyle name="Table 3 2 3 3" xfId="53455" xr:uid="{AF3F8A5D-A9EB-4B4E-A668-50B347669F70}"/>
    <cellStyle name="Table 3 2 3 4" xfId="53456" xr:uid="{546E6938-D2F4-4BE3-9662-44F0DF3DF174}"/>
    <cellStyle name="Table 3 2 4" xfId="53457" xr:uid="{DFA11190-3451-40FA-9AB3-B55180B9C4E9}"/>
    <cellStyle name="Table 3 2 4 2" xfId="53458" xr:uid="{129D40FF-EFAE-42BA-A97C-25E03C756081}"/>
    <cellStyle name="Table 3 2 4 3" xfId="53459" xr:uid="{F63CB494-8D05-4A2A-B1F1-EAA8A2D5AC7F}"/>
    <cellStyle name="Table 3 3" xfId="53460" xr:uid="{19DB6222-F686-4089-92D4-5C486B09575C}"/>
    <cellStyle name="Table 3 3 2" xfId="53461" xr:uid="{0E678A3A-067D-42AC-9231-6DA6D523187A}"/>
    <cellStyle name="Table 3 3 2 2" xfId="53462" xr:uid="{2C6C7988-1774-4C80-82E0-E362ED62FC90}"/>
    <cellStyle name="Table 3 3 2 3" xfId="53463" xr:uid="{7150F018-E824-477B-902B-104378647713}"/>
    <cellStyle name="Table 3 3 3" xfId="53464" xr:uid="{AE20E72F-50F1-43AD-AF3F-E27BD476D0A7}"/>
    <cellStyle name="Table 3 3 4" xfId="53465" xr:uid="{825963DC-9141-4896-B125-3EE98C37370E}"/>
    <cellStyle name="Table 3 4" xfId="53466" xr:uid="{785A8E30-B1AB-4B05-BCBE-3831EA743DCC}"/>
    <cellStyle name="Table 3 4 2" xfId="53467" xr:uid="{151DDE18-E773-4102-B27A-7648FC4032EA}"/>
    <cellStyle name="Table 3 4 2 2" xfId="53468" xr:uid="{EF31D5C9-C0EF-48FA-810F-E1B94B665238}"/>
    <cellStyle name="Table 3 4 2 3" xfId="53469" xr:uid="{E6A2F9AF-BF27-408B-900E-667284CEC4A9}"/>
    <cellStyle name="Table 3 4 3" xfId="53470" xr:uid="{69A00FD0-CFC9-4E00-9317-CFD13117D4CD}"/>
    <cellStyle name="Table 3 4 4" xfId="53471" xr:uid="{79BD65D8-2E19-4350-9B66-24DAF4D639ED}"/>
    <cellStyle name="Table 3 5" xfId="53472" xr:uid="{619CDB2D-C289-4953-B670-8BC3211ABBAB}"/>
    <cellStyle name="Table 3 5 2" xfId="53473" xr:uid="{41803C06-6983-4C80-84AF-41D753A9F03A}"/>
    <cellStyle name="Table 3 5 3" xfId="53474" xr:uid="{C16453A2-C9E7-4E31-8930-72D2E9510982}"/>
    <cellStyle name="Table 4" xfId="53475" xr:uid="{09D98CFC-39F1-4ED0-AFE7-E904C349DC85}"/>
    <cellStyle name="Table 4 2" xfId="53476" xr:uid="{8765B597-F993-44C4-A5C9-0F3B91B1121D}"/>
    <cellStyle name="Table 4 2 2" xfId="53477" xr:uid="{6EA735A9-8F78-4D79-ADE0-CFB3E2AC00F8}"/>
    <cellStyle name="Table 4 2 2 2" xfId="53478" xr:uid="{6B94C8FD-6438-420D-86C3-8AD545D9AA69}"/>
    <cellStyle name="Table 4 2 2 2 2" xfId="53479" xr:uid="{8B577AB2-65E6-47C4-90CB-1DB01872706E}"/>
    <cellStyle name="Table 4 2 2 2 3" xfId="53480" xr:uid="{585DE2F3-88CF-4DDA-9E88-8D02F9B58EA1}"/>
    <cellStyle name="Table 4 2 2 3" xfId="53481" xr:uid="{23026C72-6B3D-42EA-B1B2-A7023C1E3A4F}"/>
    <cellStyle name="Table 4 2 2 4" xfId="53482" xr:uid="{1D32111B-F6DC-4FC9-9B55-CF504F918DD7}"/>
    <cellStyle name="Table 4 2 3" xfId="53483" xr:uid="{16B3F75B-FBC3-4B8B-91FA-77BF9B326927}"/>
    <cellStyle name="Table 4 2 3 2" xfId="53484" xr:uid="{5321820E-6052-44B7-B29B-1F434CB491F6}"/>
    <cellStyle name="Table 4 2 3 2 2" xfId="53485" xr:uid="{9A0BAEC9-F9D1-44F4-A68D-EB4842A05115}"/>
    <cellStyle name="Table 4 2 3 2 3" xfId="53486" xr:uid="{D702F5B7-17F6-428E-8098-05C234056E95}"/>
    <cellStyle name="Table 4 2 3 3" xfId="53487" xr:uid="{7D9266E4-E02C-408C-9154-0CD6C5E48CAE}"/>
    <cellStyle name="Table 4 2 3 4" xfId="53488" xr:uid="{443677F3-BB8B-4FB9-8D69-56CFD5988C7E}"/>
    <cellStyle name="Table 4 2 4" xfId="53489" xr:uid="{BBCC7922-19B0-47D0-AC12-CB6E31143FCD}"/>
    <cellStyle name="Table 4 2 4 2" xfId="53490" xr:uid="{6B7D7EB7-9E47-4F47-854B-D01E94942300}"/>
    <cellStyle name="Table 4 2 4 3" xfId="53491" xr:uid="{09639BB3-3AA8-4449-BCAD-1C024111A094}"/>
    <cellStyle name="Table 4 3" xfId="53492" xr:uid="{8F2C01E7-D6BB-4AAB-B815-FAC23DAC23A6}"/>
    <cellStyle name="Table 4 3 2" xfId="53493" xr:uid="{BD177739-1A03-46BE-8FDF-4111EC2ED267}"/>
    <cellStyle name="Table 4 3 2 2" xfId="53494" xr:uid="{3BB9F788-7987-4323-8982-F15CF4F44F5C}"/>
    <cellStyle name="Table 4 3 2 3" xfId="53495" xr:uid="{FE30FA06-4102-4F27-9947-1E4029F22811}"/>
    <cellStyle name="Table 4 3 3" xfId="53496" xr:uid="{1433BB6E-0AC3-4843-93F5-84627E2B53FD}"/>
    <cellStyle name="Table 4 3 4" xfId="53497" xr:uid="{7853932C-6B84-48DC-BADC-1BBB5D6998F3}"/>
    <cellStyle name="Table 4 4" xfId="53498" xr:uid="{16110389-6397-450D-8FB9-B35E37E063B4}"/>
    <cellStyle name="Table 4 4 2" xfId="53499" xr:uid="{84A76476-8484-485E-B505-213A1A899F3C}"/>
    <cellStyle name="Table 4 4 2 2" xfId="53500" xr:uid="{BBC21AD1-C822-4DB4-9FE1-38AC7CB5DCC7}"/>
    <cellStyle name="Table 4 4 2 3" xfId="53501" xr:uid="{F378949C-8F41-4297-A2CF-6F39C3B5FF1B}"/>
    <cellStyle name="Table 4 4 3" xfId="53502" xr:uid="{044A5F88-469E-436F-B43A-4FC4B11B1E10}"/>
    <cellStyle name="Table 4 4 4" xfId="53503" xr:uid="{A43EEC0C-D827-4D5B-8CDB-D54EC7EEA734}"/>
    <cellStyle name="Table 4 5" xfId="53504" xr:uid="{63DBCED6-B7B8-45F7-93AE-D763486B8DF4}"/>
    <cellStyle name="Table 4 5 2" xfId="53505" xr:uid="{57E9A66E-F8A4-4E10-86AB-E59B837541B3}"/>
    <cellStyle name="Table 4 5 3" xfId="53506" xr:uid="{FB2FC483-C6C0-47E8-9AA3-A7D08A200366}"/>
    <cellStyle name="Table 5" xfId="53507" xr:uid="{796AD423-1D48-4117-81B3-CA556AE8DBD6}"/>
    <cellStyle name="Table 5 2" xfId="53508" xr:uid="{15D0CF20-5714-4497-8965-DEC5C7336892}"/>
    <cellStyle name="Table 5 2 2" xfId="53509" xr:uid="{0D64956C-7D30-48DA-A228-40024497AB41}"/>
    <cellStyle name="Table 5 2 2 2" xfId="53510" xr:uid="{8D678B7B-E1E1-4901-9F6F-92C2BF58C2AF}"/>
    <cellStyle name="Table 5 2 2 3" xfId="53511" xr:uid="{71806E32-4458-4C8E-9110-7630F18AFDC3}"/>
    <cellStyle name="Table 5 2 3" xfId="53512" xr:uid="{56E64993-F8D2-408B-8470-A6254DCDD574}"/>
    <cellStyle name="Table 5 2 4" xfId="53513" xr:uid="{82CC0E15-7602-4DE6-9512-3E2D3B2F7BA3}"/>
    <cellStyle name="Table 5 3" xfId="53514" xr:uid="{172383CF-7162-4674-84CF-5AFC66D16447}"/>
    <cellStyle name="Table 5 3 2" xfId="53515" xr:uid="{15AB2E65-AD66-49B0-88F5-85120FED298A}"/>
    <cellStyle name="Table 5 3 2 2" xfId="53516" xr:uid="{71670C5A-B9C2-4915-ABFC-B68E16AF6309}"/>
    <cellStyle name="Table 5 3 2 3" xfId="53517" xr:uid="{FF60B741-13C2-41BE-8B18-13D6B8E5C324}"/>
    <cellStyle name="Table 5 3 3" xfId="53518" xr:uid="{4B3810D9-3AD2-4F9D-85C0-73954CCE43A7}"/>
    <cellStyle name="Table 5 3 4" xfId="53519" xr:uid="{62737ABB-3844-4285-8450-DDE0591D9A8F}"/>
    <cellStyle name="Table 5 4" xfId="53520" xr:uid="{86B1AA60-8E65-4CB4-9491-27F4A61B0B07}"/>
    <cellStyle name="Table 5 4 2" xfId="53521" xr:uid="{F0A585DF-374A-4E60-A546-2FA0EB0F0D22}"/>
    <cellStyle name="Table 5 4 3" xfId="53522" xr:uid="{796180BB-6EC7-4C58-8C58-1CB773960A15}"/>
    <cellStyle name="Table 6" xfId="53523" xr:uid="{83CCDB8D-FB86-443F-9313-2ED6C6DB0DF2}"/>
    <cellStyle name="Table 6 2" xfId="53524" xr:uid="{D9C50408-E313-44CE-9835-424A3AFDBE78}"/>
    <cellStyle name="Table 6 2 2" xfId="53525" xr:uid="{01F979B6-DEEC-4184-BBDB-53FFA16937E8}"/>
    <cellStyle name="Table 6 2 3" xfId="53526" xr:uid="{8B930AB1-52EE-4443-98A5-263867DE7874}"/>
    <cellStyle name="Table 6 3" xfId="53527" xr:uid="{4758A420-A265-42AB-8029-DBD670B64CFB}"/>
    <cellStyle name="Table 6 4" xfId="53528" xr:uid="{D739889B-C28D-4906-9451-5032FAFBEC73}"/>
    <cellStyle name="Table 7" xfId="53529" xr:uid="{7C76F765-22EE-4C26-B0AB-032597A7F426}"/>
    <cellStyle name="Table 7 2" xfId="53530" xr:uid="{4FDD5B33-D5C2-4DF0-A20E-58DDBEAAD738}"/>
    <cellStyle name="Table 7 2 2" xfId="53531" xr:uid="{970F4BA5-19AC-4721-AF92-20323818F57A}"/>
    <cellStyle name="Table 7 2 3" xfId="53532" xr:uid="{90F6EE1B-D6A0-4183-9236-5C1CDE067026}"/>
    <cellStyle name="Table 7 3" xfId="53533" xr:uid="{89416354-065E-4188-8D4E-355035E5C385}"/>
    <cellStyle name="Table 7 4" xfId="53534" xr:uid="{A36D6CE3-E2BF-49C0-ACD2-5352374C336A}"/>
    <cellStyle name="Table 8" xfId="53535" xr:uid="{629477BB-9637-49C0-B803-833DE2AB30D3}"/>
    <cellStyle name="Table 8 2" xfId="53536" xr:uid="{A682C3D5-6753-4300-A290-69F27B7391AA}"/>
    <cellStyle name="Table 8 3" xfId="53537" xr:uid="{A2CBDF8C-8A89-43B0-83E9-40CB9B0F1363}"/>
    <cellStyle name="TableBorder" xfId="48730" xr:uid="{F41441AE-9F45-4205-92FF-9CEF2884798D}"/>
    <cellStyle name="TEMP" xfId="48731" xr:uid="{B457E586-1927-4DA3-8966-8A3F25FFB347}"/>
    <cellStyle name="ter" xfId="48732" xr:uid="{FB941A6B-68A8-4A01-A7EA-CAE7853B307D}"/>
    <cellStyle name="_x0017_T_x0005_Èx[_x0003_lï[_x0003_?ï[_x0003_”ï[_x0003_¨ï[_x0003_¼ï[_x0003_Ðï[_x0003_äï[_x0003_$E[_x0003_+" xfId="48733" xr:uid="{9B8DB16C-EA68-472C-8B44-FE2CF7203577}"/>
    <cellStyle name="_x0017_T_x0005_Èx[_x0003_lï[_x0003_?ï[_x0003_”ï[_x0003_¨ï[_x0003_¼ï[_x0003_Ðï[_x0003_äï[_x0003_$E[_x0003_+ 2" xfId="49172" xr:uid="{24D41585-5961-4944-B990-D1F8B9BB0677}"/>
    <cellStyle name="Text Indent A" xfId="48734" xr:uid="{8F1CCB6C-D28A-497A-998B-F6DB906027EB}"/>
    <cellStyle name="Text Indent B" xfId="48735" xr:uid="{D190971D-E3D4-4503-B89B-070122FC883C}"/>
    <cellStyle name="Text Indent B 2" xfId="49173" xr:uid="{691EFE5B-EA6A-4B39-9001-EA7F0E57BB44}"/>
    <cellStyle name="Text Indent C" xfId="48736" xr:uid="{34E2C1DC-8A83-47D4-8A2D-CB6EE7DC5BE8}"/>
    <cellStyle name="Text Indent C 2" xfId="49174" xr:uid="{C465B615-B089-43EA-BDD1-09990E83DEFA}"/>
    <cellStyle name="Thousands [0.0]" xfId="48737" xr:uid="{785D5B4C-95AA-46D2-A5B3-0B3A65E03938}"/>
    <cellStyle name="Thousands [0.00]" xfId="48738" xr:uid="{F02DCB12-3E30-4E36-816D-13810BBF5CBD}"/>
    <cellStyle name="Thousands [0]" xfId="48739" xr:uid="{53BC8EFD-6495-47DB-8126-763E44ED4CA8}"/>
    <cellStyle name="Thousands-$ [0.0]" xfId="48740" xr:uid="{B7E7D513-74AF-47AE-A212-C6670FAE6C84}"/>
    <cellStyle name="Thousands-$ [0.00]" xfId="48741" xr:uid="{E22CBCCB-2E94-4F70-B923-0962278D072A}"/>
    <cellStyle name="Thousands-$ [0]" xfId="48742" xr:uid="{0A8C26EE-F009-4E09-A71C-79F64DB23D55}"/>
    <cellStyle name="Time (20:50)" xfId="48743" xr:uid="{E0A59607-2EA2-4B72-98C9-9314A71A5D59}"/>
    <cellStyle name="Time (20:50:35)" xfId="48744" xr:uid="{BCDD9171-F07C-41B9-BA95-EDC850D16CAA}"/>
    <cellStyle name="Time (8:50 PM)" xfId="48745" xr:uid="{75C89465-EF04-4D00-94B6-6F948F01554C}"/>
    <cellStyle name="Time (8:50:35 PM)" xfId="48746" xr:uid="{371B4773-9855-410E-8563-56C8821006BF}"/>
    <cellStyle name="Times" xfId="48747" xr:uid="{EE7EEADB-2D11-4416-B550-4BF9E12A6012}"/>
    <cellStyle name="Times New Roman" xfId="810" xr:uid="{68E1973E-1E8B-41FE-911B-26817681FAFC}"/>
    <cellStyle name="Times New Roman 2" xfId="48748" xr:uid="{8C1B2FFE-2EB0-4AE3-A8E3-07A5542236A4}"/>
    <cellStyle name="Title  - Style1" xfId="48749" xr:uid="{FFE72E9B-847A-4889-8A87-532DF9BC5D2C}"/>
    <cellStyle name="Title  - Style6" xfId="48750" xr:uid="{5EC6B02F-1F3C-4F63-AE38-6B5A81497DE6}"/>
    <cellStyle name="TITLE - Style1" xfId="48751" xr:uid="{5559E82C-C429-4334-9687-5966EC26A1C0}"/>
    <cellStyle name="Title 10" xfId="49214" xr:uid="{960F2586-6A9B-40C2-9AC9-74BE2D0872B7}"/>
    <cellStyle name="Title 11" xfId="49220" xr:uid="{21BF4ECD-5797-4F5A-8BAF-7402A353A238}"/>
    <cellStyle name="Title 12" xfId="49217" xr:uid="{D7697BCB-603A-45F3-9821-9E4D61044677}"/>
    <cellStyle name="Title 13" xfId="49261" xr:uid="{735A800F-263B-465F-B025-024744BAEA6B}"/>
    <cellStyle name="Title 14" xfId="48364" xr:uid="{5757340D-2F7A-4D26-96AB-FBFB83812722}"/>
    <cellStyle name="Title 15" xfId="49239" xr:uid="{BF498792-34E4-4D3B-9DB1-3E3B713BC5A6}"/>
    <cellStyle name="Title 16" xfId="49189" xr:uid="{CD90AC9A-EA46-4856-8717-AE67EABAABC8}"/>
    <cellStyle name="Title 17" xfId="49273" xr:uid="{4E04FFD1-F302-4A4F-8DC3-4851DF9773F7}"/>
    <cellStyle name="Title 18" xfId="49267" xr:uid="{6C43DFDA-1C23-483D-A717-40CACE54E4F5}"/>
    <cellStyle name="Title 19" xfId="49187" xr:uid="{5E5296BF-7E14-4FEB-9388-C5113D1C7E0E}"/>
    <cellStyle name="Title 2" xfId="812" xr:uid="{47794BFF-5F18-4618-BC2E-2C6DFB374D30}"/>
    <cellStyle name="Title 2 2" xfId="813" xr:uid="{770243AA-5776-4EFC-B2FC-6E1B58BA0702}"/>
    <cellStyle name="Title 2 2 2" xfId="16026" xr:uid="{B300601F-3C86-4702-A3F2-2D7C136DAA70}"/>
    <cellStyle name="Title 2 3" xfId="814" xr:uid="{78FC9EF9-B262-4185-B077-6DD196764BCA}"/>
    <cellStyle name="Title 2 3 2" xfId="15623" xr:uid="{2271C7CF-2C21-42C2-B4B8-8F5BE3DD675F}"/>
    <cellStyle name="Title 2 3 3" xfId="53539" xr:uid="{EA790178-7651-4AFA-AE0E-BC4F6AF19564}"/>
    <cellStyle name="Title 2 4" xfId="1215" xr:uid="{C1B4EEF9-5418-48D7-A0E8-4BD430CD525D}"/>
    <cellStyle name="Title 2 4 2" xfId="53538" xr:uid="{FAA2BD1E-D9DA-4EEA-A6BC-69F36D7CBCB0}"/>
    <cellStyle name="Title 20" xfId="49243" xr:uid="{9C9E4DDC-5881-4D8B-8DC8-55457E03F7BE}"/>
    <cellStyle name="Title 21" xfId="49200" xr:uid="{FBF78B12-81C7-4160-9342-55DB7529336F}"/>
    <cellStyle name="Title 22" xfId="57327" xr:uid="{EEE9958E-4AB5-444A-9950-03A42A0F80C3}"/>
    <cellStyle name="Title 23" xfId="11719" xr:uid="{94698CAF-8BF8-493B-989A-1CBB70D7C27B}"/>
    <cellStyle name="Title 3" xfId="815" xr:uid="{755A78E2-C2C7-4B6A-8ABC-98B12FE49FDC}"/>
    <cellStyle name="Title 3 2" xfId="816" xr:uid="{36E9A193-B6FD-40C3-B970-E4E14D5FCB34}"/>
    <cellStyle name="Title 3 2 2" xfId="53540" xr:uid="{DE8B68B4-B233-4902-A15B-12D92D098B4F}"/>
    <cellStyle name="Title 3 3" xfId="817" xr:uid="{0DE2E507-AEAF-46E2-86BF-D623BCCACB88}"/>
    <cellStyle name="Title 3 3 2" xfId="53541" xr:uid="{06372DBE-35CF-4E31-ADB8-26C33824C028}"/>
    <cellStyle name="Title 4" xfId="811" xr:uid="{D7A2262B-0252-49AE-AEA3-B7B5B9216454}"/>
    <cellStyle name="Title 4 2" xfId="11602" xr:uid="{CF3CC317-4C17-4E4D-8A27-44AAE187A30B}"/>
    <cellStyle name="Title 5" xfId="49246" xr:uid="{D06797E1-07F8-4ECC-B168-8AB69DE23C84}"/>
    <cellStyle name="Title 6" xfId="49192" xr:uid="{3A139647-00F2-4922-B1EA-F81E68BD3EF1}"/>
    <cellStyle name="Title 7" xfId="49231" xr:uid="{EAB71F8E-13B7-4B42-BA54-393C11DA8982}"/>
    <cellStyle name="Title 8" xfId="49205" xr:uid="{4F2DCB79-826D-4280-B34D-023FEB0A3DA4}"/>
    <cellStyle name="Title 9" xfId="49223" xr:uid="{FFBACFD0-00F4-49BC-931A-301881D62077}"/>
    <cellStyle name="tnr" xfId="48752" xr:uid="{9545F1A9-0BB5-4C24-B8E4-61C4878727D5}"/>
    <cellStyle name="Total 2" xfId="819" xr:uid="{D49B2468-5214-430B-A62E-8C72BDAD37BF}"/>
    <cellStyle name="Total 2 10" xfId="11603" xr:uid="{689EE5C6-D149-43F5-B782-2A5FEF7F28D7}"/>
    <cellStyle name="Total 2 10 10" xfId="21248" xr:uid="{09618418-71E9-4B3B-85DC-20C322179BB5}"/>
    <cellStyle name="Total 2 10 10 2" xfId="39096" xr:uid="{582D992A-0EE8-4FF3-978C-8DF7558BA239}"/>
    <cellStyle name="Total 2 10 11" xfId="21619" xr:uid="{C766B7E4-8002-41D0-BF2F-14A9D2B67869}"/>
    <cellStyle name="Total 2 10 11 2" xfId="39466" xr:uid="{7BAEA485-1EDA-4BBC-933B-8E29CA740FC9}"/>
    <cellStyle name="Total 2 10 12" xfId="21997" xr:uid="{8BCF3A4A-B91B-4A36-81BA-E6C67EAE5E94}"/>
    <cellStyle name="Total 2 10 12 2" xfId="39843" xr:uid="{5056F1B6-E1EB-41C7-965E-2C529FF8809C}"/>
    <cellStyle name="Total 2 10 13" xfId="22365" xr:uid="{BF6E89AC-9C80-4365-B879-5A1F09911B35}"/>
    <cellStyle name="Total 2 10 13 2" xfId="40210" xr:uid="{1BDF8F05-7AD6-450D-B28D-C7F31D76D36E}"/>
    <cellStyle name="Total 2 10 14" xfId="22740" xr:uid="{8F6FBBA3-8E6B-452E-825C-86E2370E8523}"/>
    <cellStyle name="Total 2 10 14 2" xfId="40584" xr:uid="{C38A144E-478C-443F-8EF1-418EA533E50F}"/>
    <cellStyle name="Total 2 10 15" xfId="23101" xr:uid="{F443391A-A0C1-4AA8-AA5B-5C4FC2E9141E}"/>
    <cellStyle name="Total 2 10 15 2" xfId="40944" xr:uid="{6AA722A6-C127-45F1-A716-C22F035D3C9F}"/>
    <cellStyle name="Total 2 10 16" xfId="23431" xr:uid="{34FFDFA9-F881-4AE5-9D47-AD42ED620B60}"/>
    <cellStyle name="Total 2 10 16 2" xfId="41273" xr:uid="{C8A97BA6-8894-45C0-8F9C-31A1B707ED38}"/>
    <cellStyle name="Total 2 10 17" xfId="23754" xr:uid="{108108E3-607A-4845-9CA6-8196D0B06092}"/>
    <cellStyle name="Total 2 10 17 2" xfId="41595" xr:uid="{F2B164D1-AEFA-4025-BDB2-25567CA96909}"/>
    <cellStyle name="Total 2 10 18" xfId="24068" xr:uid="{79905E09-C50D-45B0-AB33-894C4D265762}"/>
    <cellStyle name="Total 2 10 18 2" xfId="41908" xr:uid="{08F96E25-87DF-4660-A852-58F597A6B312}"/>
    <cellStyle name="Total 2 10 19" xfId="24381" xr:uid="{2CC63BE7-512C-472B-9583-768C4F0FB342}"/>
    <cellStyle name="Total 2 10 19 2" xfId="42220" xr:uid="{7371B078-616F-49E7-A264-2A1DB4ED3FD0}"/>
    <cellStyle name="Total 2 10 2" xfId="18282" xr:uid="{4D7C6332-DEB6-4025-A914-88BD7C1E244F}"/>
    <cellStyle name="Total 2 10 2 2" xfId="36132" xr:uid="{937E30B4-539C-47A3-BFA2-DF8CC68BBF3C}"/>
    <cellStyle name="Total 2 10 20" xfId="28250" xr:uid="{F3F52DAB-E430-4921-993D-053EE7C7679C}"/>
    <cellStyle name="Total 2 10 20 2" xfId="43221" xr:uid="{D5726AC5-C1DA-4D49-A88E-81FDD9C836F5}"/>
    <cellStyle name="Total 2 10 21" xfId="29172" xr:uid="{7BFD7405-DBD1-4045-854C-648CD160B370}"/>
    <cellStyle name="Total 2 10 21 2" xfId="44126" xr:uid="{FE0B11C3-2D7A-46A3-896D-A634987A153A}"/>
    <cellStyle name="Total 2 10 22" xfId="29634" xr:uid="{20E264E7-1DF9-4870-86C9-8BF27B724B59}"/>
    <cellStyle name="Total 2 10 22 2" xfId="44585" xr:uid="{8628055C-C63C-4273-BA1A-F94B159BBA90}"/>
    <cellStyle name="Total 2 10 23" xfId="29976" xr:uid="{32E65455-8F21-4A26-B417-083B9E0DE731}"/>
    <cellStyle name="Total 2 10 23 2" xfId="44925" xr:uid="{554B59E6-C39B-484D-B225-0AC8D1F26305}"/>
    <cellStyle name="Total 2 10 24" xfId="30347" xr:uid="{FB87EDA1-FAE7-4432-B0D2-D5DE09887254}"/>
    <cellStyle name="Total 2 10 24 2" xfId="45295" xr:uid="{029986CA-5327-4C9F-930A-046F0EB49B2B}"/>
    <cellStyle name="Total 2 10 25" xfId="30746" xr:uid="{6376D810-4A8A-4CA6-AA09-F7FE2D43D310}"/>
    <cellStyle name="Total 2 10 25 2" xfId="45694" xr:uid="{2D791BD3-64A5-4E75-A767-708DA9E1EB70}"/>
    <cellStyle name="Total 2 10 26" xfId="31099" xr:uid="{00137CCA-A94F-46D1-9C0D-80A6385307B6}"/>
    <cellStyle name="Total 2 10 26 2" xfId="46046" xr:uid="{6BF99C27-E06A-421B-84B2-43B84A0734DF}"/>
    <cellStyle name="Total 2 10 27" xfId="31444" xr:uid="{A1BDF3F7-7A87-4CB8-8BDB-225A16C45A9D}"/>
    <cellStyle name="Total 2 10 27 2" xfId="46390" xr:uid="{397E876E-F16A-4DE6-AD81-94AD217881BC}"/>
    <cellStyle name="Total 2 10 28" xfId="31764" xr:uid="{2623FF1C-A5F5-4590-A592-D653D6189127}"/>
    <cellStyle name="Total 2 10 28 2" xfId="46709" xr:uid="{92D35CC5-C36A-425D-8580-43EA8C22D1AF}"/>
    <cellStyle name="Total 2 10 29" xfId="32079" xr:uid="{318C7A82-6D2D-4107-8750-C5C5DBC8C35C}"/>
    <cellStyle name="Total 2 10 29 2" xfId="47023" xr:uid="{C1F76FD7-A48B-42B8-AAA5-295F181F8349}"/>
    <cellStyle name="Total 2 10 3" xfId="18652" xr:uid="{96A9F751-B06B-42F1-90DC-005CC5F0E356}"/>
    <cellStyle name="Total 2 10 3 2" xfId="36503" xr:uid="{F52013A4-3EC5-4578-B5FC-2B166CB2FA91}"/>
    <cellStyle name="Total 2 10 30" xfId="32392" xr:uid="{707CF4DA-3C0D-4E10-9FF3-E78E6D69E8B7}"/>
    <cellStyle name="Total 2 10 30 2" xfId="47335" xr:uid="{40BFC180-9C2D-4EB1-A351-D5FAB2909CDE}"/>
    <cellStyle name="Total 2 10 31" xfId="16028" xr:uid="{DACC86CA-E7F1-459D-B26D-008395943379}"/>
    <cellStyle name="Total 2 10 31 2" xfId="33888" xr:uid="{924B8659-6516-4819-995B-4A7E4E644D88}"/>
    <cellStyle name="Total 2 10 32" xfId="15039" xr:uid="{633C43D5-51D8-4E6A-BE75-9E857E7D9AC8}"/>
    <cellStyle name="Total 2 10 32 2" xfId="33381" xr:uid="{9E6B3124-03D6-4FA9-8A58-9A9E1BDB7E8F}"/>
    <cellStyle name="Total 2 10 33" xfId="32916" xr:uid="{59257CB8-B5D2-4266-B969-AF909834B04A}"/>
    <cellStyle name="Total 2 10 4" xfId="19022" xr:uid="{0151AC30-74AC-428D-AB90-A4EDDAB919B0}"/>
    <cellStyle name="Total 2 10 4 2" xfId="36873" xr:uid="{F1DAD50C-5865-45DD-BAE0-0CBB5FEBC7B7}"/>
    <cellStyle name="Total 2 10 5" xfId="19394" xr:uid="{31734D7B-14AE-40FE-82D7-0DAD9F800638}"/>
    <cellStyle name="Total 2 10 5 2" xfId="37245" xr:uid="{BF85DF75-C5A8-4D66-82CC-EF8D8F122639}"/>
    <cellStyle name="Total 2 10 6" xfId="19762" xr:uid="{7B546D8B-0822-4539-87D1-8DA7A301D659}"/>
    <cellStyle name="Total 2 10 6 2" xfId="37613" xr:uid="{ECC5B392-21E4-4E07-AEBD-B77E6B5E568E}"/>
    <cellStyle name="Total 2 10 7" xfId="20132" xr:uid="{CCAB83FF-19F0-49A9-92AB-6FF6162F1A36}"/>
    <cellStyle name="Total 2 10 7 2" xfId="37983" xr:uid="{5754DF84-4669-4817-AE66-BAAAFE78251B}"/>
    <cellStyle name="Total 2 10 8" xfId="20507" xr:uid="{B98C7B1D-A600-42A9-83BF-007D89CB2B14}"/>
    <cellStyle name="Total 2 10 8 2" xfId="38357" xr:uid="{8C3A2175-6B6A-488D-8A3D-D359B34EDF52}"/>
    <cellStyle name="Total 2 10 9" xfId="20880" xr:uid="{B750B811-6825-4F96-90DF-D1705A18D43A}"/>
    <cellStyle name="Total 2 10 9 2" xfId="38729" xr:uid="{363E36D1-0137-4C54-A21D-654DA81AC55A}"/>
    <cellStyle name="Total 2 11" xfId="11604" xr:uid="{BA7BC5F7-8BB6-4A42-86EE-0A2167829843}"/>
    <cellStyle name="Total 2 11 10" xfId="21249" xr:uid="{FD2DFFA4-72AC-48F5-ACAB-9CFBA1A23B33}"/>
    <cellStyle name="Total 2 11 10 2" xfId="39097" xr:uid="{079E76BE-DAFA-46FF-8E75-F7AEAE76C6AF}"/>
    <cellStyle name="Total 2 11 11" xfId="21620" xr:uid="{05BBDBF5-F7AB-481A-AB72-016C67AFC961}"/>
    <cellStyle name="Total 2 11 11 2" xfId="39467" xr:uid="{B88E3544-2E37-42C7-B968-76BACA599D5F}"/>
    <cellStyle name="Total 2 11 12" xfId="21998" xr:uid="{4F35D235-C64F-4426-8947-8BB6B3A2FFB4}"/>
    <cellStyle name="Total 2 11 12 2" xfId="39844" xr:uid="{23E497E2-9027-40EC-99CC-8AE3D7D17E7F}"/>
    <cellStyle name="Total 2 11 13" xfId="22366" xr:uid="{6342D911-0A8A-4D21-9221-F99A343F3139}"/>
    <cellStyle name="Total 2 11 13 2" xfId="40211" xr:uid="{B166F8B5-E08D-47AB-99D7-ACC5089952DA}"/>
    <cellStyle name="Total 2 11 14" xfId="22741" xr:uid="{48450973-CBD3-4153-A135-CCF57571AEAF}"/>
    <cellStyle name="Total 2 11 14 2" xfId="40585" xr:uid="{0FF86A9F-D481-41BE-9CD2-5F4BB6B37EA6}"/>
    <cellStyle name="Total 2 11 15" xfId="23102" xr:uid="{21578E29-E0A0-4E47-ADE5-2AB887A159A1}"/>
    <cellStyle name="Total 2 11 15 2" xfId="40945" xr:uid="{27CF9F33-5051-4805-AE40-E8DAFEFD7390}"/>
    <cellStyle name="Total 2 11 16" xfId="23432" xr:uid="{9C957F3A-B9EC-417C-A5D6-213C9D61573F}"/>
    <cellStyle name="Total 2 11 16 2" xfId="41274" xr:uid="{CEF3AA9E-4C3C-4436-ACDD-B28C26414628}"/>
    <cellStyle name="Total 2 11 17" xfId="23755" xr:uid="{0EAD2349-F37F-4879-A7BC-A86BCDF13703}"/>
    <cellStyle name="Total 2 11 17 2" xfId="41596" xr:uid="{6F750855-96A3-40EE-BCBF-CE0B78A6448E}"/>
    <cellStyle name="Total 2 11 18" xfId="24069" xr:uid="{8686B4CA-4FF6-415C-BED7-771C585635B7}"/>
    <cellStyle name="Total 2 11 18 2" xfId="41909" xr:uid="{183205F8-7663-402F-8E8E-990A94CDD7D3}"/>
    <cellStyle name="Total 2 11 19" xfId="24382" xr:uid="{F8682ACA-32FC-4DFE-8B42-FCEE997DB0FF}"/>
    <cellStyle name="Total 2 11 19 2" xfId="42221" xr:uid="{C4C1B7B2-34AF-45B5-BE65-F7CB8F4DEF59}"/>
    <cellStyle name="Total 2 11 2" xfId="18283" xr:uid="{54142B59-5358-41EC-BFE7-801E548C3B14}"/>
    <cellStyle name="Total 2 11 2 2" xfId="36133" xr:uid="{9CA9DB4F-DE75-4532-9487-FEA62847416B}"/>
    <cellStyle name="Total 2 11 20" xfId="28251" xr:uid="{2D727B01-532E-4CFD-AD7D-32CCBF802EA3}"/>
    <cellStyle name="Total 2 11 20 2" xfId="43222" xr:uid="{4BF7EC33-C19A-4E4B-8788-05E298351416}"/>
    <cellStyle name="Total 2 11 21" xfId="29173" xr:uid="{90D44039-8288-4668-AE1E-433BB10A338D}"/>
    <cellStyle name="Total 2 11 21 2" xfId="44127" xr:uid="{E9F3B768-3C32-40E0-9CAB-6C8B81F520F0}"/>
    <cellStyle name="Total 2 11 22" xfId="29635" xr:uid="{0890E463-143B-48B9-BC00-CA53715823AE}"/>
    <cellStyle name="Total 2 11 22 2" xfId="44586" xr:uid="{3CBA391A-96D7-47B7-8B1E-7F69029F9040}"/>
    <cellStyle name="Total 2 11 23" xfId="29977" xr:uid="{56BAE06B-7C1E-441B-9D58-B690EC9F0AC3}"/>
    <cellStyle name="Total 2 11 23 2" xfId="44926" xr:uid="{A9B8B1BA-F9F8-4F5F-B1BA-CF59D8D2A1C5}"/>
    <cellStyle name="Total 2 11 24" xfId="30348" xr:uid="{30C16A28-199A-496C-9263-7413FE191B88}"/>
    <cellStyle name="Total 2 11 24 2" xfId="45296" xr:uid="{3B534A19-5D1B-4F4F-A622-B7EEDF61D0DA}"/>
    <cellStyle name="Total 2 11 25" xfId="30747" xr:uid="{4DF6CAD4-1D19-47CE-84A3-2C8BB5EF864B}"/>
    <cellStyle name="Total 2 11 25 2" xfId="45695" xr:uid="{BF5CD325-48AB-4C7F-B8C8-42A5415FB91B}"/>
    <cellStyle name="Total 2 11 26" xfId="31100" xr:uid="{B29ECACB-6E7A-4DC8-9CAD-C632FE9D1DC7}"/>
    <cellStyle name="Total 2 11 26 2" xfId="46047" xr:uid="{C0B530F6-7953-420E-9151-73A6C18E992A}"/>
    <cellStyle name="Total 2 11 27" xfId="31445" xr:uid="{E1F522B0-2D97-4336-8442-A7F5BFC3A5E8}"/>
    <cellStyle name="Total 2 11 27 2" xfId="46391" xr:uid="{6A71A2B7-0650-4490-A727-BCAE2602A9CA}"/>
    <cellStyle name="Total 2 11 28" xfId="31765" xr:uid="{AD5443BF-E6DD-4CAF-A553-688813E4482A}"/>
    <cellStyle name="Total 2 11 28 2" xfId="46710" xr:uid="{3D8E6D2D-6AA4-4507-BFFA-8F2B95A72760}"/>
    <cellStyle name="Total 2 11 29" xfId="32080" xr:uid="{83C047E1-4F6A-43F6-9ABC-FC4AD5B07A02}"/>
    <cellStyle name="Total 2 11 29 2" xfId="47024" xr:uid="{12CC0A1D-DA2C-4108-AF87-435AB965C594}"/>
    <cellStyle name="Total 2 11 3" xfId="18653" xr:uid="{5D66D8EA-92E3-41F6-8DDD-542C281D9B6C}"/>
    <cellStyle name="Total 2 11 3 2" xfId="36504" xr:uid="{4301CA7A-9CEA-4E61-BD0A-DBCBED8E156B}"/>
    <cellStyle name="Total 2 11 30" xfId="32393" xr:uid="{7788C1F3-B3D1-4647-8843-14983A93580D}"/>
    <cellStyle name="Total 2 11 30 2" xfId="47336" xr:uid="{1374BA1A-C1C9-41C0-B833-438A96A4CFAC}"/>
    <cellStyle name="Total 2 11 31" xfId="16029" xr:uid="{DF33A2D0-CF99-4753-A568-6CFBEE297D29}"/>
    <cellStyle name="Total 2 11 31 2" xfId="33889" xr:uid="{088919DB-55AD-41AB-AF4F-48CD0E81B48E}"/>
    <cellStyle name="Total 2 11 32" xfId="15040" xr:uid="{E7D6D2DC-08CD-4B55-B165-0B23887445FF}"/>
    <cellStyle name="Total 2 11 32 2" xfId="33382" xr:uid="{3A2FBEAD-BEB0-4FF9-A850-92F1F1503BB7}"/>
    <cellStyle name="Total 2 11 33" xfId="32917" xr:uid="{933AA08D-AC1B-4991-B118-B4391B1AC432}"/>
    <cellStyle name="Total 2 11 4" xfId="19023" xr:uid="{2F6D1823-597C-47CF-AACD-A703D4BB6F7D}"/>
    <cellStyle name="Total 2 11 4 2" xfId="36874" xr:uid="{CE3D44A5-093F-4689-A10C-F2EEAA1CAB83}"/>
    <cellStyle name="Total 2 11 5" xfId="19395" xr:uid="{6FC9955A-D1A3-420D-9B97-AE6CB037F4DA}"/>
    <cellStyle name="Total 2 11 5 2" xfId="37246" xr:uid="{C79B443F-18F1-41AD-AA6D-34D3E5896514}"/>
    <cellStyle name="Total 2 11 6" xfId="19763" xr:uid="{14C5D443-EF64-4225-9435-42C0B0A379FB}"/>
    <cellStyle name="Total 2 11 6 2" xfId="37614" xr:uid="{BFF6608A-BFC1-406D-95C4-1588B88705A4}"/>
    <cellStyle name="Total 2 11 7" xfId="20133" xr:uid="{89B90132-D399-4B34-9E60-AA38BE6AD948}"/>
    <cellStyle name="Total 2 11 7 2" xfId="37984" xr:uid="{A5DD1135-5CE1-453A-A804-E222D5E4F6EA}"/>
    <cellStyle name="Total 2 11 8" xfId="20508" xr:uid="{F939974D-D1DE-46D3-B5B5-9DDEDDABF3B5}"/>
    <cellStyle name="Total 2 11 8 2" xfId="38358" xr:uid="{7FC7496D-0D13-4B8F-A330-8579CC3F0856}"/>
    <cellStyle name="Total 2 11 9" xfId="20881" xr:uid="{071029D8-630E-4B6B-9829-61FD07E619CB}"/>
    <cellStyle name="Total 2 11 9 2" xfId="38730" xr:uid="{47AC5290-D107-4DFA-AAFC-039625A64607}"/>
    <cellStyle name="Total 2 12" xfId="11605" xr:uid="{79A2F27A-F721-4B8C-A49A-584DDC52AE87}"/>
    <cellStyle name="Total 2 12 10" xfId="21250" xr:uid="{9F1134DB-C1E8-4C3C-87A6-A7CBDF61A805}"/>
    <cellStyle name="Total 2 12 10 2" xfId="39098" xr:uid="{BBD5B5B9-2419-4DE4-BEB5-2AE28BFFDAD6}"/>
    <cellStyle name="Total 2 12 11" xfId="21621" xr:uid="{E04878E1-F759-4F5C-9FD1-327CA40EDEF0}"/>
    <cellStyle name="Total 2 12 11 2" xfId="39468" xr:uid="{1B0116D7-F85A-4CCF-A4FF-E7AE9503F401}"/>
    <cellStyle name="Total 2 12 12" xfId="21999" xr:uid="{1CD5A0B4-F0F3-44D0-B6F0-4453EB7C478C}"/>
    <cellStyle name="Total 2 12 12 2" xfId="39845" xr:uid="{B33EBF23-6B15-4236-B135-80FB327672EB}"/>
    <cellStyle name="Total 2 12 13" xfId="22367" xr:uid="{A048A1CD-A4D0-4E9E-87BD-64954858D35F}"/>
    <cellStyle name="Total 2 12 13 2" xfId="40212" xr:uid="{2678D430-7718-41C7-9E3C-1ED770A3BE96}"/>
    <cellStyle name="Total 2 12 14" xfId="22742" xr:uid="{213A2FFB-5C48-4FE0-BF33-1952837FD19C}"/>
    <cellStyle name="Total 2 12 14 2" xfId="40586" xr:uid="{6A882F42-F01A-4D70-BC3C-5DA4F61245FC}"/>
    <cellStyle name="Total 2 12 15" xfId="23103" xr:uid="{5CF54EBE-5C61-4BCF-AE2D-6DAF9987D317}"/>
    <cellStyle name="Total 2 12 15 2" xfId="40946" xr:uid="{8989B78B-3A19-476C-98B9-72E8C568DF1B}"/>
    <cellStyle name="Total 2 12 16" xfId="23433" xr:uid="{E7F05815-6302-4E2F-A781-9B7D194603E9}"/>
    <cellStyle name="Total 2 12 16 2" xfId="41275" xr:uid="{EFE5FB87-A5C2-4764-B04C-DAAB97E3D868}"/>
    <cellStyle name="Total 2 12 17" xfId="23756" xr:uid="{784ECBAC-688F-4447-81C1-BBE6F2482EBA}"/>
    <cellStyle name="Total 2 12 17 2" xfId="41597" xr:uid="{4B8D1391-80F3-4B09-BFF2-2E4277ABA1EC}"/>
    <cellStyle name="Total 2 12 18" xfId="24070" xr:uid="{DD98BBC4-119E-4FD0-8F6A-ED94950293C4}"/>
    <cellStyle name="Total 2 12 18 2" xfId="41910" xr:uid="{496A687E-01BF-48B8-8330-959A72BCC85B}"/>
    <cellStyle name="Total 2 12 19" xfId="24383" xr:uid="{F540BF80-FDA6-4911-8284-C85E8C8B897D}"/>
    <cellStyle name="Total 2 12 19 2" xfId="42222" xr:uid="{02F20F04-7523-44B4-9067-6D1D4636107D}"/>
    <cellStyle name="Total 2 12 2" xfId="18284" xr:uid="{1E39E659-03B9-49CF-BC82-547DFE1F7333}"/>
    <cellStyle name="Total 2 12 2 2" xfId="36134" xr:uid="{9247DD92-3532-4106-BAD2-5C578B2033DC}"/>
    <cellStyle name="Total 2 12 20" xfId="28252" xr:uid="{3401FB30-50C3-4399-B90F-02089002BEC0}"/>
    <cellStyle name="Total 2 12 20 2" xfId="43223" xr:uid="{DCF31586-83FC-4BFA-9FA2-CB19E96718C1}"/>
    <cellStyle name="Total 2 12 21" xfId="29174" xr:uid="{B01DBBB0-03DA-409F-9831-1F9520FF6373}"/>
    <cellStyle name="Total 2 12 21 2" xfId="44128" xr:uid="{188A165C-6005-4986-9B82-897AE6054D59}"/>
    <cellStyle name="Total 2 12 22" xfId="29636" xr:uid="{4E090F20-0645-4683-8BB7-A21F56669F94}"/>
    <cellStyle name="Total 2 12 22 2" xfId="44587" xr:uid="{6ECEA4AD-1B8A-4CC9-A66E-426EAB9FD218}"/>
    <cellStyle name="Total 2 12 23" xfId="29978" xr:uid="{546942A6-1278-4212-AC01-CD4D82A81612}"/>
    <cellStyle name="Total 2 12 23 2" xfId="44927" xr:uid="{48440745-6FDA-4BCE-9C69-EE7AFAA1A02B}"/>
    <cellStyle name="Total 2 12 24" xfId="30349" xr:uid="{2265B0D8-5B6F-49EB-853A-0C16FE0018DC}"/>
    <cellStyle name="Total 2 12 24 2" xfId="45297" xr:uid="{3512FD63-83DC-49B6-B435-C138D2073943}"/>
    <cellStyle name="Total 2 12 25" xfId="30748" xr:uid="{8DBE22F1-5FF7-4FF8-A406-C46F24471762}"/>
    <cellStyle name="Total 2 12 25 2" xfId="45696" xr:uid="{06248751-0190-40C0-A1FA-18C36BC9BF9D}"/>
    <cellStyle name="Total 2 12 26" xfId="31101" xr:uid="{0CCF6A61-F677-4675-9801-96D0893A0910}"/>
    <cellStyle name="Total 2 12 26 2" xfId="46048" xr:uid="{E8291FCF-EF6C-4997-8406-8A12B8E1B2BC}"/>
    <cellStyle name="Total 2 12 27" xfId="31446" xr:uid="{25ABA903-2D50-46E3-8B64-7EDB65282305}"/>
    <cellStyle name="Total 2 12 27 2" xfId="46392" xr:uid="{6140AD14-B182-4584-9BE6-11C0B48FC743}"/>
    <cellStyle name="Total 2 12 28" xfId="31766" xr:uid="{7AA6098A-2617-4B86-A0CF-3AEA88339521}"/>
    <cellStyle name="Total 2 12 28 2" xfId="46711" xr:uid="{01CB961E-B6C0-49E2-A0CC-9158B0F20A67}"/>
    <cellStyle name="Total 2 12 29" xfId="32081" xr:uid="{D0E8D289-5C32-4E52-97FF-DBDE43346118}"/>
    <cellStyle name="Total 2 12 29 2" xfId="47025" xr:uid="{18035CBB-965C-40AA-BFB4-EFDDE4AC9DA6}"/>
    <cellStyle name="Total 2 12 3" xfId="18654" xr:uid="{3C72D736-47C1-45C4-94CA-AED5B57EF361}"/>
    <cellStyle name="Total 2 12 3 2" xfId="36505" xr:uid="{E5FE3E99-BDE8-43F4-917E-0B9E4C907C92}"/>
    <cellStyle name="Total 2 12 30" xfId="32394" xr:uid="{DB41C674-FFA0-47EA-9157-593C80DB9B93}"/>
    <cellStyle name="Total 2 12 30 2" xfId="47337" xr:uid="{25F59607-8BFF-4E1B-BC84-E4600C2BCFE8}"/>
    <cellStyle name="Total 2 12 31" xfId="16030" xr:uid="{45D99C60-9CB1-49CA-827D-FE46C17F71BA}"/>
    <cellStyle name="Total 2 12 31 2" xfId="33890" xr:uid="{8F551362-6DF0-455C-BA3B-E1A0DEA79919}"/>
    <cellStyle name="Total 2 12 32" xfId="15041" xr:uid="{0B2E2A43-ABDC-4595-AF63-10F155256426}"/>
    <cellStyle name="Total 2 12 32 2" xfId="33383" xr:uid="{6E02D373-6D39-417F-B5E3-31F72977C6CA}"/>
    <cellStyle name="Total 2 12 33" xfId="32918" xr:uid="{AA07EC60-A879-4B07-9448-17DE6201ED49}"/>
    <cellStyle name="Total 2 12 4" xfId="19024" xr:uid="{CC74705E-A8E1-494C-B065-FC9B1104FA62}"/>
    <cellStyle name="Total 2 12 4 2" xfId="36875" xr:uid="{7A906A0C-0D0F-4D98-8BC5-B4B1749E03F8}"/>
    <cellStyle name="Total 2 12 5" xfId="19396" xr:uid="{04A4A68E-A684-44D7-A6F9-A7206162BF62}"/>
    <cellStyle name="Total 2 12 5 2" xfId="37247" xr:uid="{3D211BDF-5ACA-4E8F-81AE-58A29D17FBC4}"/>
    <cellStyle name="Total 2 12 6" xfId="19764" xr:uid="{2C58563C-9D72-46A8-9EFC-31C17E28C15C}"/>
    <cellStyle name="Total 2 12 6 2" xfId="37615" xr:uid="{444608A5-CFF8-4793-B8E7-7C1227C69DEA}"/>
    <cellStyle name="Total 2 12 7" xfId="20134" xr:uid="{9659ED61-7468-4970-8E1C-679F1602C6C2}"/>
    <cellStyle name="Total 2 12 7 2" xfId="37985" xr:uid="{BD7AE6C9-7CB4-4C61-8DED-B74F2DC12CCC}"/>
    <cellStyle name="Total 2 12 8" xfId="20509" xr:uid="{6C040D16-141D-49D3-828F-284CB446F669}"/>
    <cellStyle name="Total 2 12 8 2" xfId="38359" xr:uid="{705C3F62-C769-4744-9EA1-B7CE1B6AAA0E}"/>
    <cellStyle name="Total 2 12 9" xfId="20882" xr:uid="{71B513D2-AC8B-49C7-BEFF-C1AD4D13601F}"/>
    <cellStyle name="Total 2 12 9 2" xfId="38731" xr:uid="{5DE93481-BE78-476E-AC10-D3452D3BD828}"/>
    <cellStyle name="Total 2 13" xfId="11606" xr:uid="{E86CACCF-A501-4CE0-8FE0-3F43D89F7BD1}"/>
    <cellStyle name="Total 2 13 10" xfId="21251" xr:uid="{C0C29292-ADEE-4200-9AB8-A350860837B4}"/>
    <cellStyle name="Total 2 13 10 2" xfId="39099" xr:uid="{9704CCD6-41C7-41D5-8DF8-72A11D21E93A}"/>
    <cellStyle name="Total 2 13 11" xfId="21622" xr:uid="{3C624661-21CE-40F2-AE0F-03D29C9418F6}"/>
    <cellStyle name="Total 2 13 11 2" xfId="39469" xr:uid="{45A3DB4E-8066-4838-8474-31970B102D77}"/>
    <cellStyle name="Total 2 13 12" xfId="22000" xr:uid="{D79780F7-930F-4C86-A42B-EEC7E8B7612F}"/>
    <cellStyle name="Total 2 13 12 2" xfId="39846" xr:uid="{CC1D0FB4-88D5-467B-B07C-9C9D8A07A183}"/>
    <cellStyle name="Total 2 13 13" xfId="22368" xr:uid="{106E7DD7-BF40-4894-90F2-FEF1EB5FBBCD}"/>
    <cellStyle name="Total 2 13 13 2" xfId="40213" xr:uid="{9F7D6173-C0D1-4D39-BC1C-A71573EC6F11}"/>
    <cellStyle name="Total 2 13 14" xfId="22743" xr:uid="{2D0CAAA5-C4C0-4E27-BB88-BC4772799C9D}"/>
    <cellStyle name="Total 2 13 14 2" xfId="40587" xr:uid="{CE85ECBF-8E2F-4500-9308-DB40F3F2DC1D}"/>
    <cellStyle name="Total 2 13 15" xfId="23104" xr:uid="{42D55C58-1161-4D89-BC5A-018A58CAC8BE}"/>
    <cellStyle name="Total 2 13 15 2" xfId="40947" xr:uid="{B0E97D96-5190-4CC7-B9A5-B8C2E719094E}"/>
    <cellStyle name="Total 2 13 16" xfId="23434" xr:uid="{7CECAAF3-AF68-49AA-9FC5-6CEEED275A9A}"/>
    <cellStyle name="Total 2 13 16 2" xfId="41276" xr:uid="{F64D0F74-1DCC-4382-95B5-13C5E930DDE7}"/>
    <cellStyle name="Total 2 13 17" xfId="23757" xr:uid="{5CB1FAC0-D240-427E-871B-7871C2E5E8E7}"/>
    <cellStyle name="Total 2 13 17 2" xfId="41598" xr:uid="{50AEE175-0ABA-4779-9DEE-92694A6540CD}"/>
    <cellStyle name="Total 2 13 18" xfId="24071" xr:uid="{F889C407-DC4A-4816-87C7-A40D887C4475}"/>
    <cellStyle name="Total 2 13 18 2" xfId="41911" xr:uid="{993FF6BC-F97E-4965-A293-1711736ED627}"/>
    <cellStyle name="Total 2 13 19" xfId="24384" xr:uid="{FAA0FF97-C4DE-4FA7-A034-B86075BFCB62}"/>
    <cellStyle name="Total 2 13 19 2" xfId="42223" xr:uid="{040727E4-C125-4AE4-A29B-0DF1D55C6AB9}"/>
    <cellStyle name="Total 2 13 2" xfId="18285" xr:uid="{3A3CBD38-4193-4DFA-A123-06A1649412DD}"/>
    <cellStyle name="Total 2 13 2 2" xfId="36135" xr:uid="{8117A397-A238-4DF1-ADEC-2C3D3E978D6C}"/>
    <cellStyle name="Total 2 13 20" xfId="28253" xr:uid="{175CD430-3AB3-4A39-98D8-8EA630F3AA92}"/>
    <cellStyle name="Total 2 13 20 2" xfId="43224" xr:uid="{4B53234F-AD84-4D83-A951-CCAEC4D90C91}"/>
    <cellStyle name="Total 2 13 21" xfId="29175" xr:uid="{2AA733EE-5137-4A0D-A34C-584661858574}"/>
    <cellStyle name="Total 2 13 21 2" xfId="44129" xr:uid="{078C1B3D-7FFA-40E6-99AA-57643B201C4D}"/>
    <cellStyle name="Total 2 13 22" xfId="29637" xr:uid="{CC605775-2F77-4AA5-98C4-D77D245F6AA0}"/>
    <cellStyle name="Total 2 13 22 2" xfId="44588" xr:uid="{5891AF54-F2F2-43D8-89AE-5FAC33702B00}"/>
    <cellStyle name="Total 2 13 23" xfId="29979" xr:uid="{D859DF8D-4D14-43DB-895E-2431742FFCCB}"/>
    <cellStyle name="Total 2 13 23 2" xfId="44928" xr:uid="{6264ACC2-8783-4E31-AF2E-269035277261}"/>
    <cellStyle name="Total 2 13 24" xfId="30350" xr:uid="{F18E7DE4-9839-4DDB-AA3F-45E6707F7BFD}"/>
    <cellStyle name="Total 2 13 24 2" xfId="45298" xr:uid="{3CC3510C-201B-48A0-9E47-1071E56C89CF}"/>
    <cellStyle name="Total 2 13 25" xfId="30749" xr:uid="{F32B47F6-7A25-4DFC-BCAA-F646118B1E2A}"/>
    <cellStyle name="Total 2 13 25 2" xfId="45697" xr:uid="{4AD9FA5A-6E55-4166-8804-08B127B1DAEF}"/>
    <cellStyle name="Total 2 13 26" xfId="31102" xr:uid="{1E1564AC-6A33-4C10-9281-4EA78BAA70EE}"/>
    <cellStyle name="Total 2 13 26 2" xfId="46049" xr:uid="{5F9A9351-902F-49EE-9635-F428CC87C4FD}"/>
    <cellStyle name="Total 2 13 27" xfId="31447" xr:uid="{C90D3F44-341F-46F6-A2AB-5B37067B03A2}"/>
    <cellStyle name="Total 2 13 27 2" xfId="46393" xr:uid="{935CC5D5-887A-4828-BBBD-CB29DAE06CA6}"/>
    <cellStyle name="Total 2 13 28" xfId="31767" xr:uid="{1CAF6A90-832E-42E5-A9FF-CC2887852D00}"/>
    <cellStyle name="Total 2 13 28 2" xfId="46712" xr:uid="{EF39F938-2234-49FA-B0FC-2819B00283B4}"/>
    <cellStyle name="Total 2 13 29" xfId="32082" xr:uid="{564975D7-5497-4C31-908D-3F932CCD1FEE}"/>
    <cellStyle name="Total 2 13 29 2" xfId="47026" xr:uid="{EEDB34C9-2B1E-4C6A-B47D-50C18B4DBEA3}"/>
    <cellStyle name="Total 2 13 3" xfId="18655" xr:uid="{1E2EF103-3FDF-4AB1-B0DC-D3055DFBD7E0}"/>
    <cellStyle name="Total 2 13 3 2" xfId="36506" xr:uid="{8FEAE462-C6AC-4E45-9B4C-2AD29A5BB8C5}"/>
    <cellStyle name="Total 2 13 30" xfId="32395" xr:uid="{481A44C2-9DB1-44BB-8477-B13A3E5302E8}"/>
    <cellStyle name="Total 2 13 30 2" xfId="47338" xr:uid="{E5AD7F59-CB72-42A0-B132-A04D660F816D}"/>
    <cellStyle name="Total 2 13 31" xfId="16031" xr:uid="{08E33720-195E-4814-AC0A-CDB6634FE7B9}"/>
    <cellStyle name="Total 2 13 31 2" xfId="33891" xr:uid="{A09B6945-0D45-406B-A35B-FB5D48283AF7}"/>
    <cellStyle name="Total 2 13 32" xfId="15042" xr:uid="{13138657-1E36-4687-9273-7F05BE67BA59}"/>
    <cellStyle name="Total 2 13 32 2" xfId="33384" xr:uid="{14454EFF-EF59-43F2-A918-59D428FEBA1F}"/>
    <cellStyle name="Total 2 13 33" xfId="32919" xr:uid="{E4F420E4-6478-48BB-898C-609DFAFA205E}"/>
    <cellStyle name="Total 2 13 4" xfId="19025" xr:uid="{871D9CA0-BA82-44BE-9D8D-80854979AA5A}"/>
    <cellStyle name="Total 2 13 4 2" xfId="36876" xr:uid="{D26624B4-323D-4301-9465-BBA10A1CBBF9}"/>
    <cellStyle name="Total 2 13 5" xfId="19397" xr:uid="{3C5E96A1-AF2F-4FF8-9C51-2AB990B278F4}"/>
    <cellStyle name="Total 2 13 5 2" xfId="37248" xr:uid="{4AD443E8-9DCA-46D8-ACA1-C743877E7DDC}"/>
    <cellStyle name="Total 2 13 6" xfId="19765" xr:uid="{348E91D4-522A-4253-92CE-84E1AEE8E44F}"/>
    <cellStyle name="Total 2 13 6 2" xfId="37616" xr:uid="{3D4CCE27-A84A-4031-B834-55D5E04BB941}"/>
    <cellStyle name="Total 2 13 7" xfId="20135" xr:uid="{37EFBE8D-81EB-4E6C-9BDB-7DA262CC168E}"/>
    <cellStyle name="Total 2 13 7 2" xfId="37986" xr:uid="{F807842C-4796-419E-9C48-919CBB0CF39F}"/>
    <cellStyle name="Total 2 13 8" xfId="20510" xr:uid="{2D533F7D-47B4-4BEC-86D8-E48A5720F0D5}"/>
    <cellStyle name="Total 2 13 8 2" xfId="38360" xr:uid="{AE9467F9-7ACC-40F8-8D56-04C4A91778B1}"/>
    <cellStyle name="Total 2 13 9" xfId="20883" xr:uid="{B76692A4-C38B-47B9-8ABB-4EBC18A01A5B}"/>
    <cellStyle name="Total 2 13 9 2" xfId="38732" xr:uid="{4ABE3731-CE11-4132-879D-41C3AD84B6C5}"/>
    <cellStyle name="Total 2 14" xfId="11607" xr:uid="{58CF3C67-CCF6-4C7D-AF76-09C633111781}"/>
    <cellStyle name="Total 2 14 10" xfId="21252" xr:uid="{62D40B46-224F-48DE-98DD-FC095BE5C54D}"/>
    <cellStyle name="Total 2 14 10 2" xfId="39100" xr:uid="{7E1C2B2C-DD0B-41F4-BB9E-9BBC84903DB6}"/>
    <cellStyle name="Total 2 14 11" xfId="21623" xr:uid="{BA2E5A08-601B-4623-902D-60754585190D}"/>
    <cellStyle name="Total 2 14 11 2" xfId="39470" xr:uid="{A672ED59-83AD-4261-98C0-3ADE38D9276E}"/>
    <cellStyle name="Total 2 14 12" xfId="22001" xr:uid="{749F20F0-3F46-476E-B2EB-446210FAF1F0}"/>
    <cellStyle name="Total 2 14 12 2" xfId="39847" xr:uid="{39BF4C86-A805-444E-806A-3F9AACC1213C}"/>
    <cellStyle name="Total 2 14 13" xfId="22369" xr:uid="{7B604049-5F39-4C4C-BC68-1BC47DC4EED2}"/>
    <cellStyle name="Total 2 14 13 2" xfId="40214" xr:uid="{110018E6-5A79-4596-AC4D-D78FF4AF84F3}"/>
    <cellStyle name="Total 2 14 14" xfId="22744" xr:uid="{C43F75AE-1C47-4889-AEAA-3981DF1155EC}"/>
    <cellStyle name="Total 2 14 14 2" xfId="40588" xr:uid="{ADC8CDC9-9B4C-4D26-BE84-74FCE067454F}"/>
    <cellStyle name="Total 2 14 15" xfId="23105" xr:uid="{E4652E98-0DDD-46B0-A6B5-277D0529AAA7}"/>
    <cellStyle name="Total 2 14 15 2" xfId="40948" xr:uid="{8A094712-9454-4E68-863E-D08EECE6DA41}"/>
    <cellStyle name="Total 2 14 16" xfId="23435" xr:uid="{7013DC97-2631-4C9C-BD26-5C736BE2B3F4}"/>
    <cellStyle name="Total 2 14 16 2" xfId="41277" xr:uid="{5D09C85D-2C75-413F-BF0F-9F58F3F36E37}"/>
    <cellStyle name="Total 2 14 17" xfId="23758" xr:uid="{ADA1159E-E07E-460B-9964-44F7EDA3BE13}"/>
    <cellStyle name="Total 2 14 17 2" xfId="41599" xr:uid="{210BA0BC-4D7A-4977-9392-5D7E7683A202}"/>
    <cellStyle name="Total 2 14 18" xfId="24072" xr:uid="{A505C3B4-39B9-46D0-B2CA-A330E7D01AAD}"/>
    <cellStyle name="Total 2 14 18 2" xfId="41912" xr:uid="{7BABEAE2-2505-4940-A276-8449D099EA37}"/>
    <cellStyle name="Total 2 14 19" xfId="24385" xr:uid="{1FF67FBB-5FFD-412C-8CCD-E07E3F1DFF83}"/>
    <cellStyle name="Total 2 14 19 2" xfId="42224" xr:uid="{15A6AA91-DAA9-4747-B078-E419E4D38082}"/>
    <cellStyle name="Total 2 14 2" xfId="18286" xr:uid="{81C67370-DCDB-421A-8193-3C3BF32F82BD}"/>
    <cellStyle name="Total 2 14 2 2" xfId="36136" xr:uid="{EA0F80AC-7EEC-4407-BA52-ACB7A4184172}"/>
    <cellStyle name="Total 2 14 20" xfId="28254" xr:uid="{8BF0FF25-9480-4BFD-B189-C232EC51FCD2}"/>
    <cellStyle name="Total 2 14 20 2" xfId="43225" xr:uid="{ACABB983-EFC9-49B5-9DE8-F2DABBA7FD18}"/>
    <cellStyle name="Total 2 14 21" xfId="29176" xr:uid="{769EB249-2ECD-46D0-A3DA-0F247E1416A1}"/>
    <cellStyle name="Total 2 14 21 2" xfId="44130" xr:uid="{AFB7EAE3-1E8B-4E28-ADA3-EA127CA38296}"/>
    <cellStyle name="Total 2 14 22" xfId="29638" xr:uid="{28121B38-C967-455B-9703-C3BB0C99F1D1}"/>
    <cellStyle name="Total 2 14 22 2" xfId="44589" xr:uid="{AC3AD169-7E30-416F-BD08-9381DCA11AAA}"/>
    <cellStyle name="Total 2 14 23" xfId="29980" xr:uid="{3A3FCEC6-A287-445F-850B-67E6E8C691DF}"/>
    <cellStyle name="Total 2 14 23 2" xfId="44929" xr:uid="{6AFC99EA-37A3-419B-91A0-CFC5E564AD4A}"/>
    <cellStyle name="Total 2 14 24" xfId="30351" xr:uid="{F9110ED7-67F6-4EAE-8371-21B600FAC860}"/>
    <cellStyle name="Total 2 14 24 2" xfId="45299" xr:uid="{4CEB8501-4F50-4AFC-B288-DD67C0112B03}"/>
    <cellStyle name="Total 2 14 25" xfId="30750" xr:uid="{5DD86A10-66A6-40E5-8C27-BE47C82D6005}"/>
    <cellStyle name="Total 2 14 25 2" xfId="45698" xr:uid="{BAE452E9-BF31-4274-BAAB-27B258070BAC}"/>
    <cellStyle name="Total 2 14 26" xfId="31103" xr:uid="{978D01D6-B48D-4C6E-8215-B34D02710386}"/>
    <cellStyle name="Total 2 14 26 2" xfId="46050" xr:uid="{6434B6D0-8D77-4781-AE7D-537B9EC6028C}"/>
    <cellStyle name="Total 2 14 27" xfId="31448" xr:uid="{2C27335D-05D0-411E-89F8-ED5BA279D59A}"/>
    <cellStyle name="Total 2 14 27 2" xfId="46394" xr:uid="{37A16D6C-0802-41F0-976E-DFBEE7758DFF}"/>
    <cellStyle name="Total 2 14 28" xfId="31768" xr:uid="{CA92B070-BD45-4CDC-BF14-13303F6E5E79}"/>
    <cellStyle name="Total 2 14 28 2" xfId="46713" xr:uid="{B95303E1-FA1E-46F0-8C6E-2B2820FA061F}"/>
    <cellStyle name="Total 2 14 29" xfId="32083" xr:uid="{81BA5AA1-F6C6-428F-9ECE-911BDE938BAF}"/>
    <cellStyle name="Total 2 14 29 2" xfId="47027" xr:uid="{05968901-9A33-434A-96E7-4DBA411FFCEB}"/>
    <cellStyle name="Total 2 14 3" xfId="18656" xr:uid="{78C9DC0A-1F9B-47D2-B714-174CBFF36E7D}"/>
    <cellStyle name="Total 2 14 3 2" xfId="36507" xr:uid="{5CA9AF62-E356-4733-9692-B86F929DE79C}"/>
    <cellStyle name="Total 2 14 30" xfId="32396" xr:uid="{399ACBB3-455A-4DC2-9F55-2E0FC53F0832}"/>
    <cellStyle name="Total 2 14 30 2" xfId="47339" xr:uid="{A2E9D567-5CEF-4035-812C-C320955BE803}"/>
    <cellStyle name="Total 2 14 31" xfId="16032" xr:uid="{09C4785F-3301-4FDC-88D3-8478678BCF40}"/>
    <cellStyle name="Total 2 14 31 2" xfId="33892" xr:uid="{71D9F592-7380-49EE-8A0D-0B869F6AAC53}"/>
    <cellStyle name="Total 2 14 32" xfId="15043" xr:uid="{DC898442-B4BB-4499-A837-B1F80ABBD230}"/>
    <cellStyle name="Total 2 14 32 2" xfId="33385" xr:uid="{2939F88A-E909-4A01-BEC5-195217411DAB}"/>
    <cellStyle name="Total 2 14 33" xfId="32920" xr:uid="{2DB6F5DC-BBAF-4D8E-AFBF-F64A50830F87}"/>
    <cellStyle name="Total 2 14 4" xfId="19026" xr:uid="{C55761A8-81CF-4E02-9E04-1103728112AB}"/>
    <cellStyle name="Total 2 14 4 2" xfId="36877" xr:uid="{0EDBA487-C639-4AB3-BA4B-65A0F725BC21}"/>
    <cellStyle name="Total 2 14 5" xfId="19398" xr:uid="{ABFFABF5-BD86-4E60-A816-92A80194A819}"/>
    <cellStyle name="Total 2 14 5 2" xfId="37249" xr:uid="{F3F0EB3D-67FE-4F18-8700-07F4AAA831DC}"/>
    <cellStyle name="Total 2 14 6" xfId="19766" xr:uid="{4E150EEC-5FBF-4E9C-8A54-7F50A967BF20}"/>
    <cellStyle name="Total 2 14 6 2" xfId="37617" xr:uid="{D363BF84-C021-4BDB-BF08-E1B54F6F2D6F}"/>
    <cellStyle name="Total 2 14 7" xfId="20136" xr:uid="{1E75FAFF-3FE4-4EF4-8DDA-841C0E08A2D0}"/>
    <cellStyle name="Total 2 14 7 2" xfId="37987" xr:uid="{0B0D8FE3-09D7-4DF2-AC46-052E12609306}"/>
    <cellStyle name="Total 2 14 8" xfId="20511" xr:uid="{E3D27755-DB4A-434C-8162-1E32C53E31A4}"/>
    <cellStyle name="Total 2 14 8 2" xfId="38361" xr:uid="{D3E702F6-7B28-4DA6-B8D2-C583C21DD76D}"/>
    <cellStyle name="Total 2 14 9" xfId="20884" xr:uid="{98EC955B-1232-48D2-9805-5930A73D918D}"/>
    <cellStyle name="Total 2 14 9 2" xfId="38733" xr:uid="{50A864DF-6483-4F40-AC49-77EA08A51097}"/>
    <cellStyle name="Total 2 15" xfId="16027" xr:uid="{819D953A-A229-4230-87DD-E72EC428FF3F}"/>
    <cellStyle name="Total 2 16" xfId="15455" xr:uid="{9E0D9764-6355-4723-B9EF-18D6E3F2B787}"/>
    <cellStyle name="Total 2 17" xfId="48754" xr:uid="{DF55406E-3E89-466D-8CAE-A8CF5299B791}"/>
    <cellStyle name="Total 2 18" xfId="49536" xr:uid="{ED3D022A-0FB7-46EC-B0A4-AC58E79F27C6}"/>
    <cellStyle name="Total 2 2" xfId="820" xr:uid="{5C051A43-B303-4923-B1DE-E1749960787E}"/>
    <cellStyle name="Total 2 2 10" xfId="11609" xr:uid="{110AB3C8-A4F6-4B6E-8F10-2E1E66C620D8}"/>
    <cellStyle name="Total 2 2 10 10" xfId="21254" xr:uid="{41393932-4CE2-44AD-9633-8A57C666CD7D}"/>
    <cellStyle name="Total 2 2 10 10 2" xfId="39102" xr:uid="{C83CE2D5-3375-41FB-ADFA-3BE530D1C84E}"/>
    <cellStyle name="Total 2 2 10 11" xfId="21625" xr:uid="{257391B9-C90E-4F85-B0DB-228BFC0F697E}"/>
    <cellStyle name="Total 2 2 10 11 2" xfId="39472" xr:uid="{A08D9274-83AD-463E-BC57-A2730F4D6F60}"/>
    <cellStyle name="Total 2 2 10 12" xfId="22003" xr:uid="{370BF64E-006F-420A-9C67-E4627381EBCF}"/>
    <cellStyle name="Total 2 2 10 12 2" xfId="39849" xr:uid="{C3F4300B-940C-4230-8517-958596B02115}"/>
    <cellStyle name="Total 2 2 10 13" xfId="22371" xr:uid="{144452A4-AED6-43E7-941D-738CC668394B}"/>
    <cellStyle name="Total 2 2 10 13 2" xfId="40216" xr:uid="{BD2C3CD1-DF71-4F4C-8E4E-7AA370F76FB4}"/>
    <cellStyle name="Total 2 2 10 14" xfId="22746" xr:uid="{9884C06F-DE8C-4563-8D95-AF80E08229BA}"/>
    <cellStyle name="Total 2 2 10 14 2" xfId="40590" xr:uid="{E4443BFB-D44D-4980-BCFC-C844CC354361}"/>
    <cellStyle name="Total 2 2 10 15" xfId="23107" xr:uid="{19C37C23-491E-413E-AD80-3AB5799EF18D}"/>
    <cellStyle name="Total 2 2 10 15 2" xfId="40950" xr:uid="{6B0EACB6-8C84-40C2-910E-3BC4DB6E7CE4}"/>
    <cellStyle name="Total 2 2 10 16" xfId="23437" xr:uid="{912666D7-2EA5-438D-97B7-42A01785A5D5}"/>
    <cellStyle name="Total 2 2 10 16 2" xfId="41279" xr:uid="{1BCB62BD-5A4E-4AD8-8472-F55975520D5E}"/>
    <cellStyle name="Total 2 2 10 17" xfId="23760" xr:uid="{9DF76094-1C45-4EF3-A1B7-6987A930A3FB}"/>
    <cellStyle name="Total 2 2 10 17 2" xfId="41601" xr:uid="{900DDFBC-A66E-42C9-B507-AF2EE9160D5D}"/>
    <cellStyle name="Total 2 2 10 18" xfId="24074" xr:uid="{75E9246B-FE6A-4828-9EE5-EA66974A6963}"/>
    <cellStyle name="Total 2 2 10 18 2" xfId="41914" xr:uid="{F8CA0239-5EBF-4D9C-B4EB-66FE836E8217}"/>
    <cellStyle name="Total 2 2 10 19" xfId="24387" xr:uid="{624B90AB-1B0B-47A6-8928-E3A46A603C0C}"/>
    <cellStyle name="Total 2 2 10 19 2" xfId="42226" xr:uid="{77E91D74-7BC8-4B70-8344-BAA269467EE1}"/>
    <cellStyle name="Total 2 2 10 2" xfId="18288" xr:uid="{3F610D41-2376-4ACA-96AC-AF0E5818C075}"/>
    <cellStyle name="Total 2 2 10 2 2" xfId="36138" xr:uid="{474DBD96-95FF-447D-81AD-A4E3C64CB39E}"/>
    <cellStyle name="Total 2 2 10 20" xfId="28256" xr:uid="{D47827A4-3611-44D9-9759-9DBB91540A05}"/>
    <cellStyle name="Total 2 2 10 20 2" xfId="43227" xr:uid="{0831B480-A181-4A23-A64B-888F9B396FE1}"/>
    <cellStyle name="Total 2 2 10 21" xfId="29178" xr:uid="{63879B58-8E04-4672-95A5-CF3A591674B0}"/>
    <cellStyle name="Total 2 2 10 21 2" xfId="44132" xr:uid="{79990043-C913-4495-A195-5A41010896D5}"/>
    <cellStyle name="Total 2 2 10 22" xfId="29640" xr:uid="{B3A53857-5D6A-4AF4-A718-2D94E3AFEBEE}"/>
    <cellStyle name="Total 2 2 10 22 2" xfId="44591" xr:uid="{48C1F2B5-2F93-497C-B8A1-0CBF1D89BB12}"/>
    <cellStyle name="Total 2 2 10 23" xfId="29982" xr:uid="{B42CF6D9-A75C-4CA7-8F89-A6711149C7D5}"/>
    <cellStyle name="Total 2 2 10 23 2" xfId="44931" xr:uid="{8161C8CB-76DF-451D-8F92-B5D931F0E99C}"/>
    <cellStyle name="Total 2 2 10 24" xfId="30353" xr:uid="{326BACF0-9D80-4A8A-99EC-C5852C5B1C08}"/>
    <cellStyle name="Total 2 2 10 24 2" xfId="45301" xr:uid="{4F2AC158-6448-4562-AFB8-E2EF4AFE2F67}"/>
    <cellStyle name="Total 2 2 10 25" xfId="30752" xr:uid="{25CDD9DF-0B29-4FE9-816E-CF2BEAF20551}"/>
    <cellStyle name="Total 2 2 10 25 2" xfId="45700" xr:uid="{4207B116-5194-44E8-A77E-023CBA8F499A}"/>
    <cellStyle name="Total 2 2 10 26" xfId="31105" xr:uid="{AB760BC7-9542-4159-90DA-1A19262C4BA1}"/>
    <cellStyle name="Total 2 2 10 26 2" xfId="46052" xr:uid="{5657C459-A0B4-47D6-9FC0-ECF8F2504360}"/>
    <cellStyle name="Total 2 2 10 27" xfId="31450" xr:uid="{A090457E-4649-4B08-95E3-8B130D4F2317}"/>
    <cellStyle name="Total 2 2 10 27 2" xfId="46396" xr:uid="{2D294C7E-80F6-430B-80F8-AFAADFADC8DC}"/>
    <cellStyle name="Total 2 2 10 28" xfId="31770" xr:uid="{C4BCA256-EFBC-4C7E-AB65-E4FD0FD6FF67}"/>
    <cellStyle name="Total 2 2 10 28 2" xfId="46715" xr:uid="{D7CCE526-3A13-41EA-88A9-0327A8928033}"/>
    <cellStyle name="Total 2 2 10 29" xfId="32085" xr:uid="{04DF18FD-A8CF-45C3-B8F5-D665156A3336}"/>
    <cellStyle name="Total 2 2 10 29 2" xfId="47029" xr:uid="{DA9CA68B-A7EE-4E8F-8E7D-1497322B5A63}"/>
    <cellStyle name="Total 2 2 10 3" xfId="18658" xr:uid="{AC010C88-9FEE-4083-822F-8E3B230807D4}"/>
    <cellStyle name="Total 2 2 10 3 2" xfId="36509" xr:uid="{165894AA-A45C-4CD7-9676-92EAEC72C250}"/>
    <cellStyle name="Total 2 2 10 30" xfId="32398" xr:uid="{CBFCB800-2BB3-405E-8974-1003EB78C3FD}"/>
    <cellStyle name="Total 2 2 10 30 2" xfId="47341" xr:uid="{7AFC205E-83EE-43F9-91F5-50449DEE1210}"/>
    <cellStyle name="Total 2 2 10 31" xfId="16034" xr:uid="{A8D55769-A6D9-48FC-AFB2-7EF060895BCE}"/>
    <cellStyle name="Total 2 2 10 31 2" xfId="33894" xr:uid="{B5F5D40D-9E5E-49EB-9BAB-4DB42D4F71DC}"/>
    <cellStyle name="Total 2 2 10 32" xfId="15045" xr:uid="{B08F9CF8-1F2B-4D62-A7F7-928CAF4DCEF2}"/>
    <cellStyle name="Total 2 2 10 32 2" xfId="33387" xr:uid="{0DDA1F57-08CD-4E63-B2D0-F57D905CC951}"/>
    <cellStyle name="Total 2 2 10 33" xfId="32922" xr:uid="{2B32E36C-7130-41F2-BCF2-F7E5E9167D8C}"/>
    <cellStyle name="Total 2 2 10 4" xfId="19028" xr:uid="{6878FF01-079C-4800-BF0F-A38FD3412F73}"/>
    <cellStyle name="Total 2 2 10 4 2" xfId="36879" xr:uid="{F1634C0D-4964-49BF-8E6F-A0C27F79F735}"/>
    <cellStyle name="Total 2 2 10 5" xfId="19400" xr:uid="{46319E03-D60D-42E2-9553-FE3C7161A761}"/>
    <cellStyle name="Total 2 2 10 5 2" xfId="37251" xr:uid="{0FF88353-99A6-4093-BC31-3245CCAB8653}"/>
    <cellStyle name="Total 2 2 10 6" xfId="19768" xr:uid="{9F85202B-CB62-4B87-B402-B170CD23992C}"/>
    <cellStyle name="Total 2 2 10 6 2" xfId="37619" xr:uid="{EA2FA6F4-2BFE-4C1E-973E-8D33212D157D}"/>
    <cellStyle name="Total 2 2 10 7" xfId="20138" xr:uid="{3CB0C76B-BA94-4E21-9B4B-C828D0FF2043}"/>
    <cellStyle name="Total 2 2 10 7 2" xfId="37989" xr:uid="{A5750C51-1BE0-4E0D-8B58-6DEAF8B0F9F0}"/>
    <cellStyle name="Total 2 2 10 8" xfId="20513" xr:uid="{F46C1032-8A5C-4248-9D4F-CE769C3E0CBB}"/>
    <cellStyle name="Total 2 2 10 8 2" xfId="38363" xr:uid="{A4DAE4AB-1552-4088-821B-264FE9F695E0}"/>
    <cellStyle name="Total 2 2 10 9" xfId="20886" xr:uid="{15AD2091-7B92-48AC-A769-17730FADED24}"/>
    <cellStyle name="Total 2 2 10 9 2" xfId="38735" xr:uid="{384172D8-4094-44EA-B7D0-DDFFC347437A}"/>
    <cellStyle name="Total 2 2 11" xfId="11610" xr:uid="{5914CF8D-4263-413A-9874-B8E481DD0CC8}"/>
    <cellStyle name="Total 2 2 11 10" xfId="21255" xr:uid="{597DF1AB-F0F7-47A6-936B-95CC290D89D8}"/>
    <cellStyle name="Total 2 2 11 10 2" xfId="39103" xr:uid="{E290B6F8-8DAF-44F0-8A24-63B1D74EBAC6}"/>
    <cellStyle name="Total 2 2 11 11" xfId="21626" xr:uid="{94E133BF-97DF-494C-86A2-FDB698BBD498}"/>
    <cellStyle name="Total 2 2 11 11 2" xfId="39473" xr:uid="{14F860B9-06FF-40C9-B1C0-4656142A15B9}"/>
    <cellStyle name="Total 2 2 11 12" xfId="22004" xr:uid="{58B96F7E-A186-4792-953C-86E043E0F2B7}"/>
    <cellStyle name="Total 2 2 11 12 2" xfId="39850" xr:uid="{671FFA0B-D3D3-4D42-B94F-651CF7DDE254}"/>
    <cellStyle name="Total 2 2 11 13" xfId="22372" xr:uid="{35DCF2F2-AB54-40A4-B70D-40A600D35FA4}"/>
    <cellStyle name="Total 2 2 11 13 2" xfId="40217" xr:uid="{DC82C19E-D5AE-4F13-9619-E08C3C0EA462}"/>
    <cellStyle name="Total 2 2 11 14" xfId="22747" xr:uid="{88B8DCC2-5246-460A-8B2F-2BBB388265D6}"/>
    <cellStyle name="Total 2 2 11 14 2" xfId="40591" xr:uid="{471DE26F-F943-4F3E-BDCA-85B463FC6F36}"/>
    <cellStyle name="Total 2 2 11 15" xfId="23108" xr:uid="{EEFEC9DB-A1E5-49A5-9723-011AD5E76233}"/>
    <cellStyle name="Total 2 2 11 15 2" xfId="40951" xr:uid="{468AD884-48C2-4D19-9148-059DCFE07B21}"/>
    <cellStyle name="Total 2 2 11 16" xfId="23438" xr:uid="{D35FDA25-F235-4E1F-B3D1-66BA7FB429DA}"/>
    <cellStyle name="Total 2 2 11 16 2" xfId="41280" xr:uid="{CECB7EB2-C23D-4293-959D-28CDE863DA1B}"/>
    <cellStyle name="Total 2 2 11 17" xfId="23761" xr:uid="{7E413136-10E2-4C9D-879D-F19E9ECCB7D5}"/>
    <cellStyle name="Total 2 2 11 17 2" xfId="41602" xr:uid="{264E593D-914A-4FE0-A1CB-ADB355FFA81B}"/>
    <cellStyle name="Total 2 2 11 18" xfId="24075" xr:uid="{25F7048D-7934-4D77-962B-937EB6759246}"/>
    <cellStyle name="Total 2 2 11 18 2" xfId="41915" xr:uid="{FB8BF1B5-53C2-4151-AD8A-06489CE08B63}"/>
    <cellStyle name="Total 2 2 11 19" xfId="24388" xr:uid="{FF0A2849-0491-4F8F-AD29-73459AD8BF34}"/>
    <cellStyle name="Total 2 2 11 19 2" xfId="42227" xr:uid="{F3C974FC-DB89-4742-8CAF-82B2FCB172C4}"/>
    <cellStyle name="Total 2 2 11 2" xfId="18289" xr:uid="{459E1DEB-B7BF-4370-BBD9-8EC2E769E5EF}"/>
    <cellStyle name="Total 2 2 11 2 2" xfId="36139" xr:uid="{A78DE353-314E-4EBB-ABBD-071971449843}"/>
    <cellStyle name="Total 2 2 11 20" xfId="28257" xr:uid="{8FA1051C-48A2-44FD-A27A-E5845CB6BFA1}"/>
    <cellStyle name="Total 2 2 11 20 2" xfId="43228" xr:uid="{943951EF-4B5D-4EDF-9F2F-509258E5496A}"/>
    <cellStyle name="Total 2 2 11 21" xfId="29179" xr:uid="{F981102F-3065-49A1-B464-D8649FF7D755}"/>
    <cellStyle name="Total 2 2 11 21 2" xfId="44133" xr:uid="{0E2EBE5B-3470-4D51-A215-EB35D6B4FA17}"/>
    <cellStyle name="Total 2 2 11 22" xfId="29641" xr:uid="{6967366D-5F96-47FB-9BD2-E67AD098C55E}"/>
    <cellStyle name="Total 2 2 11 22 2" xfId="44592" xr:uid="{995D1D24-CE54-4DB5-8E8E-3FE44AEA5BF3}"/>
    <cellStyle name="Total 2 2 11 23" xfId="29983" xr:uid="{50EF4074-FFD2-4DD2-A532-D6DEE05CC8AF}"/>
    <cellStyle name="Total 2 2 11 23 2" xfId="44932" xr:uid="{35F83D21-90A5-440E-96EB-1EB78FCFD406}"/>
    <cellStyle name="Total 2 2 11 24" xfId="30354" xr:uid="{033016A7-06CD-4E02-91B2-2EB90079518C}"/>
    <cellStyle name="Total 2 2 11 24 2" xfId="45302" xr:uid="{B76B7483-D005-4226-AD83-E1F0A424507E}"/>
    <cellStyle name="Total 2 2 11 25" xfId="30753" xr:uid="{6588512A-9684-4F22-AF28-4C14D983CC86}"/>
    <cellStyle name="Total 2 2 11 25 2" xfId="45701" xr:uid="{79CC2457-486F-449A-ADB0-A588F4674A1F}"/>
    <cellStyle name="Total 2 2 11 26" xfId="31106" xr:uid="{BA2F192F-8756-453E-AB24-1AB8DFCE87C1}"/>
    <cellStyle name="Total 2 2 11 26 2" xfId="46053" xr:uid="{990438FD-9CC0-49A0-97ED-536A85A4DE85}"/>
    <cellStyle name="Total 2 2 11 27" xfId="31451" xr:uid="{FC230EFC-8631-4F90-A5FC-36D53A6D4471}"/>
    <cellStyle name="Total 2 2 11 27 2" xfId="46397" xr:uid="{F9E18830-F5D5-4437-800A-0F85781E9A16}"/>
    <cellStyle name="Total 2 2 11 28" xfId="31771" xr:uid="{08B5E483-60F5-4B9A-A387-81B30C807853}"/>
    <cellStyle name="Total 2 2 11 28 2" xfId="46716" xr:uid="{ECE68756-64ED-4568-8365-05DDD2B600FE}"/>
    <cellStyle name="Total 2 2 11 29" xfId="32086" xr:uid="{5E4EFAFB-90A0-4173-A431-13C5FBF50DA3}"/>
    <cellStyle name="Total 2 2 11 29 2" xfId="47030" xr:uid="{44631F85-92A3-4A82-A039-48BEBDD8DA37}"/>
    <cellStyle name="Total 2 2 11 3" xfId="18659" xr:uid="{B26CFE57-7EF7-422B-9CEF-2535B8188F74}"/>
    <cellStyle name="Total 2 2 11 3 2" xfId="36510" xr:uid="{DD262308-E6ED-43A9-8EC6-D750365AB250}"/>
    <cellStyle name="Total 2 2 11 30" xfId="32399" xr:uid="{C465BE04-8C65-43A4-BF98-3B79B8BCB733}"/>
    <cellStyle name="Total 2 2 11 30 2" xfId="47342" xr:uid="{3FE791D5-8F07-4C74-8ADD-A8C230BC0ABB}"/>
    <cellStyle name="Total 2 2 11 31" xfId="16035" xr:uid="{38CE0246-4814-4C71-AD2D-5AE3BF5E9DB9}"/>
    <cellStyle name="Total 2 2 11 31 2" xfId="33895" xr:uid="{4B6C381D-06D2-4FC0-9E8E-2B913D578660}"/>
    <cellStyle name="Total 2 2 11 32" xfId="15046" xr:uid="{3002648B-75E7-4351-9CFD-FE7C45D59700}"/>
    <cellStyle name="Total 2 2 11 32 2" xfId="33388" xr:uid="{103E77DA-8ED5-40D4-A902-361E9BED552E}"/>
    <cellStyle name="Total 2 2 11 33" xfId="32923" xr:uid="{462902AE-4BB8-421F-AFC3-4590DCC2F509}"/>
    <cellStyle name="Total 2 2 11 4" xfId="19029" xr:uid="{29E33CE5-C0F1-418A-9FFC-14EE9A16F910}"/>
    <cellStyle name="Total 2 2 11 4 2" xfId="36880" xr:uid="{C9DFBB7E-4307-43CF-A307-CB98BBD69786}"/>
    <cellStyle name="Total 2 2 11 5" xfId="19401" xr:uid="{AF1409C2-6B9C-43C9-9601-C7B9125ACF04}"/>
    <cellStyle name="Total 2 2 11 5 2" xfId="37252" xr:uid="{D7AAD926-46A3-498E-9FE0-CAA67409FF80}"/>
    <cellStyle name="Total 2 2 11 6" xfId="19769" xr:uid="{88453B72-E30E-476E-B17B-B89853AFD9E8}"/>
    <cellStyle name="Total 2 2 11 6 2" xfId="37620" xr:uid="{9C19D413-47F7-42C9-8FD2-21D4955EE4F2}"/>
    <cellStyle name="Total 2 2 11 7" xfId="20139" xr:uid="{CC86401E-8199-489D-B4B7-5645744917D9}"/>
    <cellStyle name="Total 2 2 11 7 2" xfId="37990" xr:uid="{18E378D9-1092-41E5-B3FA-42523DF9AD77}"/>
    <cellStyle name="Total 2 2 11 8" xfId="20514" xr:uid="{D00205A0-2BEC-4D6A-9DA8-34ECA1D650D7}"/>
    <cellStyle name="Total 2 2 11 8 2" xfId="38364" xr:uid="{F3A25B78-A113-482F-A570-3E92CFB512AE}"/>
    <cellStyle name="Total 2 2 11 9" xfId="20887" xr:uid="{297D721F-A2E3-4B63-AF49-FB5F85125260}"/>
    <cellStyle name="Total 2 2 11 9 2" xfId="38736" xr:uid="{B35C88FE-2225-4A18-8E0B-9FB46DEC4281}"/>
    <cellStyle name="Total 2 2 12" xfId="11611" xr:uid="{5B30D4CA-B49F-4C36-B9AA-51D6232A1951}"/>
    <cellStyle name="Total 2 2 12 10" xfId="21256" xr:uid="{5C139E9F-3391-4039-9F71-E8D443364DCB}"/>
    <cellStyle name="Total 2 2 12 10 2" xfId="39104" xr:uid="{552DAFA8-18A4-4D37-91A3-F29CA48A9BB3}"/>
    <cellStyle name="Total 2 2 12 11" xfId="21627" xr:uid="{69922452-9ACF-4854-AFF3-889C53505BB4}"/>
    <cellStyle name="Total 2 2 12 11 2" xfId="39474" xr:uid="{561A1239-29EB-460C-B8BD-4AFA989E6A8E}"/>
    <cellStyle name="Total 2 2 12 12" xfId="22005" xr:uid="{BAC88C72-340C-4C37-8201-E8BE980CAD95}"/>
    <cellStyle name="Total 2 2 12 12 2" xfId="39851" xr:uid="{281F28B5-DAA3-4216-B421-237DD8B61843}"/>
    <cellStyle name="Total 2 2 12 13" xfId="22373" xr:uid="{8872705D-9E46-40D3-B843-A720A8451FE6}"/>
    <cellStyle name="Total 2 2 12 13 2" xfId="40218" xr:uid="{70052B48-D448-4567-89E6-0E7C65BF64A9}"/>
    <cellStyle name="Total 2 2 12 14" xfId="22748" xr:uid="{DF1128CC-3186-4A44-B3A1-2C88ADC8FF3D}"/>
    <cellStyle name="Total 2 2 12 14 2" xfId="40592" xr:uid="{BBC79D4D-A9B8-496F-897B-23049B4E0FD3}"/>
    <cellStyle name="Total 2 2 12 15" xfId="23109" xr:uid="{1F4260CA-DA46-45B8-B2C5-28105944E905}"/>
    <cellStyle name="Total 2 2 12 15 2" xfId="40952" xr:uid="{172B828E-0DE5-43C3-9BD4-30CE697C2A99}"/>
    <cellStyle name="Total 2 2 12 16" xfId="23439" xr:uid="{3F427836-D470-4E99-B18E-BC9B6EE1D17D}"/>
    <cellStyle name="Total 2 2 12 16 2" xfId="41281" xr:uid="{B54D94EC-F5DE-4758-9AE5-8C223657D6C4}"/>
    <cellStyle name="Total 2 2 12 17" xfId="23762" xr:uid="{7825C271-A442-47F7-AE10-5AA88332F536}"/>
    <cellStyle name="Total 2 2 12 17 2" xfId="41603" xr:uid="{857ABEB8-3882-4F3D-8DF3-D47839A67D47}"/>
    <cellStyle name="Total 2 2 12 18" xfId="24076" xr:uid="{D829AB30-C0A6-4938-B06D-886147D96794}"/>
    <cellStyle name="Total 2 2 12 18 2" xfId="41916" xr:uid="{ECE2086E-E7F5-4964-8D0A-5AB4FE8C24D9}"/>
    <cellStyle name="Total 2 2 12 19" xfId="24389" xr:uid="{89B1FD66-1823-499D-8411-6AC07CFC1C50}"/>
    <cellStyle name="Total 2 2 12 19 2" xfId="42228" xr:uid="{A8A5750C-3E03-493E-B6AC-5903FABD5F75}"/>
    <cellStyle name="Total 2 2 12 2" xfId="18290" xr:uid="{E19ADEA1-CD36-493D-A8E5-E65DFA98DAE4}"/>
    <cellStyle name="Total 2 2 12 2 2" xfId="36140" xr:uid="{89EABE14-ACCF-42AD-B95B-C35C55FFCFD4}"/>
    <cellStyle name="Total 2 2 12 20" xfId="28258" xr:uid="{D9CE807A-E3B9-4B17-8AEE-16AD3D27F1EB}"/>
    <cellStyle name="Total 2 2 12 20 2" xfId="43229" xr:uid="{7DD7D415-2302-4648-83DA-9E5A96248D10}"/>
    <cellStyle name="Total 2 2 12 21" xfId="29180" xr:uid="{62ED4926-E20D-4204-B72F-ACE12FD59982}"/>
    <cellStyle name="Total 2 2 12 21 2" xfId="44134" xr:uid="{4E6E80DA-E7DE-488C-9D81-11DCB1517115}"/>
    <cellStyle name="Total 2 2 12 22" xfId="29642" xr:uid="{045B4737-B39D-4EF0-921A-3863E20E6568}"/>
    <cellStyle name="Total 2 2 12 22 2" xfId="44593" xr:uid="{408A22CC-97E6-4983-BEF8-5009A6F25B17}"/>
    <cellStyle name="Total 2 2 12 23" xfId="29984" xr:uid="{BD6F60D3-0FBB-44B6-8154-FBDCADB4046E}"/>
    <cellStyle name="Total 2 2 12 23 2" xfId="44933" xr:uid="{354363E9-0A46-4549-A574-105532ECF391}"/>
    <cellStyle name="Total 2 2 12 24" xfId="30355" xr:uid="{A01D462B-2A72-4C08-B9A9-11DB8B8EF29E}"/>
    <cellStyle name="Total 2 2 12 24 2" xfId="45303" xr:uid="{7BAC1A6C-6962-45D5-89A8-0FBE8B3B4395}"/>
    <cellStyle name="Total 2 2 12 25" xfId="30754" xr:uid="{7475EBC6-B5DA-4117-8F5E-768218D740F9}"/>
    <cellStyle name="Total 2 2 12 25 2" xfId="45702" xr:uid="{9276621C-1B9A-472E-B077-F34319F79228}"/>
    <cellStyle name="Total 2 2 12 26" xfId="31107" xr:uid="{9C475635-5960-407A-898C-8D18F05230F7}"/>
    <cellStyle name="Total 2 2 12 26 2" xfId="46054" xr:uid="{20C1954C-05A5-4055-9B07-BB6663294BC5}"/>
    <cellStyle name="Total 2 2 12 27" xfId="31452" xr:uid="{0E8F005C-3141-4007-8E56-B773BE3DC370}"/>
    <cellStyle name="Total 2 2 12 27 2" xfId="46398" xr:uid="{BE62B6A8-BC6F-42B2-8317-48F034EFE894}"/>
    <cellStyle name="Total 2 2 12 28" xfId="31772" xr:uid="{6C29FD1E-7E68-4BEF-9B03-C085008CAF3C}"/>
    <cellStyle name="Total 2 2 12 28 2" xfId="46717" xr:uid="{9FD59C38-35B3-47BB-B056-5E9F6A33FF64}"/>
    <cellStyle name="Total 2 2 12 29" xfId="32087" xr:uid="{4D568CE4-D243-4FEF-947F-B4990138E2B3}"/>
    <cellStyle name="Total 2 2 12 29 2" xfId="47031" xr:uid="{10EA6084-37BE-4D5B-8FE2-157515380B3A}"/>
    <cellStyle name="Total 2 2 12 3" xfId="18660" xr:uid="{09C7BF72-E265-4080-AACA-7D297C23785C}"/>
    <cellStyle name="Total 2 2 12 3 2" xfId="36511" xr:uid="{2ECACAF3-14E2-4C85-B137-A7DD5F9119DE}"/>
    <cellStyle name="Total 2 2 12 30" xfId="32400" xr:uid="{FA89C771-39F4-4221-A35F-39EB12C6A678}"/>
    <cellStyle name="Total 2 2 12 30 2" xfId="47343" xr:uid="{31FD0264-A9CA-4F45-8D03-DA108796ED4E}"/>
    <cellStyle name="Total 2 2 12 31" xfId="16036" xr:uid="{1A27FEA7-D8CE-48AD-9CF9-02CAD3A5F19C}"/>
    <cellStyle name="Total 2 2 12 31 2" xfId="33896" xr:uid="{312BBDF2-0E8B-43FD-8343-20F5E43A865F}"/>
    <cellStyle name="Total 2 2 12 32" xfId="15047" xr:uid="{24CB2520-CB9B-45E5-ACDB-273C540D851E}"/>
    <cellStyle name="Total 2 2 12 32 2" xfId="33389" xr:uid="{0E5B0A3D-43CB-4CE0-80F2-09265BE5D24B}"/>
    <cellStyle name="Total 2 2 12 33" xfId="32924" xr:uid="{AB7236E7-6BEB-48CD-881A-512BAFE5CC91}"/>
    <cellStyle name="Total 2 2 12 4" xfId="19030" xr:uid="{B3ED6F42-8B0A-447C-A1D2-48D808C84FFD}"/>
    <cellStyle name="Total 2 2 12 4 2" xfId="36881" xr:uid="{FFF9CDB8-C58B-46D6-8B6C-BC0AC9CFCD9E}"/>
    <cellStyle name="Total 2 2 12 5" xfId="19402" xr:uid="{1DADFEFD-A2CA-4CFB-88EF-E68B50E42952}"/>
    <cellStyle name="Total 2 2 12 5 2" xfId="37253" xr:uid="{F752259C-0523-45A7-BEA5-F19E9AA5D59E}"/>
    <cellStyle name="Total 2 2 12 6" xfId="19770" xr:uid="{AD5BB868-E54B-4B81-9471-6A3F17937767}"/>
    <cellStyle name="Total 2 2 12 6 2" xfId="37621" xr:uid="{99A34C40-0E55-46B0-B1A5-5AF0FDCC4998}"/>
    <cellStyle name="Total 2 2 12 7" xfId="20140" xr:uid="{DBAB9675-D392-4185-AA5A-6EBCF267759C}"/>
    <cellStyle name="Total 2 2 12 7 2" xfId="37991" xr:uid="{78E64E06-AD2D-4F63-A37E-FF882B2AB0F8}"/>
    <cellStyle name="Total 2 2 12 8" xfId="20515" xr:uid="{84B5215A-38E5-459B-9758-9F53CA8E0D7D}"/>
    <cellStyle name="Total 2 2 12 8 2" xfId="38365" xr:uid="{615671CA-D822-489E-9F50-8A8644766BED}"/>
    <cellStyle name="Total 2 2 12 9" xfId="20888" xr:uid="{963A0A23-A6BC-4201-B752-7FAE98BFC312}"/>
    <cellStyle name="Total 2 2 12 9 2" xfId="38737" xr:uid="{CC94A044-DBC3-4655-9051-A14EB18DFFCB}"/>
    <cellStyle name="Total 2 2 13" xfId="11612" xr:uid="{DB10F4E9-1D93-415D-99D2-CFA0E2D2BBEA}"/>
    <cellStyle name="Total 2 2 13 10" xfId="21257" xr:uid="{1ACE31A4-4C23-4B62-B1A0-A0C67DE0BF61}"/>
    <cellStyle name="Total 2 2 13 10 2" xfId="39105" xr:uid="{53042353-D156-4C4D-8B1F-B0A32F4BE449}"/>
    <cellStyle name="Total 2 2 13 11" xfId="21628" xr:uid="{D0982A89-23FF-4043-A3C5-767FFA4DCBD0}"/>
    <cellStyle name="Total 2 2 13 11 2" xfId="39475" xr:uid="{0198C7C3-2B58-4AE2-8A2B-2A325D19F9CC}"/>
    <cellStyle name="Total 2 2 13 12" xfId="22006" xr:uid="{B6B50C79-8A34-4E72-AD98-EEDEC89FE931}"/>
    <cellStyle name="Total 2 2 13 12 2" xfId="39852" xr:uid="{58B828EC-8272-4706-B090-66EB5DEE5FB7}"/>
    <cellStyle name="Total 2 2 13 13" xfId="22374" xr:uid="{576FEC09-EBF8-4D80-B449-AD92491EB568}"/>
    <cellStyle name="Total 2 2 13 13 2" xfId="40219" xr:uid="{2A7383B3-7AB1-4EDF-8591-2197DD4AD2E7}"/>
    <cellStyle name="Total 2 2 13 14" xfId="22749" xr:uid="{820B21FA-4A59-4227-9941-D9F426FC503E}"/>
    <cellStyle name="Total 2 2 13 14 2" xfId="40593" xr:uid="{FC28C344-45B5-43CA-AAF5-FC60656BA8F1}"/>
    <cellStyle name="Total 2 2 13 15" xfId="23110" xr:uid="{3B5291C7-318D-426B-A240-8196A2B256E4}"/>
    <cellStyle name="Total 2 2 13 15 2" xfId="40953" xr:uid="{CD8E33B7-07F0-4918-9DD1-9E133567EC68}"/>
    <cellStyle name="Total 2 2 13 16" xfId="23440" xr:uid="{DACEB81D-ABBB-444B-85F6-6A298217C944}"/>
    <cellStyle name="Total 2 2 13 16 2" xfId="41282" xr:uid="{6909F547-634F-47F1-A649-B9DF2B8F9FD3}"/>
    <cellStyle name="Total 2 2 13 17" xfId="23763" xr:uid="{F9EB81A2-AF8A-4189-93F9-721C07EB2048}"/>
    <cellStyle name="Total 2 2 13 17 2" xfId="41604" xr:uid="{57CF960A-DE6A-4A2D-B5D5-51164ACA60C9}"/>
    <cellStyle name="Total 2 2 13 18" xfId="24077" xr:uid="{AEAF88A4-1C42-4C98-920F-21F5CF0B4D12}"/>
    <cellStyle name="Total 2 2 13 18 2" xfId="41917" xr:uid="{FAB60561-1D0B-4E7D-92CE-494A5175C573}"/>
    <cellStyle name="Total 2 2 13 19" xfId="24390" xr:uid="{819DAE49-E78F-4FBA-991E-574BE83BD2B1}"/>
    <cellStyle name="Total 2 2 13 19 2" xfId="42229" xr:uid="{DE33005B-0CAB-48CF-8174-C11938746765}"/>
    <cellStyle name="Total 2 2 13 2" xfId="18291" xr:uid="{EDF191A4-6E00-4B56-B5D2-2E024BD87BF8}"/>
    <cellStyle name="Total 2 2 13 2 2" xfId="36141" xr:uid="{6975D7A0-2F51-44BB-9E3E-00EE85601709}"/>
    <cellStyle name="Total 2 2 13 20" xfId="28259" xr:uid="{EB4FD826-C5FC-469F-9270-CC64D2BD18E6}"/>
    <cellStyle name="Total 2 2 13 20 2" xfId="43230" xr:uid="{EA04D2B5-02BC-4A6E-B865-05055DBBAF38}"/>
    <cellStyle name="Total 2 2 13 21" xfId="29181" xr:uid="{A2DFFCF0-D47F-4228-994D-9B9D461BC121}"/>
    <cellStyle name="Total 2 2 13 21 2" xfId="44135" xr:uid="{E690495F-6B6E-49D7-8333-C59B825BC776}"/>
    <cellStyle name="Total 2 2 13 22" xfId="29643" xr:uid="{E4573C6A-95FD-4BA2-822B-1FAF947C076D}"/>
    <cellStyle name="Total 2 2 13 22 2" xfId="44594" xr:uid="{C6E2BD3C-2357-41F2-A9CC-ACF7E17836E0}"/>
    <cellStyle name="Total 2 2 13 23" xfId="29985" xr:uid="{94B314D5-C1CC-40FE-808C-4167AB0A8477}"/>
    <cellStyle name="Total 2 2 13 23 2" xfId="44934" xr:uid="{241F58C0-AC1C-425D-A62E-AA0B10408BF0}"/>
    <cellStyle name="Total 2 2 13 24" xfId="30356" xr:uid="{AF890C4D-3F77-4E26-AACF-7C0D864230DC}"/>
    <cellStyle name="Total 2 2 13 24 2" xfId="45304" xr:uid="{6098F185-D7BA-4848-8DE0-B8F1F313E074}"/>
    <cellStyle name="Total 2 2 13 25" xfId="30755" xr:uid="{2FC8AF66-FE8D-4EC5-9550-3BC17A16CED4}"/>
    <cellStyle name="Total 2 2 13 25 2" xfId="45703" xr:uid="{C2E466FC-9805-4FED-92C3-48883412E030}"/>
    <cellStyle name="Total 2 2 13 26" xfId="31108" xr:uid="{72370C3F-377F-481D-A15A-C667131B9E7F}"/>
    <cellStyle name="Total 2 2 13 26 2" xfId="46055" xr:uid="{0C7A9B29-CDBF-4A77-8955-7DCAC78FE4E2}"/>
    <cellStyle name="Total 2 2 13 27" xfId="31453" xr:uid="{9DDFCA4F-7857-46A0-A148-142F1D858CFC}"/>
    <cellStyle name="Total 2 2 13 27 2" xfId="46399" xr:uid="{4C99A1F9-1A05-454C-A052-062F17DF4E08}"/>
    <cellStyle name="Total 2 2 13 28" xfId="31773" xr:uid="{8232CD1D-E228-4290-8EF9-2D184D02F654}"/>
    <cellStyle name="Total 2 2 13 28 2" xfId="46718" xr:uid="{38558A12-611F-4478-BA81-51093118CF33}"/>
    <cellStyle name="Total 2 2 13 29" xfId="32088" xr:uid="{F296D0BE-BA9B-490E-AA28-22A40F6FFAA6}"/>
    <cellStyle name="Total 2 2 13 29 2" xfId="47032" xr:uid="{BD6D1374-482E-4E16-A71A-F2B6F88E27A0}"/>
    <cellStyle name="Total 2 2 13 3" xfId="18661" xr:uid="{6717B9B5-D914-4846-AAAF-CC6DA85E7338}"/>
    <cellStyle name="Total 2 2 13 3 2" xfId="36512" xr:uid="{86733DDE-CBCD-4B9D-8E46-A1BBB87D6CDF}"/>
    <cellStyle name="Total 2 2 13 30" xfId="32401" xr:uid="{55D5C0B3-27D3-4A67-A737-286A495EAF85}"/>
    <cellStyle name="Total 2 2 13 30 2" xfId="47344" xr:uid="{43CC1D33-3D8D-4473-BE9F-EF7980B088B7}"/>
    <cellStyle name="Total 2 2 13 31" xfId="16037" xr:uid="{F7305982-FDB1-4CF0-874E-A053A5CD248E}"/>
    <cellStyle name="Total 2 2 13 31 2" xfId="33897" xr:uid="{E3B2E20C-48A5-46E2-8354-BE86BC224356}"/>
    <cellStyle name="Total 2 2 13 32" xfId="15048" xr:uid="{0E75DE5D-3E1F-4108-9D20-6E43B8037591}"/>
    <cellStyle name="Total 2 2 13 32 2" xfId="33390" xr:uid="{275F7AD6-6FB5-43B8-AD02-4C36F0ECD038}"/>
    <cellStyle name="Total 2 2 13 33" xfId="32925" xr:uid="{2721A1E1-2C74-47AE-BB14-8850175690AD}"/>
    <cellStyle name="Total 2 2 13 4" xfId="19031" xr:uid="{14CC23E1-2595-4214-AC8F-04578E6D3ECB}"/>
    <cellStyle name="Total 2 2 13 4 2" xfId="36882" xr:uid="{7E3C58EE-1ECF-4F38-ACD9-C316D113D842}"/>
    <cellStyle name="Total 2 2 13 5" xfId="19403" xr:uid="{AA8F7DCA-78E3-423D-831E-3C7F60D84AE6}"/>
    <cellStyle name="Total 2 2 13 5 2" xfId="37254" xr:uid="{F6150808-F123-4432-ADD9-EA2CEF9EC285}"/>
    <cellStyle name="Total 2 2 13 6" xfId="19771" xr:uid="{244F32D2-4A91-4263-8894-52DB88E51B91}"/>
    <cellStyle name="Total 2 2 13 6 2" xfId="37622" xr:uid="{F333CE86-43A5-4CB9-96DE-A507234BC5A8}"/>
    <cellStyle name="Total 2 2 13 7" xfId="20141" xr:uid="{8F4822E3-17F0-4C6E-91D2-A48545AB062E}"/>
    <cellStyle name="Total 2 2 13 7 2" xfId="37992" xr:uid="{90C03698-FE67-4E6D-94BA-D45DD8BF5DDF}"/>
    <cellStyle name="Total 2 2 13 8" xfId="20516" xr:uid="{C6EF8B4E-70BD-455E-82AA-02896C919BFC}"/>
    <cellStyle name="Total 2 2 13 8 2" xfId="38366" xr:uid="{678D3D81-28EC-40FD-9822-32669E310E58}"/>
    <cellStyle name="Total 2 2 13 9" xfId="20889" xr:uid="{0B05D1FB-6ACE-4C6F-97D9-8591A6D33ED3}"/>
    <cellStyle name="Total 2 2 13 9 2" xfId="38738" xr:uid="{11CAEC05-0E92-4932-8C24-F3351D3EDA4E}"/>
    <cellStyle name="Total 2 2 14" xfId="18287" xr:uid="{5619A57C-0D03-4CD8-A7C9-39223B60CD18}"/>
    <cellStyle name="Total 2 2 14 2" xfId="36137" xr:uid="{BC22F162-2101-4C3D-B0A0-8671A168723B}"/>
    <cellStyle name="Total 2 2 15" xfId="18657" xr:uid="{F908EBAA-4E28-4F87-B25F-43E82557573A}"/>
    <cellStyle name="Total 2 2 15 2" xfId="36508" xr:uid="{66BE1B12-8425-43F0-8DD9-30F266177E6C}"/>
    <cellStyle name="Total 2 2 16" xfId="19027" xr:uid="{9945DC03-4C27-43A0-9A0A-669F97262011}"/>
    <cellStyle name="Total 2 2 16 2" xfId="36878" xr:uid="{EFFE64CF-49BC-4EDC-8C1D-5D1435BC420C}"/>
    <cellStyle name="Total 2 2 17" xfId="19399" xr:uid="{36A46E88-BD96-4148-B026-0258C4A82A1E}"/>
    <cellStyle name="Total 2 2 17 2" xfId="37250" xr:uid="{DDAA7B92-9316-4732-937B-C3213A3CE939}"/>
    <cellStyle name="Total 2 2 18" xfId="19767" xr:uid="{66FA322B-59C2-4592-A7A6-1095B6E82ECC}"/>
    <cellStyle name="Total 2 2 18 2" xfId="37618" xr:uid="{DCD13608-0A14-49F8-9131-8D937A6BCB50}"/>
    <cellStyle name="Total 2 2 19" xfId="20137" xr:uid="{ACF45DB8-ED60-4014-9D68-974D830A600C}"/>
    <cellStyle name="Total 2 2 19 2" xfId="37988" xr:uid="{00BAF0F8-8394-4078-A47B-AA23F4754EFE}"/>
    <cellStyle name="Total 2 2 2" xfId="1248" xr:uid="{FD6667ED-2C4A-4A63-B2C3-7D591CB30C8A}"/>
    <cellStyle name="Total 2 2 2 10" xfId="19404" xr:uid="{3E39A679-8D1D-4D7D-9F28-D0414227ACE8}"/>
    <cellStyle name="Total 2 2 2 10 2" xfId="37255" xr:uid="{D38CD3A9-80FF-41CA-8216-9E89D71D933F}"/>
    <cellStyle name="Total 2 2 2 11" xfId="19772" xr:uid="{AAF1F9F2-6212-4EC9-8E7A-1AF835084A97}"/>
    <cellStyle name="Total 2 2 2 11 2" xfId="37623" xr:uid="{E4477BEB-B2F4-4B60-9AA0-7065D323F494}"/>
    <cellStyle name="Total 2 2 2 12" xfId="20142" xr:uid="{0C41DAC1-ABA6-498D-AEC6-427BBEF25E9F}"/>
    <cellStyle name="Total 2 2 2 12 2" xfId="37993" xr:uid="{48113A55-8EE7-4964-8130-9727093E6EC2}"/>
    <cellStyle name="Total 2 2 2 13" xfId="20517" xr:uid="{FDAA4843-4C0F-4637-B934-56A63CD36C54}"/>
    <cellStyle name="Total 2 2 2 13 2" xfId="38367" xr:uid="{FBD530DF-3FD6-4D6F-AB16-F4CEAE305296}"/>
    <cellStyle name="Total 2 2 2 14" xfId="20890" xr:uid="{0D338F33-5369-45F3-ABD8-2DC767EB4796}"/>
    <cellStyle name="Total 2 2 2 14 2" xfId="38739" xr:uid="{6A01A4CD-F41F-408F-A6C1-BA09A9E69536}"/>
    <cellStyle name="Total 2 2 2 15" xfId="21258" xr:uid="{15835F55-F7B0-4B43-BBA5-92B693C0B51E}"/>
    <cellStyle name="Total 2 2 2 15 2" xfId="39106" xr:uid="{F8B68992-2C95-44CF-9B1A-77CF33C2D494}"/>
    <cellStyle name="Total 2 2 2 16" xfId="21629" xr:uid="{F694B043-9618-4E26-894C-AE4AA911BEB5}"/>
    <cellStyle name="Total 2 2 2 16 2" xfId="39476" xr:uid="{DEF60159-F980-4FAE-B765-5D4432125F39}"/>
    <cellStyle name="Total 2 2 2 17" xfId="22007" xr:uid="{F35D9B81-F8A1-4808-9A75-701B81EB925B}"/>
    <cellStyle name="Total 2 2 2 17 2" xfId="39853" xr:uid="{838B0BFF-F75A-43D4-9239-0CAA6C6E96F6}"/>
    <cellStyle name="Total 2 2 2 18" xfId="22375" xr:uid="{EBA9E26A-2F2A-4262-B6D5-B29895BC72AA}"/>
    <cellStyle name="Total 2 2 2 18 2" xfId="40220" xr:uid="{AD5CC14F-A7A3-4DEE-A832-2668DF4D68E8}"/>
    <cellStyle name="Total 2 2 2 19" xfId="22750" xr:uid="{7C04A893-E85A-4E6D-9166-2626C1CE3A64}"/>
    <cellStyle name="Total 2 2 2 19 2" xfId="40594" xr:uid="{68E31801-46AE-4A83-8CF3-9714E347C30F}"/>
    <cellStyle name="Total 2 2 2 2" xfId="1279" xr:uid="{999AE023-8800-4810-B1C8-714A7F568DAF}"/>
    <cellStyle name="Total 2 2 2 2 10" xfId="20891" xr:uid="{DE14704E-9500-4221-9B6E-0D983ECAA125}"/>
    <cellStyle name="Total 2 2 2 2 10 2" xfId="38740" xr:uid="{EB48DD74-3368-4224-9D46-97C16B66CDC3}"/>
    <cellStyle name="Total 2 2 2 2 11" xfId="21259" xr:uid="{A324F37D-AA62-48CC-9C13-E45085569CC7}"/>
    <cellStyle name="Total 2 2 2 2 11 2" xfId="39107" xr:uid="{0CE640FB-7051-4BD7-BBEC-AF7975722695}"/>
    <cellStyle name="Total 2 2 2 2 12" xfId="21630" xr:uid="{97E74CBC-31E3-43EE-805D-2175C0837D31}"/>
    <cellStyle name="Total 2 2 2 2 12 2" xfId="39477" xr:uid="{DFCD1A3E-910B-4E88-85BD-11E839116658}"/>
    <cellStyle name="Total 2 2 2 2 13" xfId="22008" xr:uid="{8A61D866-C9D4-4141-A66D-E3701DD76E6A}"/>
    <cellStyle name="Total 2 2 2 2 13 2" xfId="39854" xr:uid="{E871DECF-21DF-4CA3-AB47-68CD87E7E239}"/>
    <cellStyle name="Total 2 2 2 2 14" xfId="22376" xr:uid="{8B1EB895-073D-431A-BF2C-F17C8E619B05}"/>
    <cellStyle name="Total 2 2 2 2 14 2" xfId="40221" xr:uid="{BC209919-BAE4-4E17-9AEC-D4B2D1C8F298}"/>
    <cellStyle name="Total 2 2 2 2 15" xfId="22751" xr:uid="{39058C5A-6499-4B82-8F7D-EE2BFDBCFAAA}"/>
    <cellStyle name="Total 2 2 2 2 15 2" xfId="40595" xr:uid="{2E03EC29-D679-488F-AA91-10A983415E7E}"/>
    <cellStyle name="Total 2 2 2 2 16" xfId="23112" xr:uid="{91791502-24D5-4B59-914B-1603F1949F61}"/>
    <cellStyle name="Total 2 2 2 2 16 2" xfId="40955" xr:uid="{023EB123-187B-47DC-98F2-B899EE588D95}"/>
    <cellStyle name="Total 2 2 2 2 17" xfId="23442" xr:uid="{BC0701C3-4B0D-4781-895C-F210D4A646A5}"/>
    <cellStyle name="Total 2 2 2 2 17 2" xfId="41284" xr:uid="{037F4D5F-6124-4BD9-B3AA-54AA9BD9F071}"/>
    <cellStyle name="Total 2 2 2 2 18" xfId="23765" xr:uid="{A169E0B9-ABA3-429F-84EC-3D11ABE82E82}"/>
    <cellStyle name="Total 2 2 2 2 18 2" xfId="41606" xr:uid="{A022A947-EB33-4DAB-8E6B-B2A1B3F523FB}"/>
    <cellStyle name="Total 2 2 2 2 19" xfId="24079" xr:uid="{5F90DA24-58C4-4709-9212-1EE0F966A861}"/>
    <cellStyle name="Total 2 2 2 2 19 2" xfId="41919" xr:uid="{99FFD280-AA6A-411A-AF96-27FB726FC101}"/>
    <cellStyle name="Total 2 2 2 2 2" xfId="11615" xr:uid="{5E03973A-4301-4997-8A7A-6815EC935F8B}"/>
    <cellStyle name="Total 2 2 2 2 2 10" xfId="21260" xr:uid="{F29D950F-6AFE-4356-AF2C-02FE4EE8A2D5}"/>
    <cellStyle name="Total 2 2 2 2 2 10 2" xfId="39108" xr:uid="{CACB3818-DD60-49F9-8B86-62E0AB896761}"/>
    <cellStyle name="Total 2 2 2 2 2 11" xfId="21631" xr:uid="{C1B1BF8E-F01F-453D-AD9B-27644C91F49F}"/>
    <cellStyle name="Total 2 2 2 2 2 11 2" xfId="39478" xr:uid="{E0AF411C-AC71-44D4-BA20-34CE20927C61}"/>
    <cellStyle name="Total 2 2 2 2 2 12" xfId="22009" xr:uid="{68059176-7746-4C39-B279-0B998FDE1285}"/>
    <cellStyle name="Total 2 2 2 2 2 12 2" xfId="39855" xr:uid="{4B3D23CF-ACB5-451A-83FD-0C29904E07B7}"/>
    <cellStyle name="Total 2 2 2 2 2 13" xfId="22377" xr:uid="{5A318117-9817-498C-87CB-5C3443379426}"/>
    <cellStyle name="Total 2 2 2 2 2 13 2" xfId="40222" xr:uid="{7F18BD54-69E4-40CF-A2BC-AC678062C224}"/>
    <cellStyle name="Total 2 2 2 2 2 14" xfId="22752" xr:uid="{B2E12C1D-7538-4F93-B7CB-D67A8BCBFF04}"/>
    <cellStyle name="Total 2 2 2 2 2 14 2" xfId="40596" xr:uid="{F4942E57-6335-467E-8CA9-1BA653612DD5}"/>
    <cellStyle name="Total 2 2 2 2 2 15" xfId="23113" xr:uid="{9468A9DB-3C17-4878-BC6A-E7EC421A1A64}"/>
    <cellStyle name="Total 2 2 2 2 2 15 2" xfId="40956" xr:uid="{274E460F-B6AB-4977-BEC4-BCF208310517}"/>
    <cellStyle name="Total 2 2 2 2 2 16" xfId="23443" xr:uid="{91C13FA3-85B2-4BDD-812C-0EBA08EA46CB}"/>
    <cellStyle name="Total 2 2 2 2 2 16 2" xfId="41285" xr:uid="{40DD2003-92E5-4022-BCCD-9AAF02F1199E}"/>
    <cellStyle name="Total 2 2 2 2 2 17" xfId="23766" xr:uid="{577CD044-27C3-48A6-9C0D-59557B54201B}"/>
    <cellStyle name="Total 2 2 2 2 2 17 2" xfId="41607" xr:uid="{0D6FB72A-FCCE-4C3C-9FEE-E241157E344B}"/>
    <cellStyle name="Total 2 2 2 2 2 18" xfId="24080" xr:uid="{CFFD6264-1A03-439E-B388-3F8969CE6189}"/>
    <cellStyle name="Total 2 2 2 2 2 18 2" xfId="41920" xr:uid="{ABBCB1A7-8D15-43D2-BDA5-39CE954F1DC5}"/>
    <cellStyle name="Total 2 2 2 2 2 19" xfId="24393" xr:uid="{23D96701-2CEB-46C7-8022-83F5A7C5530A}"/>
    <cellStyle name="Total 2 2 2 2 2 19 2" xfId="42232" xr:uid="{C8F85C19-3F51-40A1-8753-4DC795A3E63F}"/>
    <cellStyle name="Total 2 2 2 2 2 2" xfId="18294" xr:uid="{62DDF42A-29E4-44F4-9833-D4C09B984C68}"/>
    <cellStyle name="Total 2 2 2 2 2 2 2" xfId="36144" xr:uid="{E322582B-490B-4049-AAF3-C612DAB324B7}"/>
    <cellStyle name="Total 2 2 2 2 2 2 2 2" xfId="53549" xr:uid="{CB679F2E-958A-4654-BF81-48AB14CFF900}"/>
    <cellStyle name="Total 2 2 2 2 2 2 2 3" xfId="53550" xr:uid="{4B24AF0F-FBD1-4EDC-A373-42F3988A2C73}"/>
    <cellStyle name="Total 2 2 2 2 2 2 2 4" xfId="53548" xr:uid="{EF242FF1-C717-4252-A60A-AEBD55118C57}"/>
    <cellStyle name="Total 2 2 2 2 2 2 3" xfId="53551" xr:uid="{F8316FC3-7FEE-42D2-BFCF-590D283BC1C9}"/>
    <cellStyle name="Total 2 2 2 2 2 2 4" xfId="53552" xr:uid="{DE311EE9-93F3-4C6C-83A8-9F70289F5C08}"/>
    <cellStyle name="Total 2 2 2 2 2 2 5" xfId="53547" xr:uid="{CB29484D-FB22-4F3B-BD1A-C741408C9AD9}"/>
    <cellStyle name="Total 2 2 2 2 2 20" xfId="28262" xr:uid="{ED715768-F4DD-406A-AC97-74C6E0E39F24}"/>
    <cellStyle name="Total 2 2 2 2 2 20 2" xfId="43233" xr:uid="{21E79A30-7430-4736-9B1D-6D76D9A26501}"/>
    <cellStyle name="Total 2 2 2 2 2 21" xfId="29184" xr:uid="{F9D42FF1-45CB-4879-A84E-A4DE1FBEE03B}"/>
    <cellStyle name="Total 2 2 2 2 2 21 2" xfId="44138" xr:uid="{41F1AD36-3204-4C21-8F25-E13E2A4EE196}"/>
    <cellStyle name="Total 2 2 2 2 2 22" xfId="29646" xr:uid="{8E7F7137-A4E8-4BAE-B0E2-27D74B06C369}"/>
    <cellStyle name="Total 2 2 2 2 2 22 2" xfId="44597" xr:uid="{C684A5AE-A31F-405B-9B00-4A9A2D79819A}"/>
    <cellStyle name="Total 2 2 2 2 2 23" xfId="29988" xr:uid="{4154A1B7-427C-4EB4-86BF-DDB30F8C9E7B}"/>
    <cellStyle name="Total 2 2 2 2 2 23 2" xfId="44937" xr:uid="{5EFC68C1-3227-48CD-AE01-635268FE00BE}"/>
    <cellStyle name="Total 2 2 2 2 2 24" xfId="30359" xr:uid="{5240E292-70FB-4631-A795-CFC43208C76D}"/>
    <cellStyle name="Total 2 2 2 2 2 24 2" xfId="45307" xr:uid="{C623A30E-6F11-4C68-BB4D-EC2B9411665E}"/>
    <cellStyle name="Total 2 2 2 2 2 25" xfId="30758" xr:uid="{3F56DD04-0D03-46A1-9EF1-039CF35F7787}"/>
    <cellStyle name="Total 2 2 2 2 2 25 2" xfId="45706" xr:uid="{22B18C10-7DB5-4AE1-85C6-50C7BE01D116}"/>
    <cellStyle name="Total 2 2 2 2 2 26" xfId="31111" xr:uid="{122749AD-3F90-4737-8D81-B9F8F4D68D91}"/>
    <cellStyle name="Total 2 2 2 2 2 26 2" xfId="46058" xr:uid="{7CA20383-4CEF-4371-8A86-DAB8A85D81E5}"/>
    <cellStyle name="Total 2 2 2 2 2 27" xfId="31456" xr:uid="{0E569FCE-C766-4FD5-ACAF-EFF7CE64ABA7}"/>
    <cellStyle name="Total 2 2 2 2 2 27 2" xfId="46402" xr:uid="{E85FA3A4-7C0C-4D13-955A-CBD9521941E3}"/>
    <cellStyle name="Total 2 2 2 2 2 28" xfId="31776" xr:uid="{254BFD00-832B-47BF-9014-24B29FCBCFFE}"/>
    <cellStyle name="Total 2 2 2 2 2 28 2" xfId="46721" xr:uid="{84C20AAA-AA32-40E3-8DD2-12F5DFB2A670}"/>
    <cellStyle name="Total 2 2 2 2 2 29" xfId="32091" xr:uid="{1DD0A4BB-09A2-46D8-A4B2-4A9FFD3F76B5}"/>
    <cellStyle name="Total 2 2 2 2 2 29 2" xfId="47035" xr:uid="{4FA3126D-D31E-49EB-BB7E-6AC15A0DC349}"/>
    <cellStyle name="Total 2 2 2 2 2 3" xfId="18664" xr:uid="{3D14CA15-F4F7-4281-BFE6-5C61EB27FB2E}"/>
    <cellStyle name="Total 2 2 2 2 2 3 2" xfId="36515" xr:uid="{3BEDB546-1A31-49CD-A4CA-1541081E4EFE}"/>
    <cellStyle name="Total 2 2 2 2 2 3 2 2" xfId="53554" xr:uid="{9B07C8BE-76D0-4C5B-9830-5954D02F7439}"/>
    <cellStyle name="Total 2 2 2 2 2 3 3" xfId="53555" xr:uid="{3A89E9CA-91FF-4F7E-886E-966A48458A93}"/>
    <cellStyle name="Total 2 2 2 2 2 3 4" xfId="53553" xr:uid="{AE3F6DC8-4613-46A2-B09F-58E4F5987C67}"/>
    <cellStyle name="Total 2 2 2 2 2 30" xfId="32404" xr:uid="{BF61B212-D6A0-474D-B866-12E1332BBC4E}"/>
    <cellStyle name="Total 2 2 2 2 2 30 2" xfId="47347" xr:uid="{11D0E4EC-B065-4586-B1F8-12F81E8F9978}"/>
    <cellStyle name="Total 2 2 2 2 2 31" xfId="16040" xr:uid="{40557330-BF07-4D3F-99BF-9693BA4F35C6}"/>
    <cellStyle name="Total 2 2 2 2 2 31 2" xfId="33900" xr:uid="{F4AF9A57-D26E-47A3-BE08-918802BFA671}"/>
    <cellStyle name="Total 2 2 2 2 2 32" xfId="15051" xr:uid="{CF34C9B7-C9D6-4861-A085-428EFC9F4FC9}"/>
    <cellStyle name="Total 2 2 2 2 2 32 2" xfId="33393" xr:uid="{6FF25B96-7FD8-4860-B691-EA3C29022D9A}"/>
    <cellStyle name="Total 2 2 2 2 2 33" xfId="32928" xr:uid="{34BB952F-9FF9-4861-BCC2-AC79C463FD5E}"/>
    <cellStyle name="Total 2 2 2 2 2 34" xfId="53546" xr:uid="{6E3BEC9F-385E-410C-9AE4-33862FFDA7E2}"/>
    <cellStyle name="Total 2 2 2 2 2 4" xfId="19034" xr:uid="{E6884D00-A1D3-420E-9365-5EAEB39A4730}"/>
    <cellStyle name="Total 2 2 2 2 2 4 2" xfId="36885" xr:uid="{1835B8A7-43B9-4523-B024-5F1358826D2A}"/>
    <cellStyle name="Total 2 2 2 2 2 4 3" xfId="53556" xr:uid="{8D2F7A52-1138-4281-BB0E-D4073072156C}"/>
    <cellStyle name="Total 2 2 2 2 2 5" xfId="19406" xr:uid="{CE9E431A-20BA-4939-969B-3E0B41F60990}"/>
    <cellStyle name="Total 2 2 2 2 2 5 2" xfId="37257" xr:uid="{099F12F1-6FFA-4E53-8BEB-CBDD0C1119B0}"/>
    <cellStyle name="Total 2 2 2 2 2 5 3" xfId="53557" xr:uid="{0C143EF1-9104-4E17-AA40-957B8A65B66A}"/>
    <cellStyle name="Total 2 2 2 2 2 6" xfId="19774" xr:uid="{497D9192-855F-4876-AA68-99DAA3772113}"/>
    <cellStyle name="Total 2 2 2 2 2 6 2" xfId="37625" xr:uid="{21508CEF-8E2A-4246-81FD-30F88FEFA32E}"/>
    <cellStyle name="Total 2 2 2 2 2 7" xfId="20144" xr:uid="{6D9DDCD7-E3DA-498C-B1E8-7D8BCDA10611}"/>
    <cellStyle name="Total 2 2 2 2 2 7 2" xfId="37995" xr:uid="{7EC82D0F-4DAC-427D-9E0C-4DC094DA5D9A}"/>
    <cellStyle name="Total 2 2 2 2 2 8" xfId="20519" xr:uid="{8FC56FD8-6920-49D0-8CFB-F08CF4598764}"/>
    <cellStyle name="Total 2 2 2 2 2 8 2" xfId="38369" xr:uid="{D169C5E7-A92D-46EE-88A3-FF50C3430720}"/>
    <cellStyle name="Total 2 2 2 2 2 9" xfId="20892" xr:uid="{549C633E-8E57-4488-951A-48F382052496}"/>
    <cellStyle name="Total 2 2 2 2 2 9 2" xfId="38741" xr:uid="{803E4C0F-6506-4306-AD9A-35FE525F6EDD}"/>
    <cellStyle name="Total 2 2 2 2 20" xfId="24392" xr:uid="{EDB7763E-D046-4807-B181-C927D2BDBB00}"/>
    <cellStyle name="Total 2 2 2 2 20 2" xfId="42231" xr:uid="{82DDA3B6-DF5F-4CAE-979D-CD7CDFD513C0}"/>
    <cellStyle name="Total 2 2 2 2 21" xfId="28261" xr:uid="{F332875D-974A-47AB-947B-A25F6E892F0A}"/>
    <cellStyle name="Total 2 2 2 2 21 2" xfId="43232" xr:uid="{3D7FF59F-F75E-45C9-B886-301A9D324826}"/>
    <cellStyle name="Total 2 2 2 2 22" xfId="29183" xr:uid="{6C0635B7-3A3A-4328-B841-EB9AA852B506}"/>
    <cellStyle name="Total 2 2 2 2 22 2" xfId="44137" xr:uid="{F18C0618-9793-464D-87DF-63AC9D821FBD}"/>
    <cellStyle name="Total 2 2 2 2 23" xfId="29645" xr:uid="{CFBBEA8F-52D9-4201-9FB0-C57D27793677}"/>
    <cellStyle name="Total 2 2 2 2 23 2" xfId="44596" xr:uid="{83A68388-F3EB-44D2-BF2E-A719495FFC6E}"/>
    <cellStyle name="Total 2 2 2 2 24" xfId="29987" xr:uid="{CD13212D-DF17-4502-BE2A-E99828C3FD5A}"/>
    <cellStyle name="Total 2 2 2 2 24 2" xfId="44936" xr:uid="{5DEC1ABD-E782-4081-B350-7F694422D71A}"/>
    <cellStyle name="Total 2 2 2 2 25" xfId="30358" xr:uid="{99F40FA5-634D-4528-A2F2-109F8251903F}"/>
    <cellStyle name="Total 2 2 2 2 25 2" xfId="45306" xr:uid="{2985B685-6366-4003-912C-42DCB1A9B221}"/>
    <cellStyle name="Total 2 2 2 2 26" xfId="30757" xr:uid="{39E286A2-2B38-4E17-9ADF-D8E66AF8B125}"/>
    <cellStyle name="Total 2 2 2 2 26 2" xfId="45705" xr:uid="{730592FA-EB7E-4EEF-8DAC-63C525D4AA67}"/>
    <cellStyle name="Total 2 2 2 2 27" xfId="31110" xr:uid="{8D019478-84F0-4BA1-9146-15B5BBD6288B}"/>
    <cellStyle name="Total 2 2 2 2 27 2" xfId="46057" xr:uid="{6514717C-B903-464D-90D4-3DDD04F68A6F}"/>
    <cellStyle name="Total 2 2 2 2 28" xfId="31455" xr:uid="{80390AEF-8E63-4037-A487-D17BDA9E90EA}"/>
    <cellStyle name="Total 2 2 2 2 28 2" xfId="46401" xr:uid="{93F5EB73-B024-4728-8755-BD2AC6CE2E8D}"/>
    <cellStyle name="Total 2 2 2 2 29" xfId="31775" xr:uid="{3180A0B6-B014-4640-9569-B48B289DA360}"/>
    <cellStyle name="Total 2 2 2 2 29 2" xfId="46720" xr:uid="{FAA43FE7-D11E-44F5-936C-85FA7784F04B}"/>
    <cellStyle name="Total 2 2 2 2 3" xfId="18293" xr:uid="{56B557A7-A18D-48DB-871B-00EC734267BD}"/>
    <cellStyle name="Total 2 2 2 2 3 2" xfId="36143" xr:uid="{30431A15-9B67-4F82-A69B-D492153FFA8F}"/>
    <cellStyle name="Total 2 2 2 2 30" xfId="32090" xr:uid="{41F46CE0-4260-4A18-B3F1-9D7F16C95DF2}"/>
    <cellStyle name="Total 2 2 2 2 30 2" xfId="47034" xr:uid="{60056420-F9C6-4728-BE86-3D60EC6D3D41}"/>
    <cellStyle name="Total 2 2 2 2 31" xfId="32403" xr:uid="{09D1115F-6CAE-452B-BB4C-3886981F953B}"/>
    <cellStyle name="Total 2 2 2 2 31 2" xfId="47346" xr:uid="{83B612B6-861F-4E73-B0E6-B89179CF5D13}"/>
    <cellStyle name="Total 2 2 2 2 32" xfId="16039" xr:uid="{4E118D55-9A4C-4095-86BD-5A9595B60822}"/>
    <cellStyle name="Total 2 2 2 2 32 2" xfId="33899" xr:uid="{ECE2984A-5723-4B58-B678-2E5844A6D06B}"/>
    <cellStyle name="Total 2 2 2 2 33" xfId="15050" xr:uid="{B6151D7E-989F-42F3-8333-D6A501F8FA81}"/>
    <cellStyle name="Total 2 2 2 2 33 2" xfId="33392" xr:uid="{C895783B-29F0-4FCB-9E22-9D3C7ADB1996}"/>
    <cellStyle name="Total 2 2 2 2 34" xfId="32927" xr:uid="{ACF7E6B7-E035-4407-9871-B1CC5C369F5C}"/>
    <cellStyle name="Total 2 2 2 2 35" xfId="11614" xr:uid="{4791559B-3679-4A94-8061-CC9C2E325920}"/>
    <cellStyle name="Total 2 2 2 2 36" xfId="53545" xr:uid="{AAFB71DC-F69A-4820-93B8-73673780CA9E}"/>
    <cellStyle name="Total 2 2 2 2 4" xfId="18663" xr:uid="{1B03E3A3-01F0-4455-B78C-3450DA4EE020}"/>
    <cellStyle name="Total 2 2 2 2 4 2" xfId="36514" xr:uid="{AC120661-CCD4-43F8-9577-6149FE76D08F}"/>
    <cellStyle name="Total 2 2 2 2 5" xfId="19033" xr:uid="{F054BC31-A2F3-4874-A88A-31FD250EE160}"/>
    <cellStyle name="Total 2 2 2 2 5 2" xfId="36884" xr:uid="{1512EEF7-9FE3-4D34-8B07-719925DF033B}"/>
    <cellStyle name="Total 2 2 2 2 6" xfId="19405" xr:uid="{5C62564E-4559-4129-ABFC-5F0C790C3835}"/>
    <cellStyle name="Total 2 2 2 2 6 2" xfId="37256" xr:uid="{795E96D3-3755-4B43-ABA2-AA9F02EA2CEA}"/>
    <cellStyle name="Total 2 2 2 2 7" xfId="19773" xr:uid="{EAC2ED5B-DF0A-437B-AF7C-1D36D11467A2}"/>
    <cellStyle name="Total 2 2 2 2 7 2" xfId="37624" xr:uid="{E0B034FB-A386-4ABC-B5DF-7BA6287922BC}"/>
    <cellStyle name="Total 2 2 2 2 8" xfId="20143" xr:uid="{1C88360B-ACCB-49DB-A3A5-EE936CD65EF0}"/>
    <cellStyle name="Total 2 2 2 2 8 2" xfId="37994" xr:uid="{4BAF6662-26C7-4FD5-B8CC-AEE665949899}"/>
    <cellStyle name="Total 2 2 2 2 9" xfId="20518" xr:uid="{E4D17F2D-CFC6-4336-A2CB-5B7208BAD7B3}"/>
    <cellStyle name="Total 2 2 2 2 9 2" xfId="38368" xr:uid="{0580FF4A-9601-4217-AD7C-CA866E401D98}"/>
    <cellStyle name="Total 2 2 2 20" xfId="23111" xr:uid="{DC9C0B85-4293-4D0B-A87B-DE5ABF0BA537}"/>
    <cellStyle name="Total 2 2 2 20 2" xfId="40954" xr:uid="{583E027A-DA45-4D51-A0ED-D2FFF6FF7C2F}"/>
    <cellStyle name="Total 2 2 2 21" xfId="23441" xr:uid="{C03B9988-A58A-4D8B-9C60-3D3B0D7C97B3}"/>
    <cellStyle name="Total 2 2 2 21 2" xfId="41283" xr:uid="{197658A5-1EC0-48CC-8388-5746F8BEA242}"/>
    <cellStyle name="Total 2 2 2 22" xfId="23764" xr:uid="{2E086EA9-8B2A-4784-AF9C-3E8EE81BB0BB}"/>
    <cellStyle name="Total 2 2 2 22 2" xfId="41605" xr:uid="{176A3537-2179-43A0-B147-DE9352A9E119}"/>
    <cellStyle name="Total 2 2 2 23" xfId="24078" xr:uid="{9E1C2146-98EC-49B9-AEE5-3F0ECD1A65CD}"/>
    <cellStyle name="Total 2 2 2 23 2" xfId="41918" xr:uid="{AC9AB4A8-90B0-4754-B714-05399861E1BC}"/>
    <cellStyle name="Total 2 2 2 24" xfId="24391" xr:uid="{C12F6ECD-0A98-4C9C-A275-BC07DE9EC00A}"/>
    <cellStyle name="Total 2 2 2 24 2" xfId="42230" xr:uid="{0A826498-EEFF-423F-891D-B215493D5B79}"/>
    <cellStyle name="Total 2 2 2 25" xfId="28260" xr:uid="{8DD3308E-C229-4F5B-BD3D-D1F49890E917}"/>
    <cellStyle name="Total 2 2 2 25 2" xfId="43231" xr:uid="{7DAC4E8B-1B6C-44FF-8AE4-9E11701A681D}"/>
    <cellStyle name="Total 2 2 2 26" xfId="29182" xr:uid="{2C9DA5D3-F0E2-48EA-9B71-22AC59418142}"/>
    <cellStyle name="Total 2 2 2 26 2" xfId="44136" xr:uid="{4AE1ECBD-300B-48FB-A7BE-9096D7929771}"/>
    <cellStyle name="Total 2 2 2 27" xfId="29644" xr:uid="{88DD6DDE-53D4-40A2-839E-140628C61DA9}"/>
    <cellStyle name="Total 2 2 2 27 2" xfId="44595" xr:uid="{6FAA0CA5-0F3A-47DC-A623-AA97E7535393}"/>
    <cellStyle name="Total 2 2 2 28" xfId="29986" xr:uid="{31922C27-2272-418A-9EB1-8E01B231A5E4}"/>
    <cellStyle name="Total 2 2 2 28 2" xfId="44935" xr:uid="{0B3EA5F6-39F3-44EE-954D-D4BA6540D499}"/>
    <cellStyle name="Total 2 2 2 29" xfId="30357" xr:uid="{61E37A69-8053-47FF-B91C-4978013C9A2B}"/>
    <cellStyle name="Total 2 2 2 29 2" xfId="45305" xr:uid="{20E56C66-C760-4656-B969-751C998B6307}"/>
    <cellStyle name="Total 2 2 2 3" xfId="11616" xr:uid="{3B8E032E-60B7-4F1E-B970-3A1EEC00D25C}"/>
    <cellStyle name="Total 2 2 2 3 10" xfId="20893" xr:uid="{C173905D-8C03-4A8E-8FEC-0C09D7AD9386}"/>
    <cellStyle name="Total 2 2 2 3 10 2" xfId="38742" xr:uid="{B7FD0CCA-BB73-4638-ACBF-559DE09EE3A5}"/>
    <cellStyle name="Total 2 2 2 3 11" xfId="21261" xr:uid="{C61F5809-16AC-459F-9CDC-7D3FACBD9804}"/>
    <cellStyle name="Total 2 2 2 3 11 2" xfId="39109" xr:uid="{1CBCEDBA-0F8C-4E9E-B9FB-059986A53B22}"/>
    <cellStyle name="Total 2 2 2 3 12" xfId="21632" xr:uid="{79A20DAE-937A-4E71-9D7C-607E5F86270B}"/>
    <cellStyle name="Total 2 2 2 3 12 2" xfId="39479" xr:uid="{C3677B3B-29E7-4E6D-8D18-F16B5BA02E8E}"/>
    <cellStyle name="Total 2 2 2 3 13" xfId="22010" xr:uid="{8B4267A3-1668-422A-A7CF-C013B6362B8C}"/>
    <cellStyle name="Total 2 2 2 3 13 2" xfId="39856" xr:uid="{308904A2-8646-4E39-BDFB-E34A52F69F4E}"/>
    <cellStyle name="Total 2 2 2 3 14" xfId="22378" xr:uid="{817FEF46-315A-4CD0-B979-AEC533080C39}"/>
    <cellStyle name="Total 2 2 2 3 14 2" xfId="40223" xr:uid="{DF71A958-EC83-4E9D-81CA-C2BC7DCF0B1D}"/>
    <cellStyle name="Total 2 2 2 3 15" xfId="22753" xr:uid="{F9EE4855-5072-4E48-A816-55B13605A3A3}"/>
    <cellStyle name="Total 2 2 2 3 15 2" xfId="40597" xr:uid="{1EF5BC8A-510E-4CA0-8C49-469978BE1323}"/>
    <cellStyle name="Total 2 2 2 3 16" xfId="23114" xr:uid="{A312AC0B-1140-4325-8B7F-4A6D71D693B9}"/>
    <cellStyle name="Total 2 2 2 3 16 2" xfId="40957" xr:uid="{5160053E-2A4B-4613-B3C1-24F2B249E9E8}"/>
    <cellStyle name="Total 2 2 2 3 17" xfId="23444" xr:uid="{189F6367-3179-4D96-927A-0E04D962C62F}"/>
    <cellStyle name="Total 2 2 2 3 17 2" xfId="41286" xr:uid="{E6C74DE7-A765-4095-9C01-68D630CBDBE1}"/>
    <cellStyle name="Total 2 2 2 3 18" xfId="23767" xr:uid="{3DE00095-72F0-45DC-B431-C0FC1A8CB275}"/>
    <cellStyle name="Total 2 2 2 3 18 2" xfId="41608" xr:uid="{38FD39AC-CAF1-49E0-AE49-646A43EF54EA}"/>
    <cellStyle name="Total 2 2 2 3 19" xfId="24081" xr:uid="{5F12BFD0-0811-4DB6-BF86-54AFA5250B8E}"/>
    <cellStyle name="Total 2 2 2 3 19 2" xfId="41921" xr:uid="{DA3AD5EA-9880-4D35-A2D3-4664FC5DAD6A}"/>
    <cellStyle name="Total 2 2 2 3 2" xfId="11617" xr:uid="{78FFFFB5-5189-45B1-A066-76C59750F5AB}"/>
    <cellStyle name="Total 2 2 2 3 2 10" xfId="21262" xr:uid="{376564E3-8AEF-4FD7-B6AC-402963E5B00E}"/>
    <cellStyle name="Total 2 2 2 3 2 10 2" xfId="39110" xr:uid="{24F77978-2F47-46A7-BB62-2D25E9A32B89}"/>
    <cellStyle name="Total 2 2 2 3 2 11" xfId="21633" xr:uid="{76CB379F-32BA-4332-824A-38355C625E13}"/>
    <cellStyle name="Total 2 2 2 3 2 11 2" xfId="39480" xr:uid="{9B8EC571-DEF1-4649-A76B-C1F929B95CC9}"/>
    <cellStyle name="Total 2 2 2 3 2 12" xfId="22011" xr:uid="{E1636BE5-4E03-4782-9A5E-9DD1C055BFE7}"/>
    <cellStyle name="Total 2 2 2 3 2 12 2" xfId="39857" xr:uid="{A0386B90-26CF-4418-8009-9D976574E366}"/>
    <cellStyle name="Total 2 2 2 3 2 13" xfId="22379" xr:uid="{776E289A-836E-4D83-84E7-54198B5115A7}"/>
    <cellStyle name="Total 2 2 2 3 2 13 2" xfId="40224" xr:uid="{0EA1401D-F6EC-4C16-B57C-077351F30C6B}"/>
    <cellStyle name="Total 2 2 2 3 2 14" xfId="22754" xr:uid="{2CECC4D9-70BC-49EC-A7C3-9078D04CD855}"/>
    <cellStyle name="Total 2 2 2 3 2 14 2" xfId="40598" xr:uid="{CE62BDD6-BD03-4D5A-B64D-A5381D002A8F}"/>
    <cellStyle name="Total 2 2 2 3 2 15" xfId="23115" xr:uid="{DC285F91-C250-473D-9AE1-91FCF63DB367}"/>
    <cellStyle name="Total 2 2 2 3 2 15 2" xfId="40958" xr:uid="{D638A198-F754-4326-8528-941C2D1B3B8D}"/>
    <cellStyle name="Total 2 2 2 3 2 16" xfId="23445" xr:uid="{2C132FE7-1ED2-46A8-8169-5B9664192C93}"/>
    <cellStyle name="Total 2 2 2 3 2 16 2" xfId="41287" xr:uid="{A88FF5EF-EE21-42B1-A06F-0B8189C99458}"/>
    <cellStyle name="Total 2 2 2 3 2 17" xfId="23768" xr:uid="{4860C54E-D7F5-4046-AEAE-90DABE2976EC}"/>
    <cellStyle name="Total 2 2 2 3 2 17 2" xfId="41609" xr:uid="{A9CDB939-7DA0-4877-A0D5-41B7AFD9C8A5}"/>
    <cellStyle name="Total 2 2 2 3 2 18" xfId="24082" xr:uid="{9087F538-D556-40E4-B8B9-193C6AED2976}"/>
    <cellStyle name="Total 2 2 2 3 2 18 2" xfId="41922" xr:uid="{207C9FEA-C47D-45CA-AA8D-CC1CC200BEA4}"/>
    <cellStyle name="Total 2 2 2 3 2 19" xfId="24395" xr:uid="{FB36F901-5990-4B26-BFBA-0E296E304177}"/>
    <cellStyle name="Total 2 2 2 3 2 19 2" xfId="42234" xr:uid="{CB7646A6-42EA-430F-8136-F09513C9547B}"/>
    <cellStyle name="Total 2 2 2 3 2 2" xfId="18296" xr:uid="{7730FB8F-B97D-4BCD-9420-A362BC92CE58}"/>
    <cellStyle name="Total 2 2 2 3 2 2 2" xfId="36146" xr:uid="{99BD80DB-C4E9-4608-9BF5-95D1BABF0AB3}"/>
    <cellStyle name="Total 2 2 2 3 2 20" xfId="28264" xr:uid="{20152B04-0843-44FE-8BF9-F9677E99E8D8}"/>
    <cellStyle name="Total 2 2 2 3 2 20 2" xfId="43235" xr:uid="{96B1F1D8-A9DF-41A0-8DA7-9B3D49AB2755}"/>
    <cellStyle name="Total 2 2 2 3 2 21" xfId="29186" xr:uid="{998EB588-8795-4A34-8D48-8E603122531C}"/>
    <cellStyle name="Total 2 2 2 3 2 21 2" xfId="44140" xr:uid="{E14F3A7B-40DB-4D19-A9B6-9AD91C417E85}"/>
    <cellStyle name="Total 2 2 2 3 2 22" xfId="29648" xr:uid="{DDACDB28-D80B-4EB1-8FF2-74770E0455AD}"/>
    <cellStyle name="Total 2 2 2 3 2 22 2" xfId="44599" xr:uid="{8F7098FF-C6F9-49A4-B9E2-D675A0ED42FC}"/>
    <cellStyle name="Total 2 2 2 3 2 23" xfId="29990" xr:uid="{A7831B19-CAF1-43BB-BBC0-1E4075EB7759}"/>
    <cellStyle name="Total 2 2 2 3 2 23 2" xfId="44939" xr:uid="{D8CD280B-FB97-40F4-A363-52D20D1B008E}"/>
    <cellStyle name="Total 2 2 2 3 2 24" xfId="30361" xr:uid="{0425FAC5-0882-4331-B59E-6D5F90BB2431}"/>
    <cellStyle name="Total 2 2 2 3 2 24 2" xfId="45309" xr:uid="{1983F73A-2907-41A0-98BD-A7F9F2F66B31}"/>
    <cellStyle name="Total 2 2 2 3 2 25" xfId="30760" xr:uid="{B05565A3-A15C-4936-A08C-51CD3705004C}"/>
    <cellStyle name="Total 2 2 2 3 2 25 2" xfId="45708" xr:uid="{FBFC357D-2DED-4630-AB52-8E41B36FF6BB}"/>
    <cellStyle name="Total 2 2 2 3 2 26" xfId="31113" xr:uid="{3B603125-8CC8-47F0-B090-78FC7DC086AD}"/>
    <cellStyle name="Total 2 2 2 3 2 26 2" xfId="46060" xr:uid="{6396E3D5-B769-40CA-BEDB-CA1368C57F58}"/>
    <cellStyle name="Total 2 2 2 3 2 27" xfId="31458" xr:uid="{59489E03-FB1C-4D68-BE8D-61C310217426}"/>
    <cellStyle name="Total 2 2 2 3 2 27 2" xfId="46404" xr:uid="{081CD238-64D4-4EFB-8CCD-B2165A8290F8}"/>
    <cellStyle name="Total 2 2 2 3 2 28" xfId="31778" xr:uid="{2C8E6624-E28D-45CE-A42B-ACA293B86307}"/>
    <cellStyle name="Total 2 2 2 3 2 28 2" xfId="46723" xr:uid="{5A18F861-66E8-4F1A-90DB-AC290FEAD946}"/>
    <cellStyle name="Total 2 2 2 3 2 29" xfId="32093" xr:uid="{7DF4C193-92D6-4ECE-9D27-DAC3BBEABE40}"/>
    <cellStyle name="Total 2 2 2 3 2 29 2" xfId="47037" xr:uid="{9A1DD4FC-2696-4FA9-9DBD-206E0C76F567}"/>
    <cellStyle name="Total 2 2 2 3 2 3" xfId="18666" xr:uid="{AED31589-55E3-4D4A-AFF3-A6C3DD3BB0B8}"/>
    <cellStyle name="Total 2 2 2 3 2 3 2" xfId="36517" xr:uid="{14C97E79-ED10-42EE-AF66-F3538C18B785}"/>
    <cellStyle name="Total 2 2 2 3 2 30" xfId="32406" xr:uid="{5F96050E-836D-427F-8D4F-A07CB95F2A03}"/>
    <cellStyle name="Total 2 2 2 3 2 30 2" xfId="47349" xr:uid="{5457BA9E-7664-4E0B-8019-8C04E2469007}"/>
    <cellStyle name="Total 2 2 2 3 2 31" xfId="16042" xr:uid="{19F18AB5-0273-4F5C-8829-785075F2E2F2}"/>
    <cellStyle name="Total 2 2 2 3 2 31 2" xfId="33902" xr:uid="{8F29B34C-31B9-455E-B50D-416E4756FDB0}"/>
    <cellStyle name="Total 2 2 2 3 2 32" xfId="15053" xr:uid="{7799E2D3-3622-4F4D-B7E7-75E4C3869B3C}"/>
    <cellStyle name="Total 2 2 2 3 2 32 2" xfId="33395" xr:uid="{4E01F70A-0B63-4B48-99EE-ECFD9508E48D}"/>
    <cellStyle name="Total 2 2 2 3 2 33" xfId="32930" xr:uid="{B09617D7-6C4B-456C-9EF4-5B4FC9655977}"/>
    <cellStyle name="Total 2 2 2 3 2 4" xfId="19036" xr:uid="{F3E5B5C2-2D92-4E22-A060-727E60F1865C}"/>
    <cellStyle name="Total 2 2 2 3 2 4 2" xfId="36887" xr:uid="{9C917AF2-DA89-4EC1-AEBE-07F18A6568D7}"/>
    <cellStyle name="Total 2 2 2 3 2 5" xfId="19408" xr:uid="{51EC238C-3103-41C3-95E6-7BB915EE26A0}"/>
    <cellStyle name="Total 2 2 2 3 2 5 2" xfId="37259" xr:uid="{E27EC4A3-56B7-4235-B1C4-0F27A3D782EA}"/>
    <cellStyle name="Total 2 2 2 3 2 6" xfId="19776" xr:uid="{1DBEE456-514B-4AB7-919A-FB1CCC51E2F4}"/>
    <cellStyle name="Total 2 2 2 3 2 6 2" xfId="37627" xr:uid="{79F0A02C-C1DC-4DF7-A7A8-34D68439D14C}"/>
    <cellStyle name="Total 2 2 2 3 2 7" xfId="20146" xr:uid="{E804C5C2-F333-4F25-BA5F-39F8E2135939}"/>
    <cellStyle name="Total 2 2 2 3 2 7 2" xfId="37997" xr:uid="{B1340EDD-0F22-4045-BBC8-A44C816CBE7F}"/>
    <cellStyle name="Total 2 2 2 3 2 8" xfId="20521" xr:uid="{478AFC46-ECF6-40E2-9D99-A17F4E1A2F7D}"/>
    <cellStyle name="Total 2 2 2 3 2 8 2" xfId="38371" xr:uid="{1205E6C7-51B4-4042-8D09-7D144745C64C}"/>
    <cellStyle name="Total 2 2 2 3 2 9" xfId="20894" xr:uid="{749ACD0E-6BA0-47B5-AC86-141AE959419C}"/>
    <cellStyle name="Total 2 2 2 3 2 9 2" xfId="38743" xr:uid="{195A6CEC-3FAF-4612-9FF5-3F913CDE8C0A}"/>
    <cellStyle name="Total 2 2 2 3 20" xfId="24394" xr:uid="{6CEE34CF-3A7C-4AD7-A0C7-8972D11C5F04}"/>
    <cellStyle name="Total 2 2 2 3 20 2" xfId="42233" xr:uid="{3A22AAAC-EB9E-4955-96F9-3C03775152C4}"/>
    <cellStyle name="Total 2 2 2 3 21" xfId="28263" xr:uid="{ECD4D2AB-9D26-4B4D-814A-BF11F8B550DD}"/>
    <cellStyle name="Total 2 2 2 3 21 2" xfId="43234" xr:uid="{4A7A84C4-EBC9-4589-9D15-B2C21A08786D}"/>
    <cellStyle name="Total 2 2 2 3 22" xfId="29185" xr:uid="{3ED9D969-F07B-49BF-9C8A-F05FFB03277B}"/>
    <cellStyle name="Total 2 2 2 3 22 2" xfId="44139" xr:uid="{40F38381-ABE0-4612-9550-CE3BBA9B09CA}"/>
    <cellStyle name="Total 2 2 2 3 23" xfId="29647" xr:uid="{CCC14B1B-50FC-4F9C-A3C0-802F755F75D3}"/>
    <cellStyle name="Total 2 2 2 3 23 2" xfId="44598" xr:uid="{8FBD8530-4234-430C-9E52-853B6FEEED20}"/>
    <cellStyle name="Total 2 2 2 3 24" xfId="29989" xr:uid="{597B1A55-E79F-4039-BDBF-2735677BC00C}"/>
    <cellStyle name="Total 2 2 2 3 24 2" xfId="44938" xr:uid="{28B607A3-970D-4120-B062-46BBD16F6F2B}"/>
    <cellStyle name="Total 2 2 2 3 25" xfId="30360" xr:uid="{E027073A-77FB-4677-A44D-2F56D8CF9307}"/>
    <cellStyle name="Total 2 2 2 3 25 2" xfId="45308" xr:uid="{22442FA7-B5AA-4A99-BC17-F66FBF46123C}"/>
    <cellStyle name="Total 2 2 2 3 26" xfId="30759" xr:uid="{72BBEBCE-F001-4D06-8FBD-0553C11A7C1D}"/>
    <cellStyle name="Total 2 2 2 3 26 2" xfId="45707" xr:uid="{1126295A-FE57-46F8-8C7C-FB8C8397CF0E}"/>
    <cellStyle name="Total 2 2 2 3 27" xfId="31112" xr:uid="{257CC1F0-54BE-483F-9026-52B80B0DD036}"/>
    <cellStyle name="Total 2 2 2 3 27 2" xfId="46059" xr:uid="{89102C30-1098-4927-9DFF-952F710FB70E}"/>
    <cellStyle name="Total 2 2 2 3 28" xfId="31457" xr:uid="{E8D7AD91-0761-4936-BECA-8B3EA31151E1}"/>
    <cellStyle name="Total 2 2 2 3 28 2" xfId="46403" xr:uid="{38AF2BCE-0BC6-4D69-8E93-4F7091582468}"/>
    <cellStyle name="Total 2 2 2 3 29" xfId="31777" xr:uid="{E8C2ABF9-F24F-4881-9585-16B16708D055}"/>
    <cellStyle name="Total 2 2 2 3 29 2" xfId="46722" xr:uid="{714E869B-DC64-4FF6-BFD4-18EB370BF447}"/>
    <cellStyle name="Total 2 2 2 3 3" xfId="18295" xr:uid="{1CF76000-7DA5-4B58-AE49-80E9551545CF}"/>
    <cellStyle name="Total 2 2 2 3 3 2" xfId="36145" xr:uid="{E4F84B64-6872-45E3-9CF1-463E5DB0DB2F}"/>
    <cellStyle name="Total 2 2 2 3 30" xfId="32092" xr:uid="{4662E1C8-410A-4D62-8174-FEB769F736F2}"/>
    <cellStyle name="Total 2 2 2 3 30 2" xfId="47036" xr:uid="{937E9FBA-E12E-4165-8F97-D19E35436476}"/>
    <cellStyle name="Total 2 2 2 3 31" xfId="32405" xr:uid="{66E8803D-77CE-4070-9B04-4693D0E433E8}"/>
    <cellStyle name="Total 2 2 2 3 31 2" xfId="47348" xr:uid="{920E892D-A0B4-44AB-B165-47C1B78577A4}"/>
    <cellStyle name="Total 2 2 2 3 32" xfId="16041" xr:uid="{2A5C9BC5-415C-4435-AA1F-76520209DAD7}"/>
    <cellStyle name="Total 2 2 2 3 32 2" xfId="33901" xr:uid="{C50E82E2-F8D6-4C7C-95C1-238F3B96CC85}"/>
    <cellStyle name="Total 2 2 2 3 33" xfId="15052" xr:uid="{5477B908-40FD-407E-9BB8-9F407C2AEDF7}"/>
    <cellStyle name="Total 2 2 2 3 33 2" xfId="33394" xr:uid="{54A6AFEE-58E3-47AD-9248-F709CE46D1E2}"/>
    <cellStyle name="Total 2 2 2 3 34" xfId="32929" xr:uid="{5222B120-E4B5-4BF7-BCF8-229FD6651A8D}"/>
    <cellStyle name="Total 2 2 2 3 4" xfId="18665" xr:uid="{0C6ED5F3-5AA0-42DC-A377-F7760ED4294B}"/>
    <cellStyle name="Total 2 2 2 3 4 2" xfId="36516" xr:uid="{CCA285AE-2EE9-438F-B2CC-FBF14E1F6F0A}"/>
    <cellStyle name="Total 2 2 2 3 5" xfId="19035" xr:uid="{BE80787C-9F1C-42DD-AEE0-DBFAC6D53238}"/>
    <cellStyle name="Total 2 2 2 3 5 2" xfId="36886" xr:uid="{CB62177D-ADB3-453A-8A0E-4C15511D3623}"/>
    <cellStyle name="Total 2 2 2 3 6" xfId="19407" xr:uid="{13577084-1EE0-4412-9934-1D56A463A347}"/>
    <cellStyle name="Total 2 2 2 3 6 2" xfId="37258" xr:uid="{E2AB98B1-C306-4A3E-AB84-824F5BE03695}"/>
    <cellStyle name="Total 2 2 2 3 7" xfId="19775" xr:uid="{25C7F2B6-E7E2-48A2-995E-785CFF5FA1E0}"/>
    <cellStyle name="Total 2 2 2 3 7 2" xfId="37626" xr:uid="{0D264E07-1DFE-4AC4-A8FF-70D53CF3904B}"/>
    <cellStyle name="Total 2 2 2 3 8" xfId="20145" xr:uid="{633D9DDA-1B39-4555-9F03-F7DCA0BD9A6B}"/>
    <cellStyle name="Total 2 2 2 3 8 2" xfId="37996" xr:uid="{3E1749E4-00EB-4CDA-98F1-AE27AB5E4AE0}"/>
    <cellStyle name="Total 2 2 2 3 9" xfId="20520" xr:uid="{3D478666-3A15-4EEE-AF88-A53470F993AC}"/>
    <cellStyle name="Total 2 2 2 3 9 2" xfId="38370" xr:uid="{9F384271-A8AE-4BD2-8C68-35FC9F0AA116}"/>
    <cellStyle name="Total 2 2 2 30" xfId="30756" xr:uid="{DB5217F7-57DE-4E41-BD35-400870158475}"/>
    <cellStyle name="Total 2 2 2 30 2" xfId="45704" xr:uid="{21A17275-6382-44E0-B361-07435FA3C5D1}"/>
    <cellStyle name="Total 2 2 2 31" xfId="31109" xr:uid="{823980D2-B60D-474A-A88A-DF5017F31925}"/>
    <cellStyle name="Total 2 2 2 31 2" xfId="46056" xr:uid="{6BC9DA2D-005A-49F8-8702-6648166CD5FB}"/>
    <cellStyle name="Total 2 2 2 32" xfId="31454" xr:uid="{F0737AE5-0905-4F3F-9A4E-7C6C363E2285}"/>
    <cellStyle name="Total 2 2 2 32 2" xfId="46400" xr:uid="{4BBAE319-ABE5-4FE7-B598-5EC131B1E4DC}"/>
    <cellStyle name="Total 2 2 2 33" xfId="31774" xr:uid="{2F32AE28-2C52-4B6C-98D7-68900EC68DF6}"/>
    <cellStyle name="Total 2 2 2 33 2" xfId="46719" xr:uid="{962B062A-002B-436D-99B8-6A76A5A1324B}"/>
    <cellStyle name="Total 2 2 2 34" xfId="32089" xr:uid="{B3BA5BA7-70B1-47E7-A6B2-2CA5EBF8B7ED}"/>
    <cellStyle name="Total 2 2 2 34 2" xfId="47033" xr:uid="{E1DE2D96-BED1-4792-A90D-EAB1FC46FD84}"/>
    <cellStyle name="Total 2 2 2 35" xfId="32402" xr:uid="{9340B690-A37B-446E-803B-6BCDA47C8C43}"/>
    <cellStyle name="Total 2 2 2 35 2" xfId="47345" xr:uid="{3F93FA8E-FB2C-4525-A876-E4BE078A0F89}"/>
    <cellStyle name="Total 2 2 2 36" xfId="16038" xr:uid="{62AA8387-273A-4711-A252-883AF7EEC556}"/>
    <cellStyle name="Total 2 2 2 36 2" xfId="33898" xr:uid="{23FA5EB9-11FE-4F42-9C75-4305CB71ED54}"/>
    <cellStyle name="Total 2 2 2 37" xfId="15049" xr:uid="{22C52612-1927-45D9-8710-FCA2DB929C87}"/>
    <cellStyle name="Total 2 2 2 37 2" xfId="33391" xr:uid="{2C1E4E8B-CDC9-4A19-8D14-6584BB2B9B43}"/>
    <cellStyle name="Total 2 2 2 38" xfId="32926" xr:uid="{E0AF677F-5986-43C5-A9A1-37E0729F5202}"/>
    <cellStyle name="Total 2 2 2 39" xfId="11613" xr:uid="{AF447521-DB41-4B1C-A03A-3B10CD08B3B4}"/>
    <cellStyle name="Total 2 2 2 4" xfId="11618" xr:uid="{16BC239F-3C8C-4B33-8D90-5F76FDB45636}"/>
    <cellStyle name="Total 2 2 2 4 10" xfId="20895" xr:uid="{43E2399F-7E83-418A-B61B-22EC416725FD}"/>
    <cellStyle name="Total 2 2 2 4 10 2" xfId="38744" xr:uid="{351B2FA8-070D-4A93-86D3-03C9E4EEEE5F}"/>
    <cellStyle name="Total 2 2 2 4 11" xfId="21263" xr:uid="{857BC451-560C-466B-BFB8-25AE15589069}"/>
    <cellStyle name="Total 2 2 2 4 11 2" xfId="39111" xr:uid="{931682B3-2ED5-45CB-86C6-C337D6ACBD77}"/>
    <cellStyle name="Total 2 2 2 4 12" xfId="21634" xr:uid="{577503BF-00CE-4B7E-85A3-9FBD6FF8F6BD}"/>
    <cellStyle name="Total 2 2 2 4 12 2" xfId="39481" xr:uid="{7CC4A437-2B52-4289-87E6-0F3573262F71}"/>
    <cellStyle name="Total 2 2 2 4 13" xfId="22012" xr:uid="{E4169593-68F6-42BE-9604-0DFBB5F5AE1D}"/>
    <cellStyle name="Total 2 2 2 4 13 2" xfId="39858" xr:uid="{93A39488-2E21-4983-B397-E5580EBAF935}"/>
    <cellStyle name="Total 2 2 2 4 14" xfId="22380" xr:uid="{10BF8871-4716-4CC1-AB55-166AACC4F0E3}"/>
    <cellStyle name="Total 2 2 2 4 14 2" xfId="40225" xr:uid="{C670049C-1A08-4453-9C10-9E57BCEE5E00}"/>
    <cellStyle name="Total 2 2 2 4 15" xfId="22755" xr:uid="{1C48409D-7045-4F56-A6F2-B0769B136ACF}"/>
    <cellStyle name="Total 2 2 2 4 15 2" xfId="40599" xr:uid="{B0FEED60-431F-432E-8894-9FBC90CAB76C}"/>
    <cellStyle name="Total 2 2 2 4 16" xfId="23116" xr:uid="{4EB9A763-B277-421F-A340-C166A905F643}"/>
    <cellStyle name="Total 2 2 2 4 16 2" xfId="40959" xr:uid="{31871E0E-593E-472E-8C22-F2CBA048A7D4}"/>
    <cellStyle name="Total 2 2 2 4 17" xfId="23446" xr:uid="{C711EDB4-C5CA-437A-AAF5-74317D7AEE9B}"/>
    <cellStyle name="Total 2 2 2 4 17 2" xfId="41288" xr:uid="{BF1DA9D1-EBB8-423B-952A-AFD8A339254B}"/>
    <cellStyle name="Total 2 2 2 4 18" xfId="23769" xr:uid="{F42A979F-0C32-41FF-9B3E-E15AC3EB8F06}"/>
    <cellStyle name="Total 2 2 2 4 18 2" xfId="41610" xr:uid="{259C2B69-1FE2-4512-B1A2-3E9E754F6307}"/>
    <cellStyle name="Total 2 2 2 4 19" xfId="24083" xr:uid="{F7D365CB-E469-4AFE-BAA8-D10FB62B640F}"/>
    <cellStyle name="Total 2 2 2 4 19 2" xfId="41923" xr:uid="{2144D12B-F3EA-4959-A17E-1F86FCC2ECB0}"/>
    <cellStyle name="Total 2 2 2 4 2" xfId="11619" xr:uid="{A0E58D08-C36E-4DC6-8C37-19EFF80EE17F}"/>
    <cellStyle name="Total 2 2 2 4 2 10" xfId="21264" xr:uid="{29F51712-EE38-4089-809F-55E35C602C48}"/>
    <cellStyle name="Total 2 2 2 4 2 10 2" xfId="39112" xr:uid="{1DC3CA75-EAF2-4165-8E8C-DCB33780F13A}"/>
    <cellStyle name="Total 2 2 2 4 2 11" xfId="21635" xr:uid="{6E02EDE5-D394-4B07-8906-79655E33BB0F}"/>
    <cellStyle name="Total 2 2 2 4 2 11 2" xfId="39482" xr:uid="{C5FA4D25-F0D3-4FFE-926A-9083114951FF}"/>
    <cellStyle name="Total 2 2 2 4 2 12" xfId="22013" xr:uid="{FFDB1650-EA0F-462F-8D80-587C75BA1D6B}"/>
    <cellStyle name="Total 2 2 2 4 2 12 2" xfId="39859" xr:uid="{61B93AD4-789A-4032-BF98-DB85F86120B2}"/>
    <cellStyle name="Total 2 2 2 4 2 13" xfId="22381" xr:uid="{2E35045E-C4D7-4238-926F-4270B09F1698}"/>
    <cellStyle name="Total 2 2 2 4 2 13 2" xfId="40226" xr:uid="{D23AF36F-C642-4AB1-B589-7ADD2F3CE2DD}"/>
    <cellStyle name="Total 2 2 2 4 2 14" xfId="22756" xr:uid="{498174DA-C56D-4E6A-8643-214473248A2D}"/>
    <cellStyle name="Total 2 2 2 4 2 14 2" xfId="40600" xr:uid="{04FBE1BE-FA5A-4F4F-89E4-E2BF851B6CFE}"/>
    <cellStyle name="Total 2 2 2 4 2 15" xfId="23117" xr:uid="{FAABD6B7-87CA-4F77-8285-7DC8B4F93CA6}"/>
    <cellStyle name="Total 2 2 2 4 2 15 2" xfId="40960" xr:uid="{8A3ECDD7-86C7-499A-AF76-99AF20252B3C}"/>
    <cellStyle name="Total 2 2 2 4 2 16" xfId="23447" xr:uid="{95526B8F-8B65-4F83-AC66-8C3F046AD445}"/>
    <cellStyle name="Total 2 2 2 4 2 16 2" xfId="41289" xr:uid="{8A5879DF-F6D1-4359-9E82-9E9BA2BCE270}"/>
    <cellStyle name="Total 2 2 2 4 2 17" xfId="23770" xr:uid="{56F568CD-24DD-453E-8B77-8E89C5E74359}"/>
    <cellStyle name="Total 2 2 2 4 2 17 2" xfId="41611" xr:uid="{731416F4-3715-4EBE-A0A1-FA9F8D9E5237}"/>
    <cellStyle name="Total 2 2 2 4 2 18" xfId="24084" xr:uid="{955D6BCA-602E-47BA-B5EF-7ACD50CEAE9B}"/>
    <cellStyle name="Total 2 2 2 4 2 18 2" xfId="41924" xr:uid="{08C95818-3939-4270-9AAB-40213B647451}"/>
    <cellStyle name="Total 2 2 2 4 2 19" xfId="24397" xr:uid="{EE770EFC-6836-4EF6-B135-CDE0F4DEF95E}"/>
    <cellStyle name="Total 2 2 2 4 2 19 2" xfId="42236" xr:uid="{5B174165-CF0E-46CB-A26C-AB50393D2E17}"/>
    <cellStyle name="Total 2 2 2 4 2 2" xfId="18298" xr:uid="{1112B989-3487-477E-A68D-5591F6CD59B1}"/>
    <cellStyle name="Total 2 2 2 4 2 2 2" xfId="36148" xr:uid="{E1C18372-FF05-4DA9-848B-B0A2606FA4F4}"/>
    <cellStyle name="Total 2 2 2 4 2 20" xfId="28266" xr:uid="{1848336B-4D12-4E41-A235-E0413F6ED6C5}"/>
    <cellStyle name="Total 2 2 2 4 2 20 2" xfId="43237" xr:uid="{3008AC9C-767A-4C74-9CB4-C1A8409F6146}"/>
    <cellStyle name="Total 2 2 2 4 2 21" xfId="29188" xr:uid="{B0E910EF-2E11-455C-AC29-CDA4D72FB858}"/>
    <cellStyle name="Total 2 2 2 4 2 21 2" xfId="44142" xr:uid="{84C7B61D-5C51-4A3B-A7D0-75472350185A}"/>
    <cellStyle name="Total 2 2 2 4 2 22" xfId="29650" xr:uid="{D64D61A2-7013-4783-9FD7-A9AF3ED52416}"/>
    <cellStyle name="Total 2 2 2 4 2 22 2" xfId="44601" xr:uid="{99E81F12-765C-479F-AC75-81A3713751F2}"/>
    <cellStyle name="Total 2 2 2 4 2 23" xfId="29992" xr:uid="{319CDD73-DCA7-459E-967F-DF24893AC8D3}"/>
    <cellStyle name="Total 2 2 2 4 2 23 2" xfId="44941" xr:uid="{C3FC154E-984D-4A9D-ABDD-907F0D497CF5}"/>
    <cellStyle name="Total 2 2 2 4 2 24" xfId="30363" xr:uid="{CF759BFA-C679-4B8B-901F-87462116022E}"/>
    <cellStyle name="Total 2 2 2 4 2 24 2" xfId="45311" xr:uid="{F1A86956-7DAA-4230-89F0-19044A159399}"/>
    <cellStyle name="Total 2 2 2 4 2 25" xfId="30762" xr:uid="{C7C42CC8-A5B4-4EC9-A1A9-D7500301D6DF}"/>
    <cellStyle name="Total 2 2 2 4 2 25 2" xfId="45710" xr:uid="{B109E844-9258-43BA-91E2-20E5CF0055A0}"/>
    <cellStyle name="Total 2 2 2 4 2 26" xfId="31115" xr:uid="{52E3BD6A-7329-476B-B64C-473F57A22478}"/>
    <cellStyle name="Total 2 2 2 4 2 26 2" xfId="46062" xr:uid="{6515590F-96E9-428D-B941-AD37403CE445}"/>
    <cellStyle name="Total 2 2 2 4 2 27" xfId="31460" xr:uid="{9DE38318-95DC-49F9-AF5D-E02421BA6A8C}"/>
    <cellStyle name="Total 2 2 2 4 2 27 2" xfId="46406" xr:uid="{0F30B0D5-3A6D-4563-B574-A182F22A356D}"/>
    <cellStyle name="Total 2 2 2 4 2 28" xfId="31780" xr:uid="{20C68829-8CCC-4695-995D-6C80450E5F91}"/>
    <cellStyle name="Total 2 2 2 4 2 28 2" xfId="46725" xr:uid="{254DB920-93D4-4027-BF7E-B93E4C1831F8}"/>
    <cellStyle name="Total 2 2 2 4 2 29" xfId="32095" xr:uid="{DA8CBD5F-BE67-4834-86FD-5DE2BB0146AB}"/>
    <cellStyle name="Total 2 2 2 4 2 29 2" xfId="47039" xr:uid="{8CFE772B-DA29-4302-B7F6-79184B0B3755}"/>
    <cellStyle name="Total 2 2 2 4 2 3" xfId="18668" xr:uid="{49D0FBDB-9E5E-4FE7-AE3A-7387677572FA}"/>
    <cellStyle name="Total 2 2 2 4 2 3 2" xfId="36519" xr:uid="{186109F6-4BFC-461C-B6F9-682782AF3D71}"/>
    <cellStyle name="Total 2 2 2 4 2 30" xfId="32408" xr:uid="{9A014623-6393-4E6E-AE48-BC45545FF798}"/>
    <cellStyle name="Total 2 2 2 4 2 30 2" xfId="47351" xr:uid="{49EF64C5-7C6B-41D2-B362-C72965790E4A}"/>
    <cellStyle name="Total 2 2 2 4 2 31" xfId="16044" xr:uid="{B280CE49-0562-4DEA-BD5F-EB96AA790702}"/>
    <cellStyle name="Total 2 2 2 4 2 31 2" xfId="33904" xr:uid="{3869658B-50A4-407D-AC12-D3DE6494714E}"/>
    <cellStyle name="Total 2 2 2 4 2 32" xfId="15055" xr:uid="{8EDAC626-51F7-48FD-8784-913761EC6498}"/>
    <cellStyle name="Total 2 2 2 4 2 32 2" xfId="33397" xr:uid="{B6F470D3-EDD5-449D-983C-7162A9BE4D33}"/>
    <cellStyle name="Total 2 2 2 4 2 33" xfId="32932" xr:uid="{55421B61-3C71-42BD-B88C-F4BC405CE195}"/>
    <cellStyle name="Total 2 2 2 4 2 4" xfId="19038" xr:uid="{B444FFD0-65E1-4E69-97E7-FEF8370C9908}"/>
    <cellStyle name="Total 2 2 2 4 2 4 2" xfId="36889" xr:uid="{55B978D9-390B-4FD7-A43F-C6B09AE8AA0D}"/>
    <cellStyle name="Total 2 2 2 4 2 5" xfId="19410" xr:uid="{B234C56C-B11E-479F-817E-AC1003207DA0}"/>
    <cellStyle name="Total 2 2 2 4 2 5 2" xfId="37261" xr:uid="{D0EB9760-86D6-4F75-A2A4-5FAA58740192}"/>
    <cellStyle name="Total 2 2 2 4 2 6" xfId="19778" xr:uid="{CBF457C2-3A4A-4278-B725-E27C3FF45A4C}"/>
    <cellStyle name="Total 2 2 2 4 2 6 2" xfId="37629" xr:uid="{BEB3E5D6-9E5C-4A96-A6D1-1475D86826D6}"/>
    <cellStyle name="Total 2 2 2 4 2 7" xfId="20148" xr:uid="{14D824D3-B8C5-47FB-BC87-637B68F13CBA}"/>
    <cellStyle name="Total 2 2 2 4 2 7 2" xfId="37999" xr:uid="{353A176D-0944-4C3E-BB9D-9FDC9645E8CE}"/>
    <cellStyle name="Total 2 2 2 4 2 8" xfId="20523" xr:uid="{080D7840-2BED-4C6F-84EF-9D85C8C770D9}"/>
    <cellStyle name="Total 2 2 2 4 2 8 2" xfId="38373" xr:uid="{42274D2E-A94F-4697-AE52-2E664FD3CE17}"/>
    <cellStyle name="Total 2 2 2 4 2 9" xfId="20896" xr:uid="{A05A695E-E26D-47D8-9C1B-478FF6A4E896}"/>
    <cellStyle name="Total 2 2 2 4 2 9 2" xfId="38745" xr:uid="{6DDD0842-EAF2-44B7-A5E4-2A7D357A6BB6}"/>
    <cellStyle name="Total 2 2 2 4 20" xfId="24396" xr:uid="{66C6A4D8-0D21-42C2-8ABC-651FE3908C78}"/>
    <cellStyle name="Total 2 2 2 4 20 2" xfId="42235" xr:uid="{3B4FFA3A-5BE6-4B70-A879-382766F9815E}"/>
    <cellStyle name="Total 2 2 2 4 21" xfId="28265" xr:uid="{F32C7267-E95E-496A-87BE-E86F525B6464}"/>
    <cellStyle name="Total 2 2 2 4 21 2" xfId="43236" xr:uid="{771A1E15-C9B2-440D-8DFA-B74F6006E6D7}"/>
    <cellStyle name="Total 2 2 2 4 22" xfId="29187" xr:uid="{139505AD-7F13-4803-A03A-55B9E62C9367}"/>
    <cellStyle name="Total 2 2 2 4 22 2" xfId="44141" xr:uid="{FEEFD293-6F4E-4B36-9F22-34B9BEF23D53}"/>
    <cellStyle name="Total 2 2 2 4 23" xfId="29649" xr:uid="{BB09CCB3-7ACD-4E3C-81F5-B23915B5047C}"/>
    <cellStyle name="Total 2 2 2 4 23 2" xfId="44600" xr:uid="{999BE25A-9B43-4960-9AFE-116BA2C30222}"/>
    <cellStyle name="Total 2 2 2 4 24" xfId="29991" xr:uid="{066DC06D-AB55-407D-8B16-CAB3332CAF3A}"/>
    <cellStyle name="Total 2 2 2 4 24 2" xfId="44940" xr:uid="{6674FB4E-D676-4F0D-9938-4C8E739BD244}"/>
    <cellStyle name="Total 2 2 2 4 25" xfId="30362" xr:uid="{BD702A0C-B3E4-46AA-B86B-552BBFAAC162}"/>
    <cellStyle name="Total 2 2 2 4 25 2" xfId="45310" xr:uid="{23D2D5EE-C035-4621-8D70-FB88032D317A}"/>
    <cellStyle name="Total 2 2 2 4 26" xfId="30761" xr:uid="{4E7B52F0-ED3D-4FEA-AED1-D007C8015CF5}"/>
    <cellStyle name="Total 2 2 2 4 26 2" xfId="45709" xr:uid="{7DA3CB18-69F4-4AB9-8421-DA220389B4E0}"/>
    <cellStyle name="Total 2 2 2 4 27" xfId="31114" xr:uid="{E5498871-64FA-43B1-9D0A-BB2EBE76DD31}"/>
    <cellStyle name="Total 2 2 2 4 27 2" xfId="46061" xr:uid="{78EA922D-0F34-4DFE-9341-A78BBC336407}"/>
    <cellStyle name="Total 2 2 2 4 28" xfId="31459" xr:uid="{A211B10B-462E-428C-8F9F-53899A750AED}"/>
    <cellStyle name="Total 2 2 2 4 28 2" xfId="46405" xr:uid="{1636CE34-6CE0-4A51-B18C-6BD4FBFA776D}"/>
    <cellStyle name="Total 2 2 2 4 29" xfId="31779" xr:uid="{45B78C14-15D6-4FA1-A185-6AE707BAC8C8}"/>
    <cellStyle name="Total 2 2 2 4 29 2" xfId="46724" xr:uid="{B8FE8295-E54C-4D9B-B33D-7D2CC44381E6}"/>
    <cellStyle name="Total 2 2 2 4 3" xfId="18297" xr:uid="{A1B6A097-ABBD-4A9D-9819-BB653B669F32}"/>
    <cellStyle name="Total 2 2 2 4 3 2" xfId="36147" xr:uid="{0021758C-7F99-43AF-81B9-F9A95C4EBE07}"/>
    <cellStyle name="Total 2 2 2 4 30" xfId="32094" xr:uid="{B31A4CE2-92EB-4FDC-8F2E-3FA34489A209}"/>
    <cellStyle name="Total 2 2 2 4 30 2" xfId="47038" xr:uid="{D779D853-23FF-4AFC-B957-756B1F41C05E}"/>
    <cellStyle name="Total 2 2 2 4 31" xfId="32407" xr:uid="{64C742D4-30D4-4683-B7D3-3F02620CCD23}"/>
    <cellStyle name="Total 2 2 2 4 31 2" xfId="47350" xr:uid="{260BB3BD-FF42-4C93-A51B-3807D9A01D62}"/>
    <cellStyle name="Total 2 2 2 4 32" xfId="16043" xr:uid="{3CEA674E-BC83-4621-B9F7-ECD89422BA24}"/>
    <cellStyle name="Total 2 2 2 4 32 2" xfId="33903" xr:uid="{DE899C73-5359-4A6D-9A2D-082D5F21D2D0}"/>
    <cellStyle name="Total 2 2 2 4 33" xfId="15054" xr:uid="{B33EE4A8-4F06-4993-B4DC-FD4A7989082B}"/>
    <cellStyle name="Total 2 2 2 4 33 2" xfId="33396" xr:uid="{5BAF12C3-0216-4DAA-BC19-584C25863FEC}"/>
    <cellStyle name="Total 2 2 2 4 34" xfId="32931" xr:uid="{6A5F76A6-EDD9-478E-AD40-1656EF91BAB4}"/>
    <cellStyle name="Total 2 2 2 4 4" xfId="18667" xr:uid="{ABB8D611-42EC-4B9F-8978-9A76BD44FF2D}"/>
    <cellStyle name="Total 2 2 2 4 4 2" xfId="36518" xr:uid="{2B1249F0-94B5-4E4B-9C64-C5028AAD401C}"/>
    <cellStyle name="Total 2 2 2 4 5" xfId="19037" xr:uid="{806389C0-8FFC-40B7-997B-1161A14605E4}"/>
    <cellStyle name="Total 2 2 2 4 5 2" xfId="36888" xr:uid="{5FAE98C2-00DD-4303-8FC4-AAF32A8F39C7}"/>
    <cellStyle name="Total 2 2 2 4 6" xfId="19409" xr:uid="{D5BB7DE2-C2F1-44C9-811C-F2096CB40223}"/>
    <cellStyle name="Total 2 2 2 4 6 2" xfId="37260" xr:uid="{3A05C8C5-67B1-4879-832E-5AEE9E3B4588}"/>
    <cellStyle name="Total 2 2 2 4 7" xfId="19777" xr:uid="{BD43FB73-5D13-4759-A769-48839739434F}"/>
    <cellStyle name="Total 2 2 2 4 7 2" xfId="37628" xr:uid="{8DA0336C-DD35-4787-BAEC-545BF2A18E64}"/>
    <cellStyle name="Total 2 2 2 4 8" xfId="20147" xr:uid="{CF05DDD2-448B-4A82-AA9C-F16EA6622737}"/>
    <cellStyle name="Total 2 2 2 4 8 2" xfId="37998" xr:uid="{CC9A218C-4868-41B3-A5F7-51557BE3F581}"/>
    <cellStyle name="Total 2 2 2 4 9" xfId="20522" xr:uid="{8BCFB994-90B2-40CB-BB86-4E0ABF611B9F}"/>
    <cellStyle name="Total 2 2 2 4 9 2" xfId="38372" xr:uid="{053DB99A-FA52-48DA-A09E-FEF199F78223}"/>
    <cellStyle name="Total 2 2 2 40" xfId="53544" xr:uid="{977E6843-5ED7-480D-9410-B275D852ED49}"/>
    <cellStyle name="Total 2 2 2 5" xfId="11620" xr:uid="{4470F4AA-14E4-4A2D-BC04-EB9F952C6F31}"/>
    <cellStyle name="Total 2 2 2 5 10" xfId="20897" xr:uid="{5FF28455-7653-4B42-96B8-8D82351A8609}"/>
    <cellStyle name="Total 2 2 2 5 10 2" xfId="38746" xr:uid="{366877DD-115B-485B-BFE9-9B9A0C3E923C}"/>
    <cellStyle name="Total 2 2 2 5 11" xfId="21265" xr:uid="{2659AC64-DDC8-4AE5-8ADE-9DECBE9DD401}"/>
    <cellStyle name="Total 2 2 2 5 11 2" xfId="39113" xr:uid="{567106D6-F107-47FE-BDF7-D474147670E9}"/>
    <cellStyle name="Total 2 2 2 5 12" xfId="21636" xr:uid="{304D4068-34E2-4C87-9D5A-85B5A980803D}"/>
    <cellStyle name="Total 2 2 2 5 12 2" xfId="39483" xr:uid="{6C3F7DC8-2764-4149-B9B3-AD39A0D9B4AC}"/>
    <cellStyle name="Total 2 2 2 5 13" xfId="22014" xr:uid="{2386CD0A-2C07-4AC0-BDBE-B974594A598E}"/>
    <cellStyle name="Total 2 2 2 5 13 2" xfId="39860" xr:uid="{7F57EE21-F71C-4E46-BA3A-422CA7CE7193}"/>
    <cellStyle name="Total 2 2 2 5 14" xfId="22382" xr:uid="{0DF37D8D-A131-410F-938B-DF9790F554BC}"/>
    <cellStyle name="Total 2 2 2 5 14 2" xfId="40227" xr:uid="{3CFBD310-AED2-4E26-BFC7-FE1CE22EFC37}"/>
    <cellStyle name="Total 2 2 2 5 15" xfId="22757" xr:uid="{746349A3-091D-4A1B-9BFD-25C3BE79848B}"/>
    <cellStyle name="Total 2 2 2 5 15 2" xfId="40601" xr:uid="{3964ECDE-3D88-4D73-9AEF-66BFB298CE49}"/>
    <cellStyle name="Total 2 2 2 5 16" xfId="23118" xr:uid="{38E92A34-FDD9-44EF-8172-F0B5DE33CEB4}"/>
    <cellStyle name="Total 2 2 2 5 16 2" xfId="40961" xr:uid="{74B82C9B-C0C1-44AB-9CCA-A88F95AF593F}"/>
    <cellStyle name="Total 2 2 2 5 17" xfId="23448" xr:uid="{FEF9E0DD-11AB-440C-BC78-C9C4E2F6C1C6}"/>
    <cellStyle name="Total 2 2 2 5 17 2" xfId="41290" xr:uid="{7896B5AF-4EE7-4F75-9EAF-ED3F7054C1B6}"/>
    <cellStyle name="Total 2 2 2 5 18" xfId="23771" xr:uid="{F5CA7CC6-521F-4492-B7B6-691B75372A15}"/>
    <cellStyle name="Total 2 2 2 5 18 2" xfId="41612" xr:uid="{7EA16696-8F97-4F40-8752-1D006E054E87}"/>
    <cellStyle name="Total 2 2 2 5 19" xfId="24085" xr:uid="{718463A6-7379-462B-BCAE-B7EF7A9421B3}"/>
    <cellStyle name="Total 2 2 2 5 19 2" xfId="41925" xr:uid="{340BDC1E-C4BF-4C08-9C39-1309FF4C5E7F}"/>
    <cellStyle name="Total 2 2 2 5 2" xfId="11621" xr:uid="{8E2A5DA5-6010-4C0F-B956-7608983A0D55}"/>
    <cellStyle name="Total 2 2 2 5 2 10" xfId="21266" xr:uid="{7DA6CC82-BCEF-4FD0-953B-27E71DB7DDA9}"/>
    <cellStyle name="Total 2 2 2 5 2 10 2" xfId="39114" xr:uid="{A01B1926-8328-4C58-A042-0BA5217AA091}"/>
    <cellStyle name="Total 2 2 2 5 2 11" xfId="21637" xr:uid="{CF30F3F9-DFC2-40A7-AE06-1DC5157933BA}"/>
    <cellStyle name="Total 2 2 2 5 2 11 2" xfId="39484" xr:uid="{805E1324-6565-4C75-A4A3-E2B2E1DB80CF}"/>
    <cellStyle name="Total 2 2 2 5 2 12" xfId="22015" xr:uid="{301844E9-42D4-458C-9D05-57C21050E560}"/>
    <cellStyle name="Total 2 2 2 5 2 12 2" xfId="39861" xr:uid="{BE89F556-1AF7-411A-8CE6-50EBC4FB019B}"/>
    <cellStyle name="Total 2 2 2 5 2 13" xfId="22383" xr:uid="{984F6B9D-65BF-41FC-8631-4A64ECD27932}"/>
    <cellStyle name="Total 2 2 2 5 2 13 2" xfId="40228" xr:uid="{0B021C13-251A-4C0B-9284-265495184B7A}"/>
    <cellStyle name="Total 2 2 2 5 2 14" xfId="22758" xr:uid="{592A1430-2EFC-4777-9A7C-99CEFC66E939}"/>
    <cellStyle name="Total 2 2 2 5 2 14 2" xfId="40602" xr:uid="{3B0C4FBC-A1E6-4CE3-A8B3-2D2A7CC0F1E8}"/>
    <cellStyle name="Total 2 2 2 5 2 15" xfId="23119" xr:uid="{84F62B40-4CCE-4B0E-BC14-678BD604DFA5}"/>
    <cellStyle name="Total 2 2 2 5 2 15 2" xfId="40962" xr:uid="{6CF84145-ED12-45AE-9266-2BD3998A0F60}"/>
    <cellStyle name="Total 2 2 2 5 2 16" xfId="23449" xr:uid="{965ACBC9-ED11-43FF-AC77-E75A3DEB2E0D}"/>
    <cellStyle name="Total 2 2 2 5 2 16 2" xfId="41291" xr:uid="{AC62D290-B89E-433B-B8C6-CD7FF9932A36}"/>
    <cellStyle name="Total 2 2 2 5 2 17" xfId="23772" xr:uid="{F8D96B2F-C8A8-445E-AF22-3D6140E41B91}"/>
    <cellStyle name="Total 2 2 2 5 2 17 2" xfId="41613" xr:uid="{565A2D15-E473-461D-BF90-C5F4F291BE89}"/>
    <cellStyle name="Total 2 2 2 5 2 18" xfId="24086" xr:uid="{0CDCA68D-D849-4958-B73B-E3393F45E0DF}"/>
    <cellStyle name="Total 2 2 2 5 2 18 2" xfId="41926" xr:uid="{C63D8CDC-E42B-4D65-8A6A-E40BB1898376}"/>
    <cellStyle name="Total 2 2 2 5 2 19" xfId="24399" xr:uid="{D0169BDD-C057-4907-9EAA-C681E1E43608}"/>
    <cellStyle name="Total 2 2 2 5 2 19 2" xfId="42238" xr:uid="{B3A03301-985F-4CCC-8932-7B218AA165D2}"/>
    <cellStyle name="Total 2 2 2 5 2 2" xfId="18300" xr:uid="{5ABD0B36-43C1-472B-AE4E-9E8EE656E947}"/>
    <cellStyle name="Total 2 2 2 5 2 2 2" xfId="36150" xr:uid="{70C719CE-D8CC-4D66-968E-DBC5CC85D54C}"/>
    <cellStyle name="Total 2 2 2 5 2 20" xfId="28268" xr:uid="{69C4CD18-D0BF-428A-BBC9-FC0AFB15D783}"/>
    <cellStyle name="Total 2 2 2 5 2 20 2" xfId="43239" xr:uid="{F1155E74-9880-45EC-9FA9-393A21E756B7}"/>
    <cellStyle name="Total 2 2 2 5 2 21" xfId="29190" xr:uid="{6503E5AE-5912-48CE-8AF2-2994783FF2E6}"/>
    <cellStyle name="Total 2 2 2 5 2 21 2" xfId="44144" xr:uid="{93DD7F88-9D01-429B-A0DD-645E17042DDB}"/>
    <cellStyle name="Total 2 2 2 5 2 22" xfId="29652" xr:uid="{8698D570-32B8-4BA0-8D41-1DA09B14236A}"/>
    <cellStyle name="Total 2 2 2 5 2 22 2" xfId="44603" xr:uid="{955B2843-59F4-473E-AEF9-F4E64F870BE9}"/>
    <cellStyle name="Total 2 2 2 5 2 23" xfId="29994" xr:uid="{C6D89A3E-B505-46E5-9EBE-280A43223D57}"/>
    <cellStyle name="Total 2 2 2 5 2 23 2" xfId="44943" xr:uid="{27AC924D-FA89-4AF2-9092-863E14310E7C}"/>
    <cellStyle name="Total 2 2 2 5 2 24" xfId="30365" xr:uid="{99563984-7312-4D5D-9398-490EBEE98055}"/>
    <cellStyle name="Total 2 2 2 5 2 24 2" xfId="45313" xr:uid="{AA1BAEA8-D727-46E0-B49E-57DF829A51CE}"/>
    <cellStyle name="Total 2 2 2 5 2 25" xfId="30764" xr:uid="{7490A00F-6030-48C8-8AA6-FDC4EBC355B4}"/>
    <cellStyle name="Total 2 2 2 5 2 25 2" xfId="45712" xr:uid="{C7AA130C-1CA9-42AC-9487-918E84FAFF92}"/>
    <cellStyle name="Total 2 2 2 5 2 26" xfId="31117" xr:uid="{5621456D-CDB5-4152-9BEF-075FE5CFE64C}"/>
    <cellStyle name="Total 2 2 2 5 2 26 2" xfId="46064" xr:uid="{CFA15F7E-F6A0-4EFA-AAD7-FCD7A2DFE647}"/>
    <cellStyle name="Total 2 2 2 5 2 27" xfId="31462" xr:uid="{3080C0E7-AD9E-41D2-8775-4310F2B3AA66}"/>
    <cellStyle name="Total 2 2 2 5 2 27 2" xfId="46408" xr:uid="{D61C3AA4-36A4-433F-8BD1-A3E02C524A02}"/>
    <cellStyle name="Total 2 2 2 5 2 28" xfId="31782" xr:uid="{A41607D8-E640-467F-AEBB-D49075E38063}"/>
    <cellStyle name="Total 2 2 2 5 2 28 2" xfId="46727" xr:uid="{1D5ED874-9C6E-46F2-9FC8-08FF50780630}"/>
    <cellStyle name="Total 2 2 2 5 2 29" xfId="32097" xr:uid="{5C127C2A-3199-4D22-811F-43697D8A641F}"/>
    <cellStyle name="Total 2 2 2 5 2 29 2" xfId="47041" xr:uid="{2881C677-89D0-465F-A2A6-A041FF59E392}"/>
    <cellStyle name="Total 2 2 2 5 2 3" xfId="18670" xr:uid="{B348867E-2298-4B9F-AC6F-43BB8E95304A}"/>
    <cellStyle name="Total 2 2 2 5 2 3 2" xfId="36521" xr:uid="{E4BEB661-2128-427D-A30B-427F61D061AF}"/>
    <cellStyle name="Total 2 2 2 5 2 30" xfId="32410" xr:uid="{551EAF91-11AC-4B40-A1D8-65FBAC2C17C4}"/>
    <cellStyle name="Total 2 2 2 5 2 30 2" xfId="47353" xr:uid="{430CBE3C-966B-49D1-ADE7-596F24ECDA72}"/>
    <cellStyle name="Total 2 2 2 5 2 31" xfId="16046" xr:uid="{F9DCB50C-9767-4152-9FE6-4BC89C47D6C0}"/>
    <cellStyle name="Total 2 2 2 5 2 31 2" xfId="33906" xr:uid="{2FF57CF9-5DB8-41E6-A696-103827B07B8D}"/>
    <cellStyle name="Total 2 2 2 5 2 32" xfId="15057" xr:uid="{0C9F58C3-232C-41D0-897A-A007585B22A1}"/>
    <cellStyle name="Total 2 2 2 5 2 32 2" xfId="33399" xr:uid="{E403A1B0-943D-4484-82CA-D75F545E4F99}"/>
    <cellStyle name="Total 2 2 2 5 2 33" xfId="32934" xr:uid="{E24F5BF5-8B29-47D7-BC4A-AAE81998CE88}"/>
    <cellStyle name="Total 2 2 2 5 2 4" xfId="19040" xr:uid="{19BFCEB1-30A0-4CC1-ACB0-06C82F4A1286}"/>
    <cellStyle name="Total 2 2 2 5 2 4 2" xfId="36891" xr:uid="{21A67F96-F1A2-4BDC-A40D-7F12086CB48A}"/>
    <cellStyle name="Total 2 2 2 5 2 5" xfId="19412" xr:uid="{5D3279DF-2291-4299-9018-623142EB4D98}"/>
    <cellStyle name="Total 2 2 2 5 2 5 2" xfId="37263" xr:uid="{1770CA91-0989-4FB1-851F-34603B2A67EF}"/>
    <cellStyle name="Total 2 2 2 5 2 6" xfId="19780" xr:uid="{461E5A0A-B9A9-4232-8B02-30BCDC2A0996}"/>
    <cellStyle name="Total 2 2 2 5 2 6 2" xfId="37631" xr:uid="{C2A1858A-071D-4BED-A674-05576FDF8F16}"/>
    <cellStyle name="Total 2 2 2 5 2 7" xfId="20150" xr:uid="{4E8DD318-2847-4C89-9145-D1EE43F405E3}"/>
    <cellStyle name="Total 2 2 2 5 2 7 2" xfId="38001" xr:uid="{5EEFA91A-D443-4C73-B98B-C7916718FF8A}"/>
    <cellStyle name="Total 2 2 2 5 2 8" xfId="20525" xr:uid="{203CC725-753F-4131-BCEA-B77A969209FF}"/>
    <cellStyle name="Total 2 2 2 5 2 8 2" xfId="38375" xr:uid="{DECC4243-61D2-4A13-A554-B70F8A58D416}"/>
    <cellStyle name="Total 2 2 2 5 2 9" xfId="20898" xr:uid="{110BBD7E-AA54-4020-956B-191F6AFFC572}"/>
    <cellStyle name="Total 2 2 2 5 2 9 2" xfId="38747" xr:uid="{6CF22E8B-F7A7-4FED-B3A8-8FB34E788D59}"/>
    <cellStyle name="Total 2 2 2 5 20" xfId="24398" xr:uid="{93F7DDAB-5057-47ED-A218-E42083B87B2A}"/>
    <cellStyle name="Total 2 2 2 5 20 2" xfId="42237" xr:uid="{C96F88DD-C00F-4978-B355-27F208E0E1CA}"/>
    <cellStyle name="Total 2 2 2 5 21" xfId="28267" xr:uid="{B7010E6E-D4E7-4F9C-99FF-36E59FD1A097}"/>
    <cellStyle name="Total 2 2 2 5 21 2" xfId="43238" xr:uid="{E5F4F6BC-B875-47B1-8433-744622D81EDE}"/>
    <cellStyle name="Total 2 2 2 5 22" xfId="29189" xr:uid="{076F0B8D-8C4E-4E41-84EB-AC15519DB431}"/>
    <cellStyle name="Total 2 2 2 5 22 2" xfId="44143" xr:uid="{4342C44E-088A-41EF-B33E-3BA845D588F1}"/>
    <cellStyle name="Total 2 2 2 5 23" xfId="29651" xr:uid="{AD3EE712-3D8A-4A14-93BA-5FC9432CE8C9}"/>
    <cellStyle name="Total 2 2 2 5 23 2" xfId="44602" xr:uid="{327D32C4-6091-4361-AAF2-F464324684D1}"/>
    <cellStyle name="Total 2 2 2 5 24" xfId="29993" xr:uid="{8D501D74-1496-4666-B1DB-C2678AC0A752}"/>
    <cellStyle name="Total 2 2 2 5 24 2" xfId="44942" xr:uid="{81E7AE8A-B4D5-4B46-8714-F45FF87B7F0F}"/>
    <cellStyle name="Total 2 2 2 5 25" xfId="30364" xr:uid="{4E02EC33-8EAE-4298-91E5-C7C234A2842C}"/>
    <cellStyle name="Total 2 2 2 5 25 2" xfId="45312" xr:uid="{38A11BB1-4C81-4CA5-B8A0-65B0065D8E55}"/>
    <cellStyle name="Total 2 2 2 5 26" xfId="30763" xr:uid="{549AD382-6BC8-4EC1-A9FC-725105ADDD30}"/>
    <cellStyle name="Total 2 2 2 5 26 2" xfId="45711" xr:uid="{C67051FA-4D36-4692-8F4A-592A6B84DDC1}"/>
    <cellStyle name="Total 2 2 2 5 27" xfId="31116" xr:uid="{193649BE-9E17-47CC-ACE6-82168AE1F6A2}"/>
    <cellStyle name="Total 2 2 2 5 27 2" xfId="46063" xr:uid="{E52F6177-EB34-45D6-8015-F917466ADC13}"/>
    <cellStyle name="Total 2 2 2 5 28" xfId="31461" xr:uid="{477D3A19-D5E0-4C85-B4BF-BDF43A936D85}"/>
    <cellStyle name="Total 2 2 2 5 28 2" xfId="46407" xr:uid="{D463FC81-A2D5-4DDA-BF9E-5DFD9CA8C8CB}"/>
    <cellStyle name="Total 2 2 2 5 29" xfId="31781" xr:uid="{2B3BA2AE-07DC-47F4-B2CB-F38722D5B25E}"/>
    <cellStyle name="Total 2 2 2 5 29 2" xfId="46726" xr:uid="{367B3559-99F9-4304-B676-E28B37BE6EC2}"/>
    <cellStyle name="Total 2 2 2 5 3" xfId="18299" xr:uid="{30DFC251-2A5C-4082-874B-AAEA58C3C73E}"/>
    <cellStyle name="Total 2 2 2 5 3 2" xfId="36149" xr:uid="{0DBD3A51-E8DC-4A18-90D3-84BAD9633FF1}"/>
    <cellStyle name="Total 2 2 2 5 30" xfId="32096" xr:uid="{C239EF00-6101-44C4-AF62-ECE132D34255}"/>
    <cellStyle name="Total 2 2 2 5 30 2" xfId="47040" xr:uid="{9AD66155-936C-460B-A16F-E72A5A402489}"/>
    <cellStyle name="Total 2 2 2 5 31" xfId="32409" xr:uid="{0D1E4472-C320-47E2-A338-AD8635071B55}"/>
    <cellStyle name="Total 2 2 2 5 31 2" xfId="47352" xr:uid="{DA43A5F7-A7EC-425C-92AB-D9DDC9CF9E76}"/>
    <cellStyle name="Total 2 2 2 5 32" xfId="16045" xr:uid="{FEBFC383-F8F2-44BC-8EFE-D316AA1964BB}"/>
    <cellStyle name="Total 2 2 2 5 32 2" xfId="33905" xr:uid="{68DF02FA-8737-4B9D-8D81-33F570C7B6B8}"/>
    <cellStyle name="Total 2 2 2 5 33" xfId="15056" xr:uid="{A7BEFACA-4419-4F83-B082-7CE49B2433E0}"/>
    <cellStyle name="Total 2 2 2 5 33 2" xfId="33398" xr:uid="{AE644ABA-D729-454C-8887-2757A4C2BFB1}"/>
    <cellStyle name="Total 2 2 2 5 34" xfId="32933" xr:uid="{891E7A08-5CC7-4DE0-A624-BA5A906F538D}"/>
    <cellStyle name="Total 2 2 2 5 4" xfId="18669" xr:uid="{0761861D-9618-4A82-A3F9-CB8234B8EC43}"/>
    <cellStyle name="Total 2 2 2 5 4 2" xfId="36520" xr:uid="{73565C51-0D8F-49ED-90BD-B8B7EA333A12}"/>
    <cellStyle name="Total 2 2 2 5 5" xfId="19039" xr:uid="{98B47E6C-7679-485D-84C1-5A7C2E316DDB}"/>
    <cellStyle name="Total 2 2 2 5 5 2" xfId="36890" xr:uid="{0526E976-CECB-4D99-8C48-24DD0B417B24}"/>
    <cellStyle name="Total 2 2 2 5 6" xfId="19411" xr:uid="{5204FF89-FF40-4753-AE66-D7A9A9DDC950}"/>
    <cellStyle name="Total 2 2 2 5 6 2" xfId="37262" xr:uid="{B0B1894F-42DF-435A-A9F6-CD9B2BEA9552}"/>
    <cellStyle name="Total 2 2 2 5 7" xfId="19779" xr:uid="{400DA8B3-845C-4A18-9F5A-D30271369123}"/>
    <cellStyle name="Total 2 2 2 5 7 2" xfId="37630" xr:uid="{79055C8B-9BB9-446E-A738-325384E53A32}"/>
    <cellStyle name="Total 2 2 2 5 8" xfId="20149" xr:uid="{70080983-3DB7-4605-8DB7-25D7BAC26FB9}"/>
    <cellStyle name="Total 2 2 2 5 8 2" xfId="38000" xr:uid="{CE8BD42B-FAB5-45E3-BB86-7B67F57EAB96}"/>
    <cellStyle name="Total 2 2 2 5 9" xfId="20524" xr:uid="{B8D08F7D-B3EC-4042-87DC-56974FB58AC3}"/>
    <cellStyle name="Total 2 2 2 5 9 2" xfId="38374" xr:uid="{28967009-897E-49A8-9EA4-5832EA3DCA43}"/>
    <cellStyle name="Total 2 2 2 6" xfId="11622" xr:uid="{850AF2A7-F9B9-42DD-85B6-2B079751E3E7}"/>
    <cellStyle name="Total 2 2 2 6 10" xfId="21267" xr:uid="{7893370F-160A-4F6F-97A0-A88A4D403BE9}"/>
    <cellStyle name="Total 2 2 2 6 10 2" xfId="39115" xr:uid="{94172EDB-062B-4C06-A711-6C65EA4BEE2E}"/>
    <cellStyle name="Total 2 2 2 6 11" xfId="21638" xr:uid="{20ACDFA5-7566-4CDB-B5A9-73D7F8F8D1D0}"/>
    <cellStyle name="Total 2 2 2 6 11 2" xfId="39485" xr:uid="{CCCBAED5-EF74-4280-86CB-D33A52D6B012}"/>
    <cellStyle name="Total 2 2 2 6 12" xfId="22016" xr:uid="{31A2885D-00C1-454F-832E-D7CC2F882437}"/>
    <cellStyle name="Total 2 2 2 6 12 2" xfId="39862" xr:uid="{D2DE0697-3A95-46BF-AB15-7FEFB675073A}"/>
    <cellStyle name="Total 2 2 2 6 13" xfId="22384" xr:uid="{5889322B-E38B-40E5-98EB-FB76A01BF383}"/>
    <cellStyle name="Total 2 2 2 6 13 2" xfId="40229" xr:uid="{77F72D50-2D4A-4858-A965-3CE106E80494}"/>
    <cellStyle name="Total 2 2 2 6 14" xfId="22759" xr:uid="{E6EFB00E-EE1B-4DA2-84A2-6AF91A4707A7}"/>
    <cellStyle name="Total 2 2 2 6 14 2" xfId="40603" xr:uid="{1027B464-D54A-45BD-A505-335D76991002}"/>
    <cellStyle name="Total 2 2 2 6 15" xfId="23120" xr:uid="{82CDBA96-C4B1-4B45-916C-4042ED272889}"/>
    <cellStyle name="Total 2 2 2 6 15 2" xfId="40963" xr:uid="{8AAA71D9-308C-4B71-8E62-20C221FD05B2}"/>
    <cellStyle name="Total 2 2 2 6 16" xfId="23450" xr:uid="{0E4096B9-D53B-40DF-9E5A-40C2C1F80542}"/>
    <cellStyle name="Total 2 2 2 6 16 2" xfId="41292" xr:uid="{B995FDD1-1BCB-403E-8503-D5E72536894F}"/>
    <cellStyle name="Total 2 2 2 6 17" xfId="23773" xr:uid="{65430275-7BA0-4561-AD19-6FC85657AFCC}"/>
    <cellStyle name="Total 2 2 2 6 17 2" xfId="41614" xr:uid="{5C461BD2-6556-4C5A-AF37-EE6CC3DE3737}"/>
    <cellStyle name="Total 2 2 2 6 18" xfId="24087" xr:uid="{647EBA28-9B6F-47C1-B4F1-632B77AAF780}"/>
    <cellStyle name="Total 2 2 2 6 18 2" xfId="41927" xr:uid="{CE21B3BB-B8B1-493D-99E5-64BE2DE0CE0E}"/>
    <cellStyle name="Total 2 2 2 6 19" xfId="24400" xr:uid="{66A6DB40-915D-487A-AE9C-31AF7E17A29B}"/>
    <cellStyle name="Total 2 2 2 6 19 2" xfId="42239" xr:uid="{3DAE0783-E648-4CF6-B680-6EF53ED2F677}"/>
    <cellStyle name="Total 2 2 2 6 2" xfId="18301" xr:uid="{EAD9D88C-C482-4001-99D9-EEC8E674F1F0}"/>
    <cellStyle name="Total 2 2 2 6 2 2" xfId="36151" xr:uid="{821DE50D-C62F-4F9E-A226-76CDF3D85FB5}"/>
    <cellStyle name="Total 2 2 2 6 20" xfId="28269" xr:uid="{A3055C4C-B16E-439F-AB9E-A9BF5202983B}"/>
    <cellStyle name="Total 2 2 2 6 20 2" xfId="43240" xr:uid="{840FC7F5-E505-478E-AC4D-5E045BE95591}"/>
    <cellStyle name="Total 2 2 2 6 21" xfId="29191" xr:uid="{CF9BD5E7-6D78-479F-AEEC-451E6D004D81}"/>
    <cellStyle name="Total 2 2 2 6 21 2" xfId="44145" xr:uid="{19692D3E-0713-4E84-B026-4A1FB2FFE7CC}"/>
    <cellStyle name="Total 2 2 2 6 22" xfId="29653" xr:uid="{A7762839-58A1-40DE-9D9F-6F82C8452029}"/>
    <cellStyle name="Total 2 2 2 6 22 2" xfId="44604" xr:uid="{3B0E7264-B8AA-457C-90B0-ECF9B628852D}"/>
    <cellStyle name="Total 2 2 2 6 23" xfId="29995" xr:uid="{9D6DFB2F-FA57-4C38-987C-92F6434917B4}"/>
    <cellStyle name="Total 2 2 2 6 23 2" xfId="44944" xr:uid="{9382D33D-4734-442A-B8BA-DAABB69594B5}"/>
    <cellStyle name="Total 2 2 2 6 24" xfId="30366" xr:uid="{32A64C31-9BF6-42AA-A138-E5E2B12CDAB1}"/>
    <cellStyle name="Total 2 2 2 6 24 2" xfId="45314" xr:uid="{DDCDC351-D289-4094-97D5-E894F3598A10}"/>
    <cellStyle name="Total 2 2 2 6 25" xfId="30765" xr:uid="{3B35D310-7B71-4FBA-8357-4B1A25BFA4A2}"/>
    <cellStyle name="Total 2 2 2 6 25 2" xfId="45713" xr:uid="{B18F068C-7AEF-4FA8-9BFF-8C75A472A5E7}"/>
    <cellStyle name="Total 2 2 2 6 26" xfId="31118" xr:uid="{F56F9AD7-E290-43B0-9D4A-8970170884DC}"/>
    <cellStyle name="Total 2 2 2 6 26 2" xfId="46065" xr:uid="{C9186C7A-93E8-4CC6-8E10-7087E64303E0}"/>
    <cellStyle name="Total 2 2 2 6 27" xfId="31463" xr:uid="{27E70386-CEC5-4264-9BC8-9378E1012B3F}"/>
    <cellStyle name="Total 2 2 2 6 27 2" xfId="46409" xr:uid="{765493B5-826B-4884-AC20-08FE12077813}"/>
    <cellStyle name="Total 2 2 2 6 28" xfId="31783" xr:uid="{6DB839BB-77E0-4BB3-B09A-802253DAEE55}"/>
    <cellStyle name="Total 2 2 2 6 28 2" xfId="46728" xr:uid="{64348C42-FDF5-4E48-B9EB-6631125E1100}"/>
    <cellStyle name="Total 2 2 2 6 29" xfId="32098" xr:uid="{DC3899F4-4A96-4A95-B62D-D22EDA172355}"/>
    <cellStyle name="Total 2 2 2 6 29 2" xfId="47042" xr:uid="{139686C6-8924-441B-945A-7F75AF4B0654}"/>
    <cellStyle name="Total 2 2 2 6 3" xfId="18671" xr:uid="{4E5EB7A0-D071-4A7F-B777-DAE8F8271F78}"/>
    <cellStyle name="Total 2 2 2 6 3 2" xfId="36522" xr:uid="{570F8969-54A4-481E-AA93-3A7AF48890B5}"/>
    <cellStyle name="Total 2 2 2 6 30" xfId="32411" xr:uid="{68E7143C-3F6E-4323-9536-8F783F21F20D}"/>
    <cellStyle name="Total 2 2 2 6 30 2" xfId="47354" xr:uid="{F9D49A84-40A8-4B1A-BD49-7F0A1E46FBCC}"/>
    <cellStyle name="Total 2 2 2 6 31" xfId="16047" xr:uid="{2D8985CA-9A47-494A-A1F4-45F4765BF6C9}"/>
    <cellStyle name="Total 2 2 2 6 31 2" xfId="33907" xr:uid="{28BFCE55-F603-476B-80E2-C08201A78474}"/>
    <cellStyle name="Total 2 2 2 6 32" xfId="15058" xr:uid="{10777510-A413-4C4C-9D6E-D819449B45F4}"/>
    <cellStyle name="Total 2 2 2 6 32 2" xfId="33400" xr:uid="{B9E82A43-75EB-4B0B-8E74-42224C5C2B11}"/>
    <cellStyle name="Total 2 2 2 6 33" xfId="32935" xr:uid="{8E0C944B-8604-4BA7-A181-8DD849A2499C}"/>
    <cellStyle name="Total 2 2 2 6 4" xfId="19041" xr:uid="{5C999B50-B8B1-4C07-BA21-375DD7FC152C}"/>
    <cellStyle name="Total 2 2 2 6 4 2" xfId="36892" xr:uid="{A2AF93EB-FCF9-4B5E-8623-73F933B3232F}"/>
    <cellStyle name="Total 2 2 2 6 5" xfId="19413" xr:uid="{90AB91F0-357B-4867-A22F-B26E02423F7B}"/>
    <cellStyle name="Total 2 2 2 6 5 2" xfId="37264" xr:uid="{11BC0473-49CF-4FF9-B42E-DC254F912543}"/>
    <cellStyle name="Total 2 2 2 6 6" xfId="19781" xr:uid="{D5FD8A42-2B0C-47E9-9706-A85A1CC5A082}"/>
    <cellStyle name="Total 2 2 2 6 6 2" xfId="37632" xr:uid="{F0EDD156-F5E5-444A-8F47-5F88077BBF64}"/>
    <cellStyle name="Total 2 2 2 6 7" xfId="20151" xr:uid="{3F6D0E21-935D-401E-A824-05446341C39E}"/>
    <cellStyle name="Total 2 2 2 6 7 2" xfId="38002" xr:uid="{D1CCD4E3-5AA0-4CCF-A2C8-D082D79FF1AC}"/>
    <cellStyle name="Total 2 2 2 6 8" xfId="20526" xr:uid="{09E31E86-FF36-4D5B-8F55-84F01AC1C9D0}"/>
    <cellStyle name="Total 2 2 2 6 8 2" xfId="38376" xr:uid="{8F133320-6165-4EB8-BF97-0F9E8977C95B}"/>
    <cellStyle name="Total 2 2 2 6 9" xfId="20899" xr:uid="{D739E40B-812D-48EB-ABF4-64AEBDD7AE87}"/>
    <cellStyle name="Total 2 2 2 6 9 2" xfId="38748" xr:uid="{CB286636-BC54-4A3D-BDD4-A896C12BB34C}"/>
    <cellStyle name="Total 2 2 2 7" xfId="18292" xr:uid="{22DD759E-570A-4A20-9680-74E312023053}"/>
    <cellStyle name="Total 2 2 2 7 2" xfId="36142" xr:uid="{7AD65BD9-B04D-4FF4-B3A9-9FCD4DCE8AA0}"/>
    <cellStyle name="Total 2 2 2 8" xfId="18662" xr:uid="{5A986D6E-86DD-46E2-99B6-C0026BF0774F}"/>
    <cellStyle name="Total 2 2 2 8 2" xfId="36513" xr:uid="{40637872-77E8-46BE-975D-FF4AFDF1AC17}"/>
    <cellStyle name="Total 2 2 2 9" xfId="19032" xr:uid="{6EAA78DC-6CBD-4080-9DF8-3BDD61793F62}"/>
    <cellStyle name="Total 2 2 2 9 2" xfId="36883" xr:uid="{7E7FFE6B-1ED4-4B60-8BE4-F785EE6EAF40}"/>
    <cellStyle name="Total 2 2 20" xfId="20512" xr:uid="{F5D9CAFC-48F2-43B9-9150-C096186F662E}"/>
    <cellStyle name="Total 2 2 20 2" xfId="38362" xr:uid="{72CF41AE-A2CC-4FF4-B35E-0CD7D4BD4740}"/>
    <cellStyle name="Total 2 2 21" xfId="20885" xr:uid="{6F6FEEB6-B0B9-4C8F-8858-66F04890E404}"/>
    <cellStyle name="Total 2 2 21 2" xfId="38734" xr:uid="{7950ACF3-B1F5-4C1E-B9E1-9A08E3ACF84D}"/>
    <cellStyle name="Total 2 2 22" xfId="21253" xr:uid="{574C589E-D205-4F3E-A143-8567128CF672}"/>
    <cellStyle name="Total 2 2 22 2" xfId="39101" xr:uid="{36F502FA-2BC4-4108-9B3B-A4F1A9AB0726}"/>
    <cellStyle name="Total 2 2 23" xfId="21624" xr:uid="{C2C0B51A-E957-46AA-B3E5-A4DF8784DF36}"/>
    <cellStyle name="Total 2 2 23 2" xfId="39471" xr:uid="{197776FE-3B4A-44EA-9B73-D935D1C589A0}"/>
    <cellStyle name="Total 2 2 24" xfId="22002" xr:uid="{8D22BC5B-E329-4629-9D1E-F1C7F43FB91D}"/>
    <cellStyle name="Total 2 2 24 2" xfId="39848" xr:uid="{C4B307B5-EA0A-4F5E-A4D6-A27A871A3B7D}"/>
    <cellStyle name="Total 2 2 25" xfId="22370" xr:uid="{B48225AD-75CC-4C7B-8568-84EE6BB372E3}"/>
    <cellStyle name="Total 2 2 25 2" xfId="40215" xr:uid="{7405412C-9EF3-4A58-8AB8-EC421D2E4DE5}"/>
    <cellStyle name="Total 2 2 26" xfId="22745" xr:uid="{72705214-B40A-4DD9-A3D3-D5D4E556A7AF}"/>
    <cellStyle name="Total 2 2 26 2" xfId="40589" xr:uid="{4E0B15FF-ADF2-4995-A3D8-9E9A8D4BC4AF}"/>
    <cellStyle name="Total 2 2 27" xfId="23106" xr:uid="{86C3B650-E205-4A03-8005-126C9D309CB6}"/>
    <cellStyle name="Total 2 2 27 2" xfId="40949" xr:uid="{8EA323C0-FB10-48C9-B6D4-F3E4CBE1D12E}"/>
    <cellStyle name="Total 2 2 28" xfId="23436" xr:uid="{BEC5A0F0-B944-4E24-9929-85349FC03813}"/>
    <cellStyle name="Total 2 2 28 2" xfId="41278" xr:uid="{7292870C-7065-473B-B43B-F31DFD97ABB1}"/>
    <cellStyle name="Total 2 2 29" xfId="23759" xr:uid="{2D2EBE9E-2A60-42B6-83B7-E8AB8E115900}"/>
    <cellStyle name="Total 2 2 29 2" xfId="41600" xr:uid="{BEDDEC03-BC30-4D28-B585-A8F96AA47669}"/>
    <cellStyle name="Total 2 2 3" xfId="898" xr:uid="{23EBA544-17D1-4ADD-A188-324FDF89371D}"/>
    <cellStyle name="Total 2 2 3 10" xfId="20900" xr:uid="{B4C6D8AC-6EBE-4DFF-A5EE-1DFA4039614A}"/>
    <cellStyle name="Total 2 2 3 10 2" xfId="38749" xr:uid="{78A0827C-F253-44D8-B5AE-32823288E691}"/>
    <cellStyle name="Total 2 2 3 11" xfId="21268" xr:uid="{F5CFF385-1395-4664-9957-D592F022EAA9}"/>
    <cellStyle name="Total 2 2 3 11 2" xfId="39116" xr:uid="{6D7FB1E5-85AA-424E-B7E3-3B401AE21479}"/>
    <cellStyle name="Total 2 2 3 12" xfId="21639" xr:uid="{F733BB0B-9C23-499F-958D-13AA14739977}"/>
    <cellStyle name="Total 2 2 3 12 2" xfId="39486" xr:uid="{680D7BE1-FEDB-4AD5-9E3B-DD2600CAE9C7}"/>
    <cellStyle name="Total 2 2 3 13" xfId="22017" xr:uid="{84FD5464-17B4-47B7-8D32-ABFE227DF49B}"/>
    <cellStyle name="Total 2 2 3 13 2" xfId="39863" xr:uid="{1C742FAD-56DC-48B7-BFB2-A3921725B724}"/>
    <cellStyle name="Total 2 2 3 14" xfId="22385" xr:uid="{439082DE-A03F-4626-8689-CE882163CE52}"/>
    <cellStyle name="Total 2 2 3 14 2" xfId="40230" xr:uid="{16323E80-C30A-4910-A1D2-A3FC3E0440D1}"/>
    <cellStyle name="Total 2 2 3 15" xfId="22760" xr:uid="{586D28F4-4231-4709-B0DA-EDBB88B0EEB8}"/>
    <cellStyle name="Total 2 2 3 15 2" xfId="40604" xr:uid="{DF40106C-09F3-4BD5-ADF4-FFEEE7A4919C}"/>
    <cellStyle name="Total 2 2 3 16" xfId="23121" xr:uid="{4CEEFC31-55FE-4CB7-B1F7-AEE6D6CEADD1}"/>
    <cellStyle name="Total 2 2 3 16 2" xfId="40964" xr:uid="{3C67A99A-B5D1-474C-B7E8-5C7B751979FE}"/>
    <cellStyle name="Total 2 2 3 17" xfId="23451" xr:uid="{0458CEB2-EB77-4B18-B66F-24B2BD4D309B}"/>
    <cellStyle name="Total 2 2 3 17 2" xfId="41293" xr:uid="{854E78BA-A043-4E22-B269-3E3A5C826B65}"/>
    <cellStyle name="Total 2 2 3 18" xfId="23774" xr:uid="{609D4D9D-EFBB-4E40-8B65-23EC9BA54CA9}"/>
    <cellStyle name="Total 2 2 3 18 2" xfId="41615" xr:uid="{F06EAE5C-A921-4D8F-98EC-03DE1C04A518}"/>
    <cellStyle name="Total 2 2 3 19" xfId="24088" xr:uid="{70AAFF2C-50C8-4761-928A-5B5C35E200EB}"/>
    <cellStyle name="Total 2 2 3 19 2" xfId="41928" xr:uid="{AC47EE8D-4420-4F79-9EC9-AAEE09B770D0}"/>
    <cellStyle name="Total 2 2 3 2" xfId="11624" xr:uid="{E8839391-840F-4A60-8A0A-A2DD89C398C6}"/>
    <cellStyle name="Total 2 2 3 2 10" xfId="21269" xr:uid="{25BE16EF-9A18-4A88-A0C3-45C9050F10BE}"/>
    <cellStyle name="Total 2 2 3 2 10 2" xfId="39117" xr:uid="{C8B837AF-8AC5-4F21-AEE0-CE7BA9BFDEC7}"/>
    <cellStyle name="Total 2 2 3 2 11" xfId="21640" xr:uid="{218956A7-7147-4066-B37F-B18B4EFB3D1E}"/>
    <cellStyle name="Total 2 2 3 2 11 2" xfId="39487" xr:uid="{588AF1B6-C850-4D8C-AEE2-CE84AFD92ACE}"/>
    <cellStyle name="Total 2 2 3 2 12" xfId="22018" xr:uid="{F962C5D0-D973-495D-B472-84A9A75EBACE}"/>
    <cellStyle name="Total 2 2 3 2 12 2" xfId="39864" xr:uid="{454C1B99-8F73-4E9C-A157-70A6E0D02502}"/>
    <cellStyle name="Total 2 2 3 2 13" xfId="22386" xr:uid="{9E103B01-19E1-4737-A93C-284415D9FDCD}"/>
    <cellStyle name="Total 2 2 3 2 13 2" xfId="40231" xr:uid="{2CADA1A3-5A5B-44F6-984D-C750A3F432FA}"/>
    <cellStyle name="Total 2 2 3 2 14" xfId="22761" xr:uid="{F94BB01D-1031-4098-8206-799E812D659E}"/>
    <cellStyle name="Total 2 2 3 2 14 2" xfId="40605" xr:uid="{7AFC7E1D-1179-477B-B42A-1171279A6341}"/>
    <cellStyle name="Total 2 2 3 2 15" xfId="23122" xr:uid="{40017EDF-ACB6-49A8-BAE3-0AB74B53080A}"/>
    <cellStyle name="Total 2 2 3 2 15 2" xfId="40965" xr:uid="{8B642DC0-27F6-4C8A-A8A4-F8687689D047}"/>
    <cellStyle name="Total 2 2 3 2 16" xfId="23452" xr:uid="{1860DF4E-9038-4C81-82EA-41168A0731FA}"/>
    <cellStyle name="Total 2 2 3 2 16 2" xfId="41294" xr:uid="{2D7FA815-06F6-4B75-A533-CE9DB4737A1D}"/>
    <cellStyle name="Total 2 2 3 2 17" xfId="23775" xr:uid="{A3A5A9FA-56CA-4604-A610-5B57DD5693E7}"/>
    <cellStyle name="Total 2 2 3 2 17 2" xfId="41616" xr:uid="{2832F51A-0D5F-4A64-AADA-38CC6E6E7773}"/>
    <cellStyle name="Total 2 2 3 2 18" xfId="24089" xr:uid="{EDB020AD-EA4A-484D-A400-D65B4602BFA7}"/>
    <cellStyle name="Total 2 2 3 2 18 2" xfId="41929" xr:uid="{8E10D8B8-F93F-4081-9297-557D286E4618}"/>
    <cellStyle name="Total 2 2 3 2 19" xfId="24402" xr:uid="{BDFBF280-BE1D-4530-971A-AE17317411EE}"/>
    <cellStyle name="Total 2 2 3 2 19 2" xfId="42241" xr:uid="{34BCC140-6DED-4E83-94CD-7A11ABA42DE0}"/>
    <cellStyle name="Total 2 2 3 2 2" xfId="18303" xr:uid="{9ECEE290-6778-4CAD-AE1A-1758064EEEDC}"/>
    <cellStyle name="Total 2 2 3 2 2 2" xfId="36153" xr:uid="{E9F9E971-C1E9-4126-A5C5-99823067155C}"/>
    <cellStyle name="Total 2 2 3 2 2 2 2" xfId="53562" xr:uid="{569B92CE-471B-49F6-BC5D-D27C7DBE826F}"/>
    <cellStyle name="Total 2 2 3 2 2 2 2 2" xfId="53563" xr:uid="{D5DE4376-BE81-44E0-B689-F817F084702E}"/>
    <cellStyle name="Total 2 2 3 2 2 2 2 3" xfId="53564" xr:uid="{C025CDFE-AA37-46CB-B0B6-DDE081BEE126}"/>
    <cellStyle name="Total 2 2 3 2 2 2 3" xfId="53565" xr:uid="{B4CDFCBF-C77E-4B8B-BAEF-995571B8AF13}"/>
    <cellStyle name="Total 2 2 3 2 2 2 4" xfId="53566" xr:uid="{16AB9D36-064F-4839-BD86-A2353B184579}"/>
    <cellStyle name="Total 2 2 3 2 2 2 5" xfId="53561" xr:uid="{730B7E91-77C9-42EA-A8E4-73735D4BB495}"/>
    <cellStyle name="Total 2 2 3 2 2 3" xfId="53567" xr:uid="{0637C6CA-701E-4872-97F6-E959206B03E6}"/>
    <cellStyle name="Total 2 2 3 2 2 3 2" xfId="53568" xr:uid="{BAC707FA-6B33-438E-B809-422901904CB3}"/>
    <cellStyle name="Total 2 2 3 2 2 3 3" xfId="53569" xr:uid="{BD8E40B6-D46A-4F8C-99C4-7376CCC6B2E0}"/>
    <cellStyle name="Total 2 2 3 2 2 4" xfId="53570" xr:uid="{FA82AAE0-B43A-4D12-851D-6F12939F0496}"/>
    <cellStyle name="Total 2 2 3 2 2 5" xfId="53571" xr:uid="{E7F9DD19-8D03-4C96-AEE4-C403DB441B47}"/>
    <cellStyle name="Total 2 2 3 2 2 6" xfId="53560" xr:uid="{07FBA64B-6904-41C4-8994-6013F874677B}"/>
    <cellStyle name="Total 2 2 3 2 20" xfId="28271" xr:uid="{505443AE-A0EA-4821-BE61-5F923830863E}"/>
    <cellStyle name="Total 2 2 3 2 20 2" xfId="43242" xr:uid="{9B4B0084-03EB-4B5B-8ABD-D414DB10D9C0}"/>
    <cellStyle name="Total 2 2 3 2 21" xfId="29193" xr:uid="{4B1BFBC1-8602-4982-B540-44CC0971820C}"/>
    <cellStyle name="Total 2 2 3 2 21 2" xfId="44147" xr:uid="{1F1CB14F-FAA4-4BC4-9185-5DC9BE554DEF}"/>
    <cellStyle name="Total 2 2 3 2 22" xfId="29655" xr:uid="{D2C480A7-F82E-4530-851C-D9D0DC8F9663}"/>
    <cellStyle name="Total 2 2 3 2 22 2" xfId="44606" xr:uid="{4C698241-59CA-4CBA-89F4-3707AE259B60}"/>
    <cellStyle name="Total 2 2 3 2 23" xfId="29997" xr:uid="{3B6CE22A-698C-4727-BF1B-6F6D88022D99}"/>
    <cellStyle name="Total 2 2 3 2 23 2" xfId="44946" xr:uid="{3F245AF5-AF7B-4F7C-83AB-1BB14CAC18EC}"/>
    <cellStyle name="Total 2 2 3 2 24" xfId="30368" xr:uid="{E09285C4-F184-408D-A241-4315000CB2E6}"/>
    <cellStyle name="Total 2 2 3 2 24 2" xfId="45316" xr:uid="{4DFE1411-694E-4D59-AFAA-8A8C7114A11A}"/>
    <cellStyle name="Total 2 2 3 2 25" xfId="30767" xr:uid="{38145B82-8F89-4B75-A746-ADA56D7367D0}"/>
    <cellStyle name="Total 2 2 3 2 25 2" xfId="45715" xr:uid="{78813FAA-737A-418B-928C-1AB2089054F7}"/>
    <cellStyle name="Total 2 2 3 2 26" xfId="31120" xr:uid="{C0556680-01C7-403C-A712-45C3CD4E04B5}"/>
    <cellStyle name="Total 2 2 3 2 26 2" xfId="46067" xr:uid="{3F627981-1720-42D6-B76C-C6A2F585DF82}"/>
    <cellStyle name="Total 2 2 3 2 27" xfId="31465" xr:uid="{BAF5BC57-05A8-4652-AF95-6E486DACAE39}"/>
    <cellStyle name="Total 2 2 3 2 27 2" xfId="46411" xr:uid="{0373BC82-5E90-4C65-A21E-552069726ADF}"/>
    <cellStyle name="Total 2 2 3 2 28" xfId="31785" xr:uid="{3FC2DA4D-DA70-4B73-A957-8458CC278C26}"/>
    <cellStyle name="Total 2 2 3 2 28 2" xfId="46730" xr:uid="{2F9B4814-A648-492F-8A20-FD6E16ECDAC0}"/>
    <cellStyle name="Total 2 2 3 2 29" xfId="32100" xr:uid="{5EF078F3-6204-4962-8EFF-31EF66C66CDE}"/>
    <cellStyle name="Total 2 2 3 2 29 2" xfId="47044" xr:uid="{55D4730C-0FF9-492A-93B6-D116CCBC1544}"/>
    <cellStyle name="Total 2 2 3 2 3" xfId="18673" xr:uid="{759E4561-F110-43DA-85D1-6C6F0CEE05D9}"/>
    <cellStyle name="Total 2 2 3 2 3 2" xfId="36524" xr:uid="{6CCC612B-40D7-4761-8A68-8A604366DC52}"/>
    <cellStyle name="Total 2 2 3 2 30" xfId="32413" xr:uid="{4C6AEB3D-EC3E-46FA-BEAA-F2BB57C3466B}"/>
    <cellStyle name="Total 2 2 3 2 30 2" xfId="47356" xr:uid="{6DFFEB31-1739-43D5-A966-DC959CCA2B8E}"/>
    <cellStyle name="Total 2 2 3 2 31" xfId="16049" xr:uid="{03173A8F-F94A-4C8D-A6BD-EB58890BD28B}"/>
    <cellStyle name="Total 2 2 3 2 31 2" xfId="33909" xr:uid="{9A6C050C-6F8F-40BB-AE06-199D3494247C}"/>
    <cellStyle name="Total 2 2 3 2 32" xfId="15060" xr:uid="{8D8E1BCB-A246-45BC-A515-198BEFCA6984}"/>
    <cellStyle name="Total 2 2 3 2 32 2" xfId="33402" xr:uid="{CBC34EA0-BF2A-488D-BCA2-D7CDA1EF0684}"/>
    <cellStyle name="Total 2 2 3 2 33" xfId="32937" xr:uid="{66E01850-A44A-4F56-A452-6F3620D2CF6E}"/>
    <cellStyle name="Total 2 2 3 2 34" xfId="53559" xr:uid="{18264E99-8DCF-410B-91C0-ACE7EDDE9B90}"/>
    <cellStyle name="Total 2 2 3 2 4" xfId="19043" xr:uid="{8CA1DD67-C097-4406-831C-0E8C4AAF09E0}"/>
    <cellStyle name="Total 2 2 3 2 4 2" xfId="36894" xr:uid="{61577C2B-C5DF-450D-BE27-83DB13886FBD}"/>
    <cellStyle name="Total 2 2 3 2 5" xfId="19415" xr:uid="{546CEE83-8AEF-4C86-98BF-2E522F7D9660}"/>
    <cellStyle name="Total 2 2 3 2 5 2" xfId="37266" xr:uid="{0F371960-BFAE-4314-9917-88C2B5810618}"/>
    <cellStyle name="Total 2 2 3 2 6" xfId="19783" xr:uid="{2F312434-686B-4E2E-963A-9421F90E433A}"/>
    <cellStyle name="Total 2 2 3 2 6 2" xfId="37634" xr:uid="{2BD2E37E-9404-4D81-808C-B6DA91DB60B0}"/>
    <cellStyle name="Total 2 2 3 2 7" xfId="20153" xr:uid="{4FCFDA29-8C1F-4634-883D-6A7A3F36CDAF}"/>
    <cellStyle name="Total 2 2 3 2 7 2" xfId="38004" xr:uid="{BC3880C2-77BC-48C1-AEEE-D9E840D751FB}"/>
    <cellStyle name="Total 2 2 3 2 8" xfId="20528" xr:uid="{E2F03FDB-DB42-4CD2-94AE-BE128AA299A3}"/>
    <cellStyle name="Total 2 2 3 2 8 2" xfId="38378" xr:uid="{7194A001-1BFE-4097-9AFA-4BA09A336E39}"/>
    <cellStyle name="Total 2 2 3 2 9" xfId="20901" xr:uid="{90D7CFD2-DD0C-46EA-8E55-75296B5B4E32}"/>
    <cellStyle name="Total 2 2 3 2 9 2" xfId="38750" xr:uid="{392AA9E9-B175-421B-BAAD-1DDE4CE1A97D}"/>
    <cellStyle name="Total 2 2 3 20" xfId="24401" xr:uid="{FF2590B6-ABA8-4DBC-8891-4F70E30634DC}"/>
    <cellStyle name="Total 2 2 3 20 2" xfId="42240" xr:uid="{B0705B71-5BC2-4C55-87AD-82F0BA458A12}"/>
    <cellStyle name="Total 2 2 3 21" xfId="28270" xr:uid="{4DA83269-8ECB-407D-8AF5-A23E3C4A1756}"/>
    <cellStyle name="Total 2 2 3 21 2" xfId="43241" xr:uid="{7A19A4B8-817D-4899-B08E-F96A8D6D99CA}"/>
    <cellStyle name="Total 2 2 3 22" xfId="29192" xr:uid="{7FBD463C-2535-410E-94E4-3133FD4EACE9}"/>
    <cellStyle name="Total 2 2 3 22 2" xfId="44146" xr:uid="{5836766C-6B0B-4195-AFCC-EAAB3FEF22E4}"/>
    <cellStyle name="Total 2 2 3 23" xfId="29654" xr:uid="{B5085A5D-950C-4EA4-AB51-7F8A1B43B350}"/>
    <cellStyle name="Total 2 2 3 23 2" xfId="44605" xr:uid="{B8FDA634-250C-4890-91A8-EB6408EE0D78}"/>
    <cellStyle name="Total 2 2 3 24" xfId="29996" xr:uid="{BB42F731-DA06-4168-BBFB-660326385BC3}"/>
    <cellStyle name="Total 2 2 3 24 2" xfId="44945" xr:uid="{F2D3F523-BA8F-4269-9235-D2FF7D87C9BA}"/>
    <cellStyle name="Total 2 2 3 25" xfId="30367" xr:uid="{D94BE169-D212-40F0-9ABB-0CDDA4EA0771}"/>
    <cellStyle name="Total 2 2 3 25 2" xfId="45315" xr:uid="{81D60563-5F88-472E-AE20-B3A4901DC9F7}"/>
    <cellStyle name="Total 2 2 3 26" xfId="30766" xr:uid="{64E88D2A-FED5-4763-BD28-A9450C2A8C6A}"/>
    <cellStyle name="Total 2 2 3 26 2" xfId="45714" xr:uid="{BD6A7402-0518-43DD-88DC-8AEBC46673FA}"/>
    <cellStyle name="Total 2 2 3 27" xfId="31119" xr:uid="{08B0AF46-EA9F-4916-9AC7-15A26CD47844}"/>
    <cellStyle name="Total 2 2 3 27 2" xfId="46066" xr:uid="{90462AF8-00B9-4B57-ACE0-03D914F2FCC3}"/>
    <cellStyle name="Total 2 2 3 28" xfId="31464" xr:uid="{C24141D8-C42D-4B29-AF9F-D38A91C1C859}"/>
    <cellStyle name="Total 2 2 3 28 2" xfId="46410" xr:uid="{ACF5113A-C560-480C-B911-1C542CF2C0A5}"/>
    <cellStyle name="Total 2 2 3 29" xfId="31784" xr:uid="{0C790600-73B1-4D19-8277-8549B23D9066}"/>
    <cellStyle name="Total 2 2 3 29 2" xfId="46729" xr:uid="{5D8031A7-756E-4276-8AE3-5F2F6F03F493}"/>
    <cellStyle name="Total 2 2 3 3" xfId="18302" xr:uid="{24D2988C-EF0E-4183-BA0F-19C8B6DF7098}"/>
    <cellStyle name="Total 2 2 3 3 2" xfId="36152" xr:uid="{3DA58349-B515-4DD0-AAC5-6BD6343B98E7}"/>
    <cellStyle name="Total 2 2 3 30" xfId="32099" xr:uid="{F70DDBCB-F2C9-45B8-A8AD-F38459E99F9B}"/>
    <cellStyle name="Total 2 2 3 30 2" xfId="47043" xr:uid="{D55F4498-DBE0-47C7-A6FE-F3B1E46B1E62}"/>
    <cellStyle name="Total 2 2 3 31" xfId="32412" xr:uid="{D102B442-3B1B-4D40-AF1B-78EF78492BFE}"/>
    <cellStyle name="Total 2 2 3 31 2" xfId="47355" xr:uid="{D7E8DDD3-4B84-4BF3-B5C1-7D08D4A6C91C}"/>
    <cellStyle name="Total 2 2 3 32" xfId="16048" xr:uid="{026A0736-2E19-4B70-9B0B-B13D145EE8D1}"/>
    <cellStyle name="Total 2 2 3 32 2" xfId="33908" xr:uid="{81243155-2A0D-4115-AA03-E84193728B8F}"/>
    <cellStyle name="Total 2 2 3 33" xfId="15059" xr:uid="{762AA720-4D8C-4039-AC68-3CACBC15064B}"/>
    <cellStyle name="Total 2 2 3 33 2" xfId="33401" xr:uid="{8E4B99CF-1297-45D7-841F-5A13A0F38CBA}"/>
    <cellStyle name="Total 2 2 3 34" xfId="32936" xr:uid="{5EDD9419-3C22-48C9-9272-67199634CC7A}"/>
    <cellStyle name="Total 2 2 3 35" xfId="11623" xr:uid="{41412F6A-5B6C-4A4B-B0DE-5F89A04E3218}"/>
    <cellStyle name="Total 2 2 3 36" xfId="53558" xr:uid="{A2532219-A181-4294-9F14-42C9957CFD94}"/>
    <cellStyle name="Total 2 2 3 4" xfId="18672" xr:uid="{DEAB381D-7DD6-44C4-AAED-DDB19C252405}"/>
    <cellStyle name="Total 2 2 3 4 2" xfId="36523" xr:uid="{2C227E34-12BE-4DA8-AD68-0D348B1C8C37}"/>
    <cellStyle name="Total 2 2 3 5" xfId="19042" xr:uid="{78F25FBC-0801-41AF-A2CE-6E26E1164286}"/>
    <cellStyle name="Total 2 2 3 5 2" xfId="36893" xr:uid="{AEEFBAF0-552C-4BA8-A179-733FC7B44A1C}"/>
    <cellStyle name="Total 2 2 3 6" xfId="19414" xr:uid="{E4157A1C-EDE7-426E-BEBE-1E421411A3E1}"/>
    <cellStyle name="Total 2 2 3 6 2" xfId="37265" xr:uid="{98F7EC9A-F557-49B4-97C9-B4322B0F8FC5}"/>
    <cellStyle name="Total 2 2 3 7" xfId="19782" xr:uid="{0D8EEB1A-412D-46E8-BF56-CBF3E05B97D2}"/>
    <cellStyle name="Total 2 2 3 7 2" xfId="37633" xr:uid="{FED7DFAE-1ECA-4D82-816C-0F5E6958891B}"/>
    <cellStyle name="Total 2 2 3 8" xfId="20152" xr:uid="{1331AEA4-A55F-4C22-A724-F85461F8ECEF}"/>
    <cellStyle name="Total 2 2 3 8 2" xfId="38003" xr:uid="{EBB94DB1-2B4A-41AC-BEE0-CB9D18A589FD}"/>
    <cellStyle name="Total 2 2 3 9" xfId="20527" xr:uid="{3B621AB9-A227-4AA7-8CBF-A79FD6AD0917}"/>
    <cellStyle name="Total 2 2 3 9 2" xfId="38377" xr:uid="{D1088C01-D7EA-4FC6-AC0E-599047CBE4AA}"/>
    <cellStyle name="Total 2 2 30" xfId="24073" xr:uid="{CEAA60D8-8C68-4347-81FE-F198EF9BB82F}"/>
    <cellStyle name="Total 2 2 30 2" xfId="41913" xr:uid="{1147C016-C42A-4C7B-A9EC-42F95D43D8C3}"/>
    <cellStyle name="Total 2 2 31" xfId="24386" xr:uid="{690337CA-F88E-4FE3-913F-DC427BCF3245}"/>
    <cellStyle name="Total 2 2 31 2" xfId="42225" xr:uid="{2260286B-50DF-49C8-AB09-ECED481FBF94}"/>
    <cellStyle name="Total 2 2 32" xfId="28255" xr:uid="{5F63F0F2-CE4D-498F-BB67-9AE6273BAE24}"/>
    <cellStyle name="Total 2 2 32 2" xfId="43226" xr:uid="{89291C16-D64D-4202-BA38-6F8E6B3D7478}"/>
    <cellStyle name="Total 2 2 33" xfId="29177" xr:uid="{8645F7E4-2BF2-4443-ADF4-A5E0B5D7864C}"/>
    <cellStyle name="Total 2 2 33 2" xfId="44131" xr:uid="{79915D6C-1CDA-4B5C-A423-55BC515E46CF}"/>
    <cellStyle name="Total 2 2 34" xfId="29639" xr:uid="{5923CC95-5559-498A-8344-8CFD1A786A99}"/>
    <cellStyle name="Total 2 2 34 2" xfId="44590" xr:uid="{E1DDCB3B-5A1B-4931-A6BF-507A71FEF317}"/>
    <cellStyle name="Total 2 2 35" xfId="29981" xr:uid="{ACA2F6DA-751A-4439-ACD0-72C68747BD94}"/>
    <cellStyle name="Total 2 2 35 2" xfId="44930" xr:uid="{CA8DAB64-07F2-411B-86A5-ADC880EDA040}"/>
    <cellStyle name="Total 2 2 36" xfId="30352" xr:uid="{59568853-7E43-4BC3-A7C6-EB663FF486DA}"/>
    <cellStyle name="Total 2 2 36 2" xfId="45300" xr:uid="{17022D3A-909E-4FE8-9E11-342C5C2F84BD}"/>
    <cellStyle name="Total 2 2 37" xfId="30751" xr:uid="{DFBE0A2B-6E98-4098-A017-57C14F6B507E}"/>
    <cellStyle name="Total 2 2 37 2" xfId="45699" xr:uid="{16175AE9-3F4E-4941-A0CB-5853D592E54E}"/>
    <cellStyle name="Total 2 2 38" xfId="31104" xr:uid="{E5FA8C5F-0695-4D8D-BA1A-3DD1995C34F4}"/>
    <cellStyle name="Total 2 2 38 2" xfId="46051" xr:uid="{2591453C-EABB-4977-977B-4931DA717982}"/>
    <cellStyle name="Total 2 2 39" xfId="31449" xr:uid="{3890F620-A2D3-48B4-8EF2-BCF8057562C8}"/>
    <cellStyle name="Total 2 2 39 2" xfId="46395" xr:uid="{7C09ECC2-F055-43BC-955F-031DBFE4E9B5}"/>
    <cellStyle name="Total 2 2 4" xfId="11625" xr:uid="{97332D7E-4108-42D6-AA4E-9568FEB0411C}"/>
    <cellStyle name="Total 2 2 4 10" xfId="20902" xr:uid="{DE80C5E6-6B13-4E1D-A907-FD7A8CA5C98A}"/>
    <cellStyle name="Total 2 2 4 10 2" xfId="38751" xr:uid="{2A04FC38-F316-4A66-9455-03DB2C73C8AC}"/>
    <cellStyle name="Total 2 2 4 11" xfId="21270" xr:uid="{B03273C8-CD97-4EF1-8EF2-EFEF53511A9C}"/>
    <cellStyle name="Total 2 2 4 11 2" xfId="39118" xr:uid="{B681BDE2-D1B1-4749-BA3C-522CF68343F3}"/>
    <cellStyle name="Total 2 2 4 12" xfId="21641" xr:uid="{A05FBB50-BCF4-4083-A1A5-00D1328F9339}"/>
    <cellStyle name="Total 2 2 4 12 2" xfId="39488" xr:uid="{8CDF8F8B-3DBA-4FD2-81FF-F4F942F365B4}"/>
    <cellStyle name="Total 2 2 4 13" xfId="22019" xr:uid="{4DC55213-F979-446E-8CBE-903884D21BDD}"/>
    <cellStyle name="Total 2 2 4 13 2" xfId="39865" xr:uid="{39A6C00E-1F2A-4915-B77A-43BA5C671436}"/>
    <cellStyle name="Total 2 2 4 14" xfId="22387" xr:uid="{FC617C90-5373-43ED-AC31-02757AB42E46}"/>
    <cellStyle name="Total 2 2 4 14 2" xfId="40232" xr:uid="{B9E3A59A-CD34-4FCE-8CFF-81EA4C832FD6}"/>
    <cellStyle name="Total 2 2 4 15" xfId="22762" xr:uid="{B08D4831-913D-4ECC-80B7-E016568C2DD0}"/>
    <cellStyle name="Total 2 2 4 15 2" xfId="40606" xr:uid="{6B6F56AE-77EF-46EE-84FB-0A7D6733DC98}"/>
    <cellStyle name="Total 2 2 4 16" xfId="23123" xr:uid="{121D98E5-B81F-4041-BFDD-ED0EF5B28BC0}"/>
    <cellStyle name="Total 2 2 4 16 2" xfId="40966" xr:uid="{5014D576-4D2B-42F6-8A1E-901F4246D73C}"/>
    <cellStyle name="Total 2 2 4 17" xfId="23453" xr:uid="{6FE08F2F-6B67-4BE5-8FC2-4A0D02BD6E5F}"/>
    <cellStyle name="Total 2 2 4 17 2" xfId="41295" xr:uid="{7B91AC98-6C71-4EFB-8ED1-02DFB59EE46D}"/>
    <cellStyle name="Total 2 2 4 18" xfId="23776" xr:uid="{01602CE8-CB7B-4297-85E2-7A921E818A63}"/>
    <cellStyle name="Total 2 2 4 18 2" xfId="41617" xr:uid="{7104AA15-792A-47A7-B5CF-86396094E6C8}"/>
    <cellStyle name="Total 2 2 4 19" xfId="24090" xr:uid="{130FD44A-EFAD-4E30-A5D6-DF980A4180E8}"/>
    <cellStyle name="Total 2 2 4 19 2" xfId="41930" xr:uid="{0CE28F73-2615-4BE6-875C-543C05981E67}"/>
    <cellStyle name="Total 2 2 4 2" xfId="11626" xr:uid="{B6A2EBAD-0E6E-4449-BD99-3BFA8D41A2D4}"/>
    <cellStyle name="Total 2 2 4 2 10" xfId="21271" xr:uid="{2FF7103D-9422-4D26-ADCA-FB88B7F18796}"/>
    <cellStyle name="Total 2 2 4 2 10 2" xfId="39119" xr:uid="{8834551C-552C-411C-BB23-BF0B66CB84F8}"/>
    <cellStyle name="Total 2 2 4 2 11" xfId="21642" xr:uid="{A40F147E-C3A4-435B-A852-18D96BC2B8CA}"/>
    <cellStyle name="Total 2 2 4 2 11 2" xfId="39489" xr:uid="{C9ACF46E-CBEE-4967-B084-6D7E15532520}"/>
    <cellStyle name="Total 2 2 4 2 12" xfId="22020" xr:uid="{E6668ADD-8E60-454A-86BF-460AC313DBF3}"/>
    <cellStyle name="Total 2 2 4 2 12 2" xfId="39866" xr:uid="{2228ED93-E9C9-4147-9994-AD082910A143}"/>
    <cellStyle name="Total 2 2 4 2 13" xfId="22388" xr:uid="{0E56F3BD-5817-4F26-8496-334719654D5C}"/>
    <cellStyle name="Total 2 2 4 2 13 2" xfId="40233" xr:uid="{A75CECA9-2230-4A20-84F5-333FDE4AE53F}"/>
    <cellStyle name="Total 2 2 4 2 14" xfId="22763" xr:uid="{97D21444-3D5C-4194-9D89-4741995147C9}"/>
    <cellStyle name="Total 2 2 4 2 14 2" xfId="40607" xr:uid="{9C88ED95-A341-4F2E-A11A-D5FE005AEF68}"/>
    <cellStyle name="Total 2 2 4 2 15" xfId="23124" xr:uid="{E4DA89D4-D4B3-4EB2-8DEB-942641D0DA6D}"/>
    <cellStyle name="Total 2 2 4 2 15 2" xfId="40967" xr:uid="{3029E510-3F3B-4DFF-9C1B-48D6E55C821B}"/>
    <cellStyle name="Total 2 2 4 2 16" xfId="23454" xr:uid="{3D14731D-06C1-473E-8D64-D367BA22A684}"/>
    <cellStyle name="Total 2 2 4 2 16 2" xfId="41296" xr:uid="{C5F16940-2822-4E7D-8942-8E133B0ED88B}"/>
    <cellStyle name="Total 2 2 4 2 17" xfId="23777" xr:uid="{DB02E987-911D-476B-83C9-A59C37F22F0D}"/>
    <cellStyle name="Total 2 2 4 2 17 2" xfId="41618" xr:uid="{CB0610A2-DD64-48BE-B35A-7748A843B257}"/>
    <cellStyle name="Total 2 2 4 2 18" xfId="24091" xr:uid="{251C503D-BF10-475F-A75C-F60013837BE0}"/>
    <cellStyle name="Total 2 2 4 2 18 2" xfId="41931" xr:uid="{6CB237A0-7AB8-4707-8D33-06CB9C69209C}"/>
    <cellStyle name="Total 2 2 4 2 19" xfId="24404" xr:uid="{C2391A54-B887-40DD-8631-1F120ECC35B8}"/>
    <cellStyle name="Total 2 2 4 2 19 2" xfId="42243" xr:uid="{346422CC-D1A8-4903-A761-28A100158389}"/>
    <cellStyle name="Total 2 2 4 2 2" xfId="18305" xr:uid="{0E6C32D2-4B93-4279-AF04-D9D22D6339C9}"/>
    <cellStyle name="Total 2 2 4 2 2 2" xfId="36155" xr:uid="{937503D2-6A69-42BF-9871-C4F84B932875}"/>
    <cellStyle name="Total 2 2 4 2 2 2 2" xfId="53576" xr:uid="{86EEB36E-FC68-4C5A-86A9-9A7D07A23C1D}"/>
    <cellStyle name="Total 2 2 4 2 2 2 2 2" xfId="53577" xr:uid="{0F12EBC6-5708-4783-B943-3045163F62F3}"/>
    <cellStyle name="Total 2 2 4 2 2 2 2 3" xfId="53578" xr:uid="{DCE0C7C2-6813-4129-9690-8F1CEF6F62C4}"/>
    <cellStyle name="Total 2 2 4 2 2 2 3" xfId="53579" xr:uid="{451E39A7-F9C9-402C-A463-F4F74B7F12E0}"/>
    <cellStyle name="Total 2 2 4 2 2 2 4" xfId="53580" xr:uid="{53BCC054-A793-428E-A44F-A94DA977856B}"/>
    <cellStyle name="Total 2 2 4 2 2 2 5" xfId="53575" xr:uid="{52FF0571-0CEA-461F-9775-F7EDF33C1342}"/>
    <cellStyle name="Total 2 2 4 2 2 3" xfId="53581" xr:uid="{A39FA3A2-B721-43B9-9F59-946CDDBF4CAE}"/>
    <cellStyle name="Total 2 2 4 2 2 3 2" xfId="53582" xr:uid="{47C5ADB4-2900-4815-A991-B76154ED3928}"/>
    <cellStyle name="Total 2 2 4 2 2 3 3" xfId="53583" xr:uid="{8CE50F48-85A9-4823-B061-584067747E74}"/>
    <cellStyle name="Total 2 2 4 2 2 4" xfId="53584" xr:uid="{4E5EDBA3-F564-4718-9A15-AA700CFAD33B}"/>
    <cellStyle name="Total 2 2 4 2 2 5" xfId="53585" xr:uid="{B848B9D1-0BEA-477B-909D-CFCBD56C2D3F}"/>
    <cellStyle name="Total 2 2 4 2 2 6" xfId="53574" xr:uid="{0E48D8BD-F4CB-408B-98EB-53A1C4FEC335}"/>
    <cellStyle name="Total 2 2 4 2 20" xfId="28273" xr:uid="{92164A11-1343-4360-9C2F-B69DEC93EACF}"/>
    <cellStyle name="Total 2 2 4 2 20 2" xfId="43244" xr:uid="{218AE7E2-A421-4FA4-9914-8B888BAC08F7}"/>
    <cellStyle name="Total 2 2 4 2 21" xfId="29195" xr:uid="{6285C4C9-D1E7-4933-8158-C1B9C35DD4C4}"/>
    <cellStyle name="Total 2 2 4 2 21 2" xfId="44149" xr:uid="{60A765B4-E076-48E8-AAB2-42BCA6B8E9F6}"/>
    <cellStyle name="Total 2 2 4 2 22" xfId="29657" xr:uid="{D74D2C48-AA05-4BB1-AD73-AC7320B576A6}"/>
    <cellStyle name="Total 2 2 4 2 22 2" xfId="44608" xr:uid="{1EF26DBA-A41A-463D-B219-3C276B1F2461}"/>
    <cellStyle name="Total 2 2 4 2 23" xfId="29999" xr:uid="{2B2176D7-B9A2-4C8A-9918-A04CF5F19D19}"/>
    <cellStyle name="Total 2 2 4 2 23 2" xfId="44948" xr:uid="{150CF2AC-0FD7-467B-B7DB-276757156595}"/>
    <cellStyle name="Total 2 2 4 2 24" xfId="30370" xr:uid="{528F5D66-E968-4270-BE32-5D85F28D371C}"/>
    <cellStyle name="Total 2 2 4 2 24 2" xfId="45318" xr:uid="{5DFEE5A9-6F90-45A6-9527-5D6473618F46}"/>
    <cellStyle name="Total 2 2 4 2 25" xfId="30769" xr:uid="{10BD5844-9A7A-45AB-8165-72A18ADA9F8A}"/>
    <cellStyle name="Total 2 2 4 2 25 2" xfId="45717" xr:uid="{D1A446C5-4081-4C70-98F2-42489D2B825C}"/>
    <cellStyle name="Total 2 2 4 2 26" xfId="31122" xr:uid="{B89DEBED-B833-44ED-B5D3-41C56BA57D6F}"/>
    <cellStyle name="Total 2 2 4 2 26 2" xfId="46069" xr:uid="{837A12F3-F077-4701-BA62-81D493E3962C}"/>
    <cellStyle name="Total 2 2 4 2 27" xfId="31467" xr:uid="{D2CECDF1-2F15-4C26-ABA5-040DC53868EA}"/>
    <cellStyle name="Total 2 2 4 2 27 2" xfId="46413" xr:uid="{02663BA3-F68C-4D63-9912-852696380CC8}"/>
    <cellStyle name="Total 2 2 4 2 28" xfId="31787" xr:uid="{FE54B218-BD0B-42A6-9A4A-FD69E375C3D7}"/>
    <cellStyle name="Total 2 2 4 2 28 2" xfId="46732" xr:uid="{6DE05743-5163-4E84-8BF3-2DA203B59004}"/>
    <cellStyle name="Total 2 2 4 2 29" xfId="32102" xr:uid="{8D3F35CB-D54C-4CE2-B821-810861144E31}"/>
    <cellStyle name="Total 2 2 4 2 29 2" xfId="47046" xr:uid="{CF4969B0-6DCD-43E1-A72F-94CAEEE7ABE6}"/>
    <cellStyle name="Total 2 2 4 2 3" xfId="18675" xr:uid="{9727D58F-9F26-4F60-867B-E414962BA66D}"/>
    <cellStyle name="Total 2 2 4 2 3 2" xfId="36526" xr:uid="{4C43945B-1704-4632-992A-6FD1807B0376}"/>
    <cellStyle name="Total 2 2 4 2 30" xfId="32415" xr:uid="{92A8C16E-2765-42C9-B263-55334449D9FC}"/>
    <cellStyle name="Total 2 2 4 2 30 2" xfId="47358" xr:uid="{F854C474-2472-42FC-A7E4-F33C97E3FAAE}"/>
    <cellStyle name="Total 2 2 4 2 31" xfId="16051" xr:uid="{A8E58E80-F099-4B4D-9679-CE800F9448F4}"/>
    <cellStyle name="Total 2 2 4 2 31 2" xfId="33911" xr:uid="{BA45A56C-7C29-40C7-BD22-FB7727F296BD}"/>
    <cellStyle name="Total 2 2 4 2 32" xfId="15062" xr:uid="{D42F8BE2-0EE1-4529-874E-90F35F967F43}"/>
    <cellStyle name="Total 2 2 4 2 32 2" xfId="33404" xr:uid="{C75ABE83-1136-4B27-B9B9-5896C2575394}"/>
    <cellStyle name="Total 2 2 4 2 33" xfId="32939" xr:uid="{6DC88598-0997-4DA9-9918-F64BA36AF021}"/>
    <cellStyle name="Total 2 2 4 2 34" xfId="53573" xr:uid="{331CEB47-9561-4BAB-8598-1007EF30A16D}"/>
    <cellStyle name="Total 2 2 4 2 4" xfId="19045" xr:uid="{B88B1968-A13C-4AE3-8632-7C3021E24980}"/>
    <cellStyle name="Total 2 2 4 2 4 2" xfId="36896" xr:uid="{C6D0C883-566B-4BCB-8D5D-E1B1E28F4467}"/>
    <cellStyle name="Total 2 2 4 2 5" xfId="19417" xr:uid="{C1F85E3E-8337-450C-9DE6-D9C5BDBA979D}"/>
    <cellStyle name="Total 2 2 4 2 5 2" xfId="37268" xr:uid="{863AFC35-881A-44CC-8999-C408EB141DBA}"/>
    <cellStyle name="Total 2 2 4 2 6" xfId="19785" xr:uid="{AA881A4D-86E7-46AE-8BB9-CBD06A6B860A}"/>
    <cellStyle name="Total 2 2 4 2 6 2" xfId="37636" xr:uid="{42854EF2-0765-490D-B8A8-7DAAC2D1023C}"/>
    <cellStyle name="Total 2 2 4 2 7" xfId="20155" xr:uid="{29EDC8CE-2BA2-41D8-BB5A-DC1757243528}"/>
    <cellStyle name="Total 2 2 4 2 7 2" xfId="38006" xr:uid="{D387092D-045A-415C-B8BB-2660E14FA740}"/>
    <cellStyle name="Total 2 2 4 2 8" xfId="20530" xr:uid="{80CA8A4B-1A33-4E59-93D2-5A886F22130D}"/>
    <cellStyle name="Total 2 2 4 2 8 2" xfId="38380" xr:uid="{2EFB6513-8171-487E-8E95-8FB44995A810}"/>
    <cellStyle name="Total 2 2 4 2 9" xfId="20903" xr:uid="{0E0BC641-4DFB-417E-875B-A9C03E0245AC}"/>
    <cellStyle name="Total 2 2 4 2 9 2" xfId="38752" xr:uid="{A9CA511A-184A-4E19-85CC-69C6EE6496E3}"/>
    <cellStyle name="Total 2 2 4 20" xfId="24403" xr:uid="{AFBB1F2F-BB24-4116-BF11-D4B582ABFECB}"/>
    <cellStyle name="Total 2 2 4 20 2" xfId="42242" xr:uid="{18A0C604-213F-4E5A-94C4-AADD0D68D6D2}"/>
    <cellStyle name="Total 2 2 4 21" xfId="28272" xr:uid="{0EB24AE6-82A9-41C1-B239-61246F4B0A5C}"/>
    <cellStyle name="Total 2 2 4 21 2" xfId="43243" xr:uid="{CEF4974A-7C34-4103-90BD-96B4A6AE7091}"/>
    <cellStyle name="Total 2 2 4 22" xfId="29194" xr:uid="{DDDD82EF-DD6E-4FAA-9591-2DDB3ADB6DD6}"/>
    <cellStyle name="Total 2 2 4 22 2" xfId="44148" xr:uid="{0B59DE6A-6177-4280-97B0-3D7C04EA652C}"/>
    <cellStyle name="Total 2 2 4 23" xfId="29656" xr:uid="{2BE71AB5-108B-4515-A26A-25278A367B90}"/>
    <cellStyle name="Total 2 2 4 23 2" xfId="44607" xr:uid="{86DD63BA-7496-4102-A8C5-3892090B8ECA}"/>
    <cellStyle name="Total 2 2 4 24" xfId="29998" xr:uid="{41E3A638-5977-4563-B3C7-C1661B1651A9}"/>
    <cellStyle name="Total 2 2 4 24 2" xfId="44947" xr:uid="{B4F08C7F-812A-4F44-B34E-C2ED555C14C3}"/>
    <cellStyle name="Total 2 2 4 25" xfId="30369" xr:uid="{BFF22608-0C3D-4C42-B724-09A6BDA22887}"/>
    <cellStyle name="Total 2 2 4 25 2" xfId="45317" xr:uid="{67B1AADF-C050-4ED1-BB94-055858C5B162}"/>
    <cellStyle name="Total 2 2 4 26" xfId="30768" xr:uid="{49AE75D9-D86D-4ECA-889F-B2A1CDDAC221}"/>
    <cellStyle name="Total 2 2 4 26 2" xfId="45716" xr:uid="{A3FDE376-BA11-496B-BB22-F59D872D782D}"/>
    <cellStyle name="Total 2 2 4 27" xfId="31121" xr:uid="{8B6DA3A0-A8D4-4A24-BC71-C6DC4C9468E1}"/>
    <cellStyle name="Total 2 2 4 27 2" xfId="46068" xr:uid="{5AA8ECAA-FDC6-4E0F-BE75-C64E3864CEC2}"/>
    <cellStyle name="Total 2 2 4 28" xfId="31466" xr:uid="{5759100A-BD54-47ED-9C14-AA4F614C5E14}"/>
    <cellStyle name="Total 2 2 4 28 2" xfId="46412" xr:uid="{46DB2232-AC41-40CF-AA86-986E2AFE98B2}"/>
    <cellStyle name="Total 2 2 4 29" xfId="31786" xr:uid="{6413D7CC-4CD6-4392-877F-707B8AB76597}"/>
    <cellStyle name="Total 2 2 4 29 2" xfId="46731" xr:uid="{0A92FC4B-0F69-47FE-B70A-D52EAFF0F7BD}"/>
    <cellStyle name="Total 2 2 4 3" xfId="18304" xr:uid="{58BA178B-2F57-40B6-9E14-D453ED469882}"/>
    <cellStyle name="Total 2 2 4 3 2" xfId="36154" xr:uid="{79899811-A5F7-4566-92A6-089EA6CB1F5F}"/>
    <cellStyle name="Total 2 2 4 30" xfId="32101" xr:uid="{92A58FF0-7C53-4726-8546-F01E768E910A}"/>
    <cellStyle name="Total 2 2 4 30 2" xfId="47045" xr:uid="{44259588-9D8A-4440-835E-66D7C1A66901}"/>
    <cellStyle name="Total 2 2 4 31" xfId="32414" xr:uid="{BCBEF28E-AE4E-4C5D-9060-4CE9E50E2032}"/>
    <cellStyle name="Total 2 2 4 31 2" xfId="47357" xr:uid="{5760E039-D4EB-4529-AD42-CA223434D591}"/>
    <cellStyle name="Total 2 2 4 32" xfId="16050" xr:uid="{43D34737-89DD-4E1C-8B50-AC7B266C4DEA}"/>
    <cellStyle name="Total 2 2 4 32 2" xfId="33910" xr:uid="{1082B2FE-1BEF-405E-83F1-F1F8ECB40A2F}"/>
    <cellStyle name="Total 2 2 4 33" xfId="15061" xr:uid="{BE243EDD-C1D5-46D8-863B-0AA4502C631E}"/>
    <cellStyle name="Total 2 2 4 33 2" xfId="33403" xr:uid="{E348CD5B-DFFA-427A-8CBD-3CCD4DD260B5}"/>
    <cellStyle name="Total 2 2 4 34" xfId="32938" xr:uid="{181EB731-567F-4D8F-930A-C1FD66C1E76F}"/>
    <cellStyle name="Total 2 2 4 35" xfId="53572" xr:uid="{D71A9775-F9B1-4809-9304-886AAFB6D40B}"/>
    <cellStyle name="Total 2 2 4 4" xfId="18674" xr:uid="{F131E777-0EFF-4A24-A153-BB3611D8AB4A}"/>
    <cellStyle name="Total 2 2 4 4 2" xfId="36525" xr:uid="{4D73975F-DD1F-464B-ADC9-6B860A520C9B}"/>
    <cellStyle name="Total 2 2 4 5" xfId="19044" xr:uid="{600E505F-EF21-42A4-90BB-BC9C74184470}"/>
    <cellStyle name="Total 2 2 4 5 2" xfId="36895" xr:uid="{F7CEC24F-8E26-4077-8C71-EE5F884D43E4}"/>
    <cellStyle name="Total 2 2 4 6" xfId="19416" xr:uid="{9B410942-3B73-41F1-8E11-AA59DF9ABAC9}"/>
    <cellStyle name="Total 2 2 4 6 2" xfId="37267" xr:uid="{16EF98DD-E96C-44FD-BD6A-F5E516DD37C0}"/>
    <cellStyle name="Total 2 2 4 7" xfId="19784" xr:uid="{EF4660EE-1E95-4271-B301-630E7C22A853}"/>
    <cellStyle name="Total 2 2 4 7 2" xfId="37635" xr:uid="{2DD54C35-DE01-48DD-82D3-0F4E7A55DD90}"/>
    <cellStyle name="Total 2 2 4 8" xfId="20154" xr:uid="{F1C07C46-A95E-4C68-943F-770C26ACE52C}"/>
    <cellStyle name="Total 2 2 4 8 2" xfId="38005" xr:uid="{CBC364E9-3979-438D-A70C-2DED8F1F630B}"/>
    <cellStyle name="Total 2 2 4 9" xfId="20529" xr:uid="{EF0CFA2C-DDFD-4F59-AE79-16B60DB1D6BA}"/>
    <cellStyle name="Total 2 2 4 9 2" xfId="38379" xr:uid="{CD6FAD1A-0EE7-4BB8-9E17-A16E4F4A8C70}"/>
    <cellStyle name="Total 2 2 40" xfId="31769" xr:uid="{D3460895-C59F-4CBB-886B-8B779B55C64B}"/>
    <cellStyle name="Total 2 2 40 2" xfId="46714" xr:uid="{ECA5C4B8-AE27-4474-9E95-EFE045254636}"/>
    <cellStyle name="Total 2 2 41" xfId="32084" xr:uid="{36452DB5-0132-4C34-9F5B-EF11626729D9}"/>
    <cellStyle name="Total 2 2 41 2" xfId="47028" xr:uid="{100B7470-ED3D-419B-A936-EE1D5DFD6A0E}"/>
    <cellStyle name="Total 2 2 42" xfId="32397" xr:uid="{FAE8B361-ACF3-46C3-B19F-53E812AB93F7}"/>
    <cellStyle name="Total 2 2 42 2" xfId="47340" xr:uid="{2FB390BC-9D3D-4184-8751-EE785C68ACB5}"/>
    <cellStyle name="Total 2 2 43" xfId="16033" xr:uid="{9D929D3D-3DE5-4282-AE9F-B4EC75F3CCA5}"/>
    <cellStyle name="Total 2 2 43 2" xfId="33893" xr:uid="{B8C43F77-0820-4D56-BD7E-D9BC11F5B2CE}"/>
    <cellStyle name="Total 2 2 44" xfId="15044" xr:uid="{CC608A68-5A0D-4099-B127-D8E8D8DFA2E7}"/>
    <cellStyle name="Total 2 2 44 2" xfId="33386" xr:uid="{44DF885D-BE35-43E0-B717-87D08062E36A}"/>
    <cellStyle name="Total 2 2 45" xfId="32921" xr:uid="{34684078-6604-48FE-917C-72912686918C}"/>
    <cellStyle name="Total 2 2 46" xfId="48755" xr:uid="{F9340888-77F4-45F2-A5B7-945C81054ECC}"/>
    <cellStyle name="Total 2 2 47" xfId="11608" xr:uid="{1ED9B695-6B45-420A-BB15-4790C13A89E0}"/>
    <cellStyle name="Total 2 2 48" xfId="3033" xr:uid="{C772C63E-FBFE-4D90-AC8F-A53D44BD7D6C}"/>
    <cellStyle name="Total 2 2 49" xfId="53543" xr:uid="{F69B7D56-4016-4EB0-93EE-D4ACED96D56A}"/>
    <cellStyle name="Total 2 2 5" xfId="11627" xr:uid="{5E88703C-93D8-4632-B36E-2F99B720C783}"/>
    <cellStyle name="Total 2 2 5 10" xfId="20904" xr:uid="{328FC2D5-6B6B-4D9B-B622-EA2D81F9FAD9}"/>
    <cellStyle name="Total 2 2 5 10 2" xfId="38753" xr:uid="{78DE42E8-15FE-4AB4-92C0-CCCCEC7AB3C1}"/>
    <cellStyle name="Total 2 2 5 11" xfId="21272" xr:uid="{BFB788BE-2875-47DB-9ECB-0F5B9AA8187E}"/>
    <cellStyle name="Total 2 2 5 11 2" xfId="39120" xr:uid="{0E600870-E1DD-48F7-9C09-FC6641572108}"/>
    <cellStyle name="Total 2 2 5 12" xfId="21643" xr:uid="{37AB110D-05E7-4CC8-8FCF-701829465B3C}"/>
    <cellStyle name="Total 2 2 5 12 2" xfId="39490" xr:uid="{589E8E36-CBE1-461A-858D-2FFF07598297}"/>
    <cellStyle name="Total 2 2 5 13" xfId="22021" xr:uid="{14B5B6FD-8F87-4492-9764-E490FBA07D58}"/>
    <cellStyle name="Total 2 2 5 13 2" xfId="39867" xr:uid="{FC24B015-5B50-457B-B76B-C932B5A55FB1}"/>
    <cellStyle name="Total 2 2 5 14" xfId="22389" xr:uid="{1E283397-7BD3-46C5-863B-B1D75EA48758}"/>
    <cellStyle name="Total 2 2 5 14 2" xfId="40234" xr:uid="{0BCED16D-9BB6-45F3-BE75-DC31DE8975AE}"/>
    <cellStyle name="Total 2 2 5 15" xfId="22764" xr:uid="{E268341B-4D2F-459F-9CC7-227EEA823AE3}"/>
    <cellStyle name="Total 2 2 5 15 2" xfId="40608" xr:uid="{CAEACB97-0B70-4978-8B83-D8035F1A738F}"/>
    <cellStyle name="Total 2 2 5 16" xfId="23125" xr:uid="{F5C1E0F1-7651-4713-B39F-4068B1ACFFD1}"/>
    <cellStyle name="Total 2 2 5 16 2" xfId="40968" xr:uid="{B3DFEA54-4929-455C-A643-BD6750417A42}"/>
    <cellStyle name="Total 2 2 5 17" xfId="23455" xr:uid="{34280259-8469-4B68-889D-1C7814D9A755}"/>
    <cellStyle name="Total 2 2 5 17 2" xfId="41297" xr:uid="{9F64C0D9-FF69-48C4-B22B-F2F3ADBF58B3}"/>
    <cellStyle name="Total 2 2 5 18" xfId="23778" xr:uid="{9167B9ED-CADF-43CF-9D13-16693FE6026C}"/>
    <cellStyle name="Total 2 2 5 18 2" xfId="41619" xr:uid="{27D2BE11-7548-436D-A357-9E7879F2CA18}"/>
    <cellStyle name="Total 2 2 5 19" xfId="24092" xr:uid="{B4F636E6-0BCB-43EE-90D5-01CAEE4BEDDB}"/>
    <cellStyle name="Total 2 2 5 19 2" xfId="41932" xr:uid="{998D307C-6324-4CEF-8ADF-A1C37E3E8557}"/>
    <cellStyle name="Total 2 2 5 2" xfId="11628" xr:uid="{F3ACC7E2-E109-41D4-9FE5-31DFF233BBD4}"/>
    <cellStyle name="Total 2 2 5 2 10" xfId="21273" xr:uid="{1CCD0D2F-161F-4011-866D-6552B9F10EF7}"/>
    <cellStyle name="Total 2 2 5 2 10 2" xfId="39121" xr:uid="{635CBD98-B76C-4865-921E-94163681E976}"/>
    <cellStyle name="Total 2 2 5 2 11" xfId="21644" xr:uid="{EDEE87A2-350F-4521-853A-717F24EBFC51}"/>
    <cellStyle name="Total 2 2 5 2 11 2" xfId="39491" xr:uid="{1E668E99-88E2-43FB-B49F-8ADE72E0176B}"/>
    <cellStyle name="Total 2 2 5 2 12" xfId="22022" xr:uid="{C179ECBB-305D-4720-BA59-590C0B40E62E}"/>
    <cellStyle name="Total 2 2 5 2 12 2" xfId="39868" xr:uid="{A26C6546-5252-4E0C-A3AC-FD6FF738A6F9}"/>
    <cellStyle name="Total 2 2 5 2 13" xfId="22390" xr:uid="{1260FE95-BF55-4F3A-B8BE-09B5A19B340F}"/>
    <cellStyle name="Total 2 2 5 2 13 2" xfId="40235" xr:uid="{BEF1C076-D923-44C0-A633-C8E4FA814519}"/>
    <cellStyle name="Total 2 2 5 2 14" xfId="22765" xr:uid="{781D718D-277C-4143-A78B-4B75516EA8C7}"/>
    <cellStyle name="Total 2 2 5 2 14 2" xfId="40609" xr:uid="{E4BFCCA8-0F66-4E38-BC53-1CCF19F9CCF0}"/>
    <cellStyle name="Total 2 2 5 2 15" xfId="23126" xr:uid="{4825DC74-4907-4BDD-AA6C-C0CFE4128F7D}"/>
    <cellStyle name="Total 2 2 5 2 15 2" xfId="40969" xr:uid="{39325516-FB32-4069-A452-64DA16FB2496}"/>
    <cellStyle name="Total 2 2 5 2 16" xfId="23456" xr:uid="{375A6BFB-9531-4CFF-BC29-AA12A6D428C9}"/>
    <cellStyle name="Total 2 2 5 2 16 2" xfId="41298" xr:uid="{13954157-C588-434D-9648-745C98341E82}"/>
    <cellStyle name="Total 2 2 5 2 17" xfId="23779" xr:uid="{373791A1-C480-4CFB-98B8-028665B073F4}"/>
    <cellStyle name="Total 2 2 5 2 17 2" xfId="41620" xr:uid="{C892CC6A-3452-4D3C-84AD-FD8B0B0F532E}"/>
    <cellStyle name="Total 2 2 5 2 18" xfId="24093" xr:uid="{85015E22-EF65-41D6-8EED-76DD25328D27}"/>
    <cellStyle name="Total 2 2 5 2 18 2" xfId="41933" xr:uid="{C7CCCF91-A855-46B5-BF79-FDC4695DCA53}"/>
    <cellStyle name="Total 2 2 5 2 19" xfId="24406" xr:uid="{CCD317ED-7639-49CB-82D6-E2D044F13439}"/>
    <cellStyle name="Total 2 2 5 2 19 2" xfId="42245" xr:uid="{33C0C6AC-B550-4B77-8945-C5DF10733457}"/>
    <cellStyle name="Total 2 2 5 2 2" xfId="18307" xr:uid="{61B83ECC-A1C1-4603-B26D-5137B296BE73}"/>
    <cellStyle name="Total 2 2 5 2 2 2" xfId="36157" xr:uid="{EEFFCF8C-A16D-496B-B1A3-E4D86BECBAC2}"/>
    <cellStyle name="Total 2 2 5 2 2 2 2" xfId="53590" xr:uid="{62045605-4064-4A43-A3B6-4E9579F8C77F}"/>
    <cellStyle name="Total 2 2 5 2 2 2 2 2" xfId="53591" xr:uid="{0A24795E-29E2-4095-A5A7-FF01B035C167}"/>
    <cellStyle name="Total 2 2 5 2 2 2 2 3" xfId="53592" xr:uid="{518C11E9-CA04-4877-BF9B-739704A6E7F5}"/>
    <cellStyle name="Total 2 2 5 2 2 2 3" xfId="53593" xr:uid="{A3B2BB02-6498-4279-A8E2-D32E408F174A}"/>
    <cellStyle name="Total 2 2 5 2 2 2 4" xfId="53594" xr:uid="{B1BCDFEC-A95E-43E3-8533-543D34B39CF7}"/>
    <cellStyle name="Total 2 2 5 2 2 2 5" xfId="53589" xr:uid="{EB2B3925-1EE6-4588-84DE-ACB0E48E10FF}"/>
    <cellStyle name="Total 2 2 5 2 2 3" xfId="53595" xr:uid="{1DBDD36E-FD1B-4030-97E7-786F3147254E}"/>
    <cellStyle name="Total 2 2 5 2 2 3 2" xfId="53596" xr:uid="{F409958C-01AC-4581-A51C-294B447C2482}"/>
    <cellStyle name="Total 2 2 5 2 2 3 3" xfId="53597" xr:uid="{04B46CDA-DE01-4BFD-80B0-92C41E8B2555}"/>
    <cellStyle name="Total 2 2 5 2 2 4" xfId="53598" xr:uid="{CE667284-F1AF-4A05-8EFC-E64D2B5E2CF0}"/>
    <cellStyle name="Total 2 2 5 2 2 5" xfId="53599" xr:uid="{CB4B5995-DAF8-466A-9840-03DD66074553}"/>
    <cellStyle name="Total 2 2 5 2 2 6" xfId="53588" xr:uid="{4FAC96C5-AFB6-4D48-A763-6C7767481CA2}"/>
    <cellStyle name="Total 2 2 5 2 20" xfId="28275" xr:uid="{F8D55CF3-BC92-451F-A286-9CAD06C3B93F}"/>
    <cellStyle name="Total 2 2 5 2 20 2" xfId="43246" xr:uid="{CB0DA9D2-D441-44D2-832A-5C0B09529A02}"/>
    <cellStyle name="Total 2 2 5 2 21" xfId="29197" xr:uid="{1CAC736C-D8CC-4545-9AB9-E79DC9C49AA3}"/>
    <cellStyle name="Total 2 2 5 2 21 2" xfId="44151" xr:uid="{072DE830-23F3-4B93-A841-05D2CDC99C40}"/>
    <cellStyle name="Total 2 2 5 2 22" xfId="29659" xr:uid="{A045BB6D-09B9-44AE-984C-48D0609BB28C}"/>
    <cellStyle name="Total 2 2 5 2 22 2" xfId="44610" xr:uid="{ECF39F68-5176-4140-9480-FBEB7B1341C1}"/>
    <cellStyle name="Total 2 2 5 2 23" xfId="30001" xr:uid="{3CCED59F-CF24-49D7-B735-98BF7375C558}"/>
    <cellStyle name="Total 2 2 5 2 23 2" xfId="44950" xr:uid="{6E232561-2236-42E5-B599-492665EFC0D7}"/>
    <cellStyle name="Total 2 2 5 2 24" xfId="30372" xr:uid="{0D05F48D-6219-41F5-A562-D817D616A6EA}"/>
    <cellStyle name="Total 2 2 5 2 24 2" xfId="45320" xr:uid="{53B03A4F-E8BA-4269-8A8E-F366C5DAEA98}"/>
    <cellStyle name="Total 2 2 5 2 25" xfId="30771" xr:uid="{BE9DAE56-61B7-47F5-8062-0D9B4993A4F9}"/>
    <cellStyle name="Total 2 2 5 2 25 2" xfId="45719" xr:uid="{7088835D-8D8F-4500-B278-3FC29607073F}"/>
    <cellStyle name="Total 2 2 5 2 26" xfId="31124" xr:uid="{025FC3EE-B688-41E8-A6ED-AD628E068440}"/>
    <cellStyle name="Total 2 2 5 2 26 2" xfId="46071" xr:uid="{56D471EB-A085-4FF1-8D9F-8EA5645B31AB}"/>
    <cellStyle name="Total 2 2 5 2 27" xfId="31469" xr:uid="{FAF765D2-10DA-433F-92E2-C1D3BC9194BE}"/>
    <cellStyle name="Total 2 2 5 2 27 2" xfId="46415" xr:uid="{F968931B-6A0E-49D5-BD10-05704C850318}"/>
    <cellStyle name="Total 2 2 5 2 28" xfId="31789" xr:uid="{5AC6893B-2B29-4BD9-9663-4D227541058A}"/>
    <cellStyle name="Total 2 2 5 2 28 2" xfId="46734" xr:uid="{4458E33E-37FC-498D-9D4D-B6D2B9764EAC}"/>
    <cellStyle name="Total 2 2 5 2 29" xfId="32104" xr:uid="{BD8F4EE2-825F-4CAF-8693-1031317623B8}"/>
    <cellStyle name="Total 2 2 5 2 29 2" xfId="47048" xr:uid="{D8E597F3-F0CC-4281-A6D5-C9A5066B4152}"/>
    <cellStyle name="Total 2 2 5 2 3" xfId="18677" xr:uid="{EFEE1285-9FF7-4CF8-8EE6-C43C5196104E}"/>
    <cellStyle name="Total 2 2 5 2 3 2" xfId="36528" xr:uid="{1F963651-82B4-41DF-9FC8-FC9B178DDDD2}"/>
    <cellStyle name="Total 2 2 5 2 30" xfId="32417" xr:uid="{44DAF7D3-6178-481C-ADA7-B41CF8D67B89}"/>
    <cellStyle name="Total 2 2 5 2 30 2" xfId="47360" xr:uid="{7782B90F-0FCA-4521-BC55-9AD48A75081B}"/>
    <cellStyle name="Total 2 2 5 2 31" xfId="16053" xr:uid="{D4A77F8D-B6D2-4616-A27C-1B42EC4519A1}"/>
    <cellStyle name="Total 2 2 5 2 31 2" xfId="33913" xr:uid="{B7477907-D008-45EC-88C7-91FA6B39C812}"/>
    <cellStyle name="Total 2 2 5 2 32" xfId="15064" xr:uid="{1F0AD581-72D1-489A-97B1-4B6F3C39F7D2}"/>
    <cellStyle name="Total 2 2 5 2 32 2" xfId="33406" xr:uid="{B655213E-A6BB-4DAB-9AE9-D4A986B030C4}"/>
    <cellStyle name="Total 2 2 5 2 33" xfId="32941" xr:uid="{4A7760EB-BACB-4D48-82BF-AF9185A2D6C5}"/>
    <cellStyle name="Total 2 2 5 2 34" xfId="53587" xr:uid="{D1727CCB-B69D-4F5D-B830-512186518698}"/>
    <cellStyle name="Total 2 2 5 2 4" xfId="19047" xr:uid="{078C2FC3-0D02-422B-BC4C-96C5F277B2C7}"/>
    <cellStyle name="Total 2 2 5 2 4 2" xfId="36898" xr:uid="{C84F92B3-F3FC-496A-ADA2-8715CB21A5C7}"/>
    <cellStyle name="Total 2 2 5 2 5" xfId="19419" xr:uid="{B3875E69-39AA-4B11-AAC3-2D0B089A7AD5}"/>
    <cellStyle name="Total 2 2 5 2 5 2" xfId="37270" xr:uid="{2BB15D5C-9F4D-40F6-B2CD-92B34FAD7456}"/>
    <cellStyle name="Total 2 2 5 2 6" xfId="19787" xr:uid="{7AB2083E-36A7-4DAE-824F-7281DBA1E43D}"/>
    <cellStyle name="Total 2 2 5 2 6 2" xfId="37638" xr:uid="{5BFA94DE-1E39-4023-B9B8-B3EBCE25CCAC}"/>
    <cellStyle name="Total 2 2 5 2 7" xfId="20157" xr:uid="{D5602785-0F79-4C0A-B7F5-FF975865EE77}"/>
    <cellStyle name="Total 2 2 5 2 7 2" xfId="38008" xr:uid="{E1E08F63-367C-4780-9AC0-24ED1BB52A7E}"/>
    <cellStyle name="Total 2 2 5 2 8" xfId="20532" xr:uid="{2B079A5C-B26A-4A9C-89F5-097100BE108C}"/>
    <cellStyle name="Total 2 2 5 2 8 2" xfId="38382" xr:uid="{7A67903B-D457-4B17-8741-97045F377F45}"/>
    <cellStyle name="Total 2 2 5 2 9" xfId="20905" xr:uid="{07EECC4D-D291-4B26-B502-E7A2A3788C32}"/>
    <cellStyle name="Total 2 2 5 2 9 2" xfId="38754" xr:uid="{94A280E4-3F31-4AC4-AE59-CA53C606D173}"/>
    <cellStyle name="Total 2 2 5 20" xfId="24405" xr:uid="{00884FF2-8E00-4E08-A676-8E88C2DC2679}"/>
    <cellStyle name="Total 2 2 5 20 2" xfId="42244" xr:uid="{41DF96EB-E7D2-46F0-B837-9A57CD7F0DB7}"/>
    <cellStyle name="Total 2 2 5 21" xfId="28274" xr:uid="{5EF956EA-E518-45A7-B0CE-307EDA625196}"/>
    <cellStyle name="Total 2 2 5 21 2" xfId="43245" xr:uid="{41344320-EE77-4651-A5E3-A06D68231190}"/>
    <cellStyle name="Total 2 2 5 22" xfId="29196" xr:uid="{77B7C414-F2F9-4B8A-B7D7-B0F950F9BD1A}"/>
    <cellStyle name="Total 2 2 5 22 2" xfId="44150" xr:uid="{70E0EC19-7BB2-4A5F-8E56-FB9032DAE58D}"/>
    <cellStyle name="Total 2 2 5 23" xfId="29658" xr:uid="{9311C8FB-B78F-4F13-885A-5FF228FA8B21}"/>
    <cellStyle name="Total 2 2 5 23 2" xfId="44609" xr:uid="{A9100F73-F4CF-486E-B00B-FADD5D6DAB58}"/>
    <cellStyle name="Total 2 2 5 24" xfId="30000" xr:uid="{D3B781D1-8473-46F9-97CA-8959A8351353}"/>
    <cellStyle name="Total 2 2 5 24 2" xfId="44949" xr:uid="{E5108816-8E30-45CF-9902-7E08F576A616}"/>
    <cellStyle name="Total 2 2 5 25" xfId="30371" xr:uid="{2B6B0087-4915-409F-AD03-E6433E1035A8}"/>
    <cellStyle name="Total 2 2 5 25 2" xfId="45319" xr:uid="{E3198D9F-57AB-448A-A794-3D223C011961}"/>
    <cellStyle name="Total 2 2 5 26" xfId="30770" xr:uid="{D17A5614-3280-4A61-B732-19031813B5C9}"/>
    <cellStyle name="Total 2 2 5 26 2" xfId="45718" xr:uid="{43AE0EC7-D02B-4C59-BEC4-1A4D01246BF8}"/>
    <cellStyle name="Total 2 2 5 27" xfId="31123" xr:uid="{F9866339-630F-4C6C-92B0-858CF9A9976B}"/>
    <cellStyle name="Total 2 2 5 27 2" xfId="46070" xr:uid="{43236E32-9064-4379-B693-2D636C0A96E0}"/>
    <cellStyle name="Total 2 2 5 28" xfId="31468" xr:uid="{8583C121-D258-4994-A838-CE45E3EBDEFC}"/>
    <cellStyle name="Total 2 2 5 28 2" xfId="46414" xr:uid="{75828DC3-A50A-42A9-BE2B-0D5C28898F7F}"/>
    <cellStyle name="Total 2 2 5 29" xfId="31788" xr:uid="{932DB431-61BD-4E3D-87CD-9530A49545EE}"/>
    <cellStyle name="Total 2 2 5 29 2" xfId="46733" xr:uid="{A96E8767-DA56-45B5-A973-6CEF299463F0}"/>
    <cellStyle name="Total 2 2 5 3" xfId="18306" xr:uid="{98325F8B-0C92-4D1C-9C74-664977DCC96B}"/>
    <cellStyle name="Total 2 2 5 3 2" xfId="36156" xr:uid="{5E7799CB-8617-415A-AF85-2ACADF565A79}"/>
    <cellStyle name="Total 2 2 5 30" xfId="32103" xr:uid="{4756BA9D-C596-45A8-A2CE-2BC7671CE5A6}"/>
    <cellStyle name="Total 2 2 5 30 2" xfId="47047" xr:uid="{D576EB20-53BD-4BEF-BB27-30FCA43D8D3B}"/>
    <cellStyle name="Total 2 2 5 31" xfId="32416" xr:uid="{E6841085-A334-456E-A46E-184216B0C91F}"/>
    <cellStyle name="Total 2 2 5 31 2" xfId="47359" xr:uid="{CBB89DD4-03E0-41FE-8CE4-C16E39D1459C}"/>
    <cellStyle name="Total 2 2 5 32" xfId="16052" xr:uid="{E94ACDCA-E81C-43FA-8F05-39A2915C12C6}"/>
    <cellStyle name="Total 2 2 5 32 2" xfId="33912" xr:uid="{D0267984-B040-4356-989C-D669F508D19A}"/>
    <cellStyle name="Total 2 2 5 33" xfId="15063" xr:uid="{019EF05F-BBFF-4CD8-9B49-F73241E9D63C}"/>
    <cellStyle name="Total 2 2 5 33 2" xfId="33405" xr:uid="{FC53B834-327F-468E-8F79-5F2EA1AE62B4}"/>
    <cellStyle name="Total 2 2 5 34" xfId="32940" xr:uid="{F2E1DE69-6BBF-400A-9AB6-E8606519F0BE}"/>
    <cellStyle name="Total 2 2 5 35" xfId="53586" xr:uid="{B08174AE-2100-4747-8999-977E8E7D6426}"/>
    <cellStyle name="Total 2 2 5 4" xfId="18676" xr:uid="{D5538798-E25F-43CA-8E72-A5D5BC1EEFDF}"/>
    <cellStyle name="Total 2 2 5 4 2" xfId="36527" xr:uid="{BA9B880E-77E0-4AD4-89D5-9BE1982BFCBE}"/>
    <cellStyle name="Total 2 2 5 5" xfId="19046" xr:uid="{0796CCED-3A29-4EE1-8C77-C90ABCAF9F30}"/>
    <cellStyle name="Total 2 2 5 5 2" xfId="36897" xr:uid="{A1E06FEA-2C31-4FCD-A392-AADE6E32A7CD}"/>
    <cellStyle name="Total 2 2 5 6" xfId="19418" xr:uid="{3EE16720-3491-4781-83CE-7FCE96DBA8E1}"/>
    <cellStyle name="Total 2 2 5 6 2" xfId="37269" xr:uid="{7D197C6D-3CFA-44FE-8032-824B836FC802}"/>
    <cellStyle name="Total 2 2 5 7" xfId="19786" xr:uid="{4D67DA0B-1432-4A84-957F-77C571F64E51}"/>
    <cellStyle name="Total 2 2 5 7 2" xfId="37637" xr:uid="{EB3ADB21-F77E-44A4-BD42-9F999E6A13AB}"/>
    <cellStyle name="Total 2 2 5 8" xfId="20156" xr:uid="{94A5E4C5-1D8D-4554-93AF-D46904BCAAC0}"/>
    <cellStyle name="Total 2 2 5 8 2" xfId="38007" xr:uid="{97B8F8F8-16A8-4C41-ABAE-96F717BA4A41}"/>
    <cellStyle name="Total 2 2 5 9" xfId="20531" xr:uid="{8F2DC9EB-B516-4912-A779-F5E0FE275E8B}"/>
    <cellStyle name="Total 2 2 5 9 2" xfId="38381" xr:uid="{8823CE31-DDA7-4DE8-B142-10C78BBE6C3D}"/>
    <cellStyle name="Total 2 2 6" xfId="11629" xr:uid="{80EB8D6E-06FB-4BD7-BDDF-18AC8662E87B}"/>
    <cellStyle name="Total 2 2 6 10" xfId="20906" xr:uid="{A6B4E728-13CA-48C3-85F0-1B114AD95B5E}"/>
    <cellStyle name="Total 2 2 6 10 2" xfId="38755" xr:uid="{5A35E58D-6B3E-4B2B-BD70-D6A8385D155B}"/>
    <cellStyle name="Total 2 2 6 11" xfId="21274" xr:uid="{66E9E154-B7AD-432E-8C4A-26AA3F08D9E7}"/>
    <cellStyle name="Total 2 2 6 11 2" xfId="39122" xr:uid="{6DCDF2FD-9046-4791-B1F0-F6FCAEFF8F5B}"/>
    <cellStyle name="Total 2 2 6 12" xfId="21645" xr:uid="{79C660D7-54AF-4E64-9706-404274AAA27A}"/>
    <cellStyle name="Total 2 2 6 12 2" xfId="39492" xr:uid="{A114CD90-48DE-4D75-8390-5E66D8650840}"/>
    <cellStyle name="Total 2 2 6 13" xfId="22023" xr:uid="{EFFD4583-A43F-4555-B6DC-2C236920082F}"/>
    <cellStyle name="Total 2 2 6 13 2" xfId="39869" xr:uid="{E6E43AAC-6121-4106-999D-D5CCE8F8FF08}"/>
    <cellStyle name="Total 2 2 6 14" xfId="22391" xr:uid="{4C362BF8-589B-4E60-87CC-ECFE37179EA5}"/>
    <cellStyle name="Total 2 2 6 14 2" xfId="40236" xr:uid="{B5C665A7-0B7E-4FD1-843B-FF2F56FD06D1}"/>
    <cellStyle name="Total 2 2 6 15" xfId="22766" xr:uid="{B0E72839-701C-4AD7-8056-2C0163E1A49B}"/>
    <cellStyle name="Total 2 2 6 15 2" xfId="40610" xr:uid="{8134642D-C3E6-470F-84D3-2BEC4FF7A7E2}"/>
    <cellStyle name="Total 2 2 6 16" xfId="23127" xr:uid="{EFD6B02A-10BF-40A1-A7E6-5668E59CA4E1}"/>
    <cellStyle name="Total 2 2 6 16 2" xfId="40970" xr:uid="{DCD85AAA-F538-4DD8-B9EA-5DDA2B501A3C}"/>
    <cellStyle name="Total 2 2 6 17" xfId="23457" xr:uid="{F6A9464D-FD3F-4412-9FB9-D13E88778DF0}"/>
    <cellStyle name="Total 2 2 6 17 2" xfId="41299" xr:uid="{68360B6A-AEAE-49E4-A15A-D6B0D2AC412B}"/>
    <cellStyle name="Total 2 2 6 18" xfId="23780" xr:uid="{24845D0B-698E-41C8-BF4C-503F9A70E97A}"/>
    <cellStyle name="Total 2 2 6 18 2" xfId="41621" xr:uid="{57ACF272-D880-449F-A789-2D1BFE07BD98}"/>
    <cellStyle name="Total 2 2 6 19" xfId="24094" xr:uid="{3C19BEF8-7AB0-472F-A392-1FD3BDC35C20}"/>
    <cellStyle name="Total 2 2 6 19 2" xfId="41934" xr:uid="{7180B565-C6D4-482D-90E3-06139B863C09}"/>
    <cellStyle name="Total 2 2 6 2" xfId="11630" xr:uid="{27A0892F-7522-4EB0-9D85-32C40245801B}"/>
    <cellStyle name="Total 2 2 6 2 10" xfId="21275" xr:uid="{3014855D-9C13-4EB8-AA59-6F8AB391C33C}"/>
    <cellStyle name="Total 2 2 6 2 10 2" xfId="39123" xr:uid="{E174973F-5DDF-40EB-BE40-3DEE197B3E1C}"/>
    <cellStyle name="Total 2 2 6 2 11" xfId="21646" xr:uid="{E50E8E14-0217-4C88-B27B-21475664C742}"/>
    <cellStyle name="Total 2 2 6 2 11 2" xfId="39493" xr:uid="{B72C628E-7BFF-40D4-8372-379E375405F7}"/>
    <cellStyle name="Total 2 2 6 2 12" xfId="22024" xr:uid="{75FC0454-F9E5-4020-BA41-F929CCB62E9D}"/>
    <cellStyle name="Total 2 2 6 2 12 2" xfId="39870" xr:uid="{D69341BA-EF62-4D82-B980-0BF2C3A7119B}"/>
    <cellStyle name="Total 2 2 6 2 13" xfId="22392" xr:uid="{9AFF81E6-F729-4F94-9211-49C9CE7A508A}"/>
    <cellStyle name="Total 2 2 6 2 13 2" xfId="40237" xr:uid="{475E98BC-64FF-49C7-9B91-CEFF27A28794}"/>
    <cellStyle name="Total 2 2 6 2 14" xfId="22767" xr:uid="{281332C6-18E0-4E0E-A882-C1D02843F7BA}"/>
    <cellStyle name="Total 2 2 6 2 14 2" xfId="40611" xr:uid="{56CD9336-D354-4F89-B7F4-5F28B6E029F7}"/>
    <cellStyle name="Total 2 2 6 2 15" xfId="23128" xr:uid="{C8885737-A9C1-42E0-9461-3405FB2B8267}"/>
    <cellStyle name="Total 2 2 6 2 15 2" xfId="40971" xr:uid="{F6EA1903-1B27-447A-B416-418D83D5DB2B}"/>
    <cellStyle name="Total 2 2 6 2 16" xfId="23458" xr:uid="{6FC260F5-4243-4A3C-AD24-5CD627542A2D}"/>
    <cellStyle name="Total 2 2 6 2 16 2" xfId="41300" xr:uid="{B08649EC-0F3D-4D65-BE03-4872C175ACEE}"/>
    <cellStyle name="Total 2 2 6 2 17" xfId="23781" xr:uid="{0D82DA23-DBA8-4A58-94AB-44ED8D28D25A}"/>
    <cellStyle name="Total 2 2 6 2 17 2" xfId="41622" xr:uid="{93452556-8550-4AA9-996A-76FDA901CE68}"/>
    <cellStyle name="Total 2 2 6 2 18" xfId="24095" xr:uid="{8F63C362-A635-48DA-904A-64136B666171}"/>
    <cellStyle name="Total 2 2 6 2 18 2" xfId="41935" xr:uid="{4C93562B-94FA-42C9-A317-C5631E558827}"/>
    <cellStyle name="Total 2 2 6 2 19" xfId="24408" xr:uid="{D0558F9C-5284-4A60-A0F7-283062B0D375}"/>
    <cellStyle name="Total 2 2 6 2 19 2" xfId="42247" xr:uid="{5F6C2C1B-7739-4D4A-AAD9-20CB4D5428CE}"/>
    <cellStyle name="Total 2 2 6 2 2" xfId="18309" xr:uid="{7BA0656C-9282-49E8-8E42-8DCBDA7A5271}"/>
    <cellStyle name="Total 2 2 6 2 2 2" xfId="36159" xr:uid="{95FB042F-53FB-44BD-9E5E-81D3D854260C}"/>
    <cellStyle name="Total 2 2 6 2 2 2 2" xfId="53604" xr:uid="{ECED0E7D-8168-4421-A8CE-C6C212A89F53}"/>
    <cellStyle name="Total 2 2 6 2 2 2 3" xfId="53605" xr:uid="{923D5D00-B2B9-4261-9213-605908989ADC}"/>
    <cellStyle name="Total 2 2 6 2 2 2 4" xfId="53603" xr:uid="{8270F9E5-97B3-44E5-B374-2CB35FA68AAC}"/>
    <cellStyle name="Total 2 2 6 2 2 3" xfId="53606" xr:uid="{C8BC9222-A229-43AD-B803-A94B2DD0C9A5}"/>
    <cellStyle name="Total 2 2 6 2 2 4" xfId="53607" xr:uid="{3E8AF843-14C5-4C3B-B3BA-363BCE2E1D0B}"/>
    <cellStyle name="Total 2 2 6 2 2 5" xfId="53602" xr:uid="{771508D4-9A81-4228-A113-6012D9CF9D8C}"/>
    <cellStyle name="Total 2 2 6 2 20" xfId="28277" xr:uid="{F30E495D-8EA8-4D8C-898A-6133D98D1350}"/>
    <cellStyle name="Total 2 2 6 2 20 2" xfId="43248" xr:uid="{31503F8E-AEEE-4352-875D-D709CFC8252C}"/>
    <cellStyle name="Total 2 2 6 2 21" xfId="29199" xr:uid="{93F5606F-F070-4D3A-AC79-D61018063B88}"/>
    <cellStyle name="Total 2 2 6 2 21 2" xfId="44153" xr:uid="{3BFECD51-1BA0-4B83-BB5D-4E867FF3032E}"/>
    <cellStyle name="Total 2 2 6 2 22" xfId="29661" xr:uid="{617DA22B-6AF9-4517-8F0C-B27580A1183D}"/>
    <cellStyle name="Total 2 2 6 2 22 2" xfId="44612" xr:uid="{8587D67F-952D-46E1-B0BA-A2992644BAE5}"/>
    <cellStyle name="Total 2 2 6 2 23" xfId="30003" xr:uid="{590AE9A3-A5F7-4686-9272-5A83200F98CC}"/>
    <cellStyle name="Total 2 2 6 2 23 2" xfId="44952" xr:uid="{738E64CA-0696-48E4-A4D0-42C7010FE2FE}"/>
    <cellStyle name="Total 2 2 6 2 24" xfId="30374" xr:uid="{C64BF11A-880A-46E7-B9A4-C1D3176C7C2C}"/>
    <cellStyle name="Total 2 2 6 2 24 2" xfId="45322" xr:uid="{4FB47AB3-82C9-4678-B79B-6BFAC4EA1B5C}"/>
    <cellStyle name="Total 2 2 6 2 25" xfId="30773" xr:uid="{2F19DC9E-B832-4E95-9FC0-9D9121A43DBF}"/>
    <cellStyle name="Total 2 2 6 2 25 2" xfId="45721" xr:uid="{E75A99E6-B47D-4838-B8C7-4AB2ECA7B554}"/>
    <cellStyle name="Total 2 2 6 2 26" xfId="31126" xr:uid="{1B07B22A-A904-4B3E-A2AC-32A81D9FBA63}"/>
    <cellStyle name="Total 2 2 6 2 26 2" xfId="46073" xr:uid="{46674DC6-0DDA-4608-885A-934D32AC3091}"/>
    <cellStyle name="Total 2 2 6 2 27" xfId="31471" xr:uid="{50E8969F-5D38-4001-BFA6-098E89823AAE}"/>
    <cellStyle name="Total 2 2 6 2 27 2" xfId="46417" xr:uid="{7816E7BE-017A-4978-8673-8D92FD80DB2C}"/>
    <cellStyle name="Total 2 2 6 2 28" xfId="31791" xr:uid="{9F6A9422-56A4-4063-988E-7880AA90B637}"/>
    <cellStyle name="Total 2 2 6 2 28 2" xfId="46736" xr:uid="{F46DD7CD-E116-4AE7-9A66-5DF96A0853E0}"/>
    <cellStyle name="Total 2 2 6 2 29" xfId="32106" xr:uid="{E7F125C2-C970-492C-A6B4-02ED86239FFB}"/>
    <cellStyle name="Total 2 2 6 2 29 2" xfId="47050" xr:uid="{8614814E-C385-4809-9621-3766FBB47A39}"/>
    <cellStyle name="Total 2 2 6 2 3" xfId="18679" xr:uid="{06FA5BA1-2DEA-44D6-895D-66645E17B600}"/>
    <cellStyle name="Total 2 2 6 2 3 2" xfId="36530" xr:uid="{F8D1C6FF-4AC4-4FA9-9917-E37ADE0D924A}"/>
    <cellStyle name="Total 2 2 6 2 3 2 2" xfId="53609" xr:uid="{664C26B4-616B-44AD-8D3C-DF7EA1C8399C}"/>
    <cellStyle name="Total 2 2 6 2 3 3" xfId="53610" xr:uid="{D1A482D8-734D-43DA-A198-04360A1BF83C}"/>
    <cellStyle name="Total 2 2 6 2 3 4" xfId="53608" xr:uid="{E117A563-CE21-439D-8DAD-C02AB163D8BC}"/>
    <cellStyle name="Total 2 2 6 2 30" xfId="32419" xr:uid="{06D60946-9700-4C49-A28F-01CB861A3631}"/>
    <cellStyle name="Total 2 2 6 2 30 2" xfId="47362" xr:uid="{F947F6EB-7B31-4BD1-ACC0-3AB5C4B0284C}"/>
    <cellStyle name="Total 2 2 6 2 31" xfId="16055" xr:uid="{E683146D-A748-4988-9EEE-794A7CC907AF}"/>
    <cellStyle name="Total 2 2 6 2 31 2" xfId="33915" xr:uid="{9BFBC8E4-ED70-404F-81F9-76A3CDF64A22}"/>
    <cellStyle name="Total 2 2 6 2 32" xfId="15066" xr:uid="{D9AD56DE-1CB0-4FA8-9BCC-1509C2A3D6E1}"/>
    <cellStyle name="Total 2 2 6 2 32 2" xfId="33408" xr:uid="{9B58CE8F-010C-4ACB-B60B-0CD3D1963EA8}"/>
    <cellStyle name="Total 2 2 6 2 33" xfId="32943" xr:uid="{7CAEF388-83CF-4C27-A84B-7C22A348773D}"/>
    <cellStyle name="Total 2 2 6 2 34" xfId="53601" xr:uid="{C74817D1-29B0-4CFF-B4FD-C6AD0085500B}"/>
    <cellStyle name="Total 2 2 6 2 4" xfId="19049" xr:uid="{F95D949F-2AA3-49A6-A666-B40BBD118D6C}"/>
    <cellStyle name="Total 2 2 6 2 4 2" xfId="36900" xr:uid="{2F8D6D66-18B8-47A5-BC9D-BB5CB2BDBD50}"/>
    <cellStyle name="Total 2 2 6 2 4 3" xfId="53611" xr:uid="{72BE1DD4-8EEF-4502-8363-FE1B37E086A0}"/>
    <cellStyle name="Total 2 2 6 2 5" xfId="19421" xr:uid="{6DCC120A-BF55-4E75-9D55-77E2413A9FA2}"/>
    <cellStyle name="Total 2 2 6 2 5 2" xfId="37272" xr:uid="{E3C833DB-1463-4F63-B94C-F16FE1FFB821}"/>
    <cellStyle name="Total 2 2 6 2 5 3" xfId="53612" xr:uid="{D4FEFD1C-111F-463E-94C5-F3F6543C63C0}"/>
    <cellStyle name="Total 2 2 6 2 6" xfId="19789" xr:uid="{41A44AA6-D50F-410A-8169-C0A3FDE17F79}"/>
    <cellStyle name="Total 2 2 6 2 6 2" xfId="37640" xr:uid="{EEC77F7F-8F3B-4ED4-B366-A8BE854499F2}"/>
    <cellStyle name="Total 2 2 6 2 7" xfId="20159" xr:uid="{55E68999-7FBC-4B4C-9044-711469A64127}"/>
    <cellStyle name="Total 2 2 6 2 7 2" xfId="38010" xr:uid="{240713D0-A1E9-4501-B200-4C38D8FCB066}"/>
    <cellStyle name="Total 2 2 6 2 8" xfId="20534" xr:uid="{85EDCC8A-8900-4893-916D-27C01121ADFA}"/>
    <cellStyle name="Total 2 2 6 2 8 2" xfId="38384" xr:uid="{839060A4-056B-4221-B2C5-EFEA80E43BEE}"/>
    <cellStyle name="Total 2 2 6 2 9" xfId="20907" xr:uid="{51AF2BC2-DE14-4E09-AC48-C6FEB1FE09DC}"/>
    <cellStyle name="Total 2 2 6 2 9 2" xfId="38756" xr:uid="{BC8A2647-4872-4C4A-8F00-1FAA81C63876}"/>
    <cellStyle name="Total 2 2 6 20" xfId="24407" xr:uid="{D6379D0D-9943-4804-A6D4-9F2962178089}"/>
    <cellStyle name="Total 2 2 6 20 2" xfId="42246" xr:uid="{76A721EE-5CDA-49BB-8820-68C48EEE671B}"/>
    <cellStyle name="Total 2 2 6 21" xfId="28276" xr:uid="{F3C385D7-6B95-4F5B-A95E-BF34C006BA65}"/>
    <cellStyle name="Total 2 2 6 21 2" xfId="43247" xr:uid="{55CB3682-C595-468F-BBC3-353A63D17522}"/>
    <cellStyle name="Total 2 2 6 22" xfId="29198" xr:uid="{BA4EEA47-4201-4A5E-A043-7200E1F1B6D1}"/>
    <cellStyle name="Total 2 2 6 22 2" xfId="44152" xr:uid="{473CF779-8FD5-4FF4-BB92-CE10406C04FA}"/>
    <cellStyle name="Total 2 2 6 23" xfId="29660" xr:uid="{0749B4D7-129B-441F-97B7-2DC0C03608EC}"/>
    <cellStyle name="Total 2 2 6 23 2" xfId="44611" xr:uid="{FBC3D546-FC9E-40A9-9FFB-81C8425882CC}"/>
    <cellStyle name="Total 2 2 6 24" xfId="30002" xr:uid="{F2320489-0304-463B-8EF9-50B236BE9F39}"/>
    <cellStyle name="Total 2 2 6 24 2" xfId="44951" xr:uid="{58FFDB45-D177-47EF-BE5C-F1EBA26798C1}"/>
    <cellStyle name="Total 2 2 6 25" xfId="30373" xr:uid="{CDEF3FFD-0976-4B1D-9125-C9560049BC29}"/>
    <cellStyle name="Total 2 2 6 25 2" xfId="45321" xr:uid="{CEE39F5F-9754-4C20-88DC-6E95D40EA9EE}"/>
    <cellStyle name="Total 2 2 6 26" xfId="30772" xr:uid="{EBB8882F-3ED3-4621-9E8B-17101E0345C2}"/>
    <cellStyle name="Total 2 2 6 26 2" xfId="45720" xr:uid="{6A704E06-A219-4121-946F-E62CFC32AE11}"/>
    <cellStyle name="Total 2 2 6 27" xfId="31125" xr:uid="{C828F91F-9010-4AC7-B494-CE214C6B60C4}"/>
    <cellStyle name="Total 2 2 6 27 2" xfId="46072" xr:uid="{678951F0-B87D-4379-ACB7-0EF142E6CC31}"/>
    <cellStyle name="Total 2 2 6 28" xfId="31470" xr:uid="{7BB8F3D8-6709-41A8-9693-4B809F1E3732}"/>
    <cellStyle name="Total 2 2 6 28 2" xfId="46416" xr:uid="{528731FD-6227-45C8-BB0E-0336F9215CC1}"/>
    <cellStyle name="Total 2 2 6 29" xfId="31790" xr:uid="{F6E87CB6-888A-46F5-ADFD-9D64E5EFEADD}"/>
    <cellStyle name="Total 2 2 6 29 2" xfId="46735" xr:uid="{3C339575-7E40-40F8-AA9D-A2E252ABA492}"/>
    <cellStyle name="Total 2 2 6 3" xfId="18308" xr:uid="{590F8BED-E5B9-4117-B0CC-0FD7616CE608}"/>
    <cellStyle name="Total 2 2 6 3 2" xfId="36158" xr:uid="{D9B4409B-512C-406E-A2B1-076870DBF458}"/>
    <cellStyle name="Total 2 2 6 30" xfId="32105" xr:uid="{85D4BDD7-EB51-437B-AA03-E411B17DF45A}"/>
    <cellStyle name="Total 2 2 6 30 2" xfId="47049" xr:uid="{6B73CB2E-7665-44F1-A29F-1A6F93751D9E}"/>
    <cellStyle name="Total 2 2 6 31" xfId="32418" xr:uid="{37C13B9B-BE4F-43B0-8B43-460153A0871B}"/>
    <cellStyle name="Total 2 2 6 31 2" xfId="47361" xr:uid="{C5292ABA-3938-4349-BCAD-8E57FA56EBFF}"/>
    <cellStyle name="Total 2 2 6 32" xfId="16054" xr:uid="{2A11FA93-4CC3-4452-8BF1-E16065D00222}"/>
    <cellStyle name="Total 2 2 6 32 2" xfId="33914" xr:uid="{3F51EF03-ED52-4BB6-B7FE-FA18DE00D1A2}"/>
    <cellStyle name="Total 2 2 6 33" xfId="15065" xr:uid="{9E87ADE0-EFD8-43A5-89C8-F9BAC95ED639}"/>
    <cellStyle name="Total 2 2 6 33 2" xfId="33407" xr:uid="{81F7C760-7F91-4246-983F-EEC116EF22E9}"/>
    <cellStyle name="Total 2 2 6 34" xfId="32942" xr:uid="{CF6DF34C-2139-43B4-9B55-B7DE18279A07}"/>
    <cellStyle name="Total 2 2 6 35" xfId="53600" xr:uid="{2E013798-637A-4768-B3D8-5FB1872280B6}"/>
    <cellStyle name="Total 2 2 6 4" xfId="18678" xr:uid="{B89D7F4F-953F-4734-A188-372CB7C0C7C9}"/>
    <cellStyle name="Total 2 2 6 4 2" xfId="36529" xr:uid="{7A608310-2779-436D-AE72-2D182C1E1ED0}"/>
    <cellStyle name="Total 2 2 6 5" xfId="19048" xr:uid="{D1B4EBBB-A25E-48D8-8B5F-3190A010469B}"/>
    <cellStyle name="Total 2 2 6 5 2" xfId="36899" xr:uid="{F348ECFF-5E0C-4AA0-9ECA-459B28323C40}"/>
    <cellStyle name="Total 2 2 6 6" xfId="19420" xr:uid="{6BB1CDBC-5DB5-4389-B6A5-03EC4F6D7F65}"/>
    <cellStyle name="Total 2 2 6 6 2" xfId="37271" xr:uid="{EDDB0A16-6B7C-46EF-80E1-5AA8EF04C1C5}"/>
    <cellStyle name="Total 2 2 6 7" xfId="19788" xr:uid="{10EE8D37-606E-4F95-9E14-407F722F0B71}"/>
    <cellStyle name="Total 2 2 6 7 2" xfId="37639" xr:uid="{AAF27BB8-B7B3-4000-A2AB-988D9ADAA885}"/>
    <cellStyle name="Total 2 2 6 8" xfId="20158" xr:uid="{1A8A4B09-66AB-4C27-B21C-C94C252FBD14}"/>
    <cellStyle name="Total 2 2 6 8 2" xfId="38009" xr:uid="{5ED365A3-82B7-4885-A3EF-EB057E3B9960}"/>
    <cellStyle name="Total 2 2 6 9" xfId="20533" xr:uid="{C2A40843-D530-44E4-AA2D-34F597455599}"/>
    <cellStyle name="Total 2 2 6 9 2" xfId="38383" xr:uid="{0DB61DBF-A5A0-459F-B6E7-896B9B4C1295}"/>
    <cellStyle name="Total 2 2 7" xfId="11631" xr:uid="{0A65EA49-6D4C-4719-A16D-7C6CB1BC7364}"/>
    <cellStyle name="Total 2 2 7 10" xfId="21276" xr:uid="{C1ED47FD-B10C-414E-9AB7-3F700CDC9CD9}"/>
    <cellStyle name="Total 2 2 7 10 2" xfId="39124" xr:uid="{318778E6-E804-4197-B2B0-3D8FE9626889}"/>
    <cellStyle name="Total 2 2 7 11" xfId="21647" xr:uid="{A90B7BB7-81BB-447B-BD2C-2205AA8B7C73}"/>
    <cellStyle name="Total 2 2 7 11 2" xfId="39494" xr:uid="{9EA4BAA5-F430-4A15-8BBF-B6F84E07F3D6}"/>
    <cellStyle name="Total 2 2 7 12" xfId="22025" xr:uid="{9D28A723-59B1-4F4E-97E3-114FB36CAD79}"/>
    <cellStyle name="Total 2 2 7 12 2" xfId="39871" xr:uid="{BE194D0F-5538-4037-AA16-02617619A657}"/>
    <cellStyle name="Total 2 2 7 13" xfId="22393" xr:uid="{706DC439-6CA2-40AE-BA31-8A0AF0C8F127}"/>
    <cellStyle name="Total 2 2 7 13 2" xfId="40238" xr:uid="{57DED45E-8132-45AD-95FD-CB54F95EDA03}"/>
    <cellStyle name="Total 2 2 7 14" xfId="22768" xr:uid="{3DFA94C3-721F-4DB0-98B2-CAF51A08FC9D}"/>
    <cellStyle name="Total 2 2 7 14 2" xfId="40612" xr:uid="{054F61D3-2603-41B9-B823-184115AC3D5C}"/>
    <cellStyle name="Total 2 2 7 15" xfId="23129" xr:uid="{53C0DFBC-6507-433F-84D2-85C2842F729E}"/>
    <cellStyle name="Total 2 2 7 15 2" xfId="40972" xr:uid="{9FF8C933-960A-4EB5-BFAB-A667283FBDBB}"/>
    <cellStyle name="Total 2 2 7 16" xfId="23459" xr:uid="{828445E1-FD9A-45B6-9B1C-A8C4B31809AB}"/>
    <cellStyle name="Total 2 2 7 16 2" xfId="41301" xr:uid="{7A5B297E-CC33-4139-BBD7-8818C56B924D}"/>
    <cellStyle name="Total 2 2 7 17" xfId="23782" xr:uid="{FDCD5562-66F0-4231-B74C-6460C3E5D5FF}"/>
    <cellStyle name="Total 2 2 7 17 2" xfId="41623" xr:uid="{7C8A8546-9464-4ADF-A760-7EEE32E5812D}"/>
    <cellStyle name="Total 2 2 7 18" xfId="24096" xr:uid="{91984104-2102-4F51-A837-E8C04355F411}"/>
    <cellStyle name="Total 2 2 7 18 2" xfId="41936" xr:uid="{6F38415C-4717-4F1C-AF10-518B3FB956AE}"/>
    <cellStyle name="Total 2 2 7 19" xfId="24409" xr:uid="{4DD39A74-6F34-47D6-B88E-03B0F6F4114B}"/>
    <cellStyle name="Total 2 2 7 19 2" xfId="42248" xr:uid="{D7BCF2D3-306F-43C2-9D6A-677A38454690}"/>
    <cellStyle name="Total 2 2 7 2" xfId="18310" xr:uid="{C5E68D9F-4D43-47A2-B01C-2584E2F6434B}"/>
    <cellStyle name="Total 2 2 7 2 2" xfId="36160" xr:uid="{D8757797-A8CB-4387-809B-6BEB380A5068}"/>
    <cellStyle name="Total 2 2 7 20" xfId="28278" xr:uid="{76070196-EFB6-4933-AA5B-B5697604E19F}"/>
    <cellStyle name="Total 2 2 7 20 2" xfId="43249" xr:uid="{9D2FCADB-B920-41CE-89DC-782471CFCD69}"/>
    <cellStyle name="Total 2 2 7 21" xfId="29200" xr:uid="{710FE2BA-73CE-4C7B-A0DB-2D881CBD016D}"/>
    <cellStyle name="Total 2 2 7 21 2" xfId="44154" xr:uid="{CA865023-0430-4063-981E-6D1DFEAE35A8}"/>
    <cellStyle name="Total 2 2 7 22" xfId="29662" xr:uid="{7D3D7021-9804-4822-AA24-B2D5E9CC5B45}"/>
    <cellStyle name="Total 2 2 7 22 2" xfId="44613" xr:uid="{35905CA1-0E22-4B98-BA4F-386E01D3BFD2}"/>
    <cellStyle name="Total 2 2 7 23" xfId="30004" xr:uid="{053CDED4-1F14-4F3C-B76A-A6EBB8D7BFF4}"/>
    <cellStyle name="Total 2 2 7 23 2" xfId="44953" xr:uid="{F63F0899-F7FB-4365-B6BB-18668C7302C8}"/>
    <cellStyle name="Total 2 2 7 24" xfId="30375" xr:uid="{01EB29E1-31DB-4E12-9169-925626EB9DB0}"/>
    <cellStyle name="Total 2 2 7 24 2" xfId="45323" xr:uid="{1345B968-FBDA-4F7C-9BAC-E4925714ECC2}"/>
    <cellStyle name="Total 2 2 7 25" xfId="30774" xr:uid="{B3A8F767-831B-456E-9D9B-B22BC784B059}"/>
    <cellStyle name="Total 2 2 7 25 2" xfId="45722" xr:uid="{0906E8D0-6910-4069-876F-02087647D4D3}"/>
    <cellStyle name="Total 2 2 7 26" xfId="31127" xr:uid="{8879B269-F5AB-45E6-9B25-61D6B116F03F}"/>
    <cellStyle name="Total 2 2 7 26 2" xfId="46074" xr:uid="{5B14C99F-B630-4863-B629-1FDA3D8BEBE7}"/>
    <cellStyle name="Total 2 2 7 27" xfId="31472" xr:uid="{E4F9D09D-74B4-43D3-9F39-410C6D60CCFF}"/>
    <cellStyle name="Total 2 2 7 27 2" xfId="46418" xr:uid="{5DD7D515-370F-422D-9662-18EC159663A0}"/>
    <cellStyle name="Total 2 2 7 28" xfId="31792" xr:uid="{90EAD36B-5105-4702-A003-C69A9F8694A0}"/>
    <cellStyle name="Total 2 2 7 28 2" xfId="46737" xr:uid="{4823C194-BB6C-43E8-95F3-FB44ADC90517}"/>
    <cellStyle name="Total 2 2 7 29" xfId="32107" xr:uid="{2FA7CD23-5E43-4443-B37B-DAEF950993A1}"/>
    <cellStyle name="Total 2 2 7 29 2" xfId="47051" xr:uid="{BF3C64A9-05AD-4C85-802E-1A7199C39C72}"/>
    <cellStyle name="Total 2 2 7 3" xfId="18680" xr:uid="{81213256-5793-468B-B962-BF5AC22BED70}"/>
    <cellStyle name="Total 2 2 7 3 2" xfId="36531" xr:uid="{F39A10E2-F251-4783-BCAB-983FE0FECC71}"/>
    <cellStyle name="Total 2 2 7 30" xfId="32420" xr:uid="{DC9D33CC-9187-48B4-A013-96A932A430A3}"/>
    <cellStyle name="Total 2 2 7 30 2" xfId="47363" xr:uid="{C50D1B63-F447-4938-A903-52152DB62C80}"/>
    <cellStyle name="Total 2 2 7 31" xfId="16056" xr:uid="{0CEBD3D5-E91D-45B8-AD2E-4B8E5C308B0F}"/>
    <cellStyle name="Total 2 2 7 31 2" xfId="33916" xr:uid="{D6D47D78-3A95-46D7-89FB-77F4BE429CEB}"/>
    <cellStyle name="Total 2 2 7 32" xfId="15067" xr:uid="{756B180B-A8EC-4105-876D-4E49901185B8}"/>
    <cellStyle name="Total 2 2 7 32 2" xfId="33409" xr:uid="{3E1374B8-D9EF-46B7-BC2A-338465DA780C}"/>
    <cellStyle name="Total 2 2 7 33" xfId="32944" xr:uid="{DDE108D0-5786-4874-97C7-92DF094AE651}"/>
    <cellStyle name="Total 2 2 7 34" xfId="53613" xr:uid="{FAF50D92-02C0-443B-8E25-728C50759F0E}"/>
    <cellStyle name="Total 2 2 7 4" xfId="19050" xr:uid="{6E048E69-E4F4-4850-86FD-5AD37FC16BEA}"/>
    <cellStyle name="Total 2 2 7 4 2" xfId="36901" xr:uid="{92F4219D-0796-4C95-A28C-654F0BF71A88}"/>
    <cellStyle name="Total 2 2 7 5" xfId="19422" xr:uid="{C2701689-FA69-4AE9-A1F0-9AEDF69EE68D}"/>
    <cellStyle name="Total 2 2 7 5 2" xfId="37273" xr:uid="{7186CD74-9E2B-4330-9D1C-C335756ADF99}"/>
    <cellStyle name="Total 2 2 7 6" xfId="19790" xr:uid="{857AE59D-D30A-434A-8613-B74AD40A345E}"/>
    <cellStyle name="Total 2 2 7 6 2" xfId="37641" xr:uid="{94C93CF2-442B-40C1-BEC8-DA1BC0DF4126}"/>
    <cellStyle name="Total 2 2 7 7" xfId="20160" xr:uid="{A819BA1E-0DCD-4BB6-AD25-A4199DBADE53}"/>
    <cellStyle name="Total 2 2 7 7 2" xfId="38011" xr:uid="{D84516B8-8FCB-4F1E-957C-D00DD6784826}"/>
    <cellStyle name="Total 2 2 7 8" xfId="20535" xr:uid="{DD08C679-5667-469F-AA93-177C30AE10A7}"/>
    <cellStyle name="Total 2 2 7 8 2" xfId="38385" xr:uid="{8E02BD6B-E1F8-4BA9-B162-EF34128664EA}"/>
    <cellStyle name="Total 2 2 7 9" xfId="20908" xr:uid="{39E300FD-03BA-4D82-9627-CAA7A702F134}"/>
    <cellStyle name="Total 2 2 7 9 2" xfId="38757" xr:uid="{1E3EDA68-D14E-45C1-95AE-70744AF10808}"/>
    <cellStyle name="Total 2 2 8" xfId="11632" xr:uid="{49252851-140C-43A4-8BB6-2C13A459434C}"/>
    <cellStyle name="Total 2 2 8 10" xfId="21277" xr:uid="{B2F5D3FD-C7E2-4870-BA49-DAFA73E2D22D}"/>
    <cellStyle name="Total 2 2 8 10 2" xfId="39125" xr:uid="{DF70D80D-5F1B-46D4-ADF5-4EA02C2600E0}"/>
    <cellStyle name="Total 2 2 8 11" xfId="21648" xr:uid="{88F1A496-9400-4399-9A6D-CABA710BC5F2}"/>
    <cellStyle name="Total 2 2 8 11 2" xfId="39495" xr:uid="{68F601B6-4E4E-4EBF-AAC4-B695249D943E}"/>
    <cellStyle name="Total 2 2 8 12" xfId="22026" xr:uid="{7060B8DE-69BF-4631-812F-A57B1CA0F827}"/>
    <cellStyle name="Total 2 2 8 12 2" xfId="39872" xr:uid="{AA58B015-A843-405F-B522-160E4A6A83DA}"/>
    <cellStyle name="Total 2 2 8 13" xfId="22394" xr:uid="{BB9FE77A-A041-4B58-A833-C5D60A645C85}"/>
    <cellStyle name="Total 2 2 8 13 2" xfId="40239" xr:uid="{B608737C-1BA8-4BB1-9D56-6B1A6BA7CEC4}"/>
    <cellStyle name="Total 2 2 8 14" xfId="22769" xr:uid="{DD056E10-CD8F-43E0-9F7F-44432F2866D2}"/>
    <cellStyle name="Total 2 2 8 14 2" xfId="40613" xr:uid="{8177AE9C-287A-447A-ACAB-31D087533604}"/>
    <cellStyle name="Total 2 2 8 15" xfId="23130" xr:uid="{AC8F981E-578D-4D77-978A-55378DB32857}"/>
    <cellStyle name="Total 2 2 8 15 2" xfId="40973" xr:uid="{F3378EE1-A58B-41D2-B52A-A16ADDD0DC99}"/>
    <cellStyle name="Total 2 2 8 16" xfId="23460" xr:uid="{5330F6A7-85A4-4930-AE06-E6AACB6F02B9}"/>
    <cellStyle name="Total 2 2 8 16 2" xfId="41302" xr:uid="{EF6371A0-57B2-4B9B-991A-3BE41BB7478D}"/>
    <cellStyle name="Total 2 2 8 17" xfId="23783" xr:uid="{A7A1D852-1CBF-4BD7-9D5C-91D1802F947B}"/>
    <cellStyle name="Total 2 2 8 17 2" xfId="41624" xr:uid="{B6EFBA9C-90AE-4F30-8A00-DFBA12324260}"/>
    <cellStyle name="Total 2 2 8 18" xfId="24097" xr:uid="{80EB24BA-917C-407F-8936-8353EE1FBC87}"/>
    <cellStyle name="Total 2 2 8 18 2" xfId="41937" xr:uid="{C192A1AA-00F7-4002-B566-8ECEADB851B5}"/>
    <cellStyle name="Total 2 2 8 19" xfId="24410" xr:uid="{5207B8BE-88C8-4D6D-8495-98AED0C6E4A7}"/>
    <cellStyle name="Total 2 2 8 19 2" xfId="42249" xr:uid="{27884781-ECDB-4B30-9999-0832B619C70E}"/>
    <cellStyle name="Total 2 2 8 2" xfId="18311" xr:uid="{3D852B8A-CA78-4F60-8007-64BDE347FED7}"/>
    <cellStyle name="Total 2 2 8 2 2" xfId="36161" xr:uid="{C4966669-B56B-4F7B-967C-3842EEDC9418}"/>
    <cellStyle name="Total 2 2 8 20" xfId="28279" xr:uid="{8C9BA831-A3A7-4035-B21B-750989145B00}"/>
    <cellStyle name="Total 2 2 8 20 2" xfId="43250" xr:uid="{87A857FF-9483-4D4A-BA14-B6DEE3D7C893}"/>
    <cellStyle name="Total 2 2 8 21" xfId="29201" xr:uid="{EC14DD39-C63D-431E-AF2A-215352457B84}"/>
    <cellStyle name="Total 2 2 8 21 2" xfId="44155" xr:uid="{7E91E376-315A-4FDB-B20A-0E545AB64A34}"/>
    <cellStyle name="Total 2 2 8 22" xfId="29663" xr:uid="{D112FF94-F9C1-4EF4-BF98-030C7EB692ED}"/>
    <cellStyle name="Total 2 2 8 22 2" xfId="44614" xr:uid="{316F684A-38C1-4BAE-B900-2E012F0FFA0C}"/>
    <cellStyle name="Total 2 2 8 23" xfId="30005" xr:uid="{14C78B34-8F69-48C8-8F17-E46385FCAF24}"/>
    <cellStyle name="Total 2 2 8 23 2" xfId="44954" xr:uid="{0173A267-E774-4F8D-B54B-15E66C64A7B6}"/>
    <cellStyle name="Total 2 2 8 24" xfId="30376" xr:uid="{72C6FC7E-6ED3-456C-AD65-F8281FD882AB}"/>
    <cellStyle name="Total 2 2 8 24 2" xfId="45324" xr:uid="{B4478FF1-2CD2-4862-8845-64B3D92736C1}"/>
    <cellStyle name="Total 2 2 8 25" xfId="30775" xr:uid="{F093FFCC-D5EB-45A6-85C9-1E0003517347}"/>
    <cellStyle name="Total 2 2 8 25 2" xfId="45723" xr:uid="{26BEC631-84E7-4C6B-AD1A-3027D32E9ED1}"/>
    <cellStyle name="Total 2 2 8 26" xfId="31128" xr:uid="{2957949F-4E64-409B-84C2-1DF40912F343}"/>
    <cellStyle name="Total 2 2 8 26 2" xfId="46075" xr:uid="{00B5E40C-9154-42E4-9ED5-FFCD91858BC3}"/>
    <cellStyle name="Total 2 2 8 27" xfId="31473" xr:uid="{F16C1701-391B-42CD-BABC-1CE4901A88AB}"/>
    <cellStyle name="Total 2 2 8 27 2" xfId="46419" xr:uid="{0EB54606-8EEF-4209-B2FB-6848412B883B}"/>
    <cellStyle name="Total 2 2 8 28" xfId="31793" xr:uid="{93ADD52E-3BB0-40C4-A129-F688A6A6E742}"/>
    <cellStyle name="Total 2 2 8 28 2" xfId="46738" xr:uid="{8A687D36-6FD0-4FDD-8B88-B0065EDD02BD}"/>
    <cellStyle name="Total 2 2 8 29" xfId="32108" xr:uid="{4E9E6CDF-EE87-4B7A-9F92-F88CF9941D7C}"/>
    <cellStyle name="Total 2 2 8 29 2" xfId="47052" xr:uid="{D7AFF053-4DE3-4A8D-8B1E-D6C7D3F64D99}"/>
    <cellStyle name="Total 2 2 8 3" xfId="18681" xr:uid="{2CDC58BC-5503-40F4-B1CE-ED2F388F68A8}"/>
    <cellStyle name="Total 2 2 8 3 2" xfId="36532" xr:uid="{6E0A2445-D81D-4120-A35D-9B3F9963B6BE}"/>
    <cellStyle name="Total 2 2 8 30" xfId="32421" xr:uid="{A56EBC0B-80F9-4CE1-9220-A79C8A627914}"/>
    <cellStyle name="Total 2 2 8 30 2" xfId="47364" xr:uid="{C9EAA30F-793A-4F09-A9B2-6618211E60A7}"/>
    <cellStyle name="Total 2 2 8 31" xfId="16057" xr:uid="{4255CFDF-B3E7-40E1-8533-ED6511016032}"/>
    <cellStyle name="Total 2 2 8 31 2" xfId="33917" xr:uid="{82A6B0E6-5934-44C8-B7EA-44D046929FE4}"/>
    <cellStyle name="Total 2 2 8 32" xfId="15068" xr:uid="{8490F73A-46EC-458A-92AF-A7D66751290A}"/>
    <cellStyle name="Total 2 2 8 32 2" xfId="33410" xr:uid="{09648572-2AE2-4DCE-A9F2-322E8B048822}"/>
    <cellStyle name="Total 2 2 8 33" xfId="32945" xr:uid="{66901D01-A956-4363-A23A-6F8C62B76364}"/>
    <cellStyle name="Total 2 2 8 4" xfId="19051" xr:uid="{08E42082-F612-40A7-806B-0CABF7D2D9F0}"/>
    <cellStyle name="Total 2 2 8 4 2" xfId="36902" xr:uid="{24768EC8-D934-40AC-9FEA-11055619719E}"/>
    <cellStyle name="Total 2 2 8 5" xfId="19423" xr:uid="{C35A9819-3618-4D20-AC42-12B2C8EE41C1}"/>
    <cellStyle name="Total 2 2 8 5 2" xfId="37274" xr:uid="{0B04AEB2-3034-417E-8633-572F9B93549B}"/>
    <cellStyle name="Total 2 2 8 6" xfId="19791" xr:uid="{25F75DB3-9CA0-4E78-B425-443AB9D538BE}"/>
    <cellStyle name="Total 2 2 8 6 2" xfId="37642" xr:uid="{E1D923E5-4F15-4F4A-9BA1-3A5DEE82DEA6}"/>
    <cellStyle name="Total 2 2 8 7" xfId="20161" xr:uid="{6C44FC78-2418-4FAC-88F1-3C30BAF58A34}"/>
    <cellStyle name="Total 2 2 8 7 2" xfId="38012" xr:uid="{0CF180FD-4B9F-4279-AC27-6DF05515A28C}"/>
    <cellStyle name="Total 2 2 8 8" xfId="20536" xr:uid="{08EBC0E8-C4CE-4F53-BE72-6C308A7B3906}"/>
    <cellStyle name="Total 2 2 8 8 2" xfId="38386" xr:uid="{34DD22A9-7DC8-4398-B290-CF9C677041AC}"/>
    <cellStyle name="Total 2 2 8 9" xfId="20909" xr:uid="{BD628DD1-ED0B-4CD2-9784-832D5B94A8D0}"/>
    <cellStyle name="Total 2 2 8 9 2" xfId="38758" xr:uid="{066A1EE7-2E4A-4907-8A0E-C646EE14E453}"/>
    <cellStyle name="Total 2 2 9" xfId="11633" xr:uid="{83613BEA-1396-45BA-90C5-31DDF1EA6D21}"/>
    <cellStyle name="Total 2 2 9 10" xfId="21278" xr:uid="{162FBF26-A810-4048-932E-50B25A7AB5ED}"/>
    <cellStyle name="Total 2 2 9 10 2" xfId="39126" xr:uid="{589DBE09-837F-4C46-89E3-019ED552F67F}"/>
    <cellStyle name="Total 2 2 9 11" xfId="21649" xr:uid="{76D15318-A61B-4361-A158-565F3B217C4F}"/>
    <cellStyle name="Total 2 2 9 11 2" xfId="39496" xr:uid="{18076156-69CF-45B9-B95E-DA62FD2E74C3}"/>
    <cellStyle name="Total 2 2 9 12" xfId="22027" xr:uid="{C7E8C442-324F-4256-AD08-E773D42727A7}"/>
    <cellStyle name="Total 2 2 9 12 2" xfId="39873" xr:uid="{6B096EED-C98F-4F36-88B9-1DE8E1FAB321}"/>
    <cellStyle name="Total 2 2 9 13" xfId="22395" xr:uid="{50EF0FE8-072B-40A7-B7BE-D14AE0E53FFD}"/>
    <cellStyle name="Total 2 2 9 13 2" xfId="40240" xr:uid="{319BB42C-4771-4C10-83E0-D2D905A896BC}"/>
    <cellStyle name="Total 2 2 9 14" xfId="22770" xr:uid="{A6913FAC-5E2E-4C2B-A991-274B9DB1CFE3}"/>
    <cellStyle name="Total 2 2 9 14 2" xfId="40614" xr:uid="{AAD6DE20-056F-464A-A4EF-2BD3D18852C1}"/>
    <cellStyle name="Total 2 2 9 15" xfId="23131" xr:uid="{5412DACD-5995-4A5C-9036-1A64F52CD942}"/>
    <cellStyle name="Total 2 2 9 15 2" xfId="40974" xr:uid="{3727AC96-C5BD-4647-8CEB-EBDB1F21E103}"/>
    <cellStyle name="Total 2 2 9 16" xfId="23461" xr:uid="{5250FE4E-15FB-430B-A526-7635F68195E2}"/>
    <cellStyle name="Total 2 2 9 16 2" xfId="41303" xr:uid="{3F7B6C0A-EBB7-4BBA-B32F-8F9E7E885C95}"/>
    <cellStyle name="Total 2 2 9 17" xfId="23784" xr:uid="{5668DC72-70E1-4F10-AE47-F0D614959501}"/>
    <cellStyle name="Total 2 2 9 17 2" xfId="41625" xr:uid="{863FB260-E573-4E90-A3A4-1F45DC947255}"/>
    <cellStyle name="Total 2 2 9 18" xfId="24098" xr:uid="{CA855689-80D2-4EC2-94BE-BFB04A7334AD}"/>
    <cellStyle name="Total 2 2 9 18 2" xfId="41938" xr:uid="{ECC5AB08-F138-4026-B2ED-BBED39201B5F}"/>
    <cellStyle name="Total 2 2 9 19" xfId="24411" xr:uid="{CC943580-C3F0-4351-AFF3-BA47C463CCCB}"/>
    <cellStyle name="Total 2 2 9 19 2" xfId="42250" xr:uid="{14A37968-FCF0-4C2C-BDD1-9CF9F7E733AD}"/>
    <cellStyle name="Total 2 2 9 2" xfId="18312" xr:uid="{19FDF87F-0330-4672-BCBC-0B3E73F9913D}"/>
    <cellStyle name="Total 2 2 9 2 2" xfId="36162" xr:uid="{F49DBA78-93B0-41D1-AA98-C6F361464C48}"/>
    <cellStyle name="Total 2 2 9 20" xfId="28280" xr:uid="{D9EF2044-D9B6-4250-AA99-2D2A34E07F85}"/>
    <cellStyle name="Total 2 2 9 20 2" xfId="43251" xr:uid="{B093472A-86FB-4510-A86A-B6923F7456FD}"/>
    <cellStyle name="Total 2 2 9 21" xfId="29202" xr:uid="{AC041C01-F5A0-426C-A2C3-677D61A86D32}"/>
    <cellStyle name="Total 2 2 9 21 2" xfId="44156" xr:uid="{2E869B45-2D04-4204-B46F-A1FCA77C377C}"/>
    <cellStyle name="Total 2 2 9 22" xfId="29664" xr:uid="{8F8B3E21-D865-49FD-BF8B-D5665DA21BF7}"/>
    <cellStyle name="Total 2 2 9 22 2" xfId="44615" xr:uid="{A99D5A91-203F-4128-B987-99C08036EE7A}"/>
    <cellStyle name="Total 2 2 9 23" xfId="30006" xr:uid="{27AB16DE-18CC-43A6-B805-E982531C0532}"/>
    <cellStyle name="Total 2 2 9 23 2" xfId="44955" xr:uid="{7D765E74-6DD0-4CC2-BF71-3F7298CEE004}"/>
    <cellStyle name="Total 2 2 9 24" xfId="30377" xr:uid="{FFD5FF7F-6F92-4323-A58D-E02FD3B858DC}"/>
    <cellStyle name="Total 2 2 9 24 2" xfId="45325" xr:uid="{0094710B-D4AB-4400-A311-10D6A0D1455B}"/>
    <cellStyle name="Total 2 2 9 25" xfId="30776" xr:uid="{2B66F003-DEE1-4043-8B80-6E4CA80268F8}"/>
    <cellStyle name="Total 2 2 9 25 2" xfId="45724" xr:uid="{BF71B1A6-BE72-43BE-9EE6-5F125972A833}"/>
    <cellStyle name="Total 2 2 9 26" xfId="31129" xr:uid="{54A34288-45C9-400C-BAA9-A322F9473DFB}"/>
    <cellStyle name="Total 2 2 9 26 2" xfId="46076" xr:uid="{3CA353B5-8A2B-4BAA-B853-20712312D75C}"/>
    <cellStyle name="Total 2 2 9 27" xfId="31474" xr:uid="{C6440389-6759-4389-A220-B2342E5E2836}"/>
    <cellStyle name="Total 2 2 9 27 2" xfId="46420" xr:uid="{D54AECA4-3963-4DAD-89AB-DFE221FADE9F}"/>
    <cellStyle name="Total 2 2 9 28" xfId="31794" xr:uid="{B726D65D-BF4D-4195-918D-B692DDAC20DC}"/>
    <cellStyle name="Total 2 2 9 28 2" xfId="46739" xr:uid="{05276C98-C795-4FBC-83A9-B4C09955B1DF}"/>
    <cellStyle name="Total 2 2 9 29" xfId="32109" xr:uid="{5F8D5339-A39C-4C9B-9710-E62C64F4B6B5}"/>
    <cellStyle name="Total 2 2 9 29 2" xfId="47053" xr:uid="{CC637A7E-A4BA-4BC4-806F-757F239AB12D}"/>
    <cellStyle name="Total 2 2 9 3" xfId="18682" xr:uid="{BBC07586-5A23-42A6-BA24-6F6567899D64}"/>
    <cellStyle name="Total 2 2 9 3 2" xfId="36533" xr:uid="{116F3FFD-8622-422B-A18D-979527B3881C}"/>
    <cellStyle name="Total 2 2 9 30" xfId="32422" xr:uid="{981A388C-5CCD-4F6B-B1E9-D109FB519438}"/>
    <cellStyle name="Total 2 2 9 30 2" xfId="47365" xr:uid="{42E0613C-87FF-4774-BAC6-5D407935010E}"/>
    <cellStyle name="Total 2 2 9 31" xfId="16058" xr:uid="{669F9EC6-A8D4-48B8-BC41-27ABFF25445D}"/>
    <cellStyle name="Total 2 2 9 31 2" xfId="33918" xr:uid="{6CB658A4-C330-42AF-9E83-DA4133F93F69}"/>
    <cellStyle name="Total 2 2 9 32" xfId="15069" xr:uid="{2EFFF61A-311B-4E93-9E8B-681BC4112003}"/>
    <cellStyle name="Total 2 2 9 32 2" xfId="33411" xr:uid="{1B16A81F-051F-40F4-903B-F339FCE1C053}"/>
    <cellStyle name="Total 2 2 9 33" xfId="32946" xr:uid="{AD993062-61E6-4D03-B13B-80DE9F47C9BC}"/>
    <cellStyle name="Total 2 2 9 4" xfId="19052" xr:uid="{611DFC33-406C-43D6-80B0-D7E16F6E67D9}"/>
    <cellStyle name="Total 2 2 9 4 2" xfId="36903" xr:uid="{49955B7C-1DBF-477A-B92A-10B583867287}"/>
    <cellStyle name="Total 2 2 9 5" xfId="19424" xr:uid="{7CF2ADE8-BA2C-4D8D-AC06-D26301B2A396}"/>
    <cellStyle name="Total 2 2 9 5 2" xfId="37275" xr:uid="{018BD77E-A742-4909-AF44-D5107A709376}"/>
    <cellStyle name="Total 2 2 9 6" xfId="19792" xr:uid="{366FADE6-7E5F-4688-A26A-BFD19F72A4E8}"/>
    <cellStyle name="Total 2 2 9 6 2" xfId="37643" xr:uid="{2F990DA0-8CC2-48E0-BA9C-5A6BC2E373F0}"/>
    <cellStyle name="Total 2 2 9 7" xfId="20162" xr:uid="{D525F351-E1EA-473C-BD4B-393CC14680F1}"/>
    <cellStyle name="Total 2 2 9 7 2" xfId="38013" xr:uid="{DCBBBC24-C39B-4110-857D-18ADA545DF90}"/>
    <cellStyle name="Total 2 2 9 8" xfId="20537" xr:uid="{F0613846-2203-4CD2-90F7-F02775E9F046}"/>
    <cellStyle name="Total 2 2 9 8 2" xfId="38387" xr:uid="{7CC7CAA8-D33C-442A-AD1B-7C4B49129104}"/>
    <cellStyle name="Total 2 2 9 9" xfId="20910" xr:uid="{34B5AA1E-7D4F-4EA9-A1EE-0A67162753C9}"/>
    <cellStyle name="Total 2 2 9 9 2" xfId="38759" xr:uid="{F512D9E2-1379-4BDA-A014-8DBCC85E0A3E}"/>
    <cellStyle name="Total 2 3" xfId="821" xr:uid="{DF722A21-F78F-4D89-BDD0-E3B88E2EA9F1}"/>
    <cellStyle name="Total 2 3 10" xfId="19425" xr:uid="{AC4FBA06-0CF2-407B-B750-BD8BCB6FFC76}"/>
    <cellStyle name="Total 2 3 10 2" xfId="37276" xr:uid="{1ADDE9D2-BAEF-4B78-8618-866DBDEAC1E7}"/>
    <cellStyle name="Total 2 3 11" xfId="19793" xr:uid="{273A460C-C57F-46A9-9DB6-62EC503EB126}"/>
    <cellStyle name="Total 2 3 11 2" xfId="37644" xr:uid="{D0AC72F5-D59C-4E51-8AC3-DA1A8D1C4E7F}"/>
    <cellStyle name="Total 2 3 12" xfId="20163" xr:uid="{3EAF6914-984D-4A08-AFF4-3F24344A911C}"/>
    <cellStyle name="Total 2 3 12 2" xfId="38014" xr:uid="{33C126EB-21CE-4B99-A3ED-F041F3D12FCC}"/>
    <cellStyle name="Total 2 3 13" xfId="20538" xr:uid="{4CB822E0-D07F-4FCE-8E1A-64D4D163DA0D}"/>
    <cellStyle name="Total 2 3 13 2" xfId="38388" xr:uid="{E07F3A55-DEBF-4923-A299-5E9370306B51}"/>
    <cellStyle name="Total 2 3 14" xfId="20911" xr:uid="{13AD70CB-43AB-41EF-9884-2A61C29CF48B}"/>
    <cellStyle name="Total 2 3 14 2" xfId="38760" xr:uid="{11BF5B06-E58F-45E9-AE9A-F16F6195F3AC}"/>
    <cellStyle name="Total 2 3 15" xfId="21279" xr:uid="{89BA2082-A26C-4635-8421-6A431FE45519}"/>
    <cellStyle name="Total 2 3 15 2" xfId="39127" xr:uid="{188558C8-C0C5-40AB-834A-8DAB40AF650F}"/>
    <cellStyle name="Total 2 3 16" xfId="21650" xr:uid="{017724A1-4DFA-4AF2-8E8D-2C797C8EE67B}"/>
    <cellStyle name="Total 2 3 16 2" xfId="39497" xr:uid="{8062E5AB-41FD-4EEE-9D91-0921884BD253}"/>
    <cellStyle name="Total 2 3 17" xfId="22028" xr:uid="{65DB01CB-3AE8-4681-81B3-70515B9E833D}"/>
    <cellStyle name="Total 2 3 17 2" xfId="39874" xr:uid="{DE454A2A-5484-4912-B905-A15D08B3F75D}"/>
    <cellStyle name="Total 2 3 18" xfId="22396" xr:uid="{D210ECF1-7F9C-4C00-ACFE-45A79D34284D}"/>
    <cellStyle name="Total 2 3 18 2" xfId="40241" xr:uid="{3742661C-8EB9-4899-BCF5-317F4567C10B}"/>
    <cellStyle name="Total 2 3 19" xfId="22771" xr:uid="{DA16062A-533D-4BBA-968F-D8A64778A39A}"/>
    <cellStyle name="Total 2 3 19 2" xfId="40615" xr:uid="{5515A0F9-9A58-402F-8947-C7F49DA9541C}"/>
    <cellStyle name="Total 2 3 2" xfId="11635" xr:uid="{81F43E3E-5108-4477-9439-8B2DEBD8F40D}"/>
    <cellStyle name="Total 2 3 2 10" xfId="20912" xr:uid="{184D8111-2A68-4BD5-9665-EEDF478C95CD}"/>
    <cellStyle name="Total 2 3 2 10 2" xfId="38761" xr:uid="{071F61DD-3ACB-4BEF-8C2B-200D67311643}"/>
    <cellStyle name="Total 2 3 2 11" xfId="21280" xr:uid="{33A2E51E-7441-46A4-838F-8141AD31B3F1}"/>
    <cellStyle name="Total 2 3 2 11 2" xfId="39128" xr:uid="{76EC4BC6-6F5A-48AD-A24C-C231EE5B8CA0}"/>
    <cellStyle name="Total 2 3 2 12" xfId="21651" xr:uid="{8FF9B0E4-9767-44F8-A7DD-B88B529322E3}"/>
    <cellStyle name="Total 2 3 2 12 2" xfId="39498" xr:uid="{0563BE75-B412-461B-A275-4AE8B85AF4D4}"/>
    <cellStyle name="Total 2 3 2 13" xfId="22029" xr:uid="{262ABF42-293F-48FD-B60A-C6937167EB60}"/>
    <cellStyle name="Total 2 3 2 13 2" xfId="39875" xr:uid="{ACB73571-A3A5-4F89-BC32-C661150D7B46}"/>
    <cellStyle name="Total 2 3 2 14" xfId="22397" xr:uid="{46DCDB6B-AF14-4219-A523-F5884BA0FE04}"/>
    <cellStyle name="Total 2 3 2 14 2" xfId="40242" xr:uid="{F85D4740-11F7-4D03-98DA-89BFBB3FA223}"/>
    <cellStyle name="Total 2 3 2 15" xfId="22772" xr:uid="{ACB8940E-7A65-43C0-8535-8E8C971E69DF}"/>
    <cellStyle name="Total 2 3 2 15 2" xfId="40616" xr:uid="{20D2416B-C9F5-4894-B399-484EA2FE4C23}"/>
    <cellStyle name="Total 2 3 2 16" xfId="23133" xr:uid="{81BDB772-5741-4087-BE5E-37DDDD913E82}"/>
    <cellStyle name="Total 2 3 2 16 2" xfId="40976" xr:uid="{EADC7E64-6426-44D2-B37D-A260665C64F1}"/>
    <cellStyle name="Total 2 3 2 17" xfId="23463" xr:uid="{8FC75657-3B39-461B-8A1F-0EE1C04E53A3}"/>
    <cellStyle name="Total 2 3 2 17 2" xfId="41305" xr:uid="{72989058-92F7-48D6-A65E-B01ED2540D47}"/>
    <cellStyle name="Total 2 3 2 18" xfId="23786" xr:uid="{01FA264C-0107-4BDE-AFD4-76BF43EEFCB7}"/>
    <cellStyle name="Total 2 3 2 18 2" xfId="41627" xr:uid="{525238D1-6C83-4865-A6C7-F5740BCA46BA}"/>
    <cellStyle name="Total 2 3 2 19" xfId="24100" xr:uid="{D22D954B-82A9-41E1-B753-562F43CC39F4}"/>
    <cellStyle name="Total 2 3 2 19 2" xfId="41940" xr:uid="{9C68F52A-0CFC-425B-ADA8-B49BC857DB2D}"/>
    <cellStyle name="Total 2 3 2 2" xfId="11636" xr:uid="{6CFBC418-3322-4403-BF80-8DF4D0995594}"/>
    <cellStyle name="Total 2 3 2 2 10" xfId="21281" xr:uid="{2C6971BD-92FC-46F2-9A79-B6AD8524EF9C}"/>
    <cellStyle name="Total 2 3 2 2 10 2" xfId="39129" xr:uid="{AB3971FD-63CD-4C84-B57C-7B4B51C3505F}"/>
    <cellStyle name="Total 2 3 2 2 11" xfId="21652" xr:uid="{2E6F7107-642E-4E7C-9E13-905DA9C57F3A}"/>
    <cellStyle name="Total 2 3 2 2 11 2" xfId="39499" xr:uid="{BDC680FB-3022-4CF2-8554-48DA8E07F127}"/>
    <cellStyle name="Total 2 3 2 2 12" xfId="22030" xr:uid="{8DA95504-8ABB-4E33-A1FD-F749854D0F77}"/>
    <cellStyle name="Total 2 3 2 2 12 2" xfId="39876" xr:uid="{B6D3A817-04BA-41F9-BB70-AC4EE2C2CBA4}"/>
    <cellStyle name="Total 2 3 2 2 13" xfId="22398" xr:uid="{0533A44C-81AF-4E94-9C92-44C068D9F302}"/>
    <cellStyle name="Total 2 3 2 2 13 2" xfId="40243" xr:uid="{C60F8AE3-5787-4070-AE6D-6986DC2F96B5}"/>
    <cellStyle name="Total 2 3 2 2 14" xfId="22773" xr:uid="{A2040805-AD33-4DEF-904B-DDF89F2B8FDA}"/>
    <cellStyle name="Total 2 3 2 2 14 2" xfId="40617" xr:uid="{C57BA60E-A4CA-4034-ACD7-8005C0C9BC3D}"/>
    <cellStyle name="Total 2 3 2 2 15" xfId="23134" xr:uid="{B0A5B9B7-C51F-4913-93E5-7F8296C42333}"/>
    <cellStyle name="Total 2 3 2 2 15 2" xfId="40977" xr:uid="{E489E7C1-B26C-47AA-A9AA-39C54C4F7B69}"/>
    <cellStyle name="Total 2 3 2 2 16" xfId="23464" xr:uid="{D1EC1661-2E7D-474F-A733-BDF9AE670A34}"/>
    <cellStyle name="Total 2 3 2 2 16 2" xfId="41306" xr:uid="{665BFD11-F2A8-4CF3-A481-7452044B4685}"/>
    <cellStyle name="Total 2 3 2 2 17" xfId="23787" xr:uid="{44047B4A-4AEA-47D3-AA9E-9D5DAF304484}"/>
    <cellStyle name="Total 2 3 2 2 17 2" xfId="41628" xr:uid="{B3DC1DB7-1D78-4659-80D4-E4EBFDE82CFC}"/>
    <cellStyle name="Total 2 3 2 2 18" xfId="24101" xr:uid="{6D5DD13C-E970-4520-9DE9-38173815A04D}"/>
    <cellStyle name="Total 2 3 2 2 18 2" xfId="41941" xr:uid="{0391A444-0527-47A9-8DEF-70559F39E8B0}"/>
    <cellStyle name="Total 2 3 2 2 19" xfId="24414" xr:uid="{02197C06-B487-49AC-AC6F-F20C4C558492}"/>
    <cellStyle name="Total 2 3 2 2 19 2" xfId="42253" xr:uid="{73776DBC-1D72-40B1-B18E-3E6BB71CC565}"/>
    <cellStyle name="Total 2 3 2 2 2" xfId="18315" xr:uid="{FEFBBB6C-8BEB-4398-8713-0DF559BF7B67}"/>
    <cellStyle name="Total 2 3 2 2 2 2" xfId="36165" xr:uid="{F0BFFD39-652A-491E-B185-69CEC8C895DE}"/>
    <cellStyle name="Total 2 3 2 2 20" xfId="28283" xr:uid="{C8D7CD43-FD4B-4AA8-B94F-A0823AEFDC56}"/>
    <cellStyle name="Total 2 3 2 2 20 2" xfId="43254" xr:uid="{25CDB327-1427-4605-AF3C-BDE1BC5F8682}"/>
    <cellStyle name="Total 2 3 2 2 21" xfId="29205" xr:uid="{26FB9F2B-A026-4877-A140-0AE688382938}"/>
    <cellStyle name="Total 2 3 2 2 21 2" xfId="44159" xr:uid="{4E5B234F-DC87-4F5D-8E97-06DFFA57758E}"/>
    <cellStyle name="Total 2 3 2 2 22" xfId="29667" xr:uid="{6F2284F7-2713-4ADE-80E1-2E7DBCECF96C}"/>
    <cellStyle name="Total 2 3 2 2 22 2" xfId="44618" xr:uid="{B8A6F426-C0BC-47DC-8CE8-B3016849D195}"/>
    <cellStyle name="Total 2 3 2 2 23" xfId="30009" xr:uid="{5A623618-D082-42E4-907C-2A43534AAB06}"/>
    <cellStyle name="Total 2 3 2 2 23 2" xfId="44958" xr:uid="{6B1B84F9-5A57-4D05-BDD3-C59365239086}"/>
    <cellStyle name="Total 2 3 2 2 24" xfId="30380" xr:uid="{ADB0E2F7-5E0C-4494-9F07-D7B7C0D0C305}"/>
    <cellStyle name="Total 2 3 2 2 24 2" xfId="45328" xr:uid="{CF58D997-D6EB-4AE2-AFE6-6DC231E77452}"/>
    <cellStyle name="Total 2 3 2 2 25" xfId="30779" xr:uid="{5A11EE0B-6D73-487B-87CD-D24C9AD7B334}"/>
    <cellStyle name="Total 2 3 2 2 25 2" xfId="45727" xr:uid="{4498CC45-3DFB-477E-A426-2EA43C5CEEF6}"/>
    <cellStyle name="Total 2 3 2 2 26" xfId="31132" xr:uid="{DBE92A69-1013-42D2-A5D0-BA392FC2B749}"/>
    <cellStyle name="Total 2 3 2 2 26 2" xfId="46079" xr:uid="{C51E0981-3158-4692-A64E-E71750E09200}"/>
    <cellStyle name="Total 2 3 2 2 27" xfId="31477" xr:uid="{F705FC56-E60C-4BBA-BAED-F485E6E979A4}"/>
    <cellStyle name="Total 2 3 2 2 27 2" xfId="46423" xr:uid="{51C6E789-BB23-415D-8B22-B593E42966FB}"/>
    <cellStyle name="Total 2 3 2 2 28" xfId="31797" xr:uid="{F32F0752-F907-4D28-A4EE-C7001B22C922}"/>
    <cellStyle name="Total 2 3 2 2 28 2" xfId="46742" xr:uid="{D3051136-C778-4C03-BB66-4BC798EA9AF3}"/>
    <cellStyle name="Total 2 3 2 2 29" xfId="32112" xr:uid="{8CA4E607-8A1A-485A-92BD-28FC9DC1CE82}"/>
    <cellStyle name="Total 2 3 2 2 29 2" xfId="47056" xr:uid="{4644D5D6-9882-44F3-AA8C-88EC91BBE4C0}"/>
    <cellStyle name="Total 2 3 2 2 3" xfId="18685" xr:uid="{50706939-1CED-46A2-A129-718619934D80}"/>
    <cellStyle name="Total 2 3 2 2 3 2" xfId="36536" xr:uid="{D80D3BBC-DA0E-4DB2-9836-07F40647EA25}"/>
    <cellStyle name="Total 2 3 2 2 30" xfId="32425" xr:uid="{58B4CC2A-293C-42D1-AF60-483928485D99}"/>
    <cellStyle name="Total 2 3 2 2 30 2" xfId="47368" xr:uid="{870F86EE-DD3B-48FB-9BBC-C358A4381F55}"/>
    <cellStyle name="Total 2 3 2 2 31" xfId="16061" xr:uid="{2E917A7F-FBFB-4CEF-B6D1-337FCF9DA67C}"/>
    <cellStyle name="Total 2 3 2 2 31 2" xfId="33921" xr:uid="{A1A0EBB0-1447-4940-A6B8-14548A740771}"/>
    <cellStyle name="Total 2 3 2 2 32" xfId="15072" xr:uid="{D5F3560D-85E3-4DC6-9477-0F154C4AD42E}"/>
    <cellStyle name="Total 2 3 2 2 32 2" xfId="33414" xr:uid="{A530C1AE-A34A-45DD-95EC-A885C7470610}"/>
    <cellStyle name="Total 2 3 2 2 33" xfId="32949" xr:uid="{5ABDF726-33EF-4914-9679-41D1CF1ACF94}"/>
    <cellStyle name="Total 2 3 2 2 4" xfId="19055" xr:uid="{0A423ADE-BA0C-4716-9106-A375257B0E3A}"/>
    <cellStyle name="Total 2 3 2 2 4 2" xfId="36906" xr:uid="{B239E42D-45BE-4549-BE8A-C7B24B87FCF4}"/>
    <cellStyle name="Total 2 3 2 2 5" xfId="19427" xr:uid="{90A4993C-C313-42DD-9BE7-E0028BD43F9A}"/>
    <cellStyle name="Total 2 3 2 2 5 2" xfId="37278" xr:uid="{3F6777E8-C75F-467A-A369-814F52CD4D2F}"/>
    <cellStyle name="Total 2 3 2 2 6" xfId="19795" xr:uid="{53C22D93-9E0C-485D-A208-F19F8501955F}"/>
    <cellStyle name="Total 2 3 2 2 6 2" xfId="37646" xr:uid="{1B485FD4-C366-4EDA-BD6E-79A57499C9CA}"/>
    <cellStyle name="Total 2 3 2 2 7" xfId="20165" xr:uid="{42780EEC-CAB3-4580-BD7C-172A62C301AF}"/>
    <cellStyle name="Total 2 3 2 2 7 2" xfId="38016" xr:uid="{0CF9D4D2-3203-4E61-8E73-5573D08B3343}"/>
    <cellStyle name="Total 2 3 2 2 8" xfId="20540" xr:uid="{264D02E3-ACEE-4AF3-9F4D-98EBD733C8F8}"/>
    <cellStyle name="Total 2 3 2 2 8 2" xfId="38390" xr:uid="{C4EA2E4C-D798-4017-AB30-FF438CA55D61}"/>
    <cellStyle name="Total 2 3 2 2 9" xfId="20913" xr:uid="{633D1EFF-BFA5-48CF-8BC0-8EFE80F22348}"/>
    <cellStyle name="Total 2 3 2 2 9 2" xfId="38762" xr:uid="{BF2B149B-4885-4476-B73D-E66C693399BA}"/>
    <cellStyle name="Total 2 3 2 20" xfId="24413" xr:uid="{BDA58F03-C8D6-490C-9C07-F113C664A421}"/>
    <cellStyle name="Total 2 3 2 20 2" xfId="42252" xr:uid="{C43CC32D-9D79-4459-8B49-2E83F89E630E}"/>
    <cellStyle name="Total 2 3 2 21" xfId="28282" xr:uid="{D41B855D-D5B6-4FDD-892C-48CACC7A5FE2}"/>
    <cellStyle name="Total 2 3 2 21 2" xfId="43253" xr:uid="{E5907860-1BAA-4360-A765-E0EFC619C55C}"/>
    <cellStyle name="Total 2 3 2 22" xfId="29204" xr:uid="{87187D4A-932F-4945-93C9-6105386A952D}"/>
    <cellStyle name="Total 2 3 2 22 2" xfId="44158" xr:uid="{7FE559EE-DC0A-4BCC-94A0-5B5036E636F1}"/>
    <cellStyle name="Total 2 3 2 23" xfId="29666" xr:uid="{74E22C74-EDEE-4ABD-B78C-156AC0BA3BBA}"/>
    <cellStyle name="Total 2 3 2 23 2" xfId="44617" xr:uid="{DC9CCFF4-F694-4DD9-9A1D-206B29899077}"/>
    <cellStyle name="Total 2 3 2 24" xfId="30008" xr:uid="{7B461437-95A2-4098-BD44-C38FE8833D24}"/>
    <cellStyle name="Total 2 3 2 24 2" xfId="44957" xr:uid="{3EE98BC7-22E9-4BF7-85DF-EA01FB0F623A}"/>
    <cellStyle name="Total 2 3 2 25" xfId="30379" xr:uid="{BBDE39CC-1134-40C1-AF47-ABA77619CA3A}"/>
    <cellStyle name="Total 2 3 2 25 2" xfId="45327" xr:uid="{4ECB0297-9A95-4300-B540-E30EB210F894}"/>
    <cellStyle name="Total 2 3 2 26" xfId="30778" xr:uid="{99FB7AF2-5857-469B-94E2-CEB2D70A5C4E}"/>
    <cellStyle name="Total 2 3 2 26 2" xfId="45726" xr:uid="{C49317A3-CA61-468A-8D2C-60F3CB455EF3}"/>
    <cellStyle name="Total 2 3 2 27" xfId="31131" xr:uid="{74E9F991-39FA-4853-9105-2659925D900F}"/>
    <cellStyle name="Total 2 3 2 27 2" xfId="46078" xr:uid="{86044ABF-2052-4CCB-9EC4-E1C7F6FA0DEA}"/>
    <cellStyle name="Total 2 3 2 28" xfId="31476" xr:uid="{80D01134-5A77-48CD-BF4D-06043B442551}"/>
    <cellStyle name="Total 2 3 2 28 2" xfId="46422" xr:uid="{E9F517AC-3332-48DF-B9F4-61A6346B4349}"/>
    <cellStyle name="Total 2 3 2 29" xfId="31796" xr:uid="{BDAA3710-3F13-4AEB-9E8F-A1FB48B16B83}"/>
    <cellStyle name="Total 2 3 2 29 2" xfId="46741" xr:uid="{DC6363A5-2217-40B7-BA2E-FEA1BB896918}"/>
    <cellStyle name="Total 2 3 2 3" xfId="18314" xr:uid="{67FB9412-B4B8-4B64-B6ED-E240B78206BB}"/>
    <cellStyle name="Total 2 3 2 3 2" xfId="36164" xr:uid="{8C5B6D54-B3E1-4BC8-AA39-68A7EAAA72E1}"/>
    <cellStyle name="Total 2 3 2 30" xfId="32111" xr:uid="{2E7FE5DB-5BA5-4534-AD95-1559557ED31A}"/>
    <cellStyle name="Total 2 3 2 30 2" xfId="47055" xr:uid="{A11EF565-A0D5-4E21-AD26-63D7E49F3C95}"/>
    <cellStyle name="Total 2 3 2 31" xfId="32424" xr:uid="{E51782FB-C479-4212-A787-80F9EACA5B09}"/>
    <cellStyle name="Total 2 3 2 31 2" xfId="47367" xr:uid="{E75F4CDA-955D-42D0-8F17-10C0C1EED4A1}"/>
    <cellStyle name="Total 2 3 2 32" xfId="16060" xr:uid="{0E9D0688-68AD-4517-B503-D7775C155716}"/>
    <cellStyle name="Total 2 3 2 32 2" xfId="33920" xr:uid="{03634A83-F66E-499E-B559-4835DA4C79AD}"/>
    <cellStyle name="Total 2 3 2 33" xfId="15071" xr:uid="{700425BE-8E9B-41CF-BCD4-9BA6E1B262F1}"/>
    <cellStyle name="Total 2 3 2 33 2" xfId="33413" xr:uid="{044DD068-93A9-47FC-B081-D53975474D07}"/>
    <cellStyle name="Total 2 3 2 34" xfId="32948" xr:uid="{CA94E6A9-03C6-4F7A-885B-3B107B5CA151}"/>
    <cellStyle name="Total 2 3 2 4" xfId="18684" xr:uid="{0E0E14DA-CC17-4047-9A03-15714BB9B5C4}"/>
    <cellStyle name="Total 2 3 2 4 2" xfId="36535" xr:uid="{BA906E36-4754-4392-B349-C438D5FBD931}"/>
    <cellStyle name="Total 2 3 2 5" xfId="19054" xr:uid="{EAD25548-C2FE-4D3B-9B4D-A866CB853D19}"/>
    <cellStyle name="Total 2 3 2 5 2" xfId="36905" xr:uid="{F118276C-6223-4A67-9245-703499B130CF}"/>
    <cellStyle name="Total 2 3 2 6" xfId="19426" xr:uid="{4E509F52-3240-4E14-8976-82A4D0EB232F}"/>
    <cellStyle name="Total 2 3 2 6 2" xfId="37277" xr:uid="{543C44CD-7170-46BA-BC52-1BAA50F5CCFE}"/>
    <cellStyle name="Total 2 3 2 7" xfId="19794" xr:uid="{1E189CC6-23E8-4471-843A-0E5CB09FD4E6}"/>
    <cellStyle name="Total 2 3 2 7 2" xfId="37645" xr:uid="{9317D49E-293B-4728-B00D-DDE0582726DD}"/>
    <cellStyle name="Total 2 3 2 8" xfId="20164" xr:uid="{2CA11844-F1A3-40F9-A3D6-3879F7D57835}"/>
    <cellStyle name="Total 2 3 2 8 2" xfId="38015" xr:uid="{F076A3F4-0DB9-4F6B-BA9B-AF94F6B61374}"/>
    <cellStyle name="Total 2 3 2 9" xfId="20539" xr:uid="{663F81BB-2954-4B3C-A9BC-27B9C158089A}"/>
    <cellStyle name="Total 2 3 2 9 2" xfId="38389" xr:uid="{A64A7030-F776-4F1C-9CF6-A9290653515E}"/>
    <cellStyle name="Total 2 3 20" xfId="23132" xr:uid="{D5700F6E-E4F2-4670-B074-C587C26133E0}"/>
    <cellStyle name="Total 2 3 20 2" xfId="40975" xr:uid="{1D80AA3D-42FA-4800-8941-AF96CC94CEBC}"/>
    <cellStyle name="Total 2 3 21" xfId="23462" xr:uid="{F53382C8-6DC6-475A-B70A-0A8D5D51F2D6}"/>
    <cellStyle name="Total 2 3 21 2" xfId="41304" xr:uid="{E5084202-3581-48A0-AEDE-B16DD2122164}"/>
    <cellStyle name="Total 2 3 22" xfId="23785" xr:uid="{5780A58B-2691-4060-A555-1E08E9B4BDF9}"/>
    <cellStyle name="Total 2 3 22 2" xfId="41626" xr:uid="{6BAD6F65-A764-4302-8690-799F7DC70A16}"/>
    <cellStyle name="Total 2 3 23" xfId="24099" xr:uid="{47ACF745-1192-421E-AB51-9FA601766075}"/>
    <cellStyle name="Total 2 3 23 2" xfId="41939" xr:uid="{4D2F158A-DEBB-48B0-B266-0F993297994E}"/>
    <cellStyle name="Total 2 3 24" xfId="24412" xr:uid="{D59EB264-BB77-4094-9C67-9EDCAD32FFAE}"/>
    <cellStyle name="Total 2 3 24 2" xfId="42251" xr:uid="{FE05BAEB-407E-4D9F-A56C-ABF58BE0818C}"/>
    <cellStyle name="Total 2 3 25" xfId="28281" xr:uid="{4ADA11ED-86E2-4717-836F-8B9842CB645D}"/>
    <cellStyle name="Total 2 3 25 2" xfId="43252" xr:uid="{345E51B2-F0AB-4EC3-8CE3-9BF008165625}"/>
    <cellStyle name="Total 2 3 26" xfId="29203" xr:uid="{4FF34BDB-C3D6-4264-AD1B-80E9586B82BD}"/>
    <cellStyle name="Total 2 3 26 2" xfId="44157" xr:uid="{38AD57AD-7303-43BD-B83A-F0AA096F7696}"/>
    <cellStyle name="Total 2 3 27" xfId="29665" xr:uid="{24317F50-0317-4B27-A0FF-10942238BF20}"/>
    <cellStyle name="Total 2 3 27 2" xfId="44616" xr:uid="{594A41BE-3E27-4727-984F-61F1F88B1BE6}"/>
    <cellStyle name="Total 2 3 28" xfId="30007" xr:uid="{7CC46B80-A8CE-4349-8DA3-721B35D266E0}"/>
    <cellStyle name="Total 2 3 28 2" xfId="44956" xr:uid="{358791A3-8F77-4F5D-B371-60C7018F9963}"/>
    <cellStyle name="Total 2 3 29" xfId="30378" xr:uid="{CE624C8E-609F-4822-9D02-8FDC21F6F648}"/>
    <cellStyle name="Total 2 3 29 2" xfId="45326" xr:uid="{7B220407-ADE1-4E5E-AA70-C0C8D45B4D62}"/>
    <cellStyle name="Total 2 3 3" xfId="11637" xr:uid="{1E6AAFF1-49CD-4A34-AC8C-E00A11036C00}"/>
    <cellStyle name="Total 2 3 3 10" xfId="20914" xr:uid="{351C8970-6721-4F95-81EA-F7890DC31181}"/>
    <cellStyle name="Total 2 3 3 10 2" xfId="38763" xr:uid="{5233DCFC-AC92-4721-8C90-6EB2E2C46E48}"/>
    <cellStyle name="Total 2 3 3 11" xfId="21282" xr:uid="{D74B5CBB-17D2-4C60-BCD7-D112D1FAE164}"/>
    <cellStyle name="Total 2 3 3 11 2" xfId="39130" xr:uid="{A7797F17-6DA0-4A09-AE0A-B1E0FB904A8C}"/>
    <cellStyle name="Total 2 3 3 12" xfId="21653" xr:uid="{CE11FE11-65CF-4082-8B34-8C8D3B090F0B}"/>
    <cellStyle name="Total 2 3 3 12 2" xfId="39500" xr:uid="{502F7AA4-EDF8-41F8-92A4-5B5E80AEE324}"/>
    <cellStyle name="Total 2 3 3 13" xfId="22031" xr:uid="{56BFBFFF-41A3-4019-B710-BAAD5A056829}"/>
    <cellStyle name="Total 2 3 3 13 2" xfId="39877" xr:uid="{D8E14B2F-EE96-42EC-9E25-7BD37D818F49}"/>
    <cellStyle name="Total 2 3 3 14" xfId="22399" xr:uid="{45B2CF33-E68A-4829-85FE-6813D5861BFE}"/>
    <cellStyle name="Total 2 3 3 14 2" xfId="40244" xr:uid="{C25A9A94-E34C-44E9-9039-5CB835DFBA02}"/>
    <cellStyle name="Total 2 3 3 15" xfId="22774" xr:uid="{FA1E59E6-FBF3-4565-882B-30DF15D1EC94}"/>
    <cellStyle name="Total 2 3 3 15 2" xfId="40618" xr:uid="{687AE85D-1C4A-4135-A65D-476FE491DCA9}"/>
    <cellStyle name="Total 2 3 3 16" xfId="23135" xr:uid="{9830E031-62DE-45A3-B82D-F1EF48989E83}"/>
    <cellStyle name="Total 2 3 3 16 2" xfId="40978" xr:uid="{5055E2B2-B7DF-4D93-B31C-B39ABEC5FC16}"/>
    <cellStyle name="Total 2 3 3 17" xfId="23465" xr:uid="{2C683753-2C06-4C51-B042-753E731C2F57}"/>
    <cellStyle name="Total 2 3 3 17 2" xfId="41307" xr:uid="{D4A313AC-977F-4DD1-B3BA-563FF6D74437}"/>
    <cellStyle name="Total 2 3 3 18" xfId="23788" xr:uid="{1DF886D4-2CF6-4044-9AFC-25AC47FA71E2}"/>
    <cellStyle name="Total 2 3 3 18 2" xfId="41629" xr:uid="{4F9CF00D-CBD7-4AE5-89FF-5BEE36BAC53D}"/>
    <cellStyle name="Total 2 3 3 19" xfId="24102" xr:uid="{4B41F2DE-C135-439F-B823-27199DA402CD}"/>
    <cellStyle name="Total 2 3 3 19 2" xfId="41942" xr:uid="{A200BC65-E99C-4A26-BC39-81DCCE4C0D92}"/>
    <cellStyle name="Total 2 3 3 2" xfId="11638" xr:uid="{E9FB0371-A3BF-4188-80FC-967838EE6B48}"/>
    <cellStyle name="Total 2 3 3 2 10" xfId="21283" xr:uid="{F976CA31-9B79-4180-B862-66C08EE1F072}"/>
    <cellStyle name="Total 2 3 3 2 10 2" xfId="39131" xr:uid="{19E082AD-B822-41CA-91C2-6D5A02AA26F1}"/>
    <cellStyle name="Total 2 3 3 2 11" xfId="21654" xr:uid="{7C263FE8-3184-440F-BA32-7C69A300581B}"/>
    <cellStyle name="Total 2 3 3 2 11 2" xfId="39501" xr:uid="{55748502-2C28-4C12-8009-D19404B889B3}"/>
    <cellStyle name="Total 2 3 3 2 12" xfId="22032" xr:uid="{E69AA620-367A-4ED7-BFBF-6A2FD074A014}"/>
    <cellStyle name="Total 2 3 3 2 12 2" xfId="39878" xr:uid="{DD274673-C14B-481B-ADBC-97FD7137A567}"/>
    <cellStyle name="Total 2 3 3 2 13" xfId="22400" xr:uid="{E9E630D4-594D-4E1A-9F7A-187509AD9A6A}"/>
    <cellStyle name="Total 2 3 3 2 13 2" xfId="40245" xr:uid="{4CCB06D0-9C08-44FE-99BC-DAC25CF7EE21}"/>
    <cellStyle name="Total 2 3 3 2 14" xfId="22775" xr:uid="{7C2BC305-8E7B-4D36-84FC-AF53DB2A43AB}"/>
    <cellStyle name="Total 2 3 3 2 14 2" xfId="40619" xr:uid="{A11BFFC8-8481-4A48-9AFC-EEA58B00F4A3}"/>
    <cellStyle name="Total 2 3 3 2 15" xfId="23136" xr:uid="{F29FF6C0-5B46-4FAD-A288-EE9D96BCC916}"/>
    <cellStyle name="Total 2 3 3 2 15 2" xfId="40979" xr:uid="{88F10218-F375-40AF-A513-0EB8BE33789E}"/>
    <cellStyle name="Total 2 3 3 2 16" xfId="23466" xr:uid="{F8D814DD-7BA1-4303-8EE0-F491F4030C10}"/>
    <cellStyle name="Total 2 3 3 2 16 2" xfId="41308" xr:uid="{8006157C-1518-420D-B988-E6EA8C56814F}"/>
    <cellStyle name="Total 2 3 3 2 17" xfId="23789" xr:uid="{B43105CD-59FC-4D35-B502-F81762FB6AFB}"/>
    <cellStyle name="Total 2 3 3 2 17 2" xfId="41630" xr:uid="{65C53F7D-0BC8-4C76-9BCA-797385A7E120}"/>
    <cellStyle name="Total 2 3 3 2 18" xfId="24103" xr:uid="{9F139E16-D945-4ACA-A480-38E2043EF2FB}"/>
    <cellStyle name="Total 2 3 3 2 18 2" xfId="41943" xr:uid="{A72D05FE-3E88-40E7-AC89-D025A1C268C8}"/>
    <cellStyle name="Total 2 3 3 2 19" xfId="24416" xr:uid="{FBC9DAFF-488F-4A4B-8990-59683A6CEE30}"/>
    <cellStyle name="Total 2 3 3 2 19 2" xfId="42255" xr:uid="{4018631D-C022-4C6F-8D8A-EB636E0F3116}"/>
    <cellStyle name="Total 2 3 3 2 2" xfId="18317" xr:uid="{F9FD7593-1FD4-4F79-BCDA-05BF1830BBD1}"/>
    <cellStyle name="Total 2 3 3 2 2 2" xfId="36167" xr:uid="{1DFDBBE5-4B6A-43BB-A098-6E9922586C89}"/>
    <cellStyle name="Total 2 3 3 2 20" xfId="28285" xr:uid="{34275FD8-4466-4457-95AB-903F4965EFAB}"/>
    <cellStyle name="Total 2 3 3 2 20 2" xfId="43256" xr:uid="{56B38FF7-C275-40C3-B6E1-998A019535FB}"/>
    <cellStyle name="Total 2 3 3 2 21" xfId="29207" xr:uid="{9439E293-940F-474B-B06A-EC752682FE04}"/>
    <cellStyle name="Total 2 3 3 2 21 2" xfId="44161" xr:uid="{CC41178A-F70A-4692-9B4E-AB0913084D2B}"/>
    <cellStyle name="Total 2 3 3 2 22" xfId="29669" xr:uid="{54F619CA-DF62-48F2-BCBC-29F04DF11A51}"/>
    <cellStyle name="Total 2 3 3 2 22 2" xfId="44620" xr:uid="{4456F5D2-6D2A-48C1-B7EA-EADB7DCCE3B2}"/>
    <cellStyle name="Total 2 3 3 2 23" xfId="30011" xr:uid="{22DFCFD6-060D-4CD9-9789-64FC67A1FDD3}"/>
    <cellStyle name="Total 2 3 3 2 23 2" xfId="44960" xr:uid="{4DB1161C-934B-4A8A-802C-5CEEA12F382D}"/>
    <cellStyle name="Total 2 3 3 2 24" xfId="30382" xr:uid="{85C19ACC-B168-4134-A0B2-0169D6EBA768}"/>
    <cellStyle name="Total 2 3 3 2 24 2" xfId="45330" xr:uid="{F363E164-2715-4E1D-A928-C2DD9E8BB82B}"/>
    <cellStyle name="Total 2 3 3 2 25" xfId="30781" xr:uid="{E4F988EA-BAC3-4607-8A6A-EA7D72063883}"/>
    <cellStyle name="Total 2 3 3 2 25 2" xfId="45729" xr:uid="{160FFDB4-41F7-4963-9EDE-819FD771B68D}"/>
    <cellStyle name="Total 2 3 3 2 26" xfId="31134" xr:uid="{77555056-B744-4C52-BEBA-97C5E11D1337}"/>
    <cellStyle name="Total 2 3 3 2 26 2" xfId="46081" xr:uid="{CC79D69D-7E03-46C7-8A68-BDA60180414F}"/>
    <cellStyle name="Total 2 3 3 2 27" xfId="31479" xr:uid="{BFAC8D2E-E96E-4D9E-B789-5C69A37C367B}"/>
    <cellStyle name="Total 2 3 3 2 27 2" xfId="46425" xr:uid="{578FAB09-5CA0-424F-8DB1-970C57DF0A68}"/>
    <cellStyle name="Total 2 3 3 2 28" xfId="31799" xr:uid="{2BCE3772-521D-42DB-B175-C06B30381198}"/>
    <cellStyle name="Total 2 3 3 2 28 2" xfId="46744" xr:uid="{EB585B22-CB48-4A9B-92F4-6E0F068599B3}"/>
    <cellStyle name="Total 2 3 3 2 29" xfId="32114" xr:uid="{17065AF3-11D0-49F5-ACC3-04FCA8276128}"/>
    <cellStyle name="Total 2 3 3 2 29 2" xfId="47058" xr:uid="{6A3FB0CC-C5AC-4639-AB5B-0BF1C023E3E0}"/>
    <cellStyle name="Total 2 3 3 2 3" xfId="18687" xr:uid="{F2430B86-38B5-4D08-A5BB-F730B097FD37}"/>
    <cellStyle name="Total 2 3 3 2 3 2" xfId="36538" xr:uid="{C94360CE-3FBF-4397-AF2D-9F1A221D8444}"/>
    <cellStyle name="Total 2 3 3 2 30" xfId="32427" xr:uid="{668F0944-BF1B-47DB-8310-3E1D7AEA8F8E}"/>
    <cellStyle name="Total 2 3 3 2 30 2" xfId="47370" xr:uid="{991C8DB1-8A3C-4240-9556-5A2BD9A5E8D3}"/>
    <cellStyle name="Total 2 3 3 2 31" xfId="16063" xr:uid="{519E8AB7-24DD-4006-815B-5AADB2174E76}"/>
    <cellStyle name="Total 2 3 3 2 31 2" xfId="33923" xr:uid="{D4A1DD35-480E-48EE-90D2-537E6B6D8541}"/>
    <cellStyle name="Total 2 3 3 2 32" xfId="15074" xr:uid="{CB240179-C958-4D95-A570-2974CB20C50B}"/>
    <cellStyle name="Total 2 3 3 2 32 2" xfId="33416" xr:uid="{2898E019-A0F0-41F0-9E9A-5F5A6CE6C86B}"/>
    <cellStyle name="Total 2 3 3 2 33" xfId="32951" xr:uid="{F380E160-ECF7-4E79-81A3-8E8EAB12A12E}"/>
    <cellStyle name="Total 2 3 3 2 4" xfId="19057" xr:uid="{E8F52AFC-7913-4838-A01B-02CA9DB33175}"/>
    <cellStyle name="Total 2 3 3 2 4 2" xfId="36908" xr:uid="{6AC6D5AC-F974-47FE-8B19-7B7D8B2F98E8}"/>
    <cellStyle name="Total 2 3 3 2 5" xfId="19429" xr:uid="{AF4AB960-647F-4EFB-AB5F-23CD6871F18F}"/>
    <cellStyle name="Total 2 3 3 2 5 2" xfId="37280" xr:uid="{0250C89D-2AC5-4217-93E0-6D14BB08E9E2}"/>
    <cellStyle name="Total 2 3 3 2 6" xfId="19797" xr:uid="{278C49EF-E64C-4763-879E-3CD52CB69E8C}"/>
    <cellStyle name="Total 2 3 3 2 6 2" xfId="37648" xr:uid="{EB973D31-BDAC-4100-AF4E-CDD56406C4C8}"/>
    <cellStyle name="Total 2 3 3 2 7" xfId="20167" xr:uid="{7351FBF4-550C-4E04-A684-09BC04D9BFF8}"/>
    <cellStyle name="Total 2 3 3 2 7 2" xfId="38018" xr:uid="{3E1714CC-3E2D-4A62-8478-0454DB9CA9B4}"/>
    <cellStyle name="Total 2 3 3 2 8" xfId="20542" xr:uid="{70B2AA3A-24CD-45C2-B07F-4F6258881BFC}"/>
    <cellStyle name="Total 2 3 3 2 8 2" xfId="38392" xr:uid="{5D14A5A3-F019-41D7-A11E-C9A1BD0F08F4}"/>
    <cellStyle name="Total 2 3 3 2 9" xfId="20915" xr:uid="{8030192B-049A-41B8-886D-0E4528373176}"/>
    <cellStyle name="Total 2 3 3 2 9 2" xfId="38764" xr:uid="{5C50D1A0-82C4-43EA-8C48-2366DE8C5451}"/>
    <cellStyle name="Total 2 3 3 20" xfId="24415" xr:uid="{FB10149C-F04E-4A0C-AAA1-1873D19322DC}"/>
    <cellStyle name="Total 2 3 3 20 2" xfId="42254" xr:uid="{1AADB199-ADB5-4241-9334-8ADBF98545A6}"/>
    <cellStyle name="Total 2 3 3 21" xfId="28284" xr:uid="{E1665E89-308E-428E-A313-58391E277333}"/>
    <cellStyle name="Total 2 3 3 21 2" xfId="43255" xr:uid="{BBA04D6C-9373-4282-A32D-461B066658BE}"/>
    <cellStyle name="Total 2 3 3 22" xfId="29206" xr:uid="{02689E3D-DDFD-4686-9180-346DC9122776}"/>
    <cellStyle name="Total 2 3 3 22 2" xfId="44160" xr:uid="{79E75434-F35D-47D9-8C3C-428CCEB79B4A}"/>
    <cellStyle name="Total 2 3 3 23" xfId="29668" xr:uid="{A92DB020-1DF7-409C-9079-E2295E3F678D}"/>
    <cellStyle name="Total 2 3 3 23 2" xfId="44619" xr:uid="{EB4A8D56-C96F-41B7-A5FD-932C9EC9B31E}"/>
    <cellStyle name="Total 2 3 3 24" xfId="30010" xr:uid="{FCE17FB7-5E29-4452-8ED7-EB3BA18E4181}"/>
    <cellStyle name="Total 2 3 3 24 2" xfId="44959" xr:uid="{A4657BF5-1355-4FA9-B44E-C4DF9EB482CB}"/>
    <cellStyle name="Total 2 3 3 25" xfId="30381" xr:uid="{BB65C4F5-F4D0-403D-ADBB-A6ADB5926907}"/>
    <cellStyle name="Total 2 3 3 25 2" xfId="45329" xr:uid="{032097B7-A5DC-400D-8FB0-5F8283DAE4A6}"/>
    <cellStyle name="Total 2 3 3 26" xfId="30780" xr:uid="{5A33D860-718C-4ADE-82D8-251B51842830}"/>
    <cellStyle name="Total 2 3 3 26 2" xfId="45728" xr:uid="{C371D8E9-54F9-4535-B72F-3F5588F74684}"/>
    <cellStyle name="Total 2 3 3 27" xfId="31133" xr:uid="{7CBB432A-B721-4C8B-A5E5-8D4E586CAC6E}"/>
    <cellStyle name="Total 2 3 3 27 2" xfId="46080" xr:uid="{4744102C-EA2A-40F4-B368-04A0F5556810}"/>
    <cellStyle name="Total 2 3 3 28" xfId="31478" xr:uid="{DD568C26-CD22-4609-AD61-4E0DF7AC157D}"/>
    <cellStyle name="Total 2 3 3 28 2" xfId="46424" xr:uid="{DCED449B-BA90-4F1F-A38C-35083AE2FD2D}"/>
    <cellStyle name="Total 2 3 3 29" xfId="31798" xr:uid="{9822F47E-38DD-4ACB-9A53-8129454A7D18}"/>
    <cellStyle name="Total 2 3 3 29 2" xfId="46743" xr:uid="{6A646FBD-C824-4878-AAEB-4063C1DF44B7}"/>
    <cellStyle name="Total 2 3 3 3" xfId="18316" xr:uid="{A0155D81-FEDC-4A8E-A708-67F6A6B1DF97}"/>
    <cellStyle name="Total 2 3 3 3 2" xfId="36166" xr:uid="{18E21E77-7BBB-419B-AD50-4E5D8E856FB0}"/>
    <cellStyle name="Total 2 3 3 30" xfId="32113" xr:uid="{6ADE1B0B-9983-43F8-887B-BB444E2BF919}"/>
    <cellStyle name="Total 2 3 3 30 2" xfId="47057" xr:uid="{171D470C-B234-4B49-974B-65B81E745320}"/>
    <cellStyle name="Total 2 3 3 31" xfId="32426" xr:uid="{2C11C926-A65E-49E6-AF9C-33E197BB3728}"/>
    <cellStyle name="Total 2 3 3 31 2" xfId="47369" xr:uid="{14ADF667-BDEC-42FD-879F-EF0305C0A3FE}"/>
    <cellStyle name="Total 2 3 3 32" xfId="16062" xr:uid="{2A9B6489-106F-421C-BABF-472AEC2BC8D7}"/>
    <cellStyle name="Total 2 3 3 32 2" xfId="33922" xr:uid="{C55799F2-56B0-4483-B8C1-2BB7D3BD17B3}"/>
    <cellStyle name="Total 2 3 3 33" xfId="15073" xr:uid="{62A6951A-E655-4CB3-9F08-CA14ABE7B1C6}"/>
    <cellStyle name="Total 2 3 3 33 2" xfId="33415" xr:uid="{BAB629EC-EC68-4C27-BBF2-2065FDA30C70}"/>
    <cellStyle name="Total 2 3 3 34" xfId="32950" xr:uid="{EAA5CD09-3125-42D2-A9B1-8E2D855D95DF}"/>
    <cellStyle name="Total 2 3 3 4" xfId="18686" xr:uid="{7426625B-42F3-4431-9C61-7C25AFCB6F8F}"/>
    <cellStyle name="Total 2 3 3 4 2" xfId="36537" xr:uid="{9B55EBBC-1481-4013-AB98-85250456EACA}"/>
    <cellStyle name="Total 2 3 3 5" xfId="19056" xr:uid="{965727D2-EA22-4890-8716-488A41C8462D}"/>
    <cellStyle name="Total 2 3 3 5 2" xfId="36907" xr:uid="{632F9DC3-EFAA-4554-A959-EDE2F4D7F4F5}"/>
    <cellStyle name="Total 2 3 3 6" xfId="19428" xr:uid="{DFFA8E8F-51FB-43E3-9DF9-8013BFC8C961}"/>
    <cellStyle name="Total 2 3 3 6 2" xfId="37279" xr:uid="{44E559BE-F040-4E97-A24D-B99CA366C1C8}"/>
    <cellStyle name="Total 2 3 3 7" xfId="19796" xr:uid="{521BC26E-234B-4D43-A543-0254242F091F}"/>
    <cellStyle name="Total 2 3 3 7 2" xfId="37647" xr:uid="{9C4050C3-9B02-4D2E-9420-90EEA03A6E91}"/>
    <cellStyle name="Total 2 3 3 8" xfId="20166" xr:uid="{67D0A928-BD68-49BC-9C1A-55C7C237BD23}"/>
    <cellStyle name="Total 2 3 3 8 2" xfId="38017" xr:uid="{CD44EC44-3CA3-4E08-A5DE-3B5727DFFCFA}"/>
    <cellStyle name="Total 2 3 3 9" xfId="20541" xr:uid="{81A447D3-C9B1-4BAD-A654-C27191C7CFED}"/>
    <cellStyle name="Total 2 3 3 9 2" xfId="38391" xr:uid="{77E062D5-BACB-4EBC-894B-1D30BE7D483D}"/>
    <cellStyle name="Total 2 3 30" xfId="30777" xr:uid="{7753F01F-B842-485A-901B-0BD32741B6F7}"/>
    <cellStyle name="Total 2 3 30 2" xfId="45725" xr:uid="{DAFE1CD1-04A0-4493-A807-ED903701F4D8}"/>
    <cellStyle name="Total 2 3 31" xfId="31130" xr:uid="{E88760F4-992B-4897-82F5-92BE286B6BF6}"/>
    <cellStyle name="Total 2 3 31 2" xfId="46077" xr:uid="{8E9F9D64-CC4A-47AA-A817-226C9F798642}"/>
    <cellStyle name="Total 2 3 32" xfId="31475" xr:uid="{A2904758-3A55-4426-90FE-A4A4E848F0FF}"/>
    <cellStyle name="Total 2 3 32 2" xfId="46421" xr:uid="{64CCA159-48FB-4B50-98EF-C9C186954D0E}"/>
    <cellStyle name="Total 2 3 33" xfId="31795" xr:uid="{BDF5DCAD-923D-4D7C-89D0-CA0597EC6DC9}"/>
    <cellStyle name="Total 2 3 33 2" xfId="46740" xr:uid="{995DCC52-99D0-4AD9-B12F-7B2E663E65E3}"/>
    <cellStyle name="Total 2 3 34" xfId="32110" xr:uid="{8C01F2EF-8918-40D3-AA09-04099023E922}"/>
    <cellStyle name="Total 2 3 34 2" xfId="47054" xr:uid="{0CA89D59-8430-43AC-82B5-3DA50D3AA715}"/>
    <cellStyle name="Total 2 3 35" xfId="32423" xr:uid="{034BC1C7-D788-47FC-BC70-57192F00E45C}"/>
    <cellStyle name="Total 2 3 35 2" xfId="47366" xr:uid="{17955D20-104A-4DF9-9B54-90E39CEC7900}"/>
    <cellStyle name="Total 2 3 36" xfId="16059" xr:uid="{8DDB3464-4750-4AB4-A6CB-83DCB8079170}"/>
    <cellStyle name="Total 2 3 36 2" xfId="33919" xr:uid="{6D148F79-5E65-45AD-8CC0-24D2D5620646}"/>
    <cellStyle name="Total 2 3 37" xfId="15070" xr:uid="{4186182A-7AC1-4AFA-A11D-B5D9E7F3C6AC}"/>
    <cellStyle name="Total 2 3 37 2" xfId="33412" xr:uid="{32D64D01-4F3E-49DD-AEBB-B038DE0379BC}"/>
    <cellStyle name="Total 2 3 38" xfId="32947" xr:uid="{2EBF4177-5009-443F-A4C6-A36A81D4F9F9}"/>
    <cellStyle name="Total 2 3 39" xfId="11634" xr:uid="{7954FBE2-6713-43A9-8BE8-2B7A5DC0C1E8}"/>
    <cellStyle name="Total 2 3 4" xfId="11639" xr:uid="{AFB80D73-E93F-4341-8CA2-8B464E87B992}"/>
    <cellStyle name="Total 2 3 4 10" xfId="20916" xr:uid="{F6D0BB77-16B4-49D1-BD5A-76911839C852}"/>
    <cellStyle name="Total 2 3 4 10 2" xfId="38765" xr:uid="{C6121E42-BBAC-467A-980E-7FABED427755}"/>
    <cellStyle name="Total 2 3 4 11" xfId="21284" xr:uid="{40A47EFB-74F2-4DB5-8029-615737873532}"/>
    <cellStyle name="Total 2 3 4 11 2" xfId="39132" xr:uid="{E7986E8E-79C3-4607-A56E-0AD6192FF872}"/>
    <cellStyle name="Total 2 3 4 12" xfId="21655" xr:uid="{FAEBFAED-026E-4C33-8800-D4386FB37758}"/>
    <cellStyle name="Total 2 3 4 12 2" xfId="39502" xr:uid="{CD31270D-2973-407B-8957-F654455596F1}"/>
    <cellStyle name="Total 2 3 4 13" xfId="22033" xr:uid="{D7797054-F846-4F74-BB28-D0B525B05B6A}"/>
    <cellStyle name="Total 2 3 4 13 2" xfId="39879" xr:uid="{62872232-53BC-4671-B1A5-21B7E671E559}"/>
    <cellStyle name="Total 2 3 4 14" xfId="22401" xr:uid="{DA43673B-0139-4B84-97C1-B6C94D03B572}"/>
    <cellStyle name="Total 2 3 4 14 2" xfId="40246" xr:uid="{E7F71DAC-FB3D-4806-AFED-DD42991DD480}"/>
    <cellStyle name="Total 2 3 4 15" xfId="22776" xr:uid="{BE96498A-BA86-4E00-9BF6-D7CB09526DC4}"/>
    <cellStyle name="Total 2 3 4 15 2" xfId="40620" xr:uid="{2D01537B-421B-4252-9661-02446F58D869}"/>
    <cellStyle name="Total 2 3 4 16" xfId="23137" xr:uid="{BAC05285-D575-4C55-A633-9E41B1405B41}"/>
    <cellStyle name="Total 2 3 4 16 2" xfId="40980" xr:uid="{7760DE98-42D1-4B35-BD1D-36C4981DFD3D}"/>
    <cellStyle name="Total 2 3 4 17" xfId="23467" xr:uid="{F2BA6E6B-105C-41B6-9C74-1BD6245BF32A}"/>
    <cellStyle name="Total 2 3 4 17 2" xfId="41309" xr:uid="{81F40F8C-BB95-4DDF-98D9-4D702290CC61}"/>
    <cellStyle name="Total 2 3 4 18" xfId="23790" xr:uid="{BAFF3855-DF59-491B-B329-1184ECB98305}"/>
    <cellStyle name="Total 2 3 4 18 2" xfId="41631" xr:uid="{496357C5-EB25-49D6-A054-07551C28B6A7}"/>
    <cellStyle name="Total 2 3 4 19" xfId="24104" xr:uid="{9016362A-6FF3-4D93-9691-FE601120F2BA}"/>
    <cellStyle name="Total 2 3 4 19 2" xfId="41944" xr:uid="{EF528E4B-506A-4DBD-B509-1C983CD5E7CE}"/>
    <cellStyle name="Total 2 3 4 2" xfId="11640" xr:uid="{7AF3F11E-5BF6-4D4E-AE06-E9932C70158F}"/>
    <cellStyle name="Total 2 3 4 2 10" xfId="21285" xr:uid="{413B1EA1-C436-42B1-9AF1-A8B6B82B6F1F}"/>
    <cellStyle name="Total 2 3 4 2 10 2" xfId="39133" xr:uid="{4D19EE95-3988-40B6-938E-39602392C25E}"/>
    <cellStyle name="Total 2 3 4 2 11" xfId="21656" xr:uid="{4B2D323B-EC0E-46AB-84A9-5EC531788FD1}"/>
    <cellStyle name="Total 2 3 4 2 11 2" xfId="39503" xr:uid="{FE23322D-A0F1-4535-A355-8639868A1497}"/>
    <cellStyle name="Total 2 3 4 2 12" xfId="22034" xr:uid="{5CF80408-077A-4720-820C-38E950C31452}"/>
    <cellStyle name="Total 2 3 4 2 12 2" xfId="39880" xr:uid="{AF00D0AE-B361-4E9A-9C4E-F95A29DB0F41}"/>
    <cellStyle name="Total 2 3 4 2 13" xfId="22402" xr:uid="{51E524E4-5AC7-465B-9769-EBB66C2CAF91}"/>
    <cellStyle name="Total 2 3 4 2 13 2" xfId="40247" xr:uid="{F4C4BA0D-EEFA-4089-835A-116D40FF6C6E}"/>
    <cellStyle name="Total 2 3 4 2 14" xfId="22777" xr:uid="{515E1B4C-A793-4C1F-A79D-A39E1E5AA7B8}"/>
    <cellStyle name="Total 2 3 4 2 14 2" xfId="40621" xr:uid="{F3316019-4CFF-45CE-8A8E-2BD3AB0CA778}"/>
    <cellStyle name="Total 2 3 4 2 15" xfId="23138" xr:uid="{49105F5F-D5D2-45FE-B503-C2766A9905B3}"/>
    <cellStyle name="Total 2 3 4 2 15 2" xfId="40981" xr:uid="{3BC21BAD-9DB7-45AF-8937-D28F415DE591}"/>
    <cellStyle name="Total 2 3 4 2 16" xfId="23468" xr:uid="{045DA589-95FD-40C9-8A65-70CCFDCFFE57}"/>
    <cellStyle name="Total 2 3 4 2 16 2" xfId="41310" xr:uid="{D16876EB-1CC9-481B-BE01-1014902EC757}"/>
    <cellStyle name="Total 2 3 4 2 17" xfId="23791" xr:uid="{E23879F8-F39D-469F-BEFA-C125674AE2B1}"/>
    <cellStyle name="Total 2 3 4 2 17 2" xfId="41632" xr:uid="{9BE92B4C-948D-4A07-A2DD-50533777CFAA}"/>
    <cellStyle name="Total 2 3 4 2 18" xfId="24105" xr:uid="{24CF6811-5DC2-40ED-A734-421A771A3FC2}"/>
    <cellStyle name="Total 2 3 4 2 18 2" xfId="41945" xr:uid="{014DB6EE-91EA-4694-BDC2-CB28CA462E01}"/>
    <cellStyle name="Total 2 3 4 2 19" xfId="24418" xr:uid="{13350EE9-484C-4051-B9CB-E653DE76E524}"/>
    <cellStyle name="Total 2 3 4 2 19 2" xfId="42257" xr:uid="{69697D93-113C-4EEF-BBC6-4E1C25660932}"/>
    <cellStyle name="Total 2 3 4 2 2" xfId="18319" xr:uid="{F2CC8E09-499B-4F79-8483-FD27246A1A9B}"/>
    <cellStyle name="Total 2 3 4 2 2 2" xfId="36169" xr:uid="{880E8954-59EE-4C82-B727-2C131B1FF03C}"/>
    <cellStyle name="Total 2 3 4 2 20" xfId="28287" xr:uid="{C9F922EC-667D-4407-A7D4-3C29ACEEDBF3}"/>
    <cellStyle name="Total 2 3 4 2 20 2" xfId="43258" xr:uid="{3A32AC88-D398-4CDA-9132-B54575B4CF5F}"/>
    <cellStyle name="Total 2 3 4 2 21" xfId="29209" xr:uid="{242F30D8-1CF0-4EEE-BA34-5626528EDC99}"/>
    <cellStyle name="Total 2 3 4 2 21 2" xfId="44163" xr:uid="{ADACF85F-D96F-47C7-AF67-3C9D6E868B50}"/>
    <cellStyle name="Total 2 3 4 2 22" xfId="29671" xr:uid="{396B8D95-C3A0-4128-8B99-C7FA73704E8D}"/>
    <cellStyle name="Total 2 3 4 2 22 2" xfId="44622" xr:uid="{9C8BC66A-76F9-450B-B004-B64C11C3E03B}"/>
    <cellStyle name="Total 2 3 4 2 23" xfId="30013" xr:uid="{AEA7EEFF-3946-40AD-AD8F-B3269C85A207}"/>
    <cellStyle name="Total 2 3 4 2 23 2" xfId="44962" xr:uid="{199B16A6-0721-44DA-81FA-9C98F4A22F8E}"/>
    <cellStyle name="Total 2 3 4 2 24" xfId="30384" xr:uid="{1B44EFD8-8A2B-442B-B050-A7EE736C0F85}"/>
    <cellStyle name="Total 2 3 4 2 24 2" xfId="45332" xr:uid="{22D164A0-5FC0-4A6B-B670-99B702270020}"/>
    <cellStyle name="Total 2 3 4 2 25" xfId="30783" xr:uid="{D70C2542-6292-4995-ADBD-6F504B69276F}"/>
    <cellStyle name="Total 2 3 4 2 25 2" xfId="45731" xr:uid="{BD7158F0-593A-4465-AA69-84C7686266C9}"/>
    <cellStyle name="Total 2 3 4 2 26" xfId="31136" xr:uid="{FB9F582C-7D3C-43D2-8595-1B19384F3968}"/>
    <cellStyle name="Total 2 3 4 2 26 2" xfId="46083" xr:uid="{6081216C-2BB8-4A43-AA15-E8AB1257871A}"/>
    <cellStyle name="Total 2 3 4 2 27" xfId="31481" xr:uid="{B2A1990E-4526-4712-826A-87EEAC402343}"/>
    <cellStyle name="Total 2 3 4 2 27 2" xfId="46427" xr:uid="{6A90174B-4439-4962-B1D6-510284230914}"/>
    <cellStyle name="Total 2 3 4 2 28" xfId="31801" xr:uid="{5B3E69D4-47DF-42CA-BE02-123428E378D8}"/>
    <cellStyle name="Total 2 3 4 2 28 2" xfId="46746" xr:uid="{47F3E1E2-226B-4746-BA63-59BAD931A5DA}"/>
    <cellStyle name="Total 2 3 4 2 29" xfId="32116" xr:uid="{8E507212-5947-4A19-8B12-B312056DD15D}"/>
    <cellStyle name="Total 2 3 4 2 29 2" xfId="47060" xr:uid="{61E1D97D-42CD-4DE4-8FF1-4DC695B60070}"/>
    <cellStyle name="Total 2 3 4 2 3" xfId="18689" xr:uid="{635FF3DA-7C7C-4B47-A432-3CAABF2E199D}"/>
    <cellStyle name="Total 2 3 4 2 3 2" xfId="36540" xr:uid="{4B94901D-D0A6-46AE-B5EE-16B458ECE426}"/>
    <cellStyle name="Total 2 3 4 2 30" xfId="32429" xr:uid="{2D246570-6B86-4B35-8BE2-E69548566A4B}"/>
    <cellStyle name="Total 2 3 4 2 30 2" xfId="47372" xr:uid="{8A3DCC71-5EBB-4716-8DCC-A9FE3311B1D9}"/>
    <cellStyle name="Total 2 3 4 2 31" xfId="16065" xr:uid="{1B8270F1-7D75-4065-AE49-CECC787333E7}"/>
    <cellStyle name="Total 2 3 4 2 31 2" xfId="33925" xr:uid="{1EEA98C0-5AC3-41A4-95C8-B71DA7B8FB70}"/>
    <cellStyle name="Total 2 3 4 2 32" xfId="15076" xr:uid="{CC288BE3-C0E8-4138-AC0F-0785CAFFC076}"/>
    <cellStyle name="Total 2 3 4 2 32 2" xfId="33418" xr:uid="{C62E2F1C-516C-4436-B8F4-3D6D5EE21A74}"/>
    <cellStyle name="Total 2 3 4 2 33" xfId="32953" xr:uid="{B9BD031C-552D-4BD9-8390-2581F9C6CADA}"/>
    <cellStyle name="Total 2 3 4 2 4" xfId="19059" xr:uid="{70CEB35D-A0D8-4289-8F93-FCC944DC27FC}"/>
    <cellStyle name="Total 2 3 4 2 4 2" xfId="36910" xr:uid="{AB63AD1B-66E9-4AFA-8D57-5A2EEDCE7748}"/>
    <cellStyle name="Total 2 3 4 2 5" xfId="19431" xr:uid="{824E7324-7AF5-410E-AFBB-1E57FCB367C8}"/>
    <cellStyle name="Total 2 3 4 2 5 2" xfId="37282" xr:uid="{CDC94685-799B-4838-BCB7-393576A7159B}"/>
    <cellStyle name="Total 2 3 4 2 6" xfId="19799" xr:uid="{2FF2894E-B7A6-4998-8628-00B8084DF797}"/>
    <cellStyle name="Total 2 3 4 2 6 2" xfId="37650" xr:uid="{3AF661B2-EE4A-4510-A083-623053CD8591}"/>
    <cellStyle name="Total 2 3 4 2 7" xfId="20169" xr:uid="{AAB73B81-A1FD-463B-950B-4C20880D7FDE}"/>
    <cellStyle name="Total 2 3 4 2 7 2" xfId="38020" xr:uid="{FAB10D0E-45FD-40E2-ACC5-F4E8F42D16B8}"/>
    <cellStyle name="Total 2 3 4 2 8" xfId="20544" xr:uid="{2C555586-FE0B-4AB1-A840-4DC0A91B695F}"/>
    <cellStyle name="Total 2 3 4 2 8 2" xfId="38394" xr:uid="{68B0A883-BE3D-4391-B988-B4A13823CBB9}"/>
    <cellStyle name="Total 2 3 4 2 9" xfId="20917" xr:uid="{D42D0859-80CB-46C8-98B0-BB4D3BE7B092}"/>
    <cellStyle name="Total 2 3 4 2 9 2" xfId="38766" xr:uid="{99A5AAF3-F368-4BF6-A1CF-CE6531D5F4E8}"/>
    <cellStyle name="Total 2 3 4 20" xfId="24417" xr:uid="{171C3B90-6F0D-4036-AC3C-7684DDECFE81}"/>
    <cellStyle name="Total 2 3 4 20 2" xfId="42256" xr:uid="{CB5A2DC5-DABB-4EF3-8ACA-F9A7653969AD}"/>
    <cellStyle name="Total 2 3 4 21" xfId="28286" xr:uid="{8F3764C9-E818-4AAC-A404-29195F7C9C68}"/>
    <cellStyle name="Total 2 3 4 21 2" xfId="43257" xr:uid="{E1E39D95-013D-4A9D-A7F2-33C9AC39203B}"/>
    <cellStyle name="Total 2 3 4 22" xfId="29208" xr:uid="{21FC5770-47BB-403E-BEC4-42995D54AE0D}"/>
    <cellStyle name="Total 2 3 4 22 2" xfId="44162" xr:uid="{F5C5BC7B-7822-4D80-B8B1-74B970441F40}"/>
    <cellStyle name="Total 2 3 4 23" xfId="29670" xr:uid="{0A00DF2E-68C4-4977-92E1-2A865AC7F386}"/>
    <cellStyle name="Total 2 3 4 23 2" xfId="44621" xr:uid="{CDE784D4-ABE5-4CB9-978F-F15983DD60C6}"/>
    <cellStyle name="Total 2 3 4 24" xfId="30012" xr:uid="{D6370584-19E7-4804-887B-EB755AD39E0A}"/>
    <cellStyle name="Total 2 3 4 24 2" xfId="44961" xr:uid="{3EFDE1E0-263B-4EBC-AF45-1A6EA2B9C812}"/>
    <cellStyle name="Total 2 3 4 25" xfId="30383" xr:uid="{CC3602F4-D0EB-4BF5-8FAF-C762CE9B126C}"/>
    <cellStyle name="Total 2 3 4 25 2" xfId="45331" xr:uid="{13CB6CC6-0458-4A62-BBE9-496565653B4B}"/>
    <cellStyle name="Total 2 3 4 26" xfId="30782" xr:uid="{B4171958-86C5-47F6-8710-C39853652B88}"/>
    <cellStyle name="Total 2 3 4 26 2" xfId="45730" xr:uid="{BD81F977-2B64-45A2-B0E7-D7A91B7F0068}"/>
    <cellStyle name="Total 2 3 4 27" xfId="31135" xr:uid="{F1C86A26-6C8A-478F-A5AC-5BDC0BCE356F}"/>
    <cellStyle name="Total 2 3 4 27 2" xfId="46082" xr:uid="{20829A5D-7099-4E5B-AEAB-EED1A2E986F5}"/>
    <cellStyle name="Total 2 3 4 28" xfId="31480" xr:uid="{563C054D-C7F5-48CA-9761-43E6414EFB33}"/>
    <cellStyle name="Total 2 3 4 28 2" xfId="46426" xr:uid="{9B1F0602-77DA-4751-8E2F-F41E6144D78C}"/>
    <cellStyle name="Total 2 3 4 29" xfId="31800" xr:uid="{82AF92CF-F410-4EE6-AF70-4504B774D6E9}"/>
    <cellStyle name="Total 2 3 4 29 2" xfId="46745" xr:uid="{7108C59C-A00E-439A-A2D7-8D25846D200A}"/>
    <cellStyle name="Total 2 3 4 3" xfId="18318" xr:uid="{06D4E013-C3E2-4D98-8EAD-60B1EDB44341}"/>
    <cellStyle name="Total 2 3 4 3 2" xfId="36168" xr:uid="{11646C6A-F27E-4F84-B15B-1292160674D4}"/>
    <cellStyle name="Total 2 3 4 30" xfId="32115" xr:uid="{F0FEA266-1EE9-4E26-A02E-08CD6DD86290}"/>
    <cellStyle name="Total 2 3 4 30 2" xfId="47059" xr:uid="{2EEE7633-D168-478C-828F-FE633534FEC4}"/>
    <cellStyle name="Total 2 3 4 31" xfId="32428" xr:uid="{C6B6771B-BF4F-467D-83FE-DE0131079922}"/>
    <cellStyle name="Total 2 3 4 31 2" xfId="47371" xr:uid="{1A13C24E-AFA5-4BF9-AEE4-A1193D32BEBC}"/>
    <cellStyle name="Total 2 3 4 32" xfId="16064" xr:uid="{2904F907-B607-4170-8E1D-F995CAE0A2B9}"/>
    <cellStyle name="Total 2 3 4 32 2" xfId="33924" xr:uid="{95F6141B-2100-4354-A748-958B9F982018}"/>
    <cellStyle name="Total 2 3 4 33" xfId="15075" xr:uid="{20EAFC00-03E6-47D5-BA5C-9C7AA6996830}"/>
    <cellStyle name="Total 2 3 4 33 2" xfId="33417" xr:uid="{CDD119D5-78FA-4AAE-A943-235F665560D5}"/>
    <cellStyle name="Total 2 3 4 34" xfId="32952" xr:uid="{5677DED2-24A8-4794-B8A6-AB218C120439}"/>
    <cellStyle name="Total 2 3 4 4" xfId="18688" xr:uid="{DBA22A39-77B8-485D-81C4-914CB5707891}"/>
    <cellStyle name="Total 2 3 4 4 2" xfId="36539" xr:uid="{294ED1CB-122A-4117-999D-30D081AD99B3}"/>
    <cellStyle name="Total 2 3 4 5" xfId="19058" xr:uid="{A64CD905-11D4-4225-8276-C6E148AC3F30}"/>
    <cellStyle name="Total 2 3 4 5 2" xfId="36909" xr:uid="{E164D1EE-A745-446E-B9CE-A2FDA6AD4164}"/>
    <cellStyle name="Total 2 3 4 6" xfId="19430" xr:uid="{19D0257E-A656-43D6-ADF3-4C8C28201C37}"/>
    <cellStyle name="Total 2 3 4 6 2" xfId="37281" xr:uid="{0F3866B6-AAC3-4031-8D50-6899D7D19CE1}"/>
    <cellStyle name="Total 2 3 4 7" xfId="19798" xr:uid="{909E9E0E-FEFD-4BE9-A4B2-714F441A0B0A}"/>
    <cellStyle name="Total 2 3 4 7 2" xfId="37649" xr:uid="{C99DA752-2E33-475A-9896-C974B6CBFB6F}"/>
    <cellStyle name="Total 2 3 4 8" xfId="20168" xr:uid="{0FD9ABB0-C6B0-482C-AEF5-948A8BBABA43}"/>
    <cellStyle name="Total 2 3 4 8 2" xfId="38019" xr:uid="{3C24C7DC-77C0-4882-AB88-4B92AAB1F615}"/>
    <cellStyle name="Total 2 3 4 9" xfId="20543" xr:uid="{1510DC22-8AD3-4522-8F77-403BEC65E357}"/>
    <cellStyle name="Total 2 3 4 9 2" xfId="38393" xr:uid="{7FDD5AC0-2272-4020-A010-33D289311916}"/>
    <cellStyle name="Total 2 3 40" xfId="53614" xr:uid="{3B9D29A8-D319-48CA-BD18-5A84AF6FD860}"/>
    <cellStyle name="Total 2 3 5" xfId="11641" xr:uid="{59CF236A-1F29-424C-B62F-1890FD192DE9}"/>
    <cellStyle name="Total 2 3 5 10" xfId="20918" xr:uid="{0349BE49-433D-41C4-833B-95C01D70EC7A}"/>
    <cellStyle name="Total 2 3 5 10 2" xfId="38767" xr:uid="{AB00A9A0-8A9B-4B5F-9553-FD6812362102}"/>
    <cellStyle name="Total 2 3 5 11" xfId="21286" xr:uid="{7060EB9D-A28F-4DF5-913C-FCACF202DA3A}"/>
    <cellStyle name="Total 2 3 5 11 2" xfId="39134" xr:uid="{B0D599B4-4D54-41AA-AAC4-7588A4F47684}"/>
    <cellStyle name="Total 2 3 5 12" xfId="21657" xr:uid="{DC107FB4-0518-46AC-9C0F-52B7DB32E481}"/>
    <cellStyle name="Total 2 3 5 12 2" xfId="39504" xr:uid="{74309365-85F5-4CCE-BB6F-11EBCA0D8C4E}"/>
    <cellStyle name="Total 2 3 5 13" xfId="22035" xr:uid="{7935FDF1-AC34-43A9-B3FA-320153395E0C}"/>
    <cellStyle name="Total 2 3 5 13 2" xfId="39881" xr:uid="{580671D8-9551-4529-8D37-A1D7670F8126}"/>
    <cellStyle name="Total 2 3 5 14" xfId="22403" xr:uid="{C3BE11F1-2094-40C0-9062-381ED0675AD7}"/>
    <cellStyle name="Total 2 3 5 14 2" xfId="40248" xr:uid="{17EA3C97-4A3E-4F57-B9E1-FA77400634BC}"/>
    <cellStyle name="Total 2 3 5 15" xfId="22778" xr:uid="{D4ACCC12-AE2B-4C77-9D60-B36139396D98}"/>
    <cellStyle name="Total 2 3 5 15 2" xfId="40622" xr:uid="{FF8CE7D3-77F9-412C-A6BB-1F65269E76F2}"/>
    <cellStyle name="Total 2 3 5 16" xfId="23139" xr:uid="{A0008B3F-D807-4350-BA9C-15C7FCA50790}"/>
    <cellStyle name="Total 2 3 5 16 2" xfId="40982" xr:uid="{FC82969F-A1FF-4AC1-B4A6-EC0951B1F47E}"/>
    <cellStyle name="Total 2 3 5 17" xfId="23469" xr:uid="{6ABAFFC6-142D-46B5-B434-34CEF78AC158}"/>
    <cellStyle name="Total 2 3 5 17 2" xfId="41311" xr:uid="{47607635-8439-4A41-867C-21E78FF34BDF}"/>
    <cellStyle name="Total 2 3 5 18" xfId="23792" xr:uid="{C6A7D1C1-A28C-4287-AC67-8EF975E8BC97}"/>
    <cellStyle name="Total 2 3 5 18 2" xfId="41633" xr:uid="{56FC42CA-D5C7-468E-BB6F-44D1D1166AC3}"/>
    <cellStyle name="Total 2 3 5 19" xfId="24106" xr:uid="{90843ABB-BD5D-4273-B5DF-2A764314A606}"/>
    <cellStyle name="Total 2 3 5 19 2" xfId="41946" xr:uid="{ADB988D1-76FB-4C9B-B5A8-5E17A7AA7651}"/>
    <cellStyle name="Total 2 3 5 2" xfId="11642" xr:uid="{631430B5-A07D-4A9D-B555-89E731669C3E}"/>
    <cellStyle name="Total 2 3 5 2 10" xfId="21287" xr:uid="{BFAF1091-05F3-4862-9C7E-67F5E2738847}"/>
    <cellStyle name="Total 2 3 5 2 10 2" xfId="39135" xr:uid="{312A1A13-D050-481F-9BBE-97A0139B19E8}"/>
    <cellStyle name="Total 2 3 5 2 11" xfId="21658" xr:uid="{E8AF96B1-812D-4994-8B7D-A4CBA5F9C40E}"/>
    <cellStyle name="Total 2 3 5 2 11 2" xfId="39505" xr:uid="{74BF6A09-C374-43DA-AD7E-16833CB87FC4}"/>
    <cellStyle name="Total 2 3 5 2 12" xfId="22036" xr:uid="{C99DBA1D-2A12-4E5D-A299-D3FC5E5B5649}"/>
    <cellStyle name="Total 2 3 5 2 12 2" xfId="39882" xr:uid="{F52D0AED-7D57-4EA3-BC5E-19B086D0467E}"/>
    <cellStyle name="Total 2 3 5 2 13" xfId="22404" xr:uid="{129BF720-FF80-4690-A5ED-B7AFD4FB1E8B}"/>
    <cellStyle name="Total 2 3 5 2 13 2" xfId="40249" xr:uid="{E3F6515B-47B8-4F0D-92EC-9A564D5C77BE}"/>
    <cellStyle name="Total 2 3 5 2 14" xfId="22779" xr:uid="{D1DEA8E3-D7EC-49BB-95DF-C5376F6B7457}"/>
    <cellStyle name="Total 2 3 5 2 14 2" xfId="40623" xr:uid="{4A10C30B-FD53-46EF-A53D-AF196191A88A}"/>
    <cellStyle name="Total 2 3 5 2 15" xfId="23140" xr:uid="{B142E135-9ED8-45B7-AEE4-F3C6C35F4A59}"/>
    <cellStyle name="Total 2 3 5 2 15 2" xfId="40983" xr:uid="{DA7F2B1D-9E21-4337-BDB7-3BAECBFA3094}"/>
    <cellStyle name="Total 2 3 5 2 16" xfId="23470" xr:uid="{67025E11-3303-4DC7-A538-7D9389473B0E}"/>
    <cellStyle name="Total 2 3 5 2 16 2" xfId="41312" xr:uid="{85752805-6ADF-4A2F-9BB0-E54A3ECA3558}"/>
    <cellStyle name="Total 2 3 5 2 17" xfId="23793" xr:uid="{42C14D86-1CD3-4C70-9FC4-CB8CA03179D8}"/>
    <cellStyle name="Total 2 3 5 2 17 2" xfId="41634" xr:uid="{E32EE0DC-F253-4FD3-8EEE-75CBD40F6728}"/>
    <cellStyle name="Total 2 3 5 2 18" xfId="24107" xr:uid="{9B7D00B0-4653-431C-B91E-CCF42F0092F9}"/>
    <cellStyle name="Total 2 3 5 2 18 2" xfId="41947" xr:uid="{96BC28E1-FAF3-4421-84CB-2FB5BD45C8C9}"/>
    <cellStyle name="Total 2 3 5 2 19" xfId="24420" xr:uid="{0C9871B1-3C3F-46DB-8E33-DC689C5A9F96}"/>
    <cellStyle name="Total 2 3 5 2 19 2" xfId="42259" xr:uid="{8DD33570-8B3B-4CBD-B1EF-9A437EC5E587}"/>
    <cellStyle name="Total 2 3 5 2 2" xfId="18321" xr:uid="{C7E36261-7727-43F5-961E-D8D7EBD714D8}"/>
    <cellStyle name="Total 2 3 5 2 2 2" xfId="36171" xr:uid="{216279AA-35D4-41E7-8D7F-6A7CC5EFB5D5}"/>
    <cellStyle name="Total 2 3 5 2 20" xfId="28289" xr:uid="{199847DD-BA37-44E4-8EE8-72E6156A7938}"/>
    <cellStyle name="Total 2 3 5 2 20 2" xfId="43260" xr:uid="{71ADCE8A-187A-4930-8832-E0C6DD3535A0}"/>
    <cellStyle name="Total 2 3 5 2 21" xfId="29211" xr:uid="{8FD6AE70-DA07-46FA-AD70-BABFEE7BE931}"/>
    <cellStyle name="Total 2 3 5 2 21 2" xfId="44165" xr:uid="{D45897CA-C11C-409C-AF32-D5547FFCD9A7}"/>
    <cellStyle name="Total 2 3 5 2 22" xfId="29673" xr:uid="{629BD306-8520-4FB4-9DBB-FA20B374BD6C}"/>
    <cellStyle name="Total 2 3 5 2 22 2" xfId="44624" xr:uid="{B0E82755-D585-4E49-97E0-0C89F4A1CABC}"/>
    <cellStyle name="Total 2 3 5 2 23" xfId="30015" xr:uid="{98A73560-FA65-4EAF-BE2A-6BC52D43703B}"/>
    <cellStyle name="Total 2 3 5 2 23 2" xfId="44964" xr:uid="{966DEA30-79FA-4E85-B9BB-4AEBD88DAC33}"/>
    <cellStyle name="Total 2 3 5 2 24" xfId="30386" xr:uid="{68F8F01D-57B1-4718-BCB4-AB0FFC0DC48B}"/>
    <cellStyle name="Total 2 3 5 2 24 2" xfId="45334" xr:uid="{84C91E05-F6F1-4308-B9FE-BB2885834AC1}"/>
    <cellStyle name="Total 2 3 5 2 25" xfId="30785" xr:uid="{CE46DD6F-0F7F-4316-AE3A-69785C491AE9}"/>
    <cellStyle name="Total 2 3 5 2 25 2" xfId="45733" xr:uid="{039547C0-F802-423D-9B51-1F85BCF72F4A}"/>
    <cellStyle name="Total 2 3 5 2 26" xfId="31138" xr:uid="{482156FE-6738-4FE5-A20F-6EF291B75F0A}"/>
    <cellStyle name="Total 2 3 5 2 26 2" xfId="46085" xr:uid="{9B1BD749-5453-49CE-9AE0-104A75A6182F}"/>
    <cellStyle name="Total 2 3 5 2 27" xfId="31483" xr:uid="{C1649E0E-4F9F-4F04-8497-60A547458120}"/>
    <cellStyle name="Total 2 3 5 2 27 2" xfId="46429" xr:uid="{88E98AC1-D323-4106-8F24-8B5225DD35F7}"/>
    <cellStyle name="Total 2 3 5 2 28" xfId="31803" xr:uid="{45B15CFA-BDF4-4BF2-ADBD-390BA2C3EA79}"/>
    <cellStyle name="Total 2 3 5 2 28 2" xfId="46748" xr:uid="{673B8005-F52B-4EC9-B52B-E486D7FA7723}"/>
    <cellStyle name="Total 2 3 5 2 29" xfId="32118" xr:uid="{86585045-EECD-4ABE-9D06-803D118DCC14}"/>
    <cellStyle name="Total 2 3 5 2 29 2" xfId="47062" xr:uid="{5EE2E628-5797-4504-BD21-38F14EA3CB7F}"/>
    <cellStyle name="Total 2 3 5 2 3" xfId="18691" xr:uid="{85596B45-5BF1-4A8B-8026-ED0653E7ADE5}"/>
    <cellStyle name="Total 2 3 5 2 3 2" xfId="36542" xr:uid="{631ED69B-A7A6-4F3D-8453-55406F69FC88}"/>
    <cellStyle name="Total 2 3 5 2 30" xfId="32431" xr:uid="{63CF72BA-E2E5-41C6-A2BF-E402170322B6}"/>
    <cellStyle name="Total 2 3 5 2 30 2" xfId="47374" xr:uid="{1D1E9879-719A-453B-BA90-324A8981C64E}"/>
    <cellStyle name="Total 2 3 5 2 31" xfId="16067" xr:uid="{ABCBD7E1-3A0F-4DD5-8437-5FA57858188C}"/>
    <cellStyle name="Total 2 3 5 2 31 2" xfId="33927" xr:uid="{DB6E7EF3-378A-4F78-84C0-99F76BDBA7E7}"/>
    <cellStyle name="Total 2 3 5 2 32" xfId="15078" xr:uid="{A093A66B-D6F0-48E5-AA8A-AB15A0A371C6}"/>
    <cellStyle name="Total 2 3 5 2 32 2" xfId="33420" xr:uid="{4612E448-A620-47F6-AAF3-529A35AE0F14}"/>
    <cellStyle name="Total 2 3 5 2 33" xfId="32955" xr:uid="{6C2FD0EA-83F0-4A52-9888-9B7CE2B1DE42}"/>
    <cellStyle name="Total 2 3 5 2 4" xfId="19061" xr:uid="{29F5630C-CBC6-4B34-9481-7C46BC0A9486}"/>
    <cellStyle name="Total 2 3 5 2 4 2" xfId="36912" xr:uid="{E321C2C2-4C11-4F19-B0BE-7D0A6DFB3820}"/>
    <cellStyle name="Total 2 3 5 2 5" xfId="19433" xr:uid="{82865C85-A24F-417F-A614-E199E7C95161}"/>
    <cellStyle name="Total 2 3 5 2 5 2" xfId="37284" xr:uid="{36AED8FC-C3CF-4F3E-931C-CB050F875CDC}"/>
    <cellStyle name="Total 2 3 5 2 6" xfId="19801" xr:uid="{A5DF64E7-C3B9-4B3C-9976-F0EF81479B66}"/>
    <cellStyle name="Total 2 3 5 2 6 2" xfId="37652" xr:uid="{0D437188-1B14-4883-B350-E8815BF4E707}"/>
    <cellStyle name="Total 2 3 5 2 7" xfId="20171" xr:uid="{B1F7C452-8F9D-4029-9BBC-9D51A997EDED}"/>
    <cellStyle name="Total 2 3 5 2 7 2" xfId="38022" xr:uid="{322C5AB0-C530-47A3-804C-2E340B0D7920}"/>
    <cellStyle name="Total 2 3 5 2 8" xfId="20546" xr:uid="{2BAC0827-9F3D-4077-9B08-0BEC8EDD16CC}"/>
    <cellStyle name="Total 2 3 5 2 8 2" xfId="38396" xr:uid="{E107182C-5E81-445F-B4AA-0BBAB8A184CD}"/>
    <cellStyle name="Total 2 3 5 2 9" xfId="20919" xr:uid="{9B1B3F6E-57F2-4DE8-9020-0CAE1EEC5AB9}"/>
    <cellStyle name="Total 2 3 5 2 9 2" xfId="38768" xr:uid="{760B26D7-34FA-41DD-B85A-61489CDC9BC7}"/>
    <cellStyle name="Total 2 3 5 20" xfId="24419" xr:uid="{052D8A9F-DF10-4FA8-AC9A-1C7B63CC0F7A}"/>
    <cellStyle name="Total 2 3 5 20 2" xfId="42258" xr:uid="{F5BCAB2E-E656-42D0-9184-B70BBC262C93}"/>
    <cellStyle name="Total 2 3 5 21" xfId="28288" xr:uid="{C2B2DA7D-9240-452A-80CE-BFAB850444A7}"/>
    <cellStyle name="Total 2 3 5 21 2" xfId="43259" xr:uid="{6B60D5B9-82FD-440B-B524-CD42A703EA45}"/>
    <cellStyle name="Total 2 3 5 22" xfId="29210" xr:uid="{A9084FE6-8E99-4F88-ACE2-7820694C6A62}"/>
    <cellStyle name="Total 2 3 5 22 2" xfId="44164" xr:uid="{61AFCBC0-0CAD-450F-AE2A-1A2E3AC64AF7}"/>
    <cellStyle name="Total 2 3 5 23" xfId="29672" xr:uid="{A7416717-4143-41D7-B3AC-5BDA99DF3C12}"/>
    <cellStyle name="Total 2 3 5 23 2" xfId="44623" xr:uid="{714BFDE9-CAC5-47F9-8535-669C63FDD669}"/>
    <cellStyle name="Total 2 3 5 24" xfId="30014" xr:uid="{DE21EDA4-EFCC-409E-BE71-01710CB34D1E}"/>
    <cellStyle name="Total 2 3 5 24 2" xfId="44963" xr:uid="{71B78E6A-7413-4D7E-BC2E-E291BBEAC147}"/>
    <cellStyle name="Total 2 3 5 25" xfId="30385" xr:uid="{C7A55888-D1EF-473B-A3DC-3FD547DF3A67}"/>
    <cellStyle name="Total 2 3 5 25 2" xfId="45333" xr:uid="{EF033967-C845-49D2-BF2C-340BDBC0955B}"/>
    <cellStyle name="Total 2 3 5 26" xfId="30784" xr:uid="{3F0A8851-EDC2-4E7D-BD53-7ADCDF6B265C}"/>
    <cellStyle name="Total 2 3 5 26 2" xfId="45732" xr:uid="{3AC3F0DB-D16B-41A4-9DD1-387AD12A38BB}"/>
    <cellStyle name="Total 2 3 5 27" xfId="31137" xr:uid="{2F58A333-56DB-4EF2-BB5B-0ABB8572FCDF}"/>
    <cellStyle name="Total 2 3 5 27 2" xfId="46084" xr:uid="{6C505077-22EF-49FB-9964-F5EC17EAF0D0}"/>
    <cellStyle name="Total 2 3 5 28" xfId="31482" xr:uid="{AA8E6E75-8265-4542-AD69-1D8764511781}"/>
    <cellStyle name="Total 2 3 5 28 2" xfId="46428" xr:uid="{51724E25-1BCE-458F-807C-98E15F028246}"/>
    <cellStyle name="Total 2 3 5 29" xfId="31802" xr:uid="{B48FAD08-5975-4872-A229-CEEF63AAEDFD}"/>
    <cellStyle name="Total 2 3 5 29 2" xfId="46747" xr:uid="{3672239E-6523-4154-8C52-8F9D713C9825}"/>
    <cellStyle name="Total 2 3 5 3" xfId="18320" xr:uid="{633D9A11-F05E-49CE-9D48-18D22AB08A16}"/>
    <cellStyle name="Total 2 3 5 3 2" xfId="36170" xr:uid="{2DAA520C-46AB-4B0A-B78B-3F724ACD8077}"/>
    <cellStyle name="Total 2 3 5 30" xfId="32117" xr:uid="{B68E42E1-4990-4A40-8839-78E5CB69BDEB}"/>
    <cellStyle name="Total 2 3 5 30 2" xfId="47061" xr:uid="{8234E602-6A37-412E-84AE-A151DEDB053E}"/>
    <cellStyle name="Total 2 3 5 31" xfId="32430" xr:uid="{372A1FDC-520F-45D2-90FD-A7E718F49851}"/>
    <cellStyle name="Total 2 3 5 31 2" xfId="47373" xr:uid="{BFF4B1D4-E9A3-469B-AC4C-B77C674C0AC1}"/>
    <cellStyle name="Total 2 3 5 32" xfId="16066" xr:uid="{FB412238-5587-4261-9E99-B0AE9EA8B93A}"/>
    <cellStyle name="Total 2 3 5 32 2" xfId="33926" xr:uid="{4A53F7CD-EEE4-4BCD-B3AC-6164DB160CB3}"/>
    <cellStyle name="Total 2 3 5 33" xfId="15077" xr:uid="{F5B7C754-A3BF-47EF-B508-B434B4F9FE83}"/>
    <cellStyle name="Total 2 3 5 33 2" xfId="33419" xr:uid="{82F2ED7F-A3AF-4DAD-8A1F-24913F308893}"/>
    <cellStyle name="Total 2 3 5 34" xfId="32954" xr:uid="{E300D9C1-8324-4DC3-AE46-1F4B386E72BA}"/>
    <cellStyle name="Total 2 3 5 4" xfId="18690" xr:uid="{86B3AD92-6E51-456E-8703-5B9B47E66177}"/>
    <cellStyle name="Total 2 3 5 4 2" xfId="36541" xr:uid="{0AF9B96D-753B-46A8-80A4-65D2E32EC8AA}"/>
    <cellStyle name="Total 2 3 5 5" xfId="19060" xr:uid="{3B296B25-F217-49D3-A000-01539EC15B89}"/>
    <cellStyle name="Total 2 3 5 5 2" xfId="36911" xr:uid="{44A921B0-A0BC-499C-A92B-773658600135}"/>
    <cellStyle name="Total 2 3 5 6" xfId="19432" xr:uid="{A3AE1B5D-2617-4802-88EC-779CBBF111E0}"/>
    <cellStyle name="Total 2 3 5 6 2" xfId="37283" xr:uid="{F95E5784-6384-49D4-9912-2F0AD124402E}"/>
    <cellStyle name="Total 2 3 5 7" xfId="19800" xr:uid="{52973737-B0E4-4432-81F4-BE288224081E}"/>
    <cellStyle name="Total 2 3 5 7 2" xfId="37651" xr:uid="{50E66D0D-EE93-4120-B418-F60EAB126229}"/>
    <cellStyle name="Total 2 3 5 8" xfId="20170" xr:uid="{ED402D4B-A63C-460C-AE77-41C1B947D110}"/>
    <cellStyle name="Total 2 3 5 8 2" xfId="38021" xr:uid="{E255EFDE-144A-420D-B4AD-F57BC074139F}"/>
    <cellStyle name="Total 2 3 5 9" xfId="20545" xr:uid="{BDA81642-B80A-41EC-A929-7D84EC7355B3}"/>
    <cellStyle name="Total 2 3 5 9 2" xfId="38395" xr:uid="{A14DE7F6-2866-4435-83E2-62DB4187B045}"/>
    <cellStyle name="Total 2 3 6" xfId="11643" xr:uid="{B9E47F38-4250-4222-9E7B-DAC141D974CA}"/>
    <cellStyle name="Total 2 3 6 10" xfId="21288" xr:uid="{A3108F51-619A-4F58-9FC2-6596FAFDFAF3}"/>
    <cellStyle name="Total 2 3 6 10 2" xfId="39136" xr:uid="{60EE9378-3413-4B91-8488-5AC620ADAA22}"/>
    <cellStyle name="Total 2 3 6 11" xfId="21659" xr:uid="{1129E8AD-1532-4922-B268-1C8927A34CBF}"/>
    <cellStyle name="Total 2 3 6 11 2" xfId="39506" xr:uid="{D1D16447-AD84-4F9A-9127-3D826940A173}"/>
    <cellStyle name="Total 2 3 6 12" xfId="22037" xr:uid="{E47FA5BA-8010-40B3-B40D-6FC9CBAFDA9B}"/>
    <cellStyle name="Total 2 3 6 12 2" xfId="39883" xr:uid="{14BBE8B4-248D-40B9-BEB2-4C0A629570EF}"/>
    <cellStyle name="Total 2 3 6 13" xfId="22405" xr:uid="{9FB6DF8B-999C-4A9D-B7BF-A19A898028A6}"/>
    <cellStyle name="Total 2 3 6 13 2" xfId="40250" xr:uid="{CD481351-EC41-46F8-8B26-55BF98C7D8FC}"/>
    <cellStyle name="Total 2 3 6 14" xfId="22780" xr:uid="{B8944CCF-4CA9-489E-91BF-0E5E98970B83}"/>
    <cellStyle name="Total 2 3 6 14 2" xfId="40624" xr:uid="{309C85C6-A71B-4EC7-B41D-2F1AD3D2802A}"/>
    <cellStyle name="Total 2 3 6 15" xfId="23141" xr:uid="{86255BE2-9FE6-4001-BD47-05C585E1C102}"/>
    <cellStyle name="Total 2 3 6 15 2" xfId="40984" xr:uid="{09FBB0E2-4B68-471F-8DC6-814C1FDCA1A9}"/>
    <cellStyle name="Total 2 3 6 16" xfId="23471" xr:uid="{FB4F2B71-213C-4F4B-B54F-66F59A7FC165}"/>
    <cellStyle name="Total 2 3 6 16 2" xfId="41313" xr:uid="{940F171E-5555-4A15-B163-0F1FDD5F22B0}"/>
    <cellStyle name="Total 2 3 6 17" xfId="23794" xr:uid="{810A3539-7713-4209-9115-78AD7421FD19}"/>
    <cellStyle name="Total 2 3 6 17 2" xfId="41635" xr:uid="{D3B329F3-2E20-481A-8661-5667AFDA337C}"/>
    <cellStyle name="Total 2 3 6 18" xfId="24108" xr:uid="{E3FAC1C5-1C6B-4B18-A0FF-A1E51F14CF1F}"/>
    <cellStyle name="Total 2 3 6 18 2" xfId="41948" xr:uid="{FF864A71-7762-4053-A861-44E4EE700B0E}"/>
    <cellStyle name="Total 2 3 6 19" xfId="24421" xr:uid="{FFB41D39-CBA2-460D-9725-51564C723861}"/>
    <cellStyle name="Total 2 3 6 19 2" xfId="42260" xr:uid="{431A3A0F-332C-442B-BB9A-107A78931EDE}"/>
    <cellStyle name="Total 2 3 6 2" xfId="18322" xr:uid="{D50781AF-92E7-4B2A-8D4E-7B5F6EA3D8FA}"/>
    <cellStyle name="Total 2 3 6 2 2" xfId="36172" xr:uid="{161B899B-DE07-452C-A295-F64A8795890D}"/>
    <cellStyle name="Total 2 3 6 20" xfId="28290" xr:uid="{A175D216-AFF7-4638-83C7-28A465D1203D}"/>
    <cellStyle name="Total 2 3 6 20 2" xfId="43261" xr:uid="{B9DFE69D-9179-4C38-A01A-7B588E44ECF2}"/>
    <cellStyle name="Total 2 3 6 21" xfId="29212" xr:uid="{0512E417-E317-4867-9F3A-3FE6AB475C34}"/>
    <cellStyle name="Total 2 3 6 21 2" xfId="44166" xr:uid="{6CC78D59-DC80-4328-8AD3-037A377307F4}"/>
    <cellStyle name="Total 2 3 6 22" xfId="29674" xr:uid="{01CCE00C-F733-4EFE-B3E4-2F2A42BBED45}"/>
    <cellStyle name="Total 2 3 6 22 2" xfId="44625" xr:uid="{AE26E4EA-9C4E-482A-9CC2-C4CACB4977DE}"/>
    <cellStyle name="Total 2 3 6 23" xfId="30016" xr:uid="{C8955CC2-B73E-46BC-BD75-42DE1E5BF63E}"/>
    <cellStyle name="Total 2 3 6 23 2" xfId="44965" xr:uid="{F5451147-8C98-47E8-A14F-13350F884DEB}"/>
    <cellStyle name="Total 2 3 6 24" xfId="30387" xr:uid="{7D73DAE5-2799-4524-A1CF-F0525005DCA8}"/>
    <cellStyle name="Total 2 3 6 24 2" xfId="45335" xr:uid="{D65382CF-3A90-44FF-92CF-046CFB43C355}"/>
    <cellStyle name="Total 2 3 6 25" xfId="30786" xr:uid="{C211FE09-6E14-4212-B1CE-61ECC4C5AC68}"/>
    <cellStyle name="Total 2 3 6 25 2" xfId="45734" xr:uid="{AB258CD1-CE2B-4802-B072-3BAE7A6ABE0C}"/>
    <cellStyle name="Total 2 3 6 26" xfId="31139" xr:uid="{4A100207-D68F-45FF-BFE2-5B2AC75F0A7B}"/>
    <cellStyle name="Total 2 3 6 26 2" xfId="46086" xr:uid="{82F646DE-EB81-4F2A-81C0-DB1408DE6AE4}"/>
    <cellStyle name="Total 2 3 6 27" xfId="31484" xr:uid="{D58B95E0-B8D4-47D7-AD28-80BD7C3685F5}"/>
    <cellStyle name="Total 2 3 6 27 2" xfId="46430" xr:uid="{25D13340-E04E-4B5E-8726-C4EF3EA2358F}"/>
    <cellStyle name="Total 2 3 6 28" xfId="31804" xr:uid="{C67C1026-A908-43A6-9640-FB19E9D6EAA1}"/>
    <cellStyle name="Total 2 3 6 28 2" xfId="46749" xr:uid="{D144C4CF-AFFD-40F6-B3AA-DEA57361D6DC}"/>
    <cellStyle name="Total 2 3 6 29" xfId="32119" xr:uid="{E5BCD774-3D7B-4E4D-9AF8-576330C21514}"/>
    <cellStyle name="Total 2 3 6 29 2" xfId="47063" xr:uid="{76279F75-561A-4181-831F-EAFE2F3563D5}"/>
    <cellStyle name="Total 2 3 6 3" xfId="18692" xr:uid="{5F874C97-37C1-406E-9C31-094B06A90D3B}"/>
    <cellStyle name="Total 2 3 6 3 2" xfId="36543" xr:uid="{4FC620ED-AEC2-4C26-8CB4-A7B821AAEC6E}"/>
    <cellStyle name="Total 2 3 6 30" xfId="32432" xr:uid="{2F7F389F-48CE-47C5-833C-C5D0181C5166}"/>
    <cellStyle name="Total 2 3 6 30 2" xfId="47375" xr:uid="{6A71D096-815F-4B8E-8D6C-C3F9489ACFC6}"/>
    <cellStyle name="Total 2 3 6 31" xfId="16068" xr:uid="{163EF1AB-92A7-4880-BEA2-FFF1A66B10AD}"/>
    <cellStyle name="Total 2 3 6 31 2" xfId="33928" xr:uid="{BB8D8771-EB37-456C-B8A1-5C7BB92CCDDF}"/>
    <cellStyle name="Total 2 3 6 32" xfId="15079" xr:uid="{B0277BDC-9AE2-42C8-A25E-EB1C856051EE}"/>
    <cellStyle name="Total 2 3 6 32 2" xfId="33421" xr:uid="{D7B361D9-9FA9-4BB5-BB89-9697F38465F2}"/>
    <cellStyle name="Total 2 3 6 33" xfId="32956" xr:uid="{339F95C4-D16B-4B56-A9B1-9B4E16CD6307}"/>
    <cellStyle name="Total 2 3 6 4" xfId="19062" xr:uid="{B59699CA-1D6B-4D76-82E8-584C42843693}"/>
    <cellStyle name="Total 2 3 6 4 2" xfId="36913" xr:uid="{E8453317-8DD0-4323-A8F0-5EA6F16ADB56}"/>
    <cellStyle name="Total 2 3 6 5" xfId="19434" xr:uid="{1E8F8D4A-2EAD-47CD-BB47-E66BBEFD75B1}"/>
    <cellStyle name="Total 2 3 6 5 2" xfId="37285" xr:uid="{F32B26E0-E66D-4A0C-B599-93875EDE5ACD}"/>
    <cellStyle name="Total 2 3 6 6" xfId="19802" xr:uid="{0E0DD91C-F029-4A62-8259-E9F02EF24AED}"/>
    <cellStyle name="Total 2 3 6 6 2" xfId="37653" xr:uid="{8D9F6BE8-DB8B-4747-AD2C-FE334B13DA4E}"/>
    <cellStyle name="Total 2 3 6 7" xfId="20172" xr:uid="{11C3201D-BF53-49D9-BA50-7E96A7747693}"/>
    <cellStyle name="Total 2 3 6 7 2" xfId="38023" xr:uid="{211225EC-6EE1-4A75-BC55-1E94DDEDF21F}"/>
    <cellStyle name="Total 2 3 6 8" xfId="20547" xr:uid="{913EBC06-8638-4F38-ADB6-D7CC4CF84EB9}"/>
    <cellStyle name="Total 2 3 6 8 2" xfId="38397" xr:uid="{8F403E31-792C-45C8-A303-FAFF91904936}"/>
    <cellStyle name="Total 2 3 6 9" xfId="20920" xr:uid="{EF00CCAE-6D98-4ED8-A48A-5AF6DFF8342E}"/>
    <cellStyle name="Total 2 3 6 9 2" xfId="38769" xr:uid="{C9560805-8ED5-4D01-B8FF-9ECB24EA8A37}"/>
    <cellStyle name="Total 2 3 7" xfId="18313" xr:uid="{94EFC499-68A1-44B7-8C79-5288879D590F}"/>
    <cellStyle name="Total 2 3 7 2" xfId="36163" xr:uid="{6D26326D-D906-4A72-A528-5782D55F5428}"/>
    <cellStyle name="Total 2 3 8" xfId="18683" xr:uid="{4186025B-D20A-4A2A-B7BA-208DEFA67F7F}"/>
    <cellStyle name="Total 2 3 8 2" xfId="36534" xr:uid="{67568E79-4FE4-41F2-915C-0FD822D82B32}"/>
    <cellStyle name="Total 2 3 9" xfId="19053" xr:uid="{29C7E18C-6C67-47B2-81D3-6741D1505ED8}"/>
    <cellStyle name="Total 2 3 9 2" xfId="36904" xr:uid="{C94B50C5-A3C8-4139-B45F-2DC6B7F1B379}"/>
    <cellStyle name="Total 2 4" xfId="1216" xr:uid="{FBC84D57-F9F1-4561-B7A0-3EDE7A5D4387}"/>
    <cellStyle name="Total 2 4 10" xfId="20921" xr:uid="{40943F60-477A-44BB-A86A-5A35F5B0C107}"/>
    <cellStyle name="Total 2 4 10 2" xfId="38770" xr:uid="{68B0BA2B-95A0-4604-B945-441A7E159EAF}"/>
    <cellStyle name="Total 2 4 11" xfId="21289" xr:uid="{C238E448-92E1-4347-80A3-8CFED9309257}"/>
    <cellStyle name="Total 2 4 11 2" xfId="39137" xr:uid="{D4F03755-EED0-47C0-8D3E-F4B5EBE4AC9B}"/>
    <cellStyle name="Total 2 4 12" xfId="21660" xr:uid="{C39AFDC8-845A-4F83-85D6-21EFB2412758}"/>
    <cellStyle name="Total 2 4 12 2" xfId="39507" xr:uid="{6D2A3DDE-3F4C-4495-AC0A-50BFAF3AC1C5}"/>
    <cellStyle name="Total 2 4 13" xfId="22038" xr:uid="{7B125BE3-37E7-499B-B5F1-08F4F5E29120}"/>
    <cellStyle name="Total 2 4 13 2" xfId="39884" xr:uid="{C059AA45-B35E-4D36-A0AF-C9AB89C1252D}"/>
    <cellStyle name="Total 2 4 14" xfId="22406" xr:uid="{6DEB2201-370F-4CF7-8F51-9EC06F314996}"/>
    <cellStyle name="Total 2 4 14 2" xfId="40251" xr:uid="{288FEE7F-7EF9-4CA3-BE89-2FA215F5EDBB}"/>
    <cellStyle name="Total 2 4 15" xfId="22781" xr:uid="{95A41C9B-05A6-473E-BED4-CA9CD5589F9B}"/>
    <cellStyle name="Total 2 4 15 2" xfId="40625" xr:uid="{C5FD5843-E930-4A47-9672-05DA0A02D3A0}"/>
    <cellStyle name="Total 2 4 16" xfId="23142" xr:uid="{7259BEA5-C65C-4A69-9808-E7A77878C70F}"/>
    <cellStyle name="Total 2 4 16 2" xfId="40985" xr:uid="{458B7B5C-E930-4658-A4DB-2E9D8BA8928F}"/>
    <cellStyle name="Total 2 4 17" xfId="23472" xr:uid="{C6F64EE5-46E1-46AF-A333-745C5EE7BFEA}"/>
    <cellStyle name="Total 2 4 17 2" xfId="41314" xr:uid="{C07E2FC0-C752-4EC4-852A-CF876FF08464}"/>
    <cellStyle name="Total 2 4 18" xfId="23795" xr:uid="{823F06E6-15CE-4D0E-80B6-CE017ACEF4AA}"/>
    <cellStyle name="Total 2 4 18 2" xfId="41636" xr:uid="{F4B59287-D2B9-48CF-95FE-6762F37055C7}"/>
    <cellStyle name="Total 2 4 19" xfId="24109" xr:uid="{AF8B4920-0497-4391-B5A4-8802E2859998}"/>
    <cellStyle name="Total 2 4 19 2" xfId="41949" xr:uid="{4F2B4357-DAEE-4C90-ADAE-87D54E79841A}"/>
    <cellStyle name="Total 2 4 2" xfId="11645" xr:uid="{5CB3F7D1-C530-4046-B872-1375B3041EDC}"/>
    <cellStyle name="Total 2 4 2 10" xfId="21290" xr:uid="{084FBCA5-1E40-47CD-B7A6-96CE94772F0E}"/>
    <cellStyle name="Total 2 4 2 10 2" xfId="39138" xr:uid="{FD9E55B8-6031-41B1-9B5D-76DE57CB772E}"/>
    <cellStyle name="Total 2 4 2 11" xfId="21661" xr:uid="{377809D4-DA0C-4CE9-A592-7C016101102E}"/>
    <cellStyle name="Total 2 4 2 11 2" xfId="39508" xr:uid="{42D5AA8F-AFA7-402E-99EA-C92ADBEDE73A}"/>
    <cellStyle name="Total 2 4 2 12" xfId="22039" xr:uid="{EB2B08D4-2802-4D94-B7A9-40F946FC1532}"/>
    <cellStyle name="Total 2 4 2 12 2" xfId="39885" xr:uid="{7FAF33A6-A597-4DA6-A0DB-3D064B9E0A24}"/>
    <cellStyle name="Total 2 4 2 13" xfId="22407" xr:uid="{8817D25F-33AA-4591-9242-550737F991FC}"/>
    <cellStyle name="Total 2 4 2 13 2" xfId="40252" xr:uid="{8D57C7E0-AF1F-4F29-BDF1-3ED8383045F1}"/>
    <cellStyle name="Total 2 4 2 14" xfId="22782" xr:uid="{996E7980-1FCF-4390-A69E-195AFE16FEC8}"/>
    <cellStyle name="Total 2 4 2 14 2" xfId="40626" xr:uid="{3B73F448-4BAC-4ABC-8825-BF4D8B93455B}"/>
    <cellStyle name="Total 2 4 2 15" xfId="23143" xr:uid="{639D2F52-93FE-48FD-B905-36BA14353CBE}"/>
    <cellStyle name="Total 2 4 2 15 2" xfId="40986" xr:uid="{EEE2F96C-55D5-4A87-B8E1-3D6518CD3775}"/>
    <cellStyle name="Total 2 4 2 16" xfId="23473" xr:uid="{29D9CFBE-E5C5-44DC-B0CC-598F34E4FD02}"/>
    <cellStyle name="Total 2 4 2 16 2" xfId="41315" xr:uid="{F8E6E608-BB30-4B9D-8452-D214A4569CE3}"/>
    <cellStyle name="Total 2 4 2 17" xfId="23796" xr:uid="{F9368C81-8163-441C-908F-38CEC946F850}"/>
    <cellStyle name="Total 2 4 2 17 2" xfId="41637" xr:uid="{1537253F-CB01-45D0-BE43-1BF06E9DE93F}"/>
    <cellStyle name="Total 2 4 2 18" xfId="24110" xr:uid="{A031071F-C832-4C92-BF15-8AD3FD5D3122}"/>
    <cellStyle name="Total 2 4 2 18 2" xfId="41950" xr:uid="{B2E0B9ED-44EF-4F35-BA4C-71350EE843EE}"/>
    <cellStyle name="Total 2 4 2 19" xfId="24423" xr:uid="{5DC10ED7-9E2D-4048-A92A-140962D3BEC1}"/>
    <cellStyle name="Total 2 4 2 19 2" xfId="42262" xr:uid="{7946123F-7456-448C-8525-598EA6586144}"/>
    <cellStyle name="Total 2 4 2 2" xfId="18324" xr:uid="{B47A871E-0C47-4F8D-8863-00DB205771C1}"/>
    <cellStyle name="Total 2 4 2 2 2" xfId="36174" xr:uid="{3CFE19E0-316C-492D-A643-2FFE7B3AF266}"/>
    <cellStyle name="Total 2 4 2 20" xfId="28292" xr:uid="{1301ACBE-171F-405E-A68C-22245C00C430}"/>
    <cellStyle name="Total 2 4 2 20 2" xfId="43263" xr:uid="{56157556-1316-4984-ABD3-940D7F878B8C}"/>
    <cellStyle name="Total 2 4 2 21" xfId="29214" xr:uid="{64285667-2F8A-472E-B420-47406BCACCE2}"/>
    <cellStyle name="Total 2 4 2 21 2" xfId="44168" xr:uid="{5A26E4E2-FCE8-46F4-A882-AF89B8D9DCDC}"/>
    <cellStyle name="Total 2 4 2 22" xfId="29676" xr:uid="{CB4FD363-CF4E-4C2A-B8BF-2E43257E35A6}"/>
    <cellStyle name="Total 2 4 2 22 2" xfId="44627" xr:uid="{53F18E26-BB22-4684-A6C6-E9E04F9E6DA3}"/>
    <cellStyle name="Total 2 4 2 23" xfId="30018" xr:uid="{6AF6AB5B-16B5-4D84-B4C2-A0EE8A192EF9}"/>
    <cellStyle name="Total 2 4 2 23 2" xfId="44967" xr:uid="{19E143EF-2219-42F8-8851-4C402EFF864A}"/>
    <cellStyle name="Total 2 4 2 24" xfId="30389" xr:uid="{1FFD829C-1FD2-49CB-8D43-12C4550EB31D}"/>
    <cellStyle name="Total 2 4 2 24 2" xfId="45337" xr:uid="{56DF13F5-F776-4B28-BE07-DB3B5FBB0959}"/>
    <cellStyle name="Total 2 4 2 25" xfId="30788" xr:uid="{D3D839CE-D8BB-42F0-AA83-F37A23125258}"/>
    <cellStyle name="Total 2 4 2 25 2" xfId="45736" xr:uid="{063B6191-A66F-409A-B2B5-0EAED86D4647}"/>
    <cellStyle name="Total 2 4 2 26" xfId="31141" xr:uid="{61B98DDF-523E-463D-B7FF-5EDD8CF54D22}"/>
    <cellStyle name="Total 2 4 2 26 2" xfId="46088" xr:uid="{5BA5ABE6-7DC1-4AA7-954C-B48CD4F86087}"/>
    <cellStyle name="Total 2 4 2 27" xfId="31486" xr:uid="{7111E3E6-F5A3-4001-B79B-C3411C489CE0}"/>
    <cellStyle name="Total 2 4 2 27 2" xfId="46432" xr:uid="{E0D04D01-5CC1-4EA3-9D10-5AAD7E8D4173}"/>
    <cellStyle name="Total 2 4 2 28" xfId="31806" xr:uid="{79A70B9D-6E7B-4102-AD33-FB676B7AEE76}"/>
    <cellStyle name="Total 2 4 2 28 2" xfId="46751" xr:uid="{3B0302D4-4BB5-4252-A5BC-D54693041066}"/>
    <cellStyle name="Total 2 4 2 29" xfId="32121" xr:uid="{665C7FEC-C3CC-43B5-987E-95BF3BC86289}"/>
    <cellStyle name="Total 2 4 2 29 2" xfId="47065" xr:uid="{0E178585-7524-4E4A-96EF-FA0756301DAA}"/>
    <cellStyle name="Total 2 4 2 3" xfId="18694" xr:uid="{6C817B1B-E72E-4941-A318-92CDA40414FE}"/>
    <cellStyle name="Total 2 4 2 3 2" xfId="36545" xr:uid="{364340E3-0ADE-472C-8A82-D287AD23E90D}"/>
    <cellStyle name="Total 2 4 2 30" xfId="32434" xr:uid="{8325A045-3F26-4B69-923B-A8B345ECAE00}"/>
    <cellStyle name="Total 2 4 2 30 2" xfId="47377" xr:uid="{7904BA41-48D7-4385-9CF0-5068C288D8BB}"/>
    <cellStyle name="Total 2 4 2 31" xfId="16070" xr:uid="{D0963045-0CC2-40F8-986B-4B40CFFE3A66}"/>
    <cellStyle name="Total 2 4 2 31 2" xfId="33930" xr:uid="{CD2DCCCF-25F7-4162-B68C-83673411F18D}"/>
    <cellStyle name="Total 2 4 2 32" xfId="15081" xr:uid="{011DF738-62D6-45B2-B9A1-CB21750B195A}"/>
    <cellStyle name="Total 2 4 2 32 2" xfId="33423" xr:uid="{5357DD1E-2A0C-4ACE-9B11-C269E03FA3C4}"/>
    <cellStyle name="Total 2 4 2 33" xfId="32958" xr:uid="{4561E090-D931-475C-A396-E4DED0E4CB67}"/>
    <cellStyle name="Total 2 4 2 4" xfId="19064" xr:uid="{28549058-09A2-4296-A391-A35C029E0AE4}"/>
    <cellStyle name="Total 2 4 2 4 2" xfId="36915" xr:uid="{336B462D-634B-4F98-A5F0-4701E5E4EA0D}"/>
    <cellStyle name="Total 2 4 2 5" xfId="19436" xr:uid="{CBBE7F2C-286F-4BBF-BBC9-A53F12326855}"/>
    <cellStyle name="Total 2 4 2 5 2" xfId="37287" xr:uid="{0EF6E749-1C18-426A-88FF-AA9A20A1391F}"/>
    <cellStyle name="Total 2 4 2 6" xfId="19804" xr:uid="{8CA101A5-BBB9-4C07-B50C-B55CC6992817}"/>
    <cellStyle name="Total 2 4 2 6 2" xfId="37655" xr:uid="{E8F129A8-6588-4E5B-9064-B3E6D233FC8C}"/>
    <cellStyle name="Total 2 4 2 7" xfId="20174" xr:uid="{275E31BC-8996-4BB1-BBBA-9A24F95A939F}"/>
    <cellStyle name="Total 2 4 2 7 2" xfId="38025" xr:uid="{A676A6BE-FD88-4FEA-965B-1AD3A4F7103C}"/>
    <cellStyle name="Total 2 4 2 8" xfId="20549" xr:uid="{5F4AAAF4-798F-451C-8DEF-51AA2A1165CB}"/>
    <cellStyle name="Total 2 4 2 8 2" xfId="38399" xr:uid="{24E5B4BA-0BD4-482A-A162-53C073BA7B8E}"/>
    <cellStyle name="Total 2 4 2 9" xfId="20922" xr:uid="{7B148A4E-654C-4CE9-B9C0-F33AAD7A3E51}"/>
    <cellStyle name="Total 2 4 2 9 2" xfId="38771" xr:uid="{5742C0F8-DF1E-4C3E-90D5-563F1E3233C6}"/>
    <cellStyle name="Total 2 4 20" xfId="24422" xr:uid="{1BC0752C-4D31-4492-9FDA-CB61BC64F642}"/>
    <cellStyle name="Total 2 4 20 2" xfId="42261" xr:uid="{80E731E4-8731-4954-A5BC-7B153C2EC95A}"/>
    <cellStyle name="Total 2 4 21" xfId="28291" xr:uid="{8DB5ED21-9219-42E5-9ADF-4B7004559441}"/>
    <cellStyle name="Total 2 4 21 2" xfId="43262" xr:uid="{E4E0F374-692B-4265-BE7F-9134254C9E4A}"/>
    <cellStyle name="Total 2 4 22" xfId="29213" xr:uid="{3D579F2D-79A4-44A2-9BAA-A0044C8D0B2E}"/>
    <cellStyle name="Total 2 4 22 2" xfId="44167" xr:uid="{78109DCB-EE96-4138-943B-64A9DB965DF4}"/>
    <cellStyle name="Total 2 4 23" xfId="29675" xr:uid="{EF463440-0E45-4B09-BEBD-10DBE022B7C4}"/>
    <cellStyle name="Total 2 4 23 2" xfId="44626" xr:uid="{CA194C7C-41C2-4972-B203-69E865DB493D}"/>
    <cellStyle name="Total 2 4 24" xfId="30017" xr:uid="{849BAFC2-615F-4EC2-A982-63789521C048}"/>
    <cellStyle name="Total 2 4 24 2" xfId="44966" xr:uid="{E5328A41-1391-40B4-B2FC-FF310D0F0D41}"/>
    <cellStyle name="Total 2 4 25" xfId="30388" xr:uid="{1757E140-578B-4226-B6D6-E81896947123}"/>
    <cellStyle name="Total 2 4 25 2" xfId="45336" xr:uid="{1AC20C0F-77A5-4427-AF87-A25CD456B4AD}"/>
    <cellStyle name="Total 2 4 26" xfId="30787" xr:uid="{6E5E27E9-7572-4526-B52F-D05B010364DE}"/>
    <cellStyle name="Total 2 4 26 2" xfId="45735" xr:uid="{F0E177D0-AF3C-4D97-A42B-890BC0E1218D}"/>
    <cellStyle name="Total 2 4 27" xfId="31140" xr:uid="{BA18D6F6-9109-4C85-B06B-7A0381DD38DF}"/>
    <cellStyle name="Total 2 4 27 2" xfId="46087" xr:uid="{5393DFCF-C498-4AD2-B53A-8B663379B3CB}"/>
    <cellStyle name="Total 2 4 28" xfId="31485" xr:uid="{4E80C518-31B2-4F56-92F7-CC26634467FF}"/>
    <cellStyle name="Total 2 4 28 2" xfId="46431" xr:uid="{31E61382-A81B-46E0-AC2B-FA73AF07FFDA}"/>
    <cellStyle name="Total 2 4 29" xfId="31805" xr:uid="{F78514A4-942B-489B-8A4D-B60CE7D0FB6D}"/>
    <cellStyle name="Total 2 4 29 2" xfId="46750" xr:uid="{FA4802F4-5CF4-43BB-9A73-830128F5D668}"/>
    <cellStyle name="Total 2 4 3" xfId="18323" xr:uid="{5CB5BA1A-C7DA-452C-AB42-C24BBE7E86C3}"/>
    <cellStyle name="Total 2 4 3 2" xfId="36173" xr:uid="{D2344A39-AC5C-4467-A6E7-6F756189C6A9}"/>
    <cellStyle name="Total 2 4 30" xfId="32120" xr:uid="{3DE4F612-2A88-411D-910B-D6344887F17A}"/>
    <cellStyle name="Total 2 4 30 2" xfId="47064" xr:uid="{5E753DF4-13C7-47FE-A4EC-44823C5B430F}"/>
    <cellStyle name="Total 2 4 31" xfId="32433" xr:uid="{0E197FCB-BDB5-4B81-9EBB-3104B868BEB4}"/>
    <cellStyle name="Total 2 4 31 2" xfId="47376" xr:uid="{214A8849-FCD9-40AC-84EF-F886A588C26B}"/>
    <cellStyle name="Total 2 4 32" xfId="16069" xr:uid="{87F88CCF-56DA-494B-8623-6B6AB3D7E4AE}"/>
    <cellStyle name="Total 2 4 32 2" xfId="33929" xr:uid="{C84DCAEC-3E63-4FA7-BC57-700176022188}"/>
    <cellStyle name="Total 2 4 33" xfId="15080" xr:uid="{7AC04A5F-835F-4317-8A49-D903C95B5D94}"/>
    <cellStyle name="Total 2 4 33 2" xfId="33422" xr:uid="{7072C3E2-0742-4382-8AFB-2AC7D1798FCF}"/>
    <cellStyle name="Total 2 4 34" xfId="32957" xr:uid="{C6514863-E9EA-4B25-9A77-AB1FF24BF060}"/>
    <cellStyle name="Total 2 4 35" xfId="11644" xr:uid="{813B6C21-D256-42F9-8444-C603521B27CF}"/>
    <cellStyle name="Total 2 4 36" xfId="53542" xr:uid="{AC80BB18-527F-4439-B7B4-55405C2FDD0A}"/>
    <cellStyle name="Total 2 4 4" xfId="18693" xr:uid="{5167D6CD-47DF-43F3-8703-6008B7A29DD4}"/>
    <cellStyle name="Total 2 4 4 2" xfId="36544" xr:uid="{13771E47-6181-4A78-9681-4119DC29B445}"/>
    <cellStyle name="Total 2 4 5" xfId="19063" xr:uid="{E66306C4-AC48-4452-9A59-F9D10DD9C53C}"/>
    <cellStyle name="Total 2 4 5 2" xfId="36914" xr:uid="{EE30EEFA-A77C-4BA9-A003-A9F053540195}"/>
    <cellStyle name="Total 2 4 6" xfId="19435" xr:uid="{EF0F7B6A-7FDF-4D7C-86DF-84E0C5846852}"/>
    <cellStyle name="Total 2 4 6 2" xfId="37286" xr:uid="{CC923C78-BA08-45D6-A69B-9A3125B82A75}"/>
    <cellStyle name="Total 2 4 7" xfId="19803" xr:uid="{5C24FA54-EEEA-434D-B99D-1F6AEFED8916}"/>
    <cellStyle name="Total 2 4 7 2" xfId="37654" xr:uid="{27737B7E-9D5F-4BC7-AF09-FDD45376E387}"/>
    <cellStyle name="Total 2 4 8" xfId="20173" xr:uid="{0C001509-C51D-4186-9EDD-00D12783377F}"/>
    <cellStyle name="Total 2 4 8 2" xfId="38024" xr:uid="{AEF01769-E2E8-4106-B8D4-BC0CAB809F30}"/>
    <cellStyle name="Total 2 4 9" xfId="20548" xr:uid="{2C4473AC-A6F7-43EE-B719-C7315078F984}"/>
    <cellStyle name="Total 2 4 9 2" xfId="38398" xr:uid="{77A49580-8C1E-4A3C-8653-CD153533454E}"/>
    <cellStyle name="Total 2 5" xfId="11646" xr:uid="{EC9F0651-448A-48BC-8F2B-FC7F7881BB5A}"/>
    <cellStyle name="Total 2 5 10" xfId="20923" xr:uid="{B13C3BB5-AB2B-45E7-9411-E08E2A9338F3}"/>
    <cellStyle name="Total 2 5 10 2" xfId="38772" xr:uid="{04F50148-549B-457E-8C41-0950E3EC0699}"/>
    <cellStyle name="Total 2 5 11" xfId="21291" xr:uid="{D1D87D15-CC57-403D-831D-9EB9BCFCDE9F}"/>
    <cellStyle name="Total 2 5 11 2" xfId="39139" xr:uid="{4720D6C2-F1B1-49B1-8DA8-7BC89F518D36}"/>
    <cellStyle name="Total 2 5 12" xfId="21662" xr:uid="{F59022EC-7F92-4272-953D-9497CE7EE1B8}"/>
    <cellStyle name="Total 2 5 12 2" xfId="39509" xr:uid="{E6B5ED14-04E9-4D1B-BD8B-83FDE9ACBA16}"/>
    <cellStyle name="Total 2 5 13" xfId="22040" xr:uid="{12A15308-100D-4777-8BF6-4E9A684B9241}"/>
    <cellStyle name="Total 2 5 13 2" xfId="39886" xr:uid="{D281010D-90EA-4C36-A2B4-734D23139447}"/>
    <cellStyle name="Total 2 5 14" xfId="22408" xr:uid="{8D6640AD-B316-48CC-8463-46923B72061F}"/>
    <cellStyle name="Total 2 5 14 2" xfId="40253" xr:uid="{376EBDAC-63EC-4275-A62C-F145621E5C10}"/>
    <cellStyle name="Total 2 5 15" xfId="22783" xr:uid="{3F7C7F90-7FD4-4D91-978F-D030AADEDF78}"/>
    <cellStyle name="Total 2 5 15 2" xfId="40627" xr:uid="{AFB92E3D-7735-4ED3-A86A-B5BD5F499144}"/>
    <cellStyle name="Total 2 5 16" xfId="23144" xr:uid="{181A9BE6-14F4-42D2-96B6-A477E8DC73CD}"/>
    <cellStyle name="Total 2 5 16 2" xfId="40987" xr:uid="{0D6A8E6E-136C-444F-A725-F06E0C5B053C}"/>
    <cellStyle name="Total 2 5 17" xfId="23474" xr:uid="{ECE5BD57-EC91-447B-B44A-3C9F889FD0D2}"/>
    <cellStyle name="Total 2 5 17 2" xfId="41316" xr:uid="{C7A3B89A-7B74-4777-BB8E-EB18FC4E16F2}"/>
    <cellStyle name="Total 2 5 18" xfId="23797" xr:uid="{F8812294-55CB-422F-BB4C-0FE2FB1E74A6}"/>
    <cellStyle name="Total 2 5 18 2" xfId="41638" xr:uid="{43EC9C31-143C-4EBB-A09E-C880B06E7D4A}"/>
    <cellStyle name="Total 2 5 19" xfId="24111" xr:uid="{D95BFECE-DB2E-4D19-90F7-A879A83ABCC0}"/>
    <cellStyle name="Total 2 5 19 2" xfId="41951" xr:uid="{CD02D32E-0048-40B9-9241-4F191EEC3137}"/>
    <cellStyle name="Total 2 5 2" xfId="11647" xr:uid="{8B7EF76B-30DF-4479-8E5D-2F2AD8022176}"/>
    <cellStyle name="Total 2 5 2 10" xfId="21292" xr:uid="{F5C2DE0A-8154-49F1-A281-BBECA30B0D8B}"/>
    <cellStyle name="Total 2 5 2 10 2" xfId="39140" xr:uid="{FA7F27F7-F069-4022-84B3-7763D84502F2}"/>
    <cellStyle name="Total 2 5 2 11" xfId="21663" xr:uid="{EBBAD940-59F5-4B10-968B-318644EFDE58}"/>
    <cellStyle name="Total 2 5 2 11 2" xfId="39510" xr:uid="{2FB6D996-373A-4EE8-A66A-3E8038A77E68}"/>
    <cellStyle name="Total 2 5 2 12" xfId="22041" xr:uid="{AB273EB0-F3C2-484B-B231-5B600E167777}"/>
    <cellStyle name="Total 2 5 2 12 2" xfId="39887" xr:uid="{B8AC5D0E-ACF7-4A92-ADDF-FA8F4A4978FB}"/>
    <cellStyle name="Total 2 5 2 13" xfId="22409" xr:uid="{A8D975B8-C60F-406F-AA96-B630F3CA6692}"/>
    <cellStyle name="Total 2 5 2 13 2" xfId="40254" xr:uid="{6687ABC8-B859-4034-AC48-D618B29D3A01}"/>
    <cellStyle name="Total 2 5 2 14" xfId="22784" xr:uid="{B2BD55CB-07BC-43E5-A598-41DDAAFCE331}"/>
    <cellStyle name="Total 2 5 2 14 2" xfId="40628" xr:uid="{16B9FA2F-F422-42A2-B0C7-729747827671}"/>
    <cellStyle name="Total 2 5 2 15" xfId="23145" xr:uid="{F3FA65B6-87A9-4357-97BE-F064CA62E91F}"/>
    <cellStyle name="Total 2 5 2 15 2" xfId="40988" xr:uid="{D6FACE03-50D1-4A0C-80CC-ADEDA01DC7E9}"/>
    <cellStyle name="Total 2 5 2 16" xfId="23475" xr:uid="{04E5A6F3-8C6E-43A5-86A4-70E4A8FEAAD9}"/>
    <cellStyle name="Total 2 5 2 16 2" xfId="41317" xr:uid="{5DD3BDBF-45DF-4DD4-B52F-F35E0F163DDA}"/>
    <cellStyle name="Total 2 5 2 17" xfId="23798" xr:uid="{107A4CB9-E8FA-41FB-AE00-BC616A1AC31D}"/>
    <cellStyle name="Total 2 5 2 17 2" xfId="41639" xr:uid="{972EFC17-CA02-4867-9B1C-87B388B21E8B}"/>
    <cellStyle name="Total 2 5 2 18" xfId="24112" xr:uid="{2E2E9056-3FFB-47F5-BD6D-C0EC1C6E6586}"/>
    <cellStyle name="Total 2 5 2 18 2" xfId="41952" xr:uid="{3D36CAC5-22C2-46E2-90DB-3EDB2D0B8D0B}"/>
    <cellStyle name="Total 2 5 2 19" xfId="24425" xr:uid="{4E66ACC9-6F1E-48F5-B799-E42256DEDE24}"/>
    <cellStyle name="Total 2 5 2 19 2" xfId="42264" xr:uid="{C9960411-5336-46CB-87F3-7EECDBAEF38F}"/>
    <cellStyle name="Total 2 5 2 2" xfId="18326" xr:uid="{00961E88-CFEF-42BF-9B68-7214729E993F}"/>
    <cellStyle name="Total 2 5 2 2 2" xfId="36176" xr:uid="{7569CA7B-220F-4888-8E93-64D36BEC2842}"/>
    <cellStyle name="Total 2 5 2 20" xfId="28294" xr:uid="{7469BE4E-417E-4C6F-9F4E-735C578EE65A}"/>
    <cellStyle name="Total 2 5 2 20 2" xfId="43265" xr:uid="{B5D4134B-0CD4-4B69-B470-498BB77C25C5}"/>
    <cellStyle name="Total 2 5 2 21" xfId="29216" xr:uid="{C222D90E-F660-48FE-9870-8824B82FE69A}"/>
    <cellStyle name="Total 2 5 2 21 2" xfId="44170" xr:uid="{55188D52-2243-48F4-9B63-D719FC4A1DCA}"/>
    <cellStyle name="Total 2 5 2 22" xfId="29678" xr:uid="{2D77D8B9-18E7-4DDC-9611-A5DC344DF4DA}"/>
    <cellStyle name="Total 2 5 2 22 2" xfId="44629" xr:uid="{4B632F53-A194-4794-9744-0D5A96636AF9}"/>
    <cellStyle name="Total 2 5 2 23" xfId="30020" xr:uid="{A28AA506-223C-4770-988C-D3E9B075C436}"/>
    <cellStyle name="Total 2 5 2 23 2" xfId="44969" xr:uid="{69CCF672-3FE1-48C9-A55B-BFF05C37B41B}"/>
    <cellStyle name="Total 2 5 2 24" xfId="30391" xr:uid="{094D86F2-52EE-4D4C-AE50-EA1822037B67}"/>
    <cellStyle name="Total 2 5 2 24 2" xfId="45339" xr:uid="{FF56BA50-EF72-4544-AAF2-FB9171BF56FD}"/>
    <cellStyle name="Total 2 5 2 25" xfId="30790" xr:uid="{8CCA0082-F0E6-45A3-A42E-E049A2E1D922}"/>
    <cellStyle name="Total 2 5 2 25 2" xfId="45738" xr:uid="{4B659165-9877-4668-9513-2B0F92B439A9}"/>
    <cellStyle name="Total 2 5 2 26" xfId="31143" xr:uid="{B39AE9B2-A70A-44C3-B1E2-84093685815D}"/>
    <cellStyle name="Total 2 5 2 26 2" xfId="46090" xr:uid="{9EA1D589-C86C-4C15-9923-6EC62D46B3C9}"/>
    <cellStyle name="Total 2 5 2 27" xfId="31488" xr:uid="{784E98F1-3E63-4F8D-8DB0-6FAEEC5AC5F2}"/>
    <cellStyle name="Total 2 5 2 27 2" xfId="46434" xr:uid="{C378A277-3F66-4CE2-A949-6E2816D59137}"/>
    <cellStyle name="Total 2 5 2 28" xfId="31808" xr:uid="{A88B2E81-82D6-4E1A-B8FF-B3EF118B3EAE}"/>
    <cellStyle name="Total 2 5 2 28 2" xfId="46753" xr:uid="{8C94D6AA-9FAA-4602-88BE-7A94D43A5058}"/>
    <cellStyle name="Total 2 5 2 29" xfId="32123" xr:uid="{1BE1B2FA-1DE5-4109-8C59-DD8EDD4AF47A}"/>
    <cellStyle name="Total 2 5 2 29 2" xfId="47067" xr:uid="{F27F8CBB-1BAA-4EBE-BE66-105CBD9E030A}"/>
    <cellStyle name="Total 2 5 2 3" xfId="18696" xr:uid="{435D0AAA-2AA6-4BBA-BF8A-9C2813F98FEE}"/>
    <cellStyle name="Total 2 5 2 3 2" xfId="36547" xr:uid="{ADB5B9B1-ACBF-46EB-995A-BFF7761C2387}"/>
    <cellStyle name="Total 2 5 2 30" xfId="32436" xr:uid="{AFDD2D4A-1EA4-403A-A13C-719969BCF0F8}"/>
    <cellStyle name="Total 2 5 2 30 2" xfId="47379" xr:uid="{435C60D1-BA70-491E-96E0-1BC4717A136C}"/>
    <cellStyle name="Total 2 5 2 31" xfId="16072" xr:uid="{097EE9D5-A3DC-412A-B1A0-71DF05E741F0}"/>
    <cellStyle name="Total 2 5 2 31 2" xfId="33932" xr:uid="{A2878C0F-71F1-41E0-BE80-3D48C6ED3535}"/>
    <cellStyle name="Total 2 5 2 32" xfId="15083" xr:uid="{9FE70D40-FBEA-4905-8805-1FC7888A46F5}"/>
    <cellStyle name="Total 2 5 2 32 2" xfId="33425" xr:uid="{867089A9-089B-4276-982C-34AC6DC68988}"/>
    <cellStyle name="Total 2 5 2 33" xfId="32960" xr:uid="{E0531A95-456B-4669-9D43-902E229D1949}"/>
    <cellStyle name="Total 2 5 2 4" xfId="19066" xr:uid="{B56B7F65-AA69-4E74-9533-317E6FF254A3}"/>
    <cellStyle name="Total 2 5 2 4 2" xfId="36917" xr:uid="{FB4E3A86-3D2A-4029-83C9-8E484E998B94}"/>
    <cellStyle name="Total 2 5 2 5" xfId="19438" xr:uid="{B2976988-62F2-409E-B6C7-EA97B4080841}"/>
    <cellStyle name="Total 2 5 2 5 2" xfId="37289" xr:uid="{41A0B60C-2423-4155-900C-F5EAE3ED81AD}"/>
    <cellStyle name="Total 2 5 2 6" xfId="19806" xr:uid="{DEEE4123-3588-4A4E-A51F-17E5781BCC05}"/>
    <cellStyle name="Total 2 5 2 6 2" xfId="37657" xr:uid="{50E65568-D9AC-440E-8474-8210B813B15A}"/>
    <cellStyle name="Total 2 5 2 7" xfId="20176" xr:uid="{E87DFF45-24FF-4FD6-AD22-36F51DC6DE47}"/>
    <cellStyle name="Total 2 5 2 7 2" xfId="38027" xr:uid="{99E2F608-A07A-4329-9EF9-9AB062666A45}"/>
    <cellStyle name="Total 2 5 2 8" xfId="20551" xr:uid="{D769C391-B605-482E-AC45-3996E5C07B17}"/>
    <cellStyle name="Total 2 5 2 8 2" xfId="38401" xr:uid="{60E82136-6893-4784-9551-D322C84F2DE1}"/>
    <cellStyle name="Total 2 5 2 9" xfId="20924" xr:uid="{148503B4-3668-45DC-BB82-566EE60E9827}"/>
    <cellStyle name="Total 2 5 2 9 2" xfId="38773" xr:uid="{98F655D1-D809-47CB-9134-8B13333CD7CC}"/>
    <cellStyle name="Total 2 5 20" xfId="24424" xr:uid="{64F98374-B5B4-4BE4-9558-7DCAD9C86A56}"/>
    <cellStyle name="Total 2 5 20 2" xfId="42263" xr:uid="{A531FC4A-C0E9-4E2B-B2F3-F12B57A142AD}"/>
    <cellStyle name="Total 2 5 21" xfId="28293" xr:uid="{5701301D-F0A5-4566-868E-BFBB6D14E752}"/>
    <cellStyle name="Total 2 5 21 2" xfId="43264" xr:uid="{0DD5F0CF-45E5-4CD9-8224-CA3FDBDACF29}"/>
    <cellStyle name="Total 2 5 22" xfId="29215" xr:uid="{9E427834-0A1B-4EE4-ACA0-073205C20E60}"/>
    <cellStyle name="Total 2 5 22 2" xfId="44169" xr:uid="{4141E5B4-2EDF-4A4E-A3E9-346E619E5649}"/>
    <cellStyle name="Total 2 5 23" xfId="29677" xr:uid="{CCD971F6-60C5-47DC-BBF1-582A055C5694}"/>
    <cellStyle name="Total 2 5 23 2" xfId="44628" xr:uid="{6100D1C4-C71E-44E5-B6BF-5B6610A532A3}"/>
    <cellStyle name="Total 2 5 24" xfId="30019" xr:uid="{9901587B-4C77-4ED4-AF7D-7C96186397D8}"/>
    <cellStyle name="Total 2 5 24 2" xfId="44968" xr:uid="{5132F5C8-A92C-4888-A3BF-BBA6B3623557}"/>
    <cellStyle name="Total 2 5 25" xfId="30390" xr:uid="{B85ACE43-AE28-4783-B19B-B402D34E1670}"/>
    <cellStyle name="Total 2 5 25 2" xfId="45338" xr:uid="{B7043562-A347-42BD-B947-BDFDB6393A45}"/>
    <cellStyle name="Total 2 5 26" xfId="30789" xr:uid="{04283146-5032-45FD-9E8C-22AE03897B8F}"/>
    <cellStyle name="Total 2 5 26 2" xfId="45737" xr:uid="{F3AA2F3D-AA70-49E4-98F9-73C39059052B}"/>
    <cellStyle name="Total 2 5 27" xfId="31142" xr:uid="{DC470048-D288-4594-B58C-42C0273C4D9E}"/>
    <cellStyle name="Total 2 5 27 2" xfId="46089" xr:uid="{D837A6C7-999B-46E7-87AC-3546388AFD9F}"/>
    <cellStyle name="Total 2 5 28" xfId="31487" xr:uid="{91C2F0AB-EA15-4A28-AA03-39375B6C6F0E}"/>
    <cellStyle name="Total 2 5 28 2" xfId="46433" xr:uid="{F326F17A-B401-4545-AAC0-CD92083F6619}"/>
    <cellStyle name="Total 2 5 29" xfId="31807" xr:uid="{0D29F3FB-66E0-4AD6-99CC-52A41FB31BCE}"/>
    <cellStyle name="Total 2 5 29 2" xfId="46752" xr:uid="{C49D815D-091C-42DE-98B6-2DCAD565FE7F}"/>
    <cellStyle name="Total 2 5 3" xfId="18325" xr:uid="{253E5E08-0D1C-4A7A-AF7C-33292468524B}"/>
    <cellStyle name="Total 2 5 3 2" xfId="36175" xr:uid="{1A469F70-49CD-47B3-A2C4-17C279DEC6AF}"/>
    <cellStyle name="Total 2 5 30" xfId="32122" xr:uid="{CDAEDBF9-A9E3-4C3F-89C3-648C9C615817}"/>
    <cellStyle name="Total 2 5 30 2" xfId="47066" xr:uid="{2252A01C-C2CE-425C-893B-76E089BB720B}"/>
    <cellStyle name="Total 2 5 31" xfId="32435" xr:uid="{F999056F-1C8A-4165-8C8E-6880F114F78F}"/>
    <cellStyle name="Total 2 5 31 2" xfId="47378" xr:uid="{523C28E7-0105-4782-8BD7-EF226BCBB3BA}"/>
    <cellStyle name="Total 2 5 32" xfId="16071" xr:uid="{56F9C795-F883-4F81-9C39-09965B69D5A6}"/>
    <cellStyle name="Total 2 5 32 2" xfId="33931" xr:uid="{F361BB44-0E5E-4E35-8422-26F34C4AD7B2}"/>
    <cellStyle name="Total 2 5 33" xfId="15082" xr:uid="{F0F8EDCA-BD44-4E1F-A28E-8C3D54ABA168}"/>
    <cellStyle name="Total 2 5 33 2" xfId="33424" xr:uid="{01D38FD0-BB9B-4732-A363-964038858478}"/>
    <cellStyle name="Total 2 5 34" xfId="32959" xr:uid="{D7B9BF17-4E3D-40FC-9ECC-599955DD3C19}"/>
    <cellStyle name="Total 2 5 4" xfId="18695" xr:uid="{26D74200-4836-4EE7-BFB5-1FECB38BC845}"/>
    <cellStyle name="Total 2 5 4 2" xfId="36546" xr:uid="{495E7570-5545-4739-8AFD-F4D044C6008A}"/>
    <cellStyle name="Total 2 5 5" xfId="19065" xr:uid="{A0684051-6A3A-448F-A633-FD5B382EDADD}"/>
    <cellStyle name="Total 2 5 5 2" xfId="36916" xr:uid="{A691829C-D120-4072-A61E-208CBF67BB9F}"/>
    <cellStyle name="Total 2 5 6" xfId="19437" xr:uid="{E01B6AA2-3ED1-41F3-9679-CA0D159AC666}"/>
    <cellStyle name="Total 2 5 6 2" xfId="37288" xr:uid="{709ED0F4-C0D1-4FD8-9C59-A854315F27F8}"/>
    <cellStyle name="Total 2 5 7" xfId="19805" xr:uid="{7C1CFE59-2E66-4A62-893F-C88E31F901D2}"/>
    <cellStyle name="Total 2 5 7 2" xfId="37656" xr:uid="{B834ED1A-EF12-4E59-AA74-C4716F4B3B99}"/>
    <cellStyle name="Total 2 5 8" xfId="20175" xr:uid="{1FAE01B5-360E-48B5-9C76-CAD3FDC8EB2C}"/>
    <cellStyle name="Total 2 5 8 2" xfId="38026" xr:uid="{1BC4DA06-C2FC-461A-9E1E-5182A024C63C}"/>
    <cellStyle name="Total 2 5 9" xfId="20550" xr:uid="{CF3C0271-D61A-4F8C-865E-79CF4F9A20C7}"/>
    <cellStyle name="Total 2 5 9 2" xfId="38400" xr:uid="{23D6228F-2155-4108-9CEA-6734449DF033}"/>
    <cellStyle name="Total 2 6" xfId="11648" xr:uid="{BD185237-9947-4407-B9B8-83ED3D18D72D}"/>
    <cellStyle name="Total 2 6 10" xfId="20925" xr:uid="{94781E63-20D9-4525-9BBB-987E7A002D3E}"/>
    <cellStyle name="Total 2 6 10 2" xfId="38774" xr:uid="{84D5E4AB-6106-4479-B72A-53564ABF87BF}"/>
    <cellStyle name="Total 2 6 11" xfId="21293" xr:uid="{3BCEF648-1194-4E96-B9E2-B3F1C6DA5AE3}"/>
    <cellStyle name="Total 2 6 11 2" xfId="39141" xr:uid="{D0908766-B4EC-48C1-8F86-F131ABA3693F}"/>
    <cellStyle name="Total 2 6 12" xfId="21664" xr:uid="{0665E77B-C2FA-4CF6-86DA-FA84DC0839F5}"/>
    <cellStyle name="Total 2 6 12 2" xfId="39511" xr:uid="{6114C1A4-2296-4E13-B8C0-F6EBA6383AD9}"/>
    <cellStyle name="Total 2 6 13" xfId="22042" xr:uid="{6A73FAA6-A834-4035-AB74-FA9DB9094CD3}"/>
    <cellStyle name="Total 2 6 13 2" xfId="39888" xr:uid="{E462FEAA-0862-41BF-9321-3EA6ECD2A5B4}"/>
    <cellStyle name="Total 2 6 14" xfId="22410" xr:uid="{0A4A8987-79E4-411F-8893-0787E4457B1D}"/>
    <cellStyle name="Total 2 6 14 2" xfId="40255" xr:uid="{4E59ABEA-1C34-4023-8556-69E147AADC56}"/>
    <cellStyle name="Total 2 6 15" xfId="22785" xr:uid="{A98AF47B-7697-4C9F-8982-5B63299B9314}"/>
    <cellStyle name="Total 2 6 15 2" xfId="40629" xr:uid="{49D99941-D19B-4298-AD04-BF3BCC21DA05}"/>
    <cellStyle name="Total 2 6 16" xfId="23146" xr:uid="{84AC2919-C179-4922-8F72-26AD51B742BA}"/>
    <cellStyle name="Total 2 6 16 2" xfId="40989" xr:uid="{3A7344AE-6D61-4895-88BF-C4464336363E}"/>
    <cellStyle name="Total 2 6 17" xfId="23476" xr:uid="{2854D854-20CE-4792-9E69-FDB217F0781B}"/>
    <cellStyle name="Total 2 6 17 2" xfId="41318" xr:uid="{59469BFD-C1BA-4F7E-BFF4-A92FB89B088B}"/>
    <cellStyle name="Total 2 6 18" xfId="23799" xr:uid="{3012ACEC-68E3-4A0F-96EC-2FDACBB3CD44}"/>
    <cellStyle name="Total 2 6 18 2" xfId="41640" xr:uid="{F4260906-4AE4-4902-ADC7-069556FAE34F}"/>
    <cellStyle name="Total 2 6 19" xfId="24113" xr:uid="{EABAF627-DEFB-4CE5-B82D-F8761DBE8AF6}"/>
    <cellStyle name="Total 2 6 19 2" xfId="41953" xr:uid="{8FFE0A1B-BE37-42FC-B2DE-9C5BCC774AA6}"/>
    <cellStyle name="Total 2 6 2" xfId="11649" xr:uid="{581DA12A-52A1-4166-8609-21A4D4DF5816}"/>
    <cellStyle name="Total 2 6 2 10" xfId="21294" xr:uid="{569863EB-2F7E-40FF-A4E1-1FD62A903A40}"/>
    <cellStyle name="Total 2 6 2 10 2" xfId="39142" xr:uid="{9B8EB097-FF42-4E64-8867-FE637EBB400C}"/>
    <cellStyle name="Total 2 6 2 11" xfId="21665" xr:uid="{8C9DE4FF-91C5-4769-8441-251682823706}"/>
    <cellStyle name="Total 2 6 2 11 2" xfId="39512" xr:uid="{61E9D7C3-4DF2-4F89-ADC8-8F22B43B9E1B}"/>
    <cellStyle name="Total 2 6 2 12" xfId="22043" xr:uid="{6430E05C-2274-4B05-A410-0A0CA4B4C497}"/>
    <cellStyle name="Total 2 6 2 12 2" xfId="39889" xr:uid="{A3C1A48D-8D3D-48EF-A405-BAA1523761DE}"/>
    <cellStyle name="Total 2 6 2 13" xfId="22411" xr:uid="{73663342-BF80-4DF7-AC4A-8DDB065B686E}"/>
    <cellStyle name="Total 2 6 2 13 2" xfId="40256" xr:uid="{D60D39B5-7C71-4D06-A3B4-5F830432C514}"/>
    <cellStyle name="Total 2 6 2 14" xfId="22786" xr:uid="{B99C96CB-8CB3-421B-B5CC-5D8C6C77A918}"/>
    <cellStyle name="Total 2 6 2 14 2" xfId="40630" xr:uid="{7A71BA01-9154-4A81-A18C-B914BECFDD3D}"/>
    <cellStyle name="Total 2 6 2 15" xfId="23147" xr:uid="{2D35C597-2A7B-4A30-B59B-C8D98C88F695}"/>
    <cellStyle name="Total 2 6 2 15 2" xfId="40990" xr:uid="{8AFF7FD9-9E62-4BC0-8BCC-95E1D7A2C81B}"/>
    <cellStyle name="Total 2 6 2 16" xfId="23477" xr:uid="{912F8A20-2D03-4891-990D-7FA9AC7E153B}"/>
    <cellStyle name="Total 2 6 2 16 2" xfId="41319" xr:uid="{8D2182BF-BF86-4688-9A45-39F2264A8E70}"/>
    <cellStyle name="Total 2 6 2 17" xfId="23800" xr:uid="{B86681DE-01C1-452B-A275-F1409F86E229}"/>
    <cellStyle name="Total 2 6 2 17 2" xfId="41641" xr:uid="{13B74BEF-7D54-43AC-9FA2-48F3DC472E0B}"/>
    <cellStyle name="Total 2 6 2 18" xfId="24114" xr:uid="{52679B24-C05E-4403-9B0C-F2B91C9AB98D}"/>
    <cellStyle name="Total 2 6 2 18 2" xfId="41954" xr:uid="{A70394C2-9D07-4A55-9C4C-87818AAB2241}"/>
    <cellStyle name="Total 2 6 2 19" xfId="24427" xr:uid="{D59B5184-83D1-461A-AD48-1152175E060C}"/>
    <cellStyle name="Total 2 6 2 19 2" xfId="42266" xr:uid="{00C2046C-4BC9-4B4F-8EB1-0F30E4617E78}"/>
    <cellStyle name="Total 2 6 2 2" xfId="18328" xr:uid="{6E671D9D-1324-49C0-97F7-A7C10D0B1B7D}"/>
    <cellStyle name="Total 2 6 2 2 2" xfId="36178" xr:uid="{A8C97E08-19C0-4C52-803F-711DB50DBE06}"/>
    <cellStyle name="Total 2 6 2 20" xfId="28296" xr:uid="{F3497C0C-1E80-40FE-9CDB-86D831C8E6E0}"/>
    <cellStyle name="Total 2 6 2 20 2" xfId="43267" xr:uid="{6844C5AE-8BFF-4F64-94EF-7B43FEDCBA92}"/>
    <cellStyle name="Total 2 6 2 21" xfId="29218" xr:uid="{963B14CE-DBAD-437B-B74A-34DF3DBC0C61}"/>
    <cellStyle name="Total 2 6 2 21 2" xfId="44172" xr:uid="{9C7A9F9A-9754-48C3-8948-19B7AB385FEF}"/>
    <cellStyle name="Total 2 6 2 22" xfId="29680" xr:uid="{B4999464-4464-4624-BB1D-E70A3A9D32CC}"/>
    <cellStyle name="Total 2 6 2 22 2" xfId="44631" xr:uid="{2AAD74EF-81EA-438D-94E1-952C115F7ACD}"/>
    <cellStyle name="Total 2 6 2 23" xfId="30022" xr:uid="{012B4578-669C-4061-9202-D7B811A916B1}"/>
    <cellStyle name="Total 2 6 2 23 2" xfId="44971" xr:uid="{7EB336BA-A7B4-4892-9828-84190F830A03}"/>
    <cellStyle name="Total 2 6 2 24" xfId="30393" xr:uid="{FCDED602-4406-4409-9274-ED87FF79A40C}"/>
    <cellStyle name="Total 2 6 2 24 2" xfId="45341" xr:uid="{A57191B5-3764-464B-84ED-70A07B36467D}"/>
    <cellStyle name="Total 2 6 2 25" xfId="30792" xr:uid="{3D22E47F-4024-4322-81C8-B9F20E9BABB9}"/>
    <cellStyle name="Total 2 6 2 25 2" xfId="45740" xr:uid="{B72C6973-F838-4675-8AF0-0544F2E17764}"/>
    <cellStyle name="Total 2 6 2 26" xfId="31145" xr:uid="{BAAF9B9D-2194-4E81-A208-EC920A0F7625}"/>
    <cellStyle name="Total 2 6 2 26 2" xfId="46092" xr:uid="{EE53124F-BA68-4D4F-BF68-0AFC6286866D}"/>
    <cellStyle name="Total 2 6 2 27" xfId="31490" xr:uid="{7462E76F-4B79-446D-B1E0-3DDB3B77E1D9}"/>
    <cellStyle name="Total 2 6 2 27 2" xfId="46436" xr:uid="{C6EA39B9-002C-415D-99D8-A6B56BA571DA}"/>
    <cellStyle name="Total 2 6 2 28" xfId="31810" xr:uid="{4AC25921-762F-4BC6-99A1-F6EDC309FAB5}"/>
    <cellStyle name="Total 2 6 2 28 2" xfId="46755" xr:uid="{42DA8545-0522-482C-A077-05E646130326}"/>
    <cellStyle name="Total 2 6 2 29" xfId="32125" xr:uid="{C9203FD8-24F0-4A27-BE58-3035452859EE}"/>
    <cellStyle name="Total 2 6 2 29 2" xfId="47069" xr:uid="{95FEF50B-400D-456C-B875-9CF53E61D9C0}"/>
    <cellStyle name="Total 2 6 2 3" xfId="18698" xr:uid="{D1D64F61-A9BB-42BC-A6BC-15A4BBEB6D45}"/>
    <cellStyle name="Total 2 6 2 3 2" xfId="36549" xr:uid="{2C64B532-827C-4DA5-9C0D-6227A81FCDE4}"/>
    <cellStyle name="Total 2 6 2 30" xfId="32438" xr:uid="{BFF7646F-A753-4A43-B602-EBE5E5124528}"/>
    <cellStyle name="Total 2 6 2 30 2" xfId="47381" xr:uid="{2C7A66CC-DA0F-43CC-BD5D-49ED7783DBB6}"/>
    <cellStyle name="Total 2 6 2 31" xfId="16074" xr:uid="{E16C1B31-A6C5-434D-B540-A40BA78C33EA}"/>
    <cellStyle name="Total 2 6 2 31 2" xfId="33934" xr:uid="{07FC108D-74A8-4A84-B502-C602DB4D2B85}"/>
    <cellStyle name="Total 2 6 2 32" xfId="15085" xr:uid="{A6171F58-BCBB-4CA6-B34B-476C0FF02621}"/>
    <cellStyle name="Total 2 6 2 32 2" xfId="33427" xr:uid="{8ACB35B7-CA4B-43A2-9DC3-DD7B4865D38B}"/>
    <cellStyle name="Total 2 6 2 33" xfId="32962" xr:uid="{7A54CDF8-47D5-4F68-AE46-628469EA8E87}"/>
    <cellStyle name="Total 2 6 2 4" xfId="19068" xr:uid="{BFF5B0EE-24EE-4D44-BBDA-73241C1390F6}"/>
    <cellStyle name="Total 2 6 2 4 2" xfId="36919" xr:uid="{58788C07-B60C-4EB4-9515-96AA8B0D2FAA}"/>
    <cellStyle name="Total 2 6 2 5" xfId="19440" xr:uid="{2B7A3976-6715-4357-B13C-94F483E1357C}"/>
    <cellStyle name="Total 2 6 2 5 2" xfId="37291" xr:uid="{51875F41-F374-48CA-A444-205AA59DF2BA}"/>
    <cellStyle name="Total 2 6 2 6" xfId="19808" xr:uid="{C16DD8FA-8F28-4F3D-9769-BC52E3735DAA}"/>
    <cellStyle name="Total 2 6 2 6 2" xfId="37659" xr:uid="{323DC912-4128-489A-9646-A569ACDB2A9A}"/>
    <cellStyle name="Total 2 6 2 7" xfId="20178" xr:uid="{9DF0E21D-2290-4828-B94F-CDB218802011}"/>
    <cellStyle name="Total 2 6 2 7 2" xfId="38029" xr:uid="{65073F93-90C9-4768-92AB-E0B0FCF1B3D9}"/>
    <cellStyle name="Total 2 6 2 8" xfId="20553" xr:uid="{779F1095-4578-446A-BF5C-7F3F711BFE28}"/>
    <cellStyle name="Total 2 6 2 8 2" xfId="38403" xr:uid="{676F3A7C-2C33-4C71-A1A3-7FD2C718A1F5}"/>
    <cellStyle name="Total 2 6 2 9" xfId="20926" xr:uid="{6CFB6691-6AE6-444F-805F-AC7A333A85E5}"/>
    <cellStyle name="Total 2 6 2 9 2" xfId="38775" xr:uid="{84D6AD83-EF68-4100-B9C3-48B534DFC1C1}"/>
    <cellStyle name="Total 2 6 20" xfId="24426" xr:uid="{112BE518-E0F6-45AF-8839-76ADC1DF7E2C}"/>
    <cellStyle name="Total 2 6 20 2" xfId="42265" xr:uid="{DA7A572B-C779-4019-8683-1EB204047765}"/>
    <cellStyle name="Total 2 6 21" xfId="28295" xr:uid="{6BE5A7C5-9FED-4A5B-BA17-50F19ECE688C}"/>
    <cellStyle name="Total 2 6 21 2" xfId="43266" xr:uid="{742FC8DF-7192-4438-AEF4-9733435A6499}"/>
    <cellStyle name="Total 2 6 22" xfId="29217" xr:uid="{6E048977-280E-4180-9293-B0631FD055A1}"/>
    <cellStyle name="Total 2 6 22 2" xfId="44171" xr:uid="{BC7AE111-CF84-40B5-B9BC-EB8B03A56AB8}"/>
    <cellStyle name="Total 2 6 23" xfId="29679" xr:uid="{E5421F70-490A-47AC-950A-19FA25E573B7}"/>
    <cellStyle name="Total 2 6 23 2" xfId="44630" xr:uid="{5297D38B-030E-45A1-B05C-C1D0EC5E8409}"/>
    <cellStyle name="Total 2 6 24" xfId="30021" xr:uid="{C7D7B46A-E437-4F2E-A20F-11436DC9110C}"/>
    <cellStyle name="Total 2 6 24 2" xfId="44970" xr:uid="{9EC9616C-E67E-42F9-8939-1D148B47ECA1}"/>
    <cellStyle name="Total 2 6 25" xfId="30392" xr:uid="{08C4FF20-913B-4F0A-9444-18F3E26E40AF}"/>
    <cellStyle name="Total 2 6 25 2" xfId="45340" xr:uid="{311BEE02-1762-4BA1-980A-345A71038E3C}"/>
    <cellStyle name="Total 2 6 26" xfId="30791" xr:uid="{8165982C-04B4-4E77-8150-ECB8F93DFDFE}"/>
    <cellStyle name="Total 2 6 26 2" xfId="45739" xr:uid="{AB99EE7B-669F-421F-9667-92DB96C3BC11}"/>
    <cellStyle name="Total 2 6 27" xfId="31144" xr:uid="{9AA2D217-A1EE-4F9F-96E1-E371C6A800D7}"/>
    <cellStyle name="Total 2 6 27 2" xfId="46091" xr:uid="{FBF6D9CE-B6EA-47F6-9896-DBB3A95F931D}"/>
    <cellStyle name="Total 2 6 28" xfId="31489" xr:uid="{73CE617C-5E9F-4D9B-94D8-4331B5CAFB02}"/>
    <cellStyle name="Total 2 6 28 2" xfId="46435" xr:uid="{8BF0A08C-8036-494F-9F26-BE570A4171CC}"/>
    <cellStyle name="Total 2 6 29" xfId="31809" xr:uid="{4697545C-FE7B-483C-9A63-49F4A8EF7B05}"/>
    <cellStyle name="Total 2 6 29 2" xfId="46754" xr:uid="{ABC5F55E-4023-4321-B59E-52BF92F55761}"/>
    <cellStyle name="Total 2 6 3" xfId="18327" xr:uid="{33359A9B-A73F-4434-9A53-386962674CD7}"/>
    <cellStyle name="Total 2 6 3 2" xfId="36177" xr:uid="{3BA4D06E-6830-4A95-8EB9-7648DC776C01}"/>
    <cellStyle name="Total 2 6 30" xfId="32124" xr:uid="{D59DAF08-3FE1-4F13-BCDE-DA646A4DE57E}"/>
    <cellStyle name="Total 2 6 30 2" xfId="47068" xr:uid="{6EE0D057-7893-46B7-BD4A-AC30AFC891BF}"/>
    <cellStyle name="Total 2 6 31" xfId="32437" xr:uid="{D4C230F1-9D78-42DB-9554-46F4580846A1}"/>
    <cellStyle name="Total 2 6 31 2" xfId="47380" xr:uid="{57BBD7E7-77F9-48A5-BEBD-E5B8EA4D754F}"/>
    <cellStyle name="Total 2 6 32" xfId="16073" xr:uid="{18A81C13-7516-493D-8DCD-A7551455192F}"/>
    <cellStyle name="Total 2 6 32 2" xfId="33933" xr:uid="{A4037D82-7E91-4225-8E2D-07842F06628A}"/>
    <cellStyle name="Total 2 6 33" xfId="15084" xr:uid="{5D98E023-DB85-4C92-B6BC-38BDCD1DD656}"/>
    <cellStyle name="Total 2 6 33 2" xfId="33426" xr:uid="{F7B630B6-618A-4CFE-B70F-91A3484A8D9C}"/>
    <cellStyle name="Total 2 6 34" xfId="32961" xr:uid="{B0674575-A474-4643-AE94-4B4BFDC511F6}"/>
    <cellStyle name="Total 2 6 4" xfId="18697" xr:uid="{1C0F3CC6-B142-487A-9F00-3BF713B4F6F8}"/>
    <cellStyle name="Total 2 6 4 2" xfId="36548" xr:uid="{B9D8A4C1-C9D0-4881-9D09-C1E5B6972AC7}"/>
    <cellStyle name="Total 2 6 5" xfId="19067" xr:uid="{7857D733-E305-4343-BEDF-B842C13C8801}"/>
    <cellStyle name="Total 2 6 5 2" xfId="36918" xr:uid="{6300BB8F-F332-47E4-BBE9-EE1C178E0887}"/>
    <cellStyle name="Total 2 6 6" xfId="19439" xr:uid="{15567D3A-43C5-4B24-B054-BD086528A8ED}"/>
    <cellStyle name="Total 2 6 6 2" xfId="37290" xr:uid="{AB605E20-FC9D-4246-B747-6F533C216A0F}"/>
    <cellStyle name="Total 2 6 7" xfId="19807" xr:uid="{F0C4F616-013F-43C7-8ECC-DFCECAABCAFB}"/>
    <cellStyle name="Total 2 6 7 2" xfId="37658" xr:uid="{30F4C4DD-01AC-403C-B565-28B82FFAD346}"/>
    <cellStyle name="Total 2 6 8" xfId="20177" xr:uid="{12D0E12A-B867-4A80-8790-E247D3752C6B}"/>
    <cellStyle name="Total 2 6 8 2" xfId="38028" xr:uid="{47062E40-EE0C-4B94-932C-56508F9C75D1}"/>
    <cellStyle name="Total 2 6 9" xfId="20552" xr:uid="{7571E41F-17B9-4F3D-9A09-54BB18775024}"/>
    <cellStyle name="Total 2 6 9 2" xfId="38402" xr:uid="{DC4DDF0E-5FC8-43D8-AB48-448D215D173B}"/>
    <cellStyle name="Total 2 7" xfId="11650" xr:uid="{B8EF2C6D-26AC-45BD-860C-51039B4B567F}"/>
    <cellStyle name="Total 2 7 10" xfId="20927" xr:uid="{6EF6DE43-23F1-4D83-943F-E0E878A29547}"/>
    <cellStyle name="Total 2 7 10 2" xfId="38776" xr:uid="{4B53D9A3-3770-48F5-B365-40043BDAE8A1}"/>
    <cellStyle name="Total 2 7 11" xfId="21295" xr:uid="{2F1DE357-9341-443E-A365-C0735CD75FBF}"/>
    <cellStyle name="Total 2 7 11 2" xfId="39143" xr:uid="{FDBB6A96-56AC-48C5-9394-D53881273FC2}"/>
    <cellStyle name="Total 2 7 12" xfId="21666" xr:uid="{BF25EA13-8644-4750-8C5B-758D1D878FCB}"/>
    <cellStyle name="Total 2 7 12 2" xfId="39513" xr:uid="{7FCA46CE-13E0-454E-9EAD-2DA0D95F807A}"/>
    <cellStyle name="Total 2 7 13" xfId="22044" xr:uid="{713F39D8-EECD-441B-A55F-C9787388059E}"/>
    <cellStyle name="Total 2 7 13 2" xfId="39890" xr:uid="{16EBA7A5-63BC-443E-A73E-F1A0B77A6D86}"/>
    <cellStyle name="Total 2 7 14" xfId="22412" xr:uid="{AA32401F-61DF-49A6-84DE-FC3FCBB9EE1E}"/>
    <cellStyle name="Total 2 7 14 2" xfId="40257" xr:uid="{3488FA06-D77A-469E-B2B4-BDBAFE14130B}"/>
    <cellStyle name="Total 2 7 15" xfId="22787" xr:uid="{59818752-FA14-472F-8DA2-B23FE4973D2A}"/>
    <cellStyle name="Total 2 7 15 2" xfId="40631" xr:uid="{8612FB68-C255-487A-89E8-D62E3B6F8A2D}"/>
    <cellStyle name="Total 2 7 16" xfId="23148" xr:uid="{94D12DCA-0CE1-466A-AD88-846BA186295F}"/>
    <cellStyle name="Total 2 7 16 2" xfId="40991" xr:uid="{93B677C2-5229-47A7-8A6F-B5D4F9AF7C9F}"/>
    <cellStyle name="Total 2 7 17" xfId="23478" xr:uid="{A20F11BA-C941-4519-B470-99A4134225A0}"/>
    <cellStyle name="Total 2 7 17 2" xfId="41320" xr:uid="{08DA2C41-2782-4AE8-AC32-7184DB117F98}"/>
    <cellStyle name="Total 2 7 18" xfId="23801" xr:uid="{53B00073-F308-44CD-B5F4-075DE4CD4A9E}"/>
    <cellStyle name="Total 2 7 18 2" xfId="41642" xr:uid="{40EC351F-EA33-47BB-B927-95D50A74ECA3}"/>
    <cellStyle name="Total 2 7 19" xfId="24115" xr:uid="{7D4C8BD6-9E2E-4855-9E40-ECFF0CA1F731}"/>
    <cellStyle name="Total 2 7 19 2" xfId="41955" xr:uid="{09DC45F7-259D-4A34-B58A-2551CDEEE795}"/>
    <cellStyle name="Total 2 7 2" xfId="11651" xr:uid="{204EE3A2-194F-49BB-AC0E-5E5B133A81C0}"/>
    <cellStyle name="Total 2 7 2 10" xfId="21296" xr:uid="{A1C48E62-97B1-4D0B-A20F-2D63C767D657}"/>
    <cellStyle name="Total 2 7 2 10 2" xfId="39144" xr:uid="{E9C563FC-FBEB-4D84-AB6D-2A6113835132}"/>
    <cellStyle name="Total 2 7 2 11" xfId="21667" xr:uid="{E7FCDDF6-B4EE-464F-9D3A-ADB43076616A}"/>
    <cellStyle name="Total 2 7 2 11 2" xfId="39514" xr:uid="{5815E794-09A7-4A4B-8BC3-FE3BF0844427}"/>
    <cellStyle name="Total 2 7 2 12" xfId="22045" xr:uid="{B75DE0E8-35E4-415D-A3DF-DE6A7190040D}"/>
    <cellStyle name="Total 2 7 2 12 2" xfId="39891" xr:uid="{1D444327-F967-487F-9B10-0E0EC1D89A4C}"/>
    <cellStyle name="Total 2 7 2 13" xfId="22413" xr:uid="{AD9446D6-B19D-44A0-972B-43073E87896A}"/>
    <cellStyle name="Total 2 7 2 13 2" xfId="40258" xr:uid="{7887D104-FF34-42CB-872A-45AA364AC9A2}"/>
    <cellStyle name="Total 2 7 2 14" xfId="22788" xr:uid="{EF903843-7F64-4FCB-8C7E-577682C0B2CE}"/>
    <cellStyle name="Total 2 7 2 14 2" xfId="40632" xr:uid="{971A588B-D58D-4DF7-A77F-42624A9AC681}"/>
    <cellStyle name="Total 2 7 2 15" xfId="23149" xr:uid="{A47C0B5D-0654-4A49-BC8D-EE60B4AB5E51}"/>
    <cellStyle name="Total 2 7 2 15 2" xfId="40992" xr:uid="{94AD2ADC-A8FE-465C-A8B9-3B614F0E6013}"/>
    <cellStyle name="Total 2 7 2 16" xfId="23479" xr:uid="{7E8C53D5-516A-4E6A-A5D0-14A6904516F9}"/>
    <cellStyle name="Total 2 7 2 16 2" xfId="41321" xr:uid="{AD577773-0038-4FCF-ACFE-BD1353EDD568}"/>
    <cellStyle name="Total 2 7 2 17" xfId="23802" xr:uid="{0CDE2973-8CC2-4D97-8FF4-9EE02E04FBC9}"/>
    <cellStyle name="Total 2 7 2 17 2" xfId="41643" xr:uid="{5EA75A49-DD9B-41BC-9CC7-1B755E59C535}"/>
    <cellStyle name="Total 2 7 2 18" xfId="24116" xr:uid="{D07401AC-94EF-4F3D-BBB4-B549ED6D7A24}"/>
    <cellStyle name="Total 2 7 2 18 2" xfId="41956" xr:uid="{C4381C76-6432-4ABE-BCA1-408A1EB2A6F4}"/>
    <cellStyle name="Total 2 7 2 19" xfId="24429" xr:uid="{32C4601B-93E9-4BA2-AE01-9D20D203D959}"/>
    <cellStyle name="Total 2 7 2 19 2" xfId="42268" xr:uid="{95B94A61-823B-4489-8A79-46103C92E6AB}"/>
    <cellStyle name="Total 2 7 2 2" xfId="18330" xr:uid="{B962A926-7B5F-49A8-A359-553EBADD37CE}"/>
    <cellStyle name="Total 2 7 2 2 2" xfId="36180" xr:uid="{7A23B30D-1165-4976-B5A8-359CC638248B}"/>
    <cellStyle name="Total 2 7 2 20" xfId="28298" xr:uid="{5DFB730A-F697-4A97-B278-71A5372B0969}"/>
    <cellStyle name="Total 2 7 2 20 2" xfId="43269" xr:uid="{88D2BD20-3CBD-4F6A-BE4F-7F8946360781}"/>
    <cellStyle name="Total 2 7 2 21" xfId="29220" xr:uid="{8EF68185-6C9E-47A0-95CD-8FBF3A1239DC}"/>
    <cellStyle name="Total 2 7 2 21 2" xfId="44174" xr:uid="{95768858-BEB2-468F-B03A-03856EFFC7AF}"/>
    <cellStyle name="Total 2 7 2 22" xfId="29682" xr:uid="{4589FE7F-8306-4D91-B9EC-44F18038949E}"/>
    <cellStyle name="Total 2 7 2 22 2" xfId="44633" xr:uid="{24FC4421-1AA3-403B-9CA7-64A9F350B2CA}"/>
    <cellStyle name="Total 2 7 2 23" xfId="30024" xr:uid="{4C23B390-8482-444A-A71A-B360F0DBB14D}"/>
    <cellStyle name="Total 2 7 2 23 2" xfId="44973" xr:uid="{B1EFAF4A-8BF1-4821-8D07-DCDB5633DD2B}"/>
    <cellStyle name="Total 2 7 2 24" xfId="30395" xr:uid="{C0E38197-93F0-4C88-8B0C-DCB323101BEC}"/>
    <cellStyle name="Total 2 7 2 24 2" xfId="45343" xr:uid="{E2A3DAB3-B3AE-4DAB-BDFD-23A844F3D3D4}"/>
    <cellStyle name="Total 2 7 2 25" xfId="30794" xr:uid="{60E21756-07B5-4D36-AAF5-4FD4606C31C0}"/>
    <cellStyle name="Total 2 7 2 25 2" xfId="45742" xr:uid="{B583599B-2E2D-40BC-90D0-91E899778C73}"/>
    <cellStyle name="Total 2 7 2 26" xfId="31147" xr:uid="{5F7405D0-90C7-4D3E-90C8-D1F1D85B3F9F}"/>
    <cellStyle name="Total 2 7 2 26 2" xfId="46094" xr:uid="{53D9D2E7-422F-4DD5-B897-BA1AA12C90F2}"/>
    <cellStyle name="Total 2 7 2 27" xfId="31492" xr:uid="{5BC1F054-757A-47AC-9755-BA281B4144DD}"/>
    <cellStyle name="Total 2 7 2 27 2" xfId="46438" xr:uid="{0E73EF51-F424-4023-A62F-09AA0F9AB374}"/>
    <cellStyle name="Total 2 7 2 28" xfId="31812" xr:uid="{4461F25D-C3C4-41BE-9056-0E02EABD28DD}"/>
    <cellStyle name="Total 2 7 2 28 2" xfId="46757" xr:uid="{7B8BD2FF-6A82-4992-BB3A-4CF02EF14A1A}"/>
    <cellStyle name="Total 2 7 2 29" xfId="32127" xr:uid="{FA0D19D3-4772-40A7-A93F-CD5096532CDA}"/>
    <cellStyle name="Total 2 7 2 29 2" xfId="47071" xr:uid="{F2473EFA-BCE3-42F7-9B23-9FADFDF14432}"/>
    <cellStyle name="Total 2 7 2 3" xfId="18700" xr:uid="{714DCA9F-C785-4B5A-AF39-3C579CF4409F}"/>
    <cellStyle name="Total 2 7 2 3 2" xfId="36551" xr:uid="{95DADF76-42D8-41CA-B702-B526CED9E3CD}"/>
    <cellStyle name="Total 2 7 2 30" xfId="32440" xr:uid="{EFF0FE27-2B8E-4CB3-98FD-73AF6D7E5EFD}"/>
    <cellStyle name="Total 2 7 2 30 2" xfId="47383" xr:uid="{B7D6616D-20AA-40CF-8C44-32DB1695BD13}"/>
    <cellStyle name="Total 2 7 2 31" xfId="16076" xr:uid="{122C570B-A620-40E2-88F1-2639601D7544}"/>
    <cellStyle name="Total 2 7 2 31 2" xfId="33936" xr:uid="{3FE5B4A0-4E38-4283-8A27-192F5BCEFBA4}"/>
    <cellStyle name="Total 2 7 2 32" xfId="15087" xr:uid="{BCCEBC89-CCC6-48AE-BBDD-C83D26FBA14E}"/>
    <cellStyle name="Total 2 7 2 32 2" xfId="33429" xr:uid="{8BD826C1-1ADE-479E-B227-EC16E147B807}"/>
    <cellStyle name="Total 2 7 2 33" xfId="32964" xr:uid="{63B751DB-7150-4E2C-A36D-1E08D9FB620D}"/>
    <cellStyle name="Total 2 7 2 4" xfId="19070" xr:uid="{6F80EE3E-F8F1-416D-B05E-B78DA4F160A4}"/>
    <cellStyle name="Total 2 7 2 4 2" xfId="36921" xr:uid="{4BE48BCC-8292-4EDF-9040-EB4E25E2A6B9}"/>
    <cellStyle name="Total 2 7 2 5" xfId="19442" xr:uid="{41A47203-79CE-4D1F-B83B-D881BA001401}"/>
    <cellStyle name="Total 2 7 2 5 2" xfId="37293" xr:uid="{23520CC7-4569-4107-B699-83159AC43DEB}"/>
    <cellStyle name="Total 2 7 2 6" xfId="19810" xr:uid="{2CAAA8FF-899F-4312-A8F9-7DA677A0E01A}"/>
    <cellStyle name="Total 2 7 2 6 2" xfId="37661" xr:uid="{7EF7AE9E-4316-4437-AC0F-F4468B7AFA0A}"/>
    <cellStyle name="Total 2 7 2 7" xfId="20180" xr:uid="{6CB4766E-A61D-408D-B2AA-67DD350F84A1}"/>
    <cellStyle name="Total 2 7 2 7 2" xfId="38031" xr:uid="{EB0123A0-0AAB-4F9A-9955-EF13D5A08B25}"/>
    <cellStyle name="Total 2 7 2 8" xfId="20555" xr:uid="{253B1988-337B-4349-BF8B-C8A9F16C344A}"/>
    <cellStyle name="Total 2 7 2 8 2" xfId="38405" xr:uid="{12DAEB19-4950-48B4-A058-0A0CA733A9D0}"/>
    <cellStyle name="Total 2 7 2 9" xfId="20928" xr:uid="{D9C8158B-E400-474D-A29F-4FADCCF94AC4}"/>
    <cellStyle name="Total 2 7 2 9 2" xfId="38777" xr:uid="{6F27FBD4-B60E-48F2-B663-9671FA18E98E}"/>
    <cellStyle name="Total 2 7 20" xfId="24428" xr:uid="{65DD9B94-E19A-45D3-836B-AF4F1AA4CFE2}"/>
    <cellStyle name="Total 2 7 20 2" xfId="42267" xr:uid="{C85076DD-1631-4BAF-A436-D0349AC6DFB9}"/>
    <cellStyle name="Total 2 7 21" xfId="28297" xr:uid="{54682D1D-63B1-4C36-ADAD-EA96CBB9FB7D}"/>
    <cellStyle name="Total 2 7 21 2" xfId="43268" xr:uid="{0C95C20D-489D-48D2-9238-1C3083718E35}"/>
    <cellStyle name="Total 2 7 22" xfId="29219" xr:uid="{02BE8607-E9E4-46C6-B0BB-87EB30F96778}"/>
    <cellStyle name="Total 2 7 22 2" xfId="44173" xr:uid="{8415D3B2-6AAA-4BE2-A00E-2C79787B3BA6}"/>
    <cellStyle name="Total 2 7 23" xfId="29681" xr:uid="{BC6212B6-038C-428B-BE91-05A04F26C718}"/>
    <cellStyle name="Total 2 7 23 2" xfId="44632" xr:uid="{DF737E01-D9CE-4D60-9886-7D063D7627BC}"/>
    <cellStyle name="Total 2 7 24" xfId="30023" xr:uid="{19AC865B-CE5E-4261-A2AB-821B844F21C9}"/>
    <cellStyle name="Total 2 7 24 2" xfId="44972" xr:uid="{5AB50052-756A-4A6B-9E71-91DBB34EAE0B}"/>
    <cellStyle name="Total 2 7 25" xfId="30394" xr:uid="{F7FB2DD1-F9F3-4756-B384-7493E03CEB34}"/>
    <cellStyle name="Total 2 7 25 2" xfId="45342" xr:uid="{BB4742AF-D48E-4AC3-97BA-3D5A2AD21B46}"/>
    <cellStyle name="Total 2 7 26" xfId="30793" xr:uid="{05ACEE3D-6FCB-4DD7-8236-2BEF18D690D2}"/>
    <cellStyle name="Total 2 7 26 2" xfId="45741" xr:uid="{2A5D3452-70A5-4302-AF2F-5B5DC429A2D4}"/>
    <cellStyle name="Total 2 7 27" xfId="31146" xr:uid="{20A95B12-1AF2-406B-8865-3754EC7CF1DA}"/>
    <cellStyle name="Total 2 7 27 2" xfId="46093" xr:uid="{225990EB-1CD4-4839-8E94-AB0E9A0595E5}"/>
    <cellStyle name="Total 2 7 28" xfId="31491" xr:uid="{8057CA26-EA87-4F41-92AF-FC8F2B011C08}"/>
    <cellStyle name="Total 2 7 28 2" xfId="46437" xr:uid="{5BA70891-4FAF-4BA7-A01D-3A59B83CDBD4}"/>
    <cellStyle name="Total 2 7 29" xfId="31811" xr:uid="{3D7ECEE8-06CA-4E02-BC82-799558A64FEF}"/>
    <cellStyle name="Total 2 7 29 2" xfId="46756" xr:uid="{C210ABAA-A22F-4F3B-B02F-C872F1DFFB6D}"/>
    <cellStyle name="Total 2 7 3" xfId="18329" xr:uid="{9A91D5C5-7F20-4656-8FCF-6647E32B49AA}"/>
    <cellStyle name="Total 2 7 3 2" xfId="36179" xr:uid="{76900E4F-0C5D-4CA2-AAA7-C1E766271601}"/>
    <cellStyle name="Total 2 7 30" xfId="32126" xr:uid="{BA2F021C-2EA1-4F15-AEB4-CD7A9C394F3D}"/>
    <cellStyle name="Total 2 7 30 2" xfId="47070" xr:uid="{11555EB3-4686-4C23-9FF4-01524991651A}"/>
    <cellStyle name="Total 2 7 31" xfId="32439" xr:uid="{DFBBE8AC-ED6E-464B-B6BD-091C13A62C66}"/>
    <cellStyle name="Total 2 7 31 2" xfId="47382" xr:uid="{DD848964-68A2-45AD-82FD-1DD41632AB3C}"/>
    <cellStyle name="Total 2 7 32" xfId="16075" xr:uid="{1A9ED49F-CD66-4CE8-BC0A-0E4C0962DEAA}"/>
    <cellStyle name="Total 2 7 32 2" xfId="33935" xr:uid="{8EC8F141-7524-458E-B562-1D07D7A7FE09}"/>
    <cellStyle name="Total 2 7 33" xfId="15086" xr:uid="{07DF1708-C0B5-429B-917F-6F21A9C99511}"/>
    <cellStyle name="Total 2 7 33 2" xfId="33428" xr:uid="{518E07F3-4193-4C3A-9A97-2B377ED800F3}"/>
    <cellStyle name="Total 2 7 34" xfId="32963" xr:uid="{7F0AAB64-0940-4DFA-AA21-B1E49C1F172F}"/>
    <cellStyle name="Total 2 7 4" xfId="18699" xr:uid="{89316300-00A1-469E-ABB3-AF9CF90A8B9D}"/>
    <cellStyle name="Total 2 7 4 2" xfId="36550" xr:uid="{14A5E752-88CF-45DD-AFC5-1AB5E8449E89}"/>
    <cellStyle name="Total 2 7 5" xfId="19069" xr:uid="{CA1AB4CF-070C-4251-833E-28D7868EA00D}"/>
    <cellStyle name="Total 2 7 5 2" xfId="36920" xr:uid="{A06517AE-CDBD-4832-B2B2-869F5EA66476}"/>
    <cellStyle name="Total 2 7 6" xfId="19441" xr:uid="{46C95C95-604D-4C7B-B28D-FACBA032DA82}"/>
    <cellStyle name="Total 2 7 6 2" xfId="37292" xr:uid="{CE61C59C-24FE-42B7-8098-AF4C80470DCF}"/>
    <cellStyle name="Total 2 7 7" xfId="19809" xr:uid="{94017071-AFA4-47D7-A07E-3E5C9F4729F8}"/>
    <cellStyle name="Total 2 7 7 2" xfId="37660" xr:uid="{185DB134-0275-401C-A945-8CD565449815}"/>
    <cellStyle name="Total 2 7 8" xfId="20179" xr:uid="{DCE5E738-08EE-4A8C-9D65-5A27ACB682C4}"/>
    <cellStyle name="Total 2 7 8 2" xfId="38030" xr:uid="{D748F35D-50C0-4B2E-AFED-568569E6A2CD}"/>
    <cellStyle name="Total 2 7 9" xfId="20554" xr:uid="{FAF3829D-E462-4016-BEE8-F40F1ED58E79}"/>
    <cellStyle name="Total 2 7 9 2" xfId="38404" xr:uid="{B0D57F39-AB69-442F-997F-965827878BBB}"/>
    <cellStyle name="Total 2 8" xfId="11652" xr:uid="{0B5EA286-DDD5-4AFC-BB47-26380519CF34}"/>
    <cellStyle name="Total 2 8 10" xfId="21297" xr:uid="{67A84C48-F23C-4AB8-B141-746DEDA95D1B}"/>
    <cellStyle name="Total 2 8 10 2" xfId="39145" xr:uid="{D8B3D882-8AD6-4B4B-A4A5-A223313B1AA8}"/>
    <cellStyle name="Total 2 8 11" xfId="21668" xr:uid="{C47072E5-A35D-4298-954C-74FA42A1AA52}"/>
    <cellStyle name="Total 2 8 11 2" xfId="39515" xr:uid="{FFB67B14-A4A7-461E-B134-CADBE757106E}"/>
    <cellStyle name="Total 2 8 12" xfId="22046" xr:uid="{EB9D7F0B-E07E-46AD-B6C7-1DABBFB133BF}"/>
    <cellStyle name="Total 2 8 12 2" xfId="39892" xr:uid="{7741A90A-3826-4FC1-8CE1-7A77D07F3E7C}"/>
    <cellStyle name="Total 2 8 13" xfId="22414" xr:uid="{80DB2DE9-0DB6-42A5-8642-298EFC4822BB}"/>
    <cellStyle name="Total 2 8 13 2" xfId="40259" xr:uid="{9B794724-37AF-44B5-B431-7A1C1765BAF8}"/>
    <cellStyle name="Total 2 8 14" xfId="22789" xr:uid="{EF04101F-73B1-48E7-92B4-6F1F212D6067}"/>
    <cellStyle name="Total 2 8 14 2" xfId="40633" xr:uid="{A842E9B1-9F84-42F9-B3E2-40DCD68B5CC8}"/>
    <cellStyle name="Total 2 8 15" xfId="23150" xr:uid="{C1C6787F-A302-4EC8-B39C-85F49FBA800B}"/>
    <cellStyle name="Total 2 8 15 2" xfId="40993" xr:uid="{E0EFD4D0-F5D0-4306-8BD3-8020917E8D87}"/>
    <cellStyle name="Total 2 8 16" xfId="23480" xr:uid="{4D41E591-1A48-4398-828D-A2DAF3F39903}"/>
    <cellStyle name="Total 2 8 16 2" xfId="41322" xr:uid="{3FCDE9E2-F6A3-41BC-A92F-FA79B89F6807}"/>
    <cellStyle name="Total 2 8 17" xfId="23803" xr:uid="{47D65698-44CD-45D1-B87E-36B0D4988F78}"/>
    <cellStyle name="Total 2 8 17 2" xfId="41644" xr:uid="{41347458-1F5B-4952-B70A-3349B73B4601}"/>
    <cellStyle name="Total 2 8 18" xfId="24117" xr:uid="{E3730AA2-7343-49BA-B3AF-1FEE18BEB678}"/>
    <cellStyle name="Total 2 8 18 2" xfId="41957" xr:uid="{7A9EAC8E-AC58-404A-A1F2-85B7A3FA47ED}"/>
    <cellStyle name="Total 2 8 19" xfId="24430" xr:uid="{4D8FC439-116B-4CC9-99D0-44E033571B60}"/>
    <cellStyle name="Total 2 8 19 2" xfId="42269" xr:uid="{1DA77C52-1D30-436F-80D0-360BF9B08DEE}"/>
    <cellStyle name="Total 2 8 2" xfId="18331" xr:uid="{EE6358B0-0CFA-4FFF-B02A-DC3772CF87AE}"/>
    <cellStyle name="Total 2 8 2 2" xfId="36181" xr:uid="{D173FC2D-5706-45A8-A64F-B1BE7F44BDA5}"/>
    <cellStyle name="Total 2 8 20" xfId="28299" xr:uid="{F5FE291D-C2BB-4EAB-94D6-A2E619342B16}"/>
    <cellStyle name="Total 2 8 20 2" xfId="43270" xr:uid="{A4B5A58B-6EB1-4256-B4BB-CE8E696F22A8}"/>
    <cellStyle name="Total 2 8 21" xfId="29221" xr:uid="{CB7B09BF-B962-43A4-B59D-93839B7291DE}"/>
    <cellStyle name="Total 2 8 21 2" xfId="44175" xr:uid="{64550606-B734-4186-A914-C6C49A78DEEA}"/>
    <cellStyle name="Total 2 8 22" xfId="29683" xr:uid="{2DB552FA-A90F-4FDD-9BE7-82B239FD705E}"/>
    <cellStyle name="Total 2 8 22 2" xfId="44634" xr:uid="{CD43D6B3-E303-4570-BA98-15FD284C0686}"/>
    <cellStyle name="Total 2 8 23" xfId="30025" xr:uid="{2BE69C91-748C-4BFA-9839-1836207706FB}"/>
    <cellStyle name="Total 2 8 23 2" xfId="44974" xr:uid="{8B395F81-847D-4E5E-9057-319E0084B239}"/>
    <cellStyle name="Total 2 8 24" xfId="30396" xr:uid="{667BAEEB-1E97-4C34-9E63-1514A89E2D6C}"/>
    <cellStyle name="Total 2 8 24 2" xfId="45344" xr:uid="{B5B83003-5414-44CC-84C8-CCBD25CBA240}"/>
    <cellStyle name="Total 2 8 25" xfId="30795" xr:uid="{57EF7CC0-83A4-4617-96C9-56D4F19EAF3E}"/>
    <cellStyle name="Total 2 8 25 2" xfId="45743" xr:uid="{08CEE0FA-DA55-44A9-A735-4B177F7F3689}"/>
    <cellStyle name="Total 2 8 26" xfId="31148" xr:uid="{C1A3EB4D-C78A-44BA-887F-8EAFD27FF030}"/>
    <cellStyle name="Total 2 8 26 2" xfId="46095" xr:uid="{2E1D7609-D499-41BF-A4AC-F17596802858}"/>
    <cellStyle name="Total 2 8 27" xfId="31493" xr:uid="{68F60292-D654-4A1D-943E-9A64DE70C5F3}"/>
    <cellStyle name="Total 2 8 27 2" xfId="46439" xr:uid="{21343589-1EC8-4EB4-9702-B7F06F92B88E}"/>
    <cellStyle name="Total 2 8 28" xfId="31813" xr:uid="{B01B3842-616F-4DE5-B2B4-A288579D246F}"/>
    <cellStyle name="Total 2 8 28 2" xfId="46758" xr:uid="{B1746252-A819-4FEC-AC1E-71739255C36B}"/>
    <cellStyle name="Total 2 8 29" xfId="32128" xr:uid="{890FC393-1FAC-4C75-BA38-909844D9F9E3}"/>
    <cellStyle name="Total 2 8 29 2" xfId="47072" xr:uid="{D2B4AC57-825C-4332-8B40-644D1B5A4654}"/>
    <cellStyle name="Total 2 8 3" xfId="18701" xr:uid="{085E427B-9491-4C7C-ACEC-167D83D60F96}"/>
    <cellStyle name="Total 2 8 3 2" xfId="36552" xr:uid="{35AC80D1-C628-4589-86A3-09D01CAA5C1C}"/>
    <cellStyle name="Total 2 8 30" xfId="32441" xr:uid="{26429937-5A4E-4B3B-BB86-1AB45C5DCF52}"/>
    <cellStyle name="Total 2 8 30 2" xfId="47384" xr:uid="{E33BAE17-C92F-4543-84B5-E28EEFBF90AA}"/>
    <cellStyle name="Total 2 8 31" xfId="16077" xr:uid="{3D00FD1E-8463-498A-9FCC-9A94F7F5FB7D}"/>
    <cellStyle name="Total 2 8 31 2" xfId="33937" xr:uid="{4D0C4D72-CA14-49F7-9504-C6CC4E92C656}"/>
    <cellStyle name="Total 2 8 32" xfId="15088" xr:uid="{BDFA493B-8675-4479-B779-ED9C4EDE9C05}"/>
    <cellStyle name="Total 2 8 32 2" xfId="33430" xr:uid="{9358BBE0-2D41-4D30-8E94-FA02F0E0D61A}"/>
    <cellStyle name="Total 2 8 33" xfId="32965" xr:uid="{89796945-3807-435F-8017-34077B001D18}"/>
    <cellStyle name="Total 2 8 4" xfId="19071" xr:uid="{2186464F-B286-4EA7-9526-CBFF97378FD3}"/>
    <cellStyle name="Total 2 8 4 2" xfId="36922" xr:uid="{B711F116-BC5B-45C7-A3BF-BF8CF3F8AA06}"/>
    <cellStyle name="Total 2 8 5" xfId="19443" xr:uid="{55105B4D-63AE-4417-98A0-BE18E0CD3F18}"/>
    <cellStyle name="Total 2 8 5 2" xfId="37294" xr:uid="{633C88AE-11CD-4FBA-801C-31CE1EE1C70D}"/>
    <cellStyle name="Total 2 8 6" xfId="19811" xr:uid="{578B6125-DC3E-4B13-80AE-9357FD571F37}"/>
    <cellStyle name="Total 2 8 6 2" xfId="37662" xr:uid="{E9DC2151-225B-43E1-844A-1E596C58CE8E}"/>
    <cellStyle name="Total 2 8 7" xfId="20181" xr:uid="{784B18B5-0FB9-47AC-83E5-189E1CD1175B}"/>
    <cellStyle name="Total 2 8 7 2" xfId="38032" xr:uid="{8AE9A701-B36A-461E-92A7-1822EF7FBF4C}"/>
    <cellStyle name="Total 2 8 8" xfId="20556" xr:uid="{73120F5F-FAD9-4651-AA04-D1C602EABD7F}"/>
    <cellStyle name="Total 2 8 8 2" xfId="38406" xr:uid="{1BF8AEF7-F28C-47E0-854C-0B666163BEF0}"/>
    <cellStyle name="Total 2 8 9" xfId="20929" xr:uid="{E975392D-0F9D-4A19-A37B-6EEF71033909}"/>
    <cellStyle name="Total 2 8 9 2" xfId="38778" xr:uid="{932540EC-795F-4924-B6BE-766C7BDD9B0A}"/>
    <cellStyle name="Total 2 9" xfId="11653" xr:uid="{65CF9481-D27E-4A70-96C1-9EB26AD12585}"/>
    <cellStyle name="Total 2 9 10" xfId="21298" xr:uid="{A429E66B-E4A2-48C6-8105-ADD83DD0AAA0}"/>
    <cellStyle name="Total 2 9 10 2" xfId="39146" xr:uid="{793B6710-B3A7-492F-BA45-6F158D044A20}"/>
    <cellStyle name="Total 2 9 11" xfId="21669" xr:uid="{250F29A0-8618-462C-A967-55FEB61B4D02}"/>
    <cellStyle name="Total 2 9 11 2" xfId="39516" xr:uid="{A207A209-5B5E-4D08-8132-BFD5A7E9B07F}"/>
    <cellStyle name="Total 2 9 12" xfId="22047" xr:uid="{E71F5EE2-5638-478B-BBFF-93DB2B524745}"/>
    <cellStyle name="Total 2 9 12 2" xfId="39893" xr:uid="{AC08B678-F8CC-4CB6-990E-C21DD4759946}"/>
    <cellStyle name="Total 2 9 13" xfId="22415" xr:uid="{0C15889A-968F-4E86-A508-CAA3EF8C84B5}"/>
    <cellStyle name="Total 2 9 13 2" xfId="40260" xr:uid="{B5FFB841-001A-4F0B-9AEB-296A309B0E22}"/>
    <cellStyle name="Total 2 9 14" xfId="22790" xr:uid="{C16F0B4B-3C6A-4E70-8AD9-C613D8AE4F97}"/>
    <cellStyle name="Total 2 9 14 2" xfId="40634" xr:uid="{78C377A7-F45B-450C-989A-BE2CBA247DC8}"/>
    <cellStyle name="Total 2 9 15" xfId="23151" xr:uid="{6EE1D4E0-458D-4DD5-A8E0-05EAE59820C6}"/>
    <cellStyle name="Total 2 9 15 2" xfId="40994" xr:uid="{75FF7D4F-1661-4EAF-BC12-E5462CC4725C}"/>
    <cellStyle name="Total 2 9 16" xfId="23481" xr:uid="{09008FD9-91BA-4C63-A96A-7FB46D703328}"/>
    <cellStyle name="Total 2 9 16 2" xfId="41323" xr:uid="{ED836EAA-4942-4A17-BF54-F877048439F5}"/>
    <cellStyle name="Total 2 9 17" xfId="23804" xr:uid="{8403A288-10BE-463D-A6EA-4BE4F20597F5}"/>
    <cellStyle name="Total 2 9 17 2" xfId="41645" xr:uid="{0D0961C4-213D-47FD-8AEA-98C4A208FFE6}"/>
    <cellStyle name="Total 2 9 18" xfId="24118" xr:uid="{54A5B5DD-AC5E-47BE-BBBD-B28AB42C241D}"/>
    <cellStyle name="Total 2 9 18 2" xfId="41958" xr:uid="{22B32F2A-6E95-4386-97CE-127FEF61EA51}"/>
    <cellStyle name="Total 2 9 19" xfId="24431" xr:uid="{37AB57B1-09EF-4BB9-B8F3-E4DAEA573158}"/>
    <cellStyle name="Total 2 9 19 2" xfId="42270" xr:uid="{F2E56939-37AF-42D0-9F06-C19FA95314D7}"/>
    <cellStyle name="Total 2 9 2" xfId="18332" xr:uid="{FD5640BC-0F6F-459E-B67D-B7EC7723C41B}"/>
    <cellStyle name="Total 2 9 2 2" xfId="36182" xr:uid="{DFE4F7B5-A423-4F9A-98FF-AE23C9CAB094}"/>
    <cellStyle name="Total 2 9 20" xfId="28300" xr:uid="{387A8672-1B6A-421A-AA92-F37720FFF016}"/>
    <cellStyle name="Total 2 9 20 2" xfId="43271" xr:uid="{0E72141D-7723-4154-BA19-BD4DA46597AC}"/>
    <cellStyle name="Total 2 9 21" xfId="29222" xr:uid="{0FB4F835-7BF9-4912-A5D2-75CA1C113CD9}"/>
    <cellStyle name="Total 2 9 21 2" xfId="44176" xr:uid="{E1EF7E1C-171D-4EBE-BE63-EDCAC571DF26}"/>
    <cellStyle name="Total 2 9 22" xfId="29684" xr:uid="{45602B26-22E4-4505-96D6-3B653A874EBE}"/>
    <cellStyle name="Total 2 9 22 2" xfId="44635" xr:uid="{523E6893-E137-4029-88D6-18BD682D22C2}"/>
    <cellStyle name="Total 2 9 23" xfId="30026" xr:uid="{8181BDCB-29EC-4A40-A623-1BC8E03468E0}"/>
    <cellStyle name="Total 2 9 23 2" xfId="44975" xr:uid="{C870B9CE-EE0D-4C45-B5B1-578D45EF6975}"/>
    <cellStyle name="Total 2 9 24" xfId="30397" xr:uid="{A5D15D55-5A3C-45C0-B345-FBCBE1C8F900}"/>
    <cellStyle name="Total 2 9 24 2" xfId="45345" xr:uid="{BFA2BCED-8143-4925-A1D6-F68898FD5F66}"/>
    <cellStyle name="Total 2 9 25" xfId="30796" xr:uid="{BF7261DF-244E-46B6-9753-92FBB8AE2D04}"/>
    <cellStyle name="Total 2 9 25 2" xfId="45744" xr:uid="{485BF539-CDC1-42BD-9863-BCAC93E9A870}"/>
    <cellStyle name="Total 2 9 26" xfId="31149" xr:uid="{616FA0B6-71DF-4886-B1F9-29EC57C0F063}"/>
    <cellStyle name="Total 2 9 26 2" xfId="46096" xr:uid="{21A68CE9-9248-4CB3-8739-0425727C6D2D}"/>
    <cellStyle name="Total 2 9 27" xfId="31494" xr:uid="{EC7749E2-EA6A-455D-B1E6-1299DDCB5D55}"/>
    <cellStyle name="Total 2 9 27 2" xfId="46440" xr:uid="{32F369E6-7E35-403E-9894-15E5585D02B5}"/>
    <cellStyle name="Total 2 9 28" xfId="31814" xr:uid="{43B53E45-DBD3-4FFB-B7FE-49603169CAD5}"/>
    <cellStyle name="Total 2 9 28 2" xfId="46759" xr:uid="{69C5CE9A-888F-404E-A93F-C19A5AD9C347}"/>
    <cellStyle name="Total 2 9 29" xfId="32129" xr:uid="{F605D946-E0D9-4517-A998-E4114394B70D}"/>
    <cellStyle name="Total 2 9 29 2" xfId="47073" xr:uid="{65F4446E-EDB9-4430-9125-707DA8619B7E}"/>
    <cellStyle name="Total 2 9 3" xfId="18702" xr:uid="{1A6B738E-509A-4504-951D-53C3A2BE2DB4}"/>
    <cellStyle name="Total 2 9 3 2" xfId="36553" xr:uid="{1B64A723-5A5B-463F-B037-B70CD2E8E1EC}"/>
    <cellStyle name="Total 2 9 30" xfId="32442" xr:uid="{3E969CAF-CB43-4137-8418-6544DD70DAA1}"/>
    <cellStyle name="Total 2 9 30 2" xfId="47385" xr:uid="{CE17C13B-1A95-496C-B2FB-165B37FA147B}"/>
    <cellStyle name="Total 2 9 31" xfId="16078" xr:uid="{2247D549-0743-4AE9-A7F6-69221D9C7BD7}"/>
    <cellStyle name="Total 2 9 31 2" xfId="33938" xr:uid="{448A998B-8FB8-4123-90C6-AFB1A8413D16}"/>
    <cellStyle name="Total 2 9 32" xfId="15089" xr:uid="{74CEC06F-2E4A-4108-9E81-133A8D078E12}"/>
    <cellStyle name="Total 2 9 32 2" xfId="33431" xr:uid="{B0858B57-3A17-4738-B8FE-C0F03A563B98}"/>
    <cellStyle name="Total 2 9 33" xfId="32966" xr:uid="{1E099F72-64FC-424F-94DC-5758AC910152}"/>
    <cellStyle name="Total 2 9 4" xfId="19072" xr:uid="{6EA3A9F7-E7E0-49E9-8148-927313C78065}"/>
    <cellStyle name="Total 2 9 4 2" xfId="36923" xr:uid="{EB9C70F5-28B5-49C1-80F1-22E7FB7D97A6}"/>
    <cellStyle name="Total 2 9 5" xfId="19444" xr:uid="{A73AD84F-A06E-484B-BA01-C091B928B39C}"/>
    <cellStyle name="Total 2 9 5 2" xfId="37295" xr:uid="{015112D7-57CB-4119-87EF-17C0326BDDD0}"/>
    <cellStyle name="Total 2 9 6" xfId="19812" xr:uid="{0B979A9C-E6FB-4850-991E-BF46E3FCC4C9}"/>
    <cellStyle name="Total 2 9 6 2" xfId="37663" xr:uid="{D6813579-0D23-4128-8157-0D42DB879A11}"/>
    <cellStyle name="Total 2 9 7" xfId="20182" xr:uid="{58B3595E-5B0A-46C9-9D09-59BDB6D33535}"/>
    <cellStyle name="Total 2 9 7 2" xfId="38033" xr:uid="{3EB7B37E-A47F-4FD5-8217-DC17848293F5}"/>
    <cellStyle name="Total 2 9 8" xfId="20557" xr:uid="{A3AFC18F-7290-470B-8EA6-471F5574705B}"/>
    <cellStyle name="Total 2 9 8 2" xfId="38407" xr:uid="{03EC6AE0-BCC5-4FBC-B231-309F85BDA20D}"/>
    <cellStyle name="Total 2 9 9" xfId="20930" xr:uid="{8345810A-2D89-4725-99F7-3DF10C334CEA}"/>
    <cellStyle name="Total 2 9 9 2" xfId="38779" xr:uid="{E1808A80-32FE-4665-A3A9-063AB7BD351B}"/>
    <cellStyle name="Total 3" xfId="822" xr:uid="{38D4A293-2502-4440-B938-45E8969346D5}"/>
    <cellStyle name="Total 3 2" xfId="823" xr:uid="{52375A4F-A4E6-48BF-8052-4E01AF022D8D}"/>
    <cellStyle name="Total 3 2 2" xfId="1247" xr:uid="{D0D21BB8-ADF6-4C2A-891B-D6ACE7103BAF}"/>
    <cellStyle name="Total 3 2 2 2" xfId="1278" xr:uid="{90BBB02C-CE79-49E1-B73A-F79739A94246}"/>
    <cellStyle name="Total 3 2 2 2 2" xfId="53618" xr:uid="{A4201ACB-D420-4824-8FB6-9B0FA93448FF}"/>
    <cellStyle name="Total 3 2 2 2 2 2" xfId="53619" xr:uid="{6B3A9CCE-06A5-4F5D-934D-C72461769E5D}"/>
    <cellStyle name="Total 3 2 2 2 2 2 2" xfId="53620" xr:uid="{7D71CF54-CD96-4526-ABA8-988A6EDAA731}"/>
    <cellStyle name="Total 3 2 2 2 2 2 2 2" xfId="53621" xr:uid="{E4C8DBE9-7144-4CA2-BE2C-8802921F8AD3}"/>
    <cellStyle name="Total 3 2 2 2 2 2 2 3" xfId="53622" xr:uid="{BAB6AC06-842C-42D3-80CA-453E6BCF1C43}"/>
    <cellStyle name="Total 3 2 2 2 2 2 3" xfId="53623" xr:uid="{C3A74049-2390-4B9C-88C1-7EE603D09F6D}"/>
    <cellStyle name="Total 3 2 2 2 2 2 4" xfId="53624" xr:uid="{F7898688-96CB-410C-B5D6-3976C0DC2CF3}"/>
    <cellStyle name="Total 3 2 2 2 2 3" xfId="53625" xr:uid="{8542AF43-2ACC-4808-B8C0-4D879A491B8D}"/>
    <cellStyle name="Total 3 2 2 2 2 3 2" xfId="53626" xr:uid="{687BB08C-80F4-4E87-8165-B2D439F53DD5}"/>
    <cellStyle name="Total 3 2 2 2 2 3 3" xfId="53627" xr:uid="{CDEFD69F-2597-4B14-98AC-567988EEE307}"/>
    <cellStyle name="Total 3 2 2 2 2 4" xfId="53628" xr:uid="{4595210C-D890-4E40-88A3-9462B68DACE8}"/>
    <cellStyle name="Total 3 2 2 2 2 5" xfId="53629" xr:uid="{B15A0783-BEFC-4FAE-9B11-117B9706A8DA}"/>
    <cellStyle name="Total 3 2 2 2 3" xfId="53617" xr:uid="{353C28E5-7F25-439B-8C61-932E07B059C2}"/>
    <cellStyle name="Total 3 2 2 3" xfId="53616" xr:uid="{5EE80367-1AE4-491E-9A93-7FBE05ADE81D}"/>
    <cellStyle name="Total 3 2 3" xfId="897" xr:uid="{91C5FEDC-2399-447D-AAB8-D506BC09FAF5}"/>
    <cellStyle name="Total 3 2 3 2" xfId="53631" xr:uid="{8147494F-EA96-4CE4-94DD-CC468082E4CF}"/>
    <cellStyle name="Total 3 2 3 2 2" xfId="53632" xr:uid="{F16678E8-507B-47BE-A43E-D4B86B2E053C}"/>
    <cellStyle name="Total 3 2 3 2 2 2" xfId="53633" xr:uid="{19DB4388-B371-49D3-B811-63EA2CFD9AA4}"/>
    <cellStyle name="Total 3 2 3 2 2 2 2" xfId="53634" xr:uid="{6ECD6BCA-4402-4C12-B063-057AF99536CB}"/>
    <cellStyle name="Total 3 2 3 2 2 2 2 2" xfId="53635" xr:uid="{A97DE395-A0C3-4793-8CE2-BFA66B54CCB0}"/>
    <cellStyle name="Total 3 2 3 2 2 2 2 3" xfId="53636" xr:uid="{F2A7B2F7-5AAE-4CC1-B903-A03E197F6658}"/>
    <cellStyle name="Total 3 2 3 2 2 2 3" xfId="53637" xr:uid="{37529E69-3484-4131-96F2-87B51971A4CD}"/>
    <cellStyle name="Total 3 2 3 2 2 2 4" xfId="53638" xr:uid="{400EF767-9078-469F-9DE8-C4F86AEAAF34}"/>
    <cellStyle name="Total 3 2 3 2 2 3" xfId="53639" xr:uid="{3F07E576-27FD-4719-920F-CB0F1A0E4967}"/>
    <cellStyle name="Total 3 2 3 2 2 3 2" xfId="53640" xr:uid="{8992C318-7088-4494-9393-81AB93CB5E2E}"/>
    <cellStyle name="Total 3 2 3 2 2 3 3" xfId="53641" xr:uid="{A817EC47-4888-40C0-87D9-8290F13CE05E}"/>
    <cellStyle name="Total 3 2 3 2 2 4" xfId="53642" xr:uid="{9F20BAF7-A579-4CA1-BF0D-08A8952FC225}"/>
    <cellStyle name="Total 3 2 3 2 2 5" xfId="53643" xr:uid="{C1D60957-827C-4888-8516-67610F38E6BA}"/>
    <cellStyle name="Total 3 2 3 3" xfId="53630" xr:uid="{33ADDDA0-4DE9-4BCF-9B8E-142D4697A8F6}"/>
    <cellStyle name="Total 3 2 4" xfId="16079" xr:uid="{D53CE61E-7779-46BA-9160-D6280A0184C7}"/>
    <cellStyle name="Total 3 2 4 2" xfId="53645" xr:uid="{95B893D6-7E79-4C94-A1A1-3B8E78456679}"/>
    <cellStyle name="Total 3 2 4 2 2" xfId="53646" xr:uid="{C10A45DA-027E-417E-A3ED-FC2602A78466}"/>
    <cellStyle name="Total 3 2 4 2 2 2" xfId="53647" xr:uid="{8568AA67-080D-4FC3-8D2A-9BD2D8B37583}"/>
    <cellStyle name="Total 3 2 4 2 2 2 2" xfId="53648" xr:uid="{8C3166ED-3773-40A4-BB45-B2C79D4CDD9B}"/>
    <cellStyle name="Total 3 2 4 2 2 2 2 2" xfId="53649" xr:uid="{62E9D09E-E49F-4AD6-A0A4-7E4BAAACFBAF}"/>
    <cellStyle name="Total 3 2 4 2 2 2 2 3" xfId="53650" xr:uid="{2FBBCE8A-473B-4F99-8318-694A51A81922}"/>
    <cellStyle name="Total 3 2 4 2 2 2 3" xfId="53651" xr:uid="{0F95D99B-62A0-408F-9FC0-F730D96F2FBD}"/>
    <cellStyle name="Total 3 2 4 2 2 2 4" xfId="53652" xr:uid="{21934720-C1D9-4B1A-9196-348509F3BA03}"/>
    <cellStyle name="Total 3 2 4 2 2 3" xfId="53653" xr:uid="{CB4DF64F-EC18-4C60-8786-FB3DA243914A}"/>
    <cellStyle name="Total 3 2 4 2 2 3 2" xfId="53654" xr:uid="{59764E3F-592B-45A7-9B82-27FD208E5E74}"/>
    <cellStyle name="Total 3 2 4 2 2 3 3" xfId="53655" xr:uid="{433509D1-B5D8-40C8-B849-4C701F72BBE3}"/>
    <cellStyle name="Total 3 2 4 2 2 4" xfId="53656" xr:uid="{64EDED3E-06E2-4905-873B-68E605642068}"/>
    <cellStyle name="Total 3 2 4 2 2 5" xfId="53657" xr:uid="{648969D3-3D68-4B8D-A5CB-2F77E632AF76}"/>
    <cellStyle name="Total 3 2 4 3" xfId="53644" xr:uid="{EC79854B-59A7-4960-A6F6-402440E5628E}"/>
    <cellStyle name="Total 3 2 5" xfId="53658" xr:uid="{8AF84F09-B782-42AC-A65E-EE264868E5F0}"/>
    <cellStyle name="Total 3 2 5 2" xfId="53659" xr:uid="{1B5A9AA6-B237-4294-BB01-02FFE2B10BBF}"/>
    <cellStyle name="Total 3 2 5 2 2" xfId="53660" xr:uid="{8FED21A5-45F5-4CC3-8857-D015D40BC3BD}"/>
    <cellStyle name="Total 3 2 5 2 2 2" xfId="53661" xr:uid="{6A5FECF6-E5BC-43C3-BCE6-4F8CD961AD2B}"/>
    <cellStyle name="Total 3 2 5 2 2 2 2" xfId="53662" xr:uid="{57695A69-1299-423C-9BA6-55EE56BB90D4}"/>
    <cellStyle name="Total 3 2 5 2 2 2 2 2" xfId="53663" xr:uid="{632D9010-6E29-4421-8DD7-C6BCA9329C77}"/>
    <cellStyle name="Total 3 2 5 2 2 2 2 3" xfId="53664" xr:uid="{2A7DA326-05B2-41FE-B49B-5DABB4C16469}"/>
    <cellStyle name="Total 3 2 5 2 2 2 3" xfId="53665" xr:uid="{614EB06C-1A83-48A2-86A5-10F9E7DCCF31}"/>
    <cellStyle name="Total 3 2 5 2 2 2 4" xfId="53666" xr:uid="{69417950-D781-4E7B-A2AB-2FA144F9950C}"/>
    <cellStyle name="Total 3 2 5 2 2 3" xfId="53667" xr:uid="{E427C853-349E-4C64-AC9A-3BD720469456}"/>
    <cellStyle name="Total 3 2 5 2 2 3 2" xfId="53668" xr:uid="{CEFED5BB-D7CB-466F-B1A9-945958ABE999}"/>
    <cellStyle name="Total 3 2 5 2 2 3 3" xfId="53669" xr:uid="{4492BE4A-DC38-49C5-8429-410BAE753AC3}"/>
    <cellStyle name="Total 3 2 5 2 2 4" xfId="53670" xr:uid="{586C80BE-EEF1-4DBD-AD6D-44C617F82908}"/>
    <cellStyle name="Total 3 2 5 2 2 5" xfId="53671" xr:uid="{5D5AD103-D5A6-4BF8-AA97-C42DE0B3B255}"/>
    <cellStyle name="Total 3 2 6" xfId="53672" xr:uid="{8842DD2D-4663-4238-91E6-8AC24403063C}"/>
    <cellStyle name="Total 3 2 6 2" xfId="53673" xr:uid="{0B708A51-0F95-4453-BD8D-5A82B4D442CF}"/>
    <cellStyle name="Total 3 2 6 2 2" xfId="53674" xr:uid="{FDE151F0-79F9-474B-AC05-F5EEF4801C6C}"/>
    <cellStyle name="Total 3 2 6 2 2 2" xfId="53675" xr:uid="{282BBDE3-4AA7-45CF-9C97-B9296A08FD7C}"/>
    <cellStyle name="Total 3 2 6 2 2 2 2" xfId="53676" xr:uid="{18AEC1C6-C3AB-45C4-B02C-17C8431E015C}"/>
    <cellStyle name="Total 3 2 6 2 2 2 3" xfId="53677" xr:uid="{CE6CD187-91BD-43AB-B007-F29AA98888F3}"/>
    <cellStyle name="Total 3 2 6 2 2 3" xfId="53678" xr:uid="{1075376E-8244-40CC-8736-6AC27A6D93C9}"/>
    <cellStyle name="Total 3 2 6 2 2 4" xfId="53679" xr:uid="{69D478B9-7CCB-4DAB-9889-644FB3611408}"/>
    <cellStyle name="Total 3 2 6 2 3" xfId="53680" xr:uid="{C88968A3-14CB-462B-8A71-C9D919A7AEE9}"/>
    <cellStyle name="Total 3 2 6 2 3 2" xfId="53681" xr:uid="{9BE1C993-5D87-4106-AB12-86CEED4D54B0}"/>
    <cellStyle name="Total 3 2 6 2 3 3" xfId="53682" xr:uid="{26653E34-0905-4368-80B6-325510BFC04C}"/>
    <cellStyle name="Total 3 2 6 2 4" xfId="53683" xr:uid="{DF7A9F0B-A442-4439-BCDA-8F7A31CB5010}"/>
    <cellStyle name="Total 3 2 6 2 5" xfId="53684" xr:uid="{C48D1A64-BDB0-4A08-A7B9-65757FB6C22A}"/>
    <cellStyle name="Total 3 2 7" xfId="53685" xr:uid="{42887911-2CA3-45F3-8107-33C2B68F7CAD}"/>
    <cellStyle name="Total 3 2 8" xfId="53615" xr:uid="{6D8D71D5-B7B5-41EA-8CD9-740465A84165}"/>
    <cellStyle name="Total 3 3" xfId="824" xr:uid="{8AAD9805-BE01-4158-A88E-29DADFDCA645}"/>
    <cellStyle name="Total 3 3 2" xfId="33696" xr:uid="{85754204-69F7-4712-A815-1CCB92D551B1}"/>
    <cellStyle name="Total 3 3 3" xfId="15624" xr:uid="{2FF6B5DD-3A73-4607-81B1-5BC1583414FA}"/>
    <cellStyle name="Total 3 3 4" xfId="53686" xr:uid="{9904B92E-E43D-4784-A153-EA8413FD0E1B}"/>
    <cellStyle name="Total 3 4" xfId="48756" xr:uid="{F6A8E185-9B1C-4841-818F-6A4DBFE4581F}"/>
    <cellStyle name="Total 3 5" xfId="49558" xr:uid="{D4EE7865-EA3B-42F4-A7F7-8458AF8BAFCC}"/>
    <cellStyle name="Total 4" xfId="818" xr:uid="{459042FF-C95D-4F13-B8C6-7CE1DF2FC1C7}"/>
    <cellStyle name="Total 4 2" xfId="48753" xr:uid="{B72D5030-FD98-4FC0-A634-C62713CB93C7}"/>
    <cellStyle name="Total 5" xfId="11792" xr:uid="{82A127C3-A8C8-4659-B592-55DF2BBFAE22}"/>
    <cellStyle name="TotCol - Style5" xfId="48757" xr:uid="{46193995-430B-4717-A1FD-D60AE3B0AD8B}"/>
    <cellStyle name="TotCol - Style7" xfId="48758" xr:uid="{5779DA17-48E1-4F45-9E4B-171E2AE686AD}"/>
    <cellStyle name="TotRow - Style4" xfId="48759" xr:uid="{1F5495F8-1B97-4834-A576-D409A9E5A6D5}"/>
    <cellStyle name="TotRow - Style8" xfId="48760" xr:uid="{F5999830-0C8D-4701-B5A9-889BB39D9630}"/>
    <cellStyle name="Tusental_A-listan (fixad)" xfId="825" xr:uid="{9E2F760C-462A-4BC7-9178-BE37983EDF46}"/>
    <cellStyle name="Ù@" xfId="48761" xr:uid="{4045E168-77DD-4989-B600-01215E977B3A}"/>
    <cellStyle name="Ú¨_x0001__x000c_" xfId="48762" xr:uid="{7F32E94E-30F8-4623-9009-CEDC3425BD4D}"/>
    <cellStyle name="ÚãáÉ_laroux" xfId="48763" xr:uid="{E43413CE-EA7F-468A-A00E-97B41ED1410E}"/>
    <cellStyle name="ÚÇÏí_laroux" xfId="48764" xr:uid="{5DE4BD1B-08F9-4470-94F4-C928DCE25248}"/>
    <cellStyle name="um" xfId="48765" xr:uid="{9CD73A84-DF9A-4474-98D7-8FC2E6C2A58D}"/>
    <cellStyle name="um 2" xfId="49175" xr:uid="{B37E1164-4C85-4BE0-B8B3-771C56392475}"/>
    <cellStyle name="umreportsmall" xfId="48766" xr:uid="{16F02DB4-51C4-48A7-B230-54B479C7A5B8}"/>
    <cellStyle name="Update" xfId="15625" xr:uid="{658AFB40-9386-4ED4-A8FC-1EDBF9677494}"/>
    <cellStyle name="Valuta_laroux" xfId="48767" xr:uid="{ECA9F819-C5FE-4D1C-806F-DBD7EAA8BBBA}"/>
    <cellStyle name="Währung [0]_AB_20neu" xfId="48768" xr:uid="{2593E656-1EA3-4E5D-94CE-586EA99A82AF}"/>
    <cellStyle name="Währung_AB_20neu" xfId="48769" xr:uid="{4FFD7899-8FD7-48C2-AC43-261D83BF56A8}"/>
    <cellStyle name="Warning Text 2" xfId="827" xr:uid="{53F43EF6-9950-40D3-9BAA-0DCED4820CC3}"/>
    <cellStyle name="Warning Text 2 2" xfId="828" xr:uid="{52CE0D35-9ED9-44E1-843C-F27D26321CA6}"/>
    <cellStyle name="Warning Text 2 2 2" xfId="48772" xr:uid="{2E87CF3D-DEEF-4BE0-B996-1F9E2D46CD51}"/>
    <cellStyle name="Warning Text 2 2 2 2" xfId="53688" xr:uid="{BDEDF19F-01FC-44BD-9018-A58C18C92BA3}"/>
    <cellStyle name="Warning Text 2 2 3" xfId="16080" xr:uid="{DF7228BD-938B-4552-9C37-31FFE8F96E15}"/>
    <cellStyle name="Warning Text 2 3" xfId="829" xr:uid="{FD866536-B79F-41D5-BFB0-56AF62365692}"/>
    <cellStyle name="Warning Text 2 3 2" xfId="15452" xr:uid="{377E722C-2825-4A3B-817D-F85D6DDDC008}"/>
    <cellStyle name="Warning Text 2 3 3" xfId="53689" xr:uid="{ADA6568E-1576-4138-9395-C37D7C8A91FB}"/>
    <cellStyle name="Warning Text 2 4" xfId="1217" xr:uid="{924625FC-0AFF-4687-94AD-E5167511BC83}"/>
    <cellStyle name="Warning Text 2 4 2" xfId="48771" xr:uid="{993E133F-CF94-493D-9768-801EE2FE498B}"/>
    <cellStyle name="Warning Text 2 4 3" xfId="53687" xr:uid="{8F2A47CD-D8EF-4388-A5BE-1DAC48C11DCF}"/>
    <cellStyle name="Warning Text 2 5" xfId="49537" xr:uid="{37F6B5D1-C428-45E5-B01F-E273CBC2F0AB}"/>
    <cellStyle name="Warning Text 3" xfId="830" xr:uid="{158B67D1-35C0-4302-8AB4-F7A9DCD551EF}"/>
    <cellStyle name="Warning Text 3 2" xfId="831" xr:uid="{785CBB65-3F82-4EE9-95F6-B24C210C9F28}"/>
    <cellStyle name="Warning Text 3 2 2" xfId="16081" xr:uid="{2080B40A-E26D-4A85-8AC4-545E2A1D57E2}"/>
    <cellStyle name="Warning Text 3 2 2 2" xfId="53690" xr:uid="{1F01E4F7-4E3D-4BCC-A469-4F89897FD00F}"/>
    <cellStyle name="Warning Text 3 3" xfId="832" xr:uid="{DC834B08-7A17-43F3-9224-2C155894D1C3}"/>
    <cellStyle name="Warning Text 3 3 2" xfId="15626" xr:uid="{7CBBE619-81E5-4F90-9F4E-9B4A8CBA3420}"/>
    <cellStyle name="Warning Text 3 3 3" xfId="53691" xr:uid="{B430723F-56C1-45E3-94D1-553CD220754C}"/>
    <cellStyle name="Warning Text 3 4" xfId="48773" xr:uid="{ADB7C7E7-1BF4-4CE0-952A-FFE43AE973B0}"/>
    <cellStyle name="Warning Text 3 5" xfId="49555" xr:uid="{AE54FD79-832A-4C89-905E-262D7CB57575}"/>
    <cellStyle name="Warning Text 4" xfId="826" xr:uid="{753D5F23-CF71-44FC-9929-560A88DE6C6F}"/>
    <cellStyle name="Warning Text 4 2" xfId="48770" xr:uid="{46E0B6DB-8C5B-4C3F-9B02-D0E42480398E}"/>
    <cellStyle name="Warning Text 5" xfId="11706" xr:uid="{E25E7EA8-7463-4EE8-846E-13D52224F2E3}"/>
    <cellStyle name="WHead - Style2" xfId="833" xr:uid="{667B6DD5-4D5E-4E28-AB1F-EE521EBAA307}"/>
    <cellStyle name="WHead - Style2 10" xfId="53692" xr:uid="{C6B888F5-E028-4A1C-8775-418688D06106}"/>
    <cellStyle name="WHead - Style2 10 2" xfId="53693" xr:uid="{955C7886-F235-4F1B-A3DA-3AA056387B5F}"/>
    <cellStyle name="WHead - Style2 10 2 2" xfId="53694" xr:uid="{FDB8E164-782C-472F-A8C9-EE5EA427D0A5}"/>
    <cellStyle name="WHead - Style2 10 3" xfId="53695" xr:uid="{C60BBBB4-63B0-4085-BB0A-92B7FE586D9D}"/>
    <cellStyle name="WHead - Style2 11" xfId="53696" xr:uid="{97A06725-F9F2-465B-95D6-3C5AB62820EC}"/>
    <cellStyle name="WHead - Style2 11 2" xfId="53697" xr:uid="{B883048B-CB16-47FB-8C03-C205BBEABA5D}"/>
    <cellStyle name="WHead - Style2 12" xfId="53698" xr:uid="{9155B6F8-5760-49BC-BC2F-3653F64D395D}"/>
    <cellStyle name="WHead - Style2 12 2" xfId="53699" xr:uid="{E14A0AFB-E9B7-4AA5-ABB8-BCEB5F3BAD6C}"/>
    <cellStyle name="WHead - Style2 13" xfId="53700" xr:uid="{CEBBE9C8-64A3-47C7-A81C-880E1792BD53}"/>
    <cellStyle name="WHead - Style2 2" xfId="53701" xr:uid="{1C78998F-59E5-484A-8FBD-7FD14B2D0F8C}"/>
    <cellStyle name="WHead - Style2 2 2" xfId="53702" xr:uid="{5CEE09F3-C721-44E0-A2F3-FAB42B63CA99}"/>
    <cellStyle name="WHead - Style2 2 2 2" xfId="53703" xr:uid="{99BB26B8-E1EB-4E91-90C1-EA30C70907FA}"/>
    <cellStyle name="WHead - Style2 2 3" xfId="53704" xr:uid="{712C920D-79A0-4009-9509-5E508180FBEA}"/>
    <cellStyle name="WHead - Style2 3" xfId="53705" xr:uid="{2C519248-2FE8-492B-B667-56654E32EAA6}"/>
    <cellStyle name="WHead - Style2 3 2" xfId="53706" xr:uid="{745CC66A-3141-4068-9CCD-5D0966AC5C75}"/>
    <cellStyle name="WHead - Style2 3 2 2" xfId="53707" xr:uid="{98C4D464-1BB6-4C67-B66C-92B66A246147}"/>
    <cellStyle name="WHead - Style2 3 3" xfId="53708" xr:uid="{D8CB8CF8-0746-4C9B-B83A-3AFE2968E6EA}"/>
    <cellStyle name="WHead - Style2 4" xfId="53709" xr:uid="{94D996A1-4C47-4A18-95EB-156C8AF7281B}"/>
    <cellStyle name="WHead - Style2 4 2" xfId="53710" xr:uid="{D6286276-E4F6-4E00-BCB5-B6749ED8231F}"/>
    <cellStyle name="WHead - Style2 4 2 2" xfId="53711" xr:uid="{EED7531F-90B6-4DCD-9599-FD422BF36F6A}"/>
    <cellStyle name="WHead - Style2 4 3" xfId="53712" xr:uid="{4D613940-3ACE-4E67-87FD-CC33246CFD30}"/>
    <cellStyle name="WHead - Style2 5" xfId="53713" xr:uid="{1B78BE1C-7EFD-4A6B-BDCA-EA323DA2AA7C}"/>
    <cellStyle name="WHead - Style2 5 2" xfId="53714" xr:uid="{E0617679-4B9A-4A8F-8B31-BAE2D30ACF30}"/>
    <cellStyle name="WHead - Style2 5 2 2" xfId="53715" xr:uid="{E848901C-E08A-486E-83E5-8955A8A9CBCD}"/>
    <cellStyle name="WHead - Style2 5 3" xfId="53716" xr:uid="{4C0DE4AE-91C0-403A-B613-FA642F443EBA}"/>
    <cellStyle name="WHead - Style2 6" xfId="53717" xr:uid="{E2C15AFF-6573-45D4-B7AD-B28361AACD3D}"/>
    <cellStyle name="WHead - Style2 6 2" xfId="53718" xr:uid="{87F7F373-A8E2-42E3-8DA2-66F462D61DA3}"/>
    <cellStyle name="WHead - Style2 6 2 2" xfId="53719" xr:uid="{04E11B79-96F2-429D-A12D-44359D725C46}"/>
    <cellStyle name="WHead - Style2 6 3" xfId="53720" xr:uid="{32E07AD4-5C43-4329-A461-CA6E5516F68F}"/>
    <cellStyle name="WHead - Style2 7" xfId="53721" xr:uid="{C1EE7777-E6EE-4992-8189-EA26442BA212}"/>
    <cellStyle name="WHead - Style2 7 2" xfId="53722" xr:uid="{B6EEB6C4-ED40-4BE5-AD01-52CC4FC4C86E}"/>
    <cellStyle name="WHead - Style2 7 2 2" xfId="53723" xr:uid="{4D845B92-1420-43C9-B14C-536D2142759D}"/>
    <cellStyle name="WHead - Style2 7 3" xfId="53724" xr:uid="{EF881254-8390-4E47-842D-6BF7E3F5E72F}"/>
    <cellStyle name="WHead - Style2 8" xfId="53725" xr:uid="{AAE71460-5BC8-4588-87DB-B93B32CE90FD}"/>
    <cellStyle name="WHead - Style2 8 2" xfId="53726" xr:uid="{26711C79-E20F-4B4B-BBB3-ABBBB6831989}"/>
    <cellStyle name="WHead - Style2 8 2 2" xfId="53727" xr:uid="{30E8B66F-4EF8-4454-8CA9-0CB6A9329061}"/>
    <cellStyle name="WHead - Style2 8 3" xfId="53728" xr:uid="{04F0271B-EC68-4B6B-8F96-81AF15E769EE}"/>
    <cellStyle name="WHead - Style2 9" xfId="53729" xr:uid="{8675DD8E-B33B-4F39-8F1D-65F9B23E830F}"/>
    <cellStyle name="WHead - Style2 9 2" xfId="53730" xr:uid="{BDC4D40F-5128-46B1-973D-98B4D8A5398A}"/>
    <cellStyle name="WHead - Style2 9 2 2" xfId="53731" xr:uid="{571ED71C-567F-4B06-8D62-C9D31E2081BA}"/>
    <cellStyle name="WHead - Style2 9 3" xfId="53732" xr:uid="{E85D57C6-D8C2-42AB-A64E-334B5096B2BA}"/>
    <cellStyle name="x" xfId="48774" xr:uid="{418D5FE2-34E9-48A9-927D-895F0694B716}"/>
    <cellStyle name="x_fm (penang) sec A PPE 08" xfId="48775" xr:uid="{BE5E4CA1-CC35-49FD-BF75-BE91058ECB88}"/>
    <cellStyle name="x_Home-A-08" xfId="48776" xr:uid="{87D77E79-6974-475E-A7A2-3784C9C63661}"/>
    <cellStyle name="x_Property, Plant and Equipment_Yi Xing Goldsmith Sdn Bhd_07" xfId="48777" xr:uid="{4E36CEC7-993B-48B1-B273-47CBC475F501}"/>
    <cellStyle name="_x000f_ÿ_x000f_¯" xfId="48778" xr:uid="{E7305007-106D-4041-81DC-F0B0DE6429DF}"/>
    <cellStyle name="ÝÇÕáÉ_laroux" xfId="48779" xr:uid="{92BB82CC-11C4-47B3-8F75-2BEBB5EA6504}"/>
    <cellStyle name="_x000f_ÿ_x000f_ÿ_x000f_µ" xfId="48780" xr:uid="{0405F0FE-8D6D-4090-9C89-B79DF268011A}"/>
    <cellStyle name="_x000f_ÿ_x000f_ÿ_x000f_µ 2" xfId="49176" xr:uid="{170B536B-7A99-4511-9B75-B75ABDD79815}"/>
    <cellStyle name="_x000f_ÿ_x000f_ÿ_x000f_ÿ_x000f_ÿ_x000f_ÿ_x000f_ÿ_x000f_ÿ_x000f_±" xfId="48781" xr:uid="{9488927E-A0B4-4A36-8075-49FA00D29C19}"/>
    <cellStyle name="Денежный [0]_1" xfId="48782" xr:uid="{99B71059-6ABD-44C1-9418-3FE7218CEF44}"/>
    <cellStyle name="Денежный_1" xfId="48783" xr:uid="{9E5B8DF4-FE0F-4185-8A35-6D7F4DEF64D7}"/>
    <cellStyle name="Њ…‹жђШ‚и [0.00]_Sheet1" xfId="48784" xr:uid="{2F5C3FA7-E986-4C4B-9D66-18828917FA5B}"/>
    <cellStyle name="Обычный_1" xfId="48785" xr:uid="{88B4DD7F-DD71-49DA-B8CD-B711D62C943D}"/>
    <cellStyle name="Тысячи [0]_PR_KOMPL" xfId="48786" xr:uid="{774D3644-337B-416C-AB8A-AF857277ACD9}"/>
    <cellStyle name="Финансовый [0]_1" xfId="48787" xr:uid="{0847DD86-897B-4C09-A4DB-16683B64DA70}"/>
    <cellStyle name="Финансовый_1" xfId="48788" xr:uid="{C3A9B68C-511C-4E85-B59B-4E7BCC2E525C}"/>
    <cellStyle name="เครื่องหมายเปอร์เซ็นต์_Sheet1" xfId="834" xr:uid="{FA9397FA-2CBC-4ECA-86BE-EB0D872C46F3}"/>
    <cellStyle name="เครื่องหมายจุลภาค 2" xfId="835" xr:uid="{EF35EB74-A65B-4D8D-9A7D-9BC34C26C917}"/>
    <cellStyle name="เครื่องหมายจุลภาค 2 2" xfId="836" xr:uid="{EEC89F75-D9CA-490F-8F09-74B9117B4A5B}"/>
    <cellStyle name="เครื่องหมายจุลภาค 2 2 2" xfId="837" xr:uid="{7D1D1013-D8EB-4F4A-8639-AA38E539D753}"/>
    <cellStyle name="เครื่องหมายจุลภาค 2 2 2 2" xfId="838" xr:uid="{EA5E89B0-D0A5-4CA0-8BB9-26FCBB5DD7AE}"/>
    <cellStyle name="เครื่องหมายจุลภาค 2 2 2 2 2" xfId="53734" xr:uid="{D0B6DD4B-C0CF-4CA1-932A-D3A5A04C7AFC}"/>
    <cellStyle name="เครื่องหมายจุลภาค 2 2 2 2 2 2" xfId="54124" xr:uid="{13833974-CC5F-4084-8B5B-DE03787F8178}"/>
    <cellStyle name="เครื่องหมายจุลภาค 2 2 2 2 3" xfId="54123" xr:uid="{915F47E7-2150-450D-AC4B-7C41B265B38D}"/>
    <cellStyle name="เครื่องหมายจุลภาค 2 2 2 3" xfId="53735" xr:uid="{B1F003B3-8FC6-443F-819C-6C6DCE83365B}"/>
    <cellStyle name="เครื่องหมายจุลภาค 2 2 2 3 2" xfId="53736" xr:uid="{06B4B779-AB32-42C2-ADC9-EEC467BB6A5A}"/>
    <cellStyle name="เครื่องหมายจุลภาค 2 2 2 4" xfId="53737" xr:uid="{B12627DF-5AE3-483E-88DB-A25657EE445D}"/>
    <cellStyle name="เครื่องหมายจุลภาค 2 2 3" xfId="839" xr:uid="{1197C9FF-F893-431C-97A4-6BD6338EFF84}"/>
    <cellStyle name="เครื่องหมายจุลภาค 2 2 3 2" xfId="15143" xr:uid="{B6F907A2-35AA-4279-A7C0-D4AB3CA2481D}"/>
    <cellStyle name="เครื่องหมายจุลภาค 2 2 3 2 2" xfId="54126" xr:uid="{7D83B9A0-7942-46EA-9214-88C1DBBF6816}"/>
    <cellStyle name="เครื่องหมายจุลภาค 2 2 3 2 3" xfId="53738" xr:uid="{1E0D08C1-4551-47DE-BE80-7AAB393ADD7A}"/>
    <cellStyle name="เครื่องหมายจุลภาค 2 2 3 3" xfId="54125" xr:uid="{425AA603-EE12-4746-B672-54569B236548}"/>
    <cellStyle name="เครื่องหมายจุลภาค 2 2 4" xfId="53739" xr:uid="{8A0435F2-B1FD-4053-B89D-6EE9A10E1745}"/>
    <cellStyle name="เครื่องหมายจุลภาค 2 2 4 2" xfId="53740" xr:uid="{7660C7C9-B150-41EA-872C-FAC0F889B5F8}"/>
    <cellStyle name="เครื่องหมายจุลภาค 2 2 5" xfId="53741" xr:uid="{041640AC-5CB0-4F35-9133-A19CEA3FE2A2}"/>
    <cellStyle name="เครื่องหมายจุลภาค 2 3" xfId="840" xr:uid="{7003CFB9-BFDB-410E-AA67-498CC82021D0}"/>
    <cellStyle name="เครื่องหมายจุลภาค 2 3 2" xfId="841" xr:uid="{A46F23B8-81BC-4814-A69E-9BF2AE3C4181}"/>
    <cellStyle name="เครื่องหมายจุลภาค 2 3 2 2" xfId="28353" xr:uid="{D159B0BC-EF4D-46BF-BECB-549EA4C73DB3}"/>
    <cellStyle name="เครื่องหมายจุลภาค 2 3 2 2 2" xfId="53743" xr:uid="{28E66101-6443-41A2-A40E-6FAD9FB68EB6}"/>
    <cellStyle name="เครื่องหมายจุลภาค 2 3 2 2 3" xfId="53742" xr:uid="{7472986F-7F4C-4F50-B885-782C2C6D9EB7}"/>
    <cellStyle name="เครื่องหมายจุลภาค 2 3 2 3" xfId="53744" xr:uid="{8FF478E7-F84A-49C2-874B-C93CAB8310F9}"/>
    <cellStyle name="เครื่องหมายจุลภาค 2 3 3" xfId="15144" xr:uid="{A8DA7581-FFD8-45ED-B12F-0B9770453617}"/>
    <cellStyle name="เครื่องหมายจุลภาค 2 3 3 2" xfId="53746" xr:uid="{DA6ECE71-377E-4A23-9109-B95B289670AE}"/>
    <cellStyle name="เครื่องหมายจุลภาค 2 3 3 3" xfId="53745" xr:uid="{D218F6C9-9B0C-418F-9ACC-B4C7E9AFAFFD}"/>
    <cellStyle name="เครื่องหมายจุลภาค 2 3 4" xfId="11708" xr:uid="{7F63A83B-0CB9-4C0E-8A9F-1D869DB49262}"/>
    <cellStyle name="เครื่องหมายจุลภาค 2 3 4 2" xfId="53747" xr:uid="{C9F2C0B8-05F3-45E1-9A57-0F1192DC109F}"/>
    <cellStyle name="เครื่องหมายจุลภาค 2 4" xfId="842" xr:uid="{9A3058AC-C1FC-4DD5-97C5-4CA842C9BE81}"/>
    <cellStyle name="เครื่องหมายจุลภาค 2 4 2" xfId="53748" xr:uid="{82D54D52-FB7E-4760-864A-543DAD7C26E0}"/>
    <cellStyle name="เครื่องหมายจุลภาค 2 4 2 2" xfId="53749" xr:uid="{FABD135D-2960-4CA0-BFF7-8E973BFF25AC}"/>
    <cellStyle name="เครื่องหมายจุลภาค 2 4 3" xfId="53750" xr:uid="{4C89B158-68C0-4768-9353-F7A1C2537686}"/>
    <cellStyle name="เครื่องหมายจุลภาค 2 5" xfId="1172" xr:uid="{D4F349D2-854D-4FBD-AB47-240C05BE5A85}"/>
    <cellStyle name="เครื่องหมายจุลภาค 2 5 2" xfId="15142" xr:uid="{0B43C85A-5A33-47F6-805A-1477719F2456}"/>
    <cellStyle name="เครื่องหมายจุลภาค 2 6" xfId="53751" xr:uid="{D63822C8-9CDE-4499-8B0A-EC07289D64A4}"/>
    <cellStyle name="เครื่องหมายจุลภาค 2 7" xfId="53733" xr:uid="{03A12371-0780-404A-8D74-A561AFC770D3}"/>
    <cellStyle name="เครื่องหมายจุลภาค 3" xfId="843" xr:uid="{68C761B6-2C37-41D9-B418-AFD97436509A}"/>
    <cellStyle name="เครื่องหมายจุลภาค 3 2" xfId="844" xr:uid="{7CF0DB9B-7230-4CC9-B555-74B26120B324}"/>
    <cellStyle name="เครื่องหมายจุลภาค 3 2 2" xfId="845" xr:uid="{41F4BD82-7B87-443D-ADD9-BAB615A54977}"/>
    <cellStyle name="เครื่องหมายจุลภาค 3 2 2 2" xfId="28356" xr:uid="{3A5148FD-2000-4494-9FAB-CB5BCD353243}"/>
    <cellStyle name="เครื่องหมายจุลภาค 3 2 2 2 2" xfId="53754" xr:uid="{1E87D0A0-4B3F-4E39-BE9A-32C10827354F}"/>
    <cellStyle name="เครื่องหมายจุลภาค 3 2 2 3" xfId="15147" xr:uid="{0C286AB7-5925-4777-AC1A-D9F75026875D}"/>
    <cellStyle name="เครื่องหมายจุลภาค 3 2 2 4" xfId="11711" xr:uid="{E459EBCF-FF77-4DE2-9C96-3FF2F6612765}"/>
    <cellStyle name="เครื่องหมายจุลภาค 3 2 3" xfId="28355" xr:uid="{620BFF16-F6B5-4C3D-8237-FAC34353126F}"/>
    <cellStyle name="เครื่องหมายจุลภาค 3 2 3 2" xfId="53756" xr:uid="{65DCE781-FFC2-4BC5-B94C-D04BADBAD701}"/>
    <cellStyle name="เครื่องหมายจุลภาค 3 2 3 3" xfId="53755" xr:uid="{01B81D03-DCD2-440C-B564-C5A264C33C6B}"/>
    <cellStyle name="เครื่องหมายจุลภาค 3 2 4" xfId="15146" xr:uid="{B09B88CA-D0B6-45C7-B3FE-067BADE5500A}"/>
    <cellStyle name="เครื่องหมายจุลภาค 3 2 4 2" xfId="53757" xr:uid="{74CF126A-53E4-4B56-ABD1-E5253E21DF40}"/>
    <cellStyle name="เครื่องหมายจุลภาค 3 2 5" xfId="11710" xr:uid="{03717D5E-E13C-4639-9367-A45C29AD5E55}"/>
    <cellStyle name="เครื่องหมายจุลภาค 3 2 5 2" xfId="53753" xr:uid="{9395AB29-4F91-47B8-AC4D-DFEFD86C5AE9}"/>
    <cellStyle name="เครื่องหมายจุลภาค 3 3" xfId="312" xr:uid="{341D8C30-D37E-4B73-98DB-67BDD1DC188F}"/>
    <cellStyle name="เครื่องหมายจุลภาค 3 3 2" xfId="846" xr:uid="{A18504C9-B104-4CBF-8B8D-49B63553715A}"/>
    <cellStyle name="เครื่องหมายจุลภาค 3 3 2 2" xfId="28357" xr:uid="{61B8A2F0-4A74-46CF-B514-21712AF5506A}"/>
    <cellStyle name="เครื่องหมายจุลภาค 3 3 3" xfId="15148" xr:uid="{452A4303-AA79-4B43-B079-4B7E067870E7}"/>
    <cellStyle name="เครื่องหมายจุลภาค 3 3 3 2" xfId="53758" xr:uid="{FF710CBE-EDC8-48AF-99A5-5ABD79EC5FE2}"/>
    <cellStyle name="เครื่องหมายจุลภาค 3 3 4" xfId="11712" xr:uid="{4890B470-34EE-4B5E-952F-6EB51DC1AE20}"/>
    <cellStyle name="เครื่องหมายจุลภาค 3 4" xfId="28354" xr:uid="{18D9512B-01F3-4EA6-B76B-B25448F3CBD2}"/>
    <cellStyle name="เครื่องหมายจุลภาค 3 4 2" xfId="53760" xr:uid="{59683C70-5CCD-4F18-8DF6-639B34FC8D88}"/>
    <cellStyle name="เครื่องหมายจุลภาค 3 4 3" xfId="53759" xr:uid="{6C70B50A-64AF-4DE1-9981-94077A9BE221}"/>
    <cellStyle name="เครื่องหมายจุลภาค 3 5" xfId="15145" xr:uid="{C82CF6BA-8F73-4D03-BDAD-0FE7555860D5}"/>
    <cellStyle name="เครื่องหมายจุลภาค 3 5 2" xfId="53761" xr:uid="{B15B99F6-9D73-4830-A249-66D7FEA96E60}"/>
    <cellStyle name="เครื่องหมายจุลภาค 3 6" xfId="11709" xr:uid="{A1F979BE-2238-4F22-91C7-E7ABDC45733B}"/>
    <cellStyle name="เครื่องหมายจุลภาค 3 6 2" xfId="53752" xr:uid="{107D92C3-C24A-4708-8BE2-1B10090EA755}"/>
    <cellStyle name="เครื่องหมายจุลภาค 4" xfId="11713" xr:uid="{BF2FC526-5FA2-4593-B3B0-38A5099C364E}"/>
    <cellStyle name="เครื่องหมายจุลภาค 4 2" xfId="11714" xr:uid="{83CD7ADB-AE3E-4233-A3FE-1BC15036A1BA}"/>
    <cellStyle name="เครื่องหมายจุลภาค 4 2 2" xfId="28359" xr:uid="{A165432A-F50F-46A2-BB48-5AAF43F24528}"/>
    <cellStyle name="เครื่องหมายจุลภาค 4 2 3" xfId="15150" xr:uid="{32972C9C-9B5F-483F-BB97-AE73C1BCA4B5}"/>
    <cellStyle name="เครื่องหมายจุลภาค 4 3" xfId="28358" xr:uid="{17985784-5FBF-4494-8A0E-F3979CAB618C}"/>
    <cellStyle name="เครื่องหมายจุลภาค 4 3 2" xfId="50364" xr:uid="{FED4FE1D-5FBB-4546-961E-A8E9BAEF8B4D}"/>
    <cellStyle name="เครื่องหมายจุลภาค 4 4" xfId="15149" xr:uid="{7AD3ACFF-AC5E-4287-8A5C-4B66185869C4}"/>
    <cellStyle name="เครื่องหมายจุลภาค 5" xfId="11715" xr:uid="{B62C27FE-A195-4E15-AE9C-99759EDC3D40}"/>
    <cellStyle name="เครื่องหมายจุลภาค_11 ดีเจประจำสาขา  พฤศจิกายน 121251" xfId="11716" xr:uid="{6FC94D5D-E90D-4048-9EB6-005445FD08C0}"/>
    <cellStyle name="เครื่องหมายสกุลเงิน [0]_R11FRI" xfId="11717" xr:uid="{058EBFE5-0042-403F-A6C6-17FF1823DC40}"/>
    <cellStyle name="เครื่องหมายสกุลเงิน_R11FRI" xfId="11718" xr:uid="{F968BF4E-E3B9-4B2A-9EC5-DAFA866243EC}"/>
    <cellStyle name="เชื่อมโยงหลายมิติ" xfId="847" xr:uid="{8930A792-9C32-4227-A9D2-3CC3959E011C}"/>
    <cellStyle name="เชื่อมโยงหลายมิติ 2" xfId="11720" xr:uid="{B31B5C6D-A877-474B-938E-D68D10E50884}"/>
    <cellStyle name="เชื่อมโยงหลายมิติ 2 2" xfId="53762" xr:uid="{CD3BEC41-304F-4380-BE3B-7705FB9D6316}"/>
    <cellStyle name="เชื่อมโยงหลายมิติ 3" xfId="50304" xr:uid="{B4EC10A2-E237-4AC4-86E2-42CDA09CD6A9}"/>
    <cellStyle name="เซลล์ที่มีการเชื่อมโยง" xfId="11722" xr:uid="{35DEECF0-1378-472C-BC4C-F4F2BF06E074}"/>
    <cellStyle name="เปอร์เซ็นต์ 2" xfId="848" xr:uid="{3631C567-26F6-4224-B9A1-05521C471D01}"/>
    <cellStyle name="เปอร์เซ็นต์ 2 2" xfId="849" xr:uid="{4FDC23AD-13A0-45DA-8BBB-3245CF39992E}"/>
    <cellStyle name="เปอร์เซ็นต์ 2 2 2" xfId="850" xr:uid="{CD0D7081-02BF-4FEC-83AA-6FE708BE5C44}"/>
    <cellStyle name="เปอร์เซ็นต์ 2 2 2 2" xfId="53786" xr:uid="{DE67BBC7-381A-4072-BD6D-7AEB367E21A9}"/>
    <cellStyle name="เปอร์เซ็นต์ 2 2 3" xfId="53787" xr:uid="{FEE46282-47DC-4BD9-B71C-2FED5F077430}"/>
    <cellStyle name="เปอร์เซ็นต์ 2 3" xfId="851" xr:uid="{6FCD8C20-15F8-4B69-B9A1-2FD4C84A1B99}"/>
    <cellStyle name="เปอร์เซ็นต์ 2 3 2" xfId="852" xr:uid="{77C743B5-C041-4706-8DB4-B303EEE6C2B3}"/>
    <cellStyle name="เปอร์เซ็นต์ 2 3 2 2" xfId="53788" xr:uid="{AA217EFA-F378-4247-9836-C94FD405089C}"/>
    <cellStyle name="เปอร์เซ็นต์ 2 3 3" xfId="53789" xr:uid="{C030EBCF-EE2A-4B50-A2D4-490E09621739}"/>
    <cellStyle name="เปอร์เซ็นต์ 2 4" xfId="853" xr:uid="{1D6233CF-214F-47D6-8443-487E689CAEFF}"/>
    <cellStyle name="เปอร์เซ็นต์ 2 4 2" xfId="53790" xr:uid="{9706DB35-AB8B-4F6B-B31A-E77351CCEB15}"/>
    <cellStyle name="เปอร์เซ็นต์ 2 5" xfId="53791" xr:uid="{1E8B036C-FF50-4C93-A6B5-70D7C09FC54C}"/>
    <cellStyle name="เปอร์เซ็นต์ 3" xfId="854" xr:uid="{1AF26D12-A8F4-475B-B88D-026974E6D071}"/>
    <cellStyle name="เปอร์เซ็นต์ 3 2" xfId="855" xr:uid="{9C3063C7-A9D9-4336-962B-8ED7E6DECF35}"/>
    <cellStyle name="เปอร์เซ็นต์ 3 2 2" xfId="53793" xr:uid="{EEF15FD9-37B0-4F10-98C5-583538AF66D9}"/>
    <cellStyle name="เปอร์เซ็นต์ 3 3" xfId="11789" xr:uid="{17CC9BB6-BAAE-424E-AD36-C7238768B666}"/>
    <cellStyle name="เปอร์เซ็นต์ 3 3 2" xfId="53794" xr:uid="{ED739C44-FC46-4297-B38F-073423119CBF}"/>
    <cellStyle name="เปอร์เซ็นต์ 3 4" xfId="53792" xr:uid="{07E66998-3743-4224-A2B7-D7B3AECCC533}"/>
    <cellStyle name="เปอร์เซ็นต์ 4" xfId="11790" xr:uid="{41C88DD9-E01C-4821-A01F-0F5F98AE7F0A}"/>
    <cellStyle name="เปอร์เซ็นต์ 4 2" xfId="11791" xr:uid="{45613341-98A2-4E66-AAB3-3B4E52BF4A23}"/>
    <cellStyle name="แสดงผล 10" xfId="11853" xr:uid="{5D1FB073-C96C-473B-BC7A-A625EF8B4FB9}"/>
    <cellStyle name="แสดงผล 10 10" xfId="21485" xr:uid="{3DDAB4CA-92AF-4A12-93CD-9768D40B2A41}"/>
    <cellStyle name="แสดงผล 10 10 2" xfId="39333" xr:uid="{B7278B1C-FB75-48EB-8A9F-C6730CC1AEBF}"/>
    <cellStyle name="แสดงผล 10 11" xfId="21860" xr:uid="{0459A4F0-4E3C-4D62-BC0D-C0FFD95315E8}"/>
    <cellStyle name="แสดงผล 10 11 2" xfId="39707" xr:uid="{79A1E787-478C-4217-A692-4D926135572F}"/>
    <cellStyle name="แสดงผล 10 12" xfId="22232" xr:uid="{2661E068-0F84-4513-8971-F5B42C18722A}"/>
    <cellStyle name="แสดงผล 10 12 2" xfId="40078" xr:uid="{07EA66D3-6175-42AF-A09E-815AB8351301}"/>
    <cellStyle name="แสดงผล 10 13" xfId="22597" xr:uid="{99141E59-A517-453D-83BA-8A2825215351}"/>
    <cellStyle name="แสดงผล 10 13 2" xfId="40442" xr:uid="{44AA0BBF-4E75-4CD6-9477-3B752C96A3A9}"/>
    <cellStyle name="แสดงผล 10 14" xfId="22977" xr:uid="{E122C67B-F0A3-44FA-ABFD-EF27456D004D}"/>
    <cellStyle name="แสดงผล 10 14 2" xfId="40821" xr:uid="{9FA9F7E7-A186-4452-8C6F-C122D0A1D5B4}"/>
    <cellStyle name="แสดงผล 10 15" xfId="23312" xr:uid="{8DB3E3D3-1A1E-483C-B11C-48EBC4D7E98C}"/>
    <cellStyle name="แสดงผล 10 15 2" xfId="41155" xr:uid="{0A9EDA21-E393-4CB1-846A-D821A4274E65}"/>
    <cellStyle name="แสดงผล 10 16" xfId="23644" xr:uid="{9EAEBD75-9B75-4887-AC9B-C7F5245BEE88}"/>
    <cellStyle name="แสดงผล 10 16 2" xfId="41486" xr:uid="{EF877D40-52A8-45F4-A312-22BEF4B59EB9}"/>
    <cellStyle name="แสดงผล 10 17" xfId="23962" xr:uid="{84289B2A-DB39-40A6-B3C9-38664D5E3CA5}"/>
    <cellStyle name="แสดงผล 10 17 2" xfId="41803" xr:uid="{8ABA4924-9BDF-49D4-9B08-B37A6F544AAA}"/>
    <cellStyle name="แสดงผล 10 18" xfId="24276" xr:uid="{DE22A223-0AB7-404E-BE52-802C41CEDC75}"/>
    <cellStyle name="แสดงผล 10 18 2" xfId="42116" xr:uid="{D7AF0EF3-E8D9-411E-BAC6-E70108FE8E9A}"/>
    <cellStyle name="แสดงผล 10 19" xfId="24589" xr:uid="{2FAA35D5-B1C4-4844-9D16-268DFB78463D}"/>
    <cellStyle name="แสดงผล 10 19 2" xfId="42428" xr:uid="{32BE93F5-778E-4E97-99F5-D2A9D7C54278}"/>
    <cellStyle name="แสดงผล 10 2" xfId="18520" xr:uid="{024DEB23-571E-4931-BCD7-7AD8BAA05CE8}"/>
    <cellStyle name="แสดงผล 10 2 2" xfId="36370" xr:uid="{37A34A5C-17DE-4812-AD93-15AD3A7A6E04}"/>
    <cellStyle name="แสดงผล 10 20" xfId="28467" xr:uid="{61C06DC6-F2D2-4DD9-84A7-978B135BA4B0}"/>
    <cellStyle name="แสดงผล 10 20 2" xfId="43431" xr:uid="{728C37C1-9BF1-48BC-923C-8BADB6818994}"/>
    <cellStyle name="แสดงผล 10 21" xfId="29380" xr:uid="{3810C798-B35B-43E9-BD4A-2E3654E6021F}"/>
    <cellStyle name="แสดงผล 10 21 2" xfId="44334" xr:uid="{656141CE-06D6-46F8-A89C-057E6B857BCB}"/>
    <cellStyle name="แสดงผล 10 22" xfId="29847" xr:uid="{F2DFB329-9033-4631-B2DD-7D82EB889126}"/>
    <cellStyle name="แสดงผล 10 22 2" xfId="44797" xr:uid="{DEC6C383-6065-464E-AF5D-910B82BD3427}"/>
    <cellStyle name="แสดงผล 10 23" xfId="30184" xr:uid="{B49C6D78-8BBF-45D7-87B6-D09F29635003}"/>
    <cellStyle name="แสดงผล 10 23 2" xfId="45133" xr:uid="{0E6413F5-3566-4753-AAE4-8B231802A50D}"/>
    <cellStyle name="แสดงผล 10 24" xfId="30555" xr:uid="{82E95DC1-79F8-4249-9360-3355C80B3ED9}"/>
    <cellStyle name="แสดงผล 10 24 2" xfId="45503" xr:uid="{6B80B858-3C4D-42C9-90E2-E99769BE13D5}"/>
    <cellStyle name="แสดงผล 10 25" xfId="30981" xr:uid="{2F7846D2-B236-4521-9665-4FF0875B30CD}"/>
    <cellStyle name="แสดงผล 10 25 2" xfId="45929" xr:uid="{D5337275-ABA6-4F57-BDCF-923747B60A21}"/>
    <cellStyle name="แสดงผล 10 26" xfId="31312" xr:uid="{01D4963B-375F-4B75-8201-2C5B7A81800E}"/>
    <cellStyle name="แสดงผล 10 26 2" xfId="46259" xr:uid="{FDA91FD5-D80A-4672-8192-E3847D584596}"/>
    <cellStyle name="แสดงผล 10 27" xfId="31654" xr:uid="{1C325B59-C7CF-45F7-8814-D4CAEDA7B75F}"/>
    <cellStyle name="แสดงผล 10 27 2" xfId="46600" xr:uid="{5E4F9A59-0AD3-46FB-9F14-2AB2DA9E8D26}"/>
    <cellStyle name="แสดงผล 10 28" xfId="31973" xr:uid="{F2F1608B-F26A-41F7-873A-F73C3A76EBD0}"/>
    <cellStyle name="แสดงผล 10 28 2" xfId="46918" xr:uid="{DBA9C2E1-B755-4467-BD6B-8AF5B0C46291}"/>
    <cellStyle name="แสดงผล 10 29" xfId="32287" xr:uid="{98269921-A1E6-43A8-AA68-BB25E337CE54}"/>
    <cellStyle name="แสดงผล 10 29 2" xfId="47231" xr:uid="{4566476C-AD8A-4053-8546-BA75E1C3FE21}"/>
    <cellStyle name="แสดงผล 10 3" xfId="18890" xr:uid="{D92B0568-EF87-4D57-B84B-82F1E1CCD554}"/>
    <cellStyle name="แสดงผล 10 3 2" xfId="36741" xr:uid="{6242CBEB-2383-4D53-81C6-3D3A827D648B}"/>
    <cellStyle name="แสดงผล 10 30" xfId="32600" xr:uid="{69577953-AE8A-489B-8A24-0E386E565CDB}"/>
    <cellStyle name="แสดงผล 10 30 2" xfId="47543" xr:uid="{8B0E1014-3357-4064-BBA2-4B2084B470E2}"/>
    <cellStyle name="แสดงผล 10 31" xfId="16239" xr:uid="{392E77CB-1D9B-4137-B106-790756A01913}"/>
    <cellStyle name="แสดงผล 10 31 2" xfId="34096" xr:uid="{D8B72E23-3FE1-4362-8199-B4BFF4014E2C}"/>
    <cellStyle name="แสดงผล 10 32" xfId="15256" xr:uid="{27CCE537-7B9F-4AAD-B4A0-CE2E69BF4426}"/>
    <cellStyle name="แสดงผล 10 32 2" xfId="33589" xr:uid="{36FC1827-BC17-412D-931A-185C63C3D626}"/>
    <cellStyle name="แสดงผล 10 33" xfId="33124" xr:uid="{332239F6-F8AF-4F65-97F6-72F22248C341}"/>
    <cellStyle name="แสดงผล 10 4" xfId="19260" xr:uid="{43A6698E-AF3C-43A2-BC55-9EE23FD409A9}"/>
    <cellStyle name="แสดงผล 10 4 2" xfId="37111" xr:uid="{C7AFCEA6-942B-446D-9E88-D716CF459AEC}"/>
    <cellStyle name="แสดงผล 10 5" xfId="19632" xr:uid="{9C4E23F6-5225-441E-9C74-B25009ADC075}"/>
    <cellStyle name="แสดงผล 10 5 2" xfId="37483" xr:uid="{CA106FAE-2257-45AD-B22B-52BDBCA2B78C}"/>
    <cellStyle name="แสดงผล 10 6" xfId="19999" xr:uid="{D364A10B-4326-4601-958D-F5ED410D12E9}"/>
    <cellStyle name="แสดงผล 10 6 2" xfId="37850" xr:uid="{1F99B5E8-934D-4706-A7E5-096E2FFB3931}"/>
    <cellStyle name="แสดงผล 10 7" xfId="20372" xr:uid="{9A03000B-3271-4213-8138-093906DD8F21}"/>
    <cellStyle name="แสดงผล 10 7 2" xfId="38223" xr:uid="{F3962231-16BC-4855-8A33-5DE1E0E71D97}"/>
    <cellStyle name="แสดงผล 10 8" xfId="20743" xr:uid="{A968B96B-54B2-4FB5-A098-C623E686E551}"/>
    <cellStyle name="แสดงผล 10 8 2" xfId="38593" xr:uid="{EB983486-293E-429E-9ABF-20104CEDC160}"/>
    <cellStyle name="แสดงผล 10 9" xfId="21116" xr:uid="{EEEB5E29-43FA-40E9-B656-55371FE7D0D0}"/>
    <cellStyle name="แสดงผล 10 9 2" xfId="38965" xr:uid="{28E15FC7-BB94-4235-8081-5B491BC0AF11}"/>
    <cellStyle name="แสดงผล 11" xfId="11854" xr:uid="{830F8D9C-7637-4971-B34F-F9D766D8F102}"/>
    <cellStyle name="แสดงผล 11 10" xfId="21486" xr:uid="{EFC90FF1-31A4-4A0E-B5C8-848D34D885CE}"/>
    <cellStyle name="แสดงผล 11 10 2" xfId="39334" xr:uid="{22B1B618-2061-49F9-B2A4-7716022C7BB5}"/>
    <cellStyle name="แสดงผล 11 11" xfId="21861" xr:uid="{7C4A9A8E-8E8D-4C30-9D03-1BFCAE88B249}"/>
    <cellStyle name="แสดงผล 11 11 2" xfId="39708" xr:uid="{F1DA361A-E3AD-4A78-94FD-92AC1F007810}"/>
    <cellStyle name="แสดงผล 11 12" xfId="22233" xr:uid="{A5BDDE60-E59F-4636-8E50-99EC0E8D18BA}"/>
    <cellStyle name="แสดงผล 11 12 2" xfId="40079" xr:uid="{E2F5655C-5E29-485C-A1DD-4E669BB9936F}"/>
    <cellStyle name="แสดงผล 11 13" xfId="22598" xr:uid="{8A6BA448-5A89-4894-A74B-084DD2940F10}"/>
    <cellStyle name="แสดงผล 11 13 2" xfId="40443" xr:uid="{9546D46D-8BE1-4692-A49A-D2DF287B866C}"/>
    <cellStyle name="แสดงผล 11 14" xfId="22978" xr:uid="{5C039042-2CDA-4CEF-843A-E302080B3816}"/>
    <cellStyle name="แสดงผล 11 14 2" xfId="40822" xr:uid="{2120B24A-A851-445D-B3C6-E2A4497D8BD5}"/>
    <cellStyle name="แสดงผล 11 15" xfId="23313" xr:uid="{53FEA0D4-9425-42F4-8677-2D6342CD99A2}"/>
    <cellStyle name="แสดงผล 11 15 2" xfId="41156" xr:uid="{F0892D35-A9B4-4EB5-BF11-37167531D7D6}"/>
    <cellStyle name="แสดงผล 11 16" xfId="23645" xr:uid="{A72EAFA9-E71E-4F91-84CC-D94D3676C6E1}"/>
    <cellStyle name="แสดงผล 11 16 2" xfId="41487" xr:uid="{E9975432-D8C8-427C-A111-F2792100277E}"/>
    <cellStyle name="แสดงผล 11 17" xfId="23963" xr:uid="{1438D72A-78E1-416F-B1C8-A83159607738}"/>
    <cellStyle name="แสดงผล 11 17 2" xfId="41804" xr:uid="{DEF205AF-80E7-4CA1-9353-2D9B14C9B746}"/>
    <cellStyle name="แสดงผล 11 18" xfId="24277" xr:uid="{A8DEF8F4-421C-4845-96A2-301C4D12DCDD}"/>
    <cellStyle name="แสดงผล 11 18 2" xfId="42117" xr:uid="{A11F8996-C4A2-492D-9343-F90F74A7DC5B}"/>
    <cellStyle name="แสดงผล 11 19" xfId="24590" xr:uid="{4E6A0445-E924-4BF9-9371-F6E397D6C9AB}"/>
    <cellStyle name="แสดงผล 11 19 2" xfId="42429" xr:uid="{D1BD09AD-AC4A-4EEC-95E2-C2A1956B9282}"/>
    <cellStyle name="แสดงผล 11 2" xfId="18521" xr:uid="{6DBC5821-841E-49E4-99A4-D84DA6D5BBF2}"/>
    <cellStyle name="แสดงผล 11 2 2" xfId="36371" xr:uid="{5F7453E0-5A0C-4867-AF93-44D33A3CD275}"/>
    <cellStyle name="แสดงผล 11 20" xfId="28468" xr:uid="{D321EA78-5E7E-436A-8369-E2A22205A7E9}"/>
    <cellStyle name="แสดงผล 11 20 2" xfId="43432" xr:uid="{0A838B07-2C79-4A5C-92D9-E8D42503C193}"/>
    <cellStyle name="แสดงผล 11 21" xfId="29381" xr:uid="{9FFA77D5-B7AE-4145-B829-1682794110C9}"/>
    <cellStyle name="แสดงผล 11 21 2" xfId="44335" xr:uid="{8BE68085-BC0E-4774-84A5-A61130A69DE8}"/>
    <cellStyle name="แสดงผล 11 22" xfId="29848" xr:uid="{6E7CAC97-327F-4A6E-AE33-5567134334EC}"/>
    <cellStyle name="แสดงผล 11 22 2" xfId="44798" xr:uid="{55332115-0D1D-46EF-BF79-EC33AEAC3E01}"/>
    <cellStyle name="แสดงผล 11 23" xfId="30185" xr:uid="{CE50BFE2-0979-40C6-995F-D308AAE4B6AF}"/>
    <cellStyle name="แสดงผล 11 23 2" xfId="45134" xr:uid="{BFCE197A-07A4-4B07-AB99-0985D7BAA0D5}"/>
    <cellStyle name="แสดงผล 11 24" xfId="30556" xr:uid="{C28B1487-57D5-4676-A463-A73AF35BEDCB}"/>
    <cellStyle name="แสดงผล 11 24 2" xfId="45504" xr:uid="{6DA2457B-EDCB-46FC-978B-9BDB0C740060}"/>
    <cellStyle name="แสดงผล 11 25" xfId="30982" xr:uid="{3822D9D7-9B9C-4DFF-BF0D-DBEB6AC4C7C7}"/>
    <cellStyle name="แสดงผล 11 25 2" xfId="45930" xr:uid="{87A81E0E-F17D-43B3-9FCC-8EB544914AAF}"/>
    <cellStyle name="แสดงผล 11 26" xfId="31313" xr:uid="{97A246F2-6580-4E28-A318-A3AB064E11AA}"/>
    <cellStyle name="แสดงผล 11 26 2" xfId="46260" xr:uid="{62871739-9919-41AC-A54B-DDEF57789B4F}"/>
    <cellStyle name="แสดงผล 11 27" xfId="31655" xr:uid="{CA4F0C7A-AA91-42C1-8A98-B99C98EFD93D}"/>
    <cellStyle name="แสดงผล 11 27 2" xfId="46601" xr:uid="{4FA49038-203B-4B45-805C-D9618F8211F5}"/>
    <cellStyle name="แสดงผล 11 28" xfId="31974" xr:uid="{FD066EE3-94D1-470C-890A-C2D8ACDFB52A}"/>
    <cellStyle name="แสดงผล 11 28 2" xfId="46919" xr:uid="{B9BC17BF-BC16-4282-92CB-596348DF354E}"/>
    <cellStyle name="แสดงผล 11 29" xfId="32288" xr:uid="{CAF223D3-5C9F-423B-A67D-7014D58FA99A}"/>
    <cellStyle name="แสดงผล 11 29 2" xfId="47232" xr:uid="{63555C2A-EF66-434D-8FA8-900FF685AB0F}"/>
    <cellStyle name="แสดงผล 11 3" xfId="18891" xr:uid="{1EE86CB4-CC8C-4390-9B81-98ACCFF13068}"/>
    <cellStyle name="แสดงผล 11 3 2" xfId="36742" xr:uid="{8B397577-AF74-4431-996F-6809376FF203}"/>
    <cellStyle name="แสดงผล 11 30" xfId="32601" xr:uid="{62D59D0C-8FB5-4E88-92A9-3E286E2091F3}"/>
    <cellStyle name="แสดงผล 11 30 2" xfId="47544" xr:uid="{2F8DB860-9226-4824-B05E-176518206CF5}"/>
    <cellStyle name="แสดงผล 11 31" xfId="16240" xr:uid="{E8AA012A-42F1-4B0A-A336-F34716AC1F27}"/>
    <cellStyle name="แสดงผล 11 31 2" xfId="34097" xr:uid="{565F4AD5-DE95-4C74-90C6-D23362704385}"/>
    <cellStyle name="แสดงผล 11 32" xfId="15257" xr:uid="{760B0304-ED73-4950-9CD6-BF4533FCE99D}"/>
    <cellStyle name="แสดงผล 11 32 2" xfId="33590" xr:uid="{B3523579-5B31-48E2-9A6A-C9C427EFA3CC}"/>
    <cellStyle name="แสดงผล 11 33" xfId="33125" xr:uid="{57EBE9F7-6433-43AB-947E-A79C026D37FC}"/>
    <cellStyle name="แสดงผล 11 4" xfId="19261" xr:uid="{E55B220D-3E6D-4EA3-A4CA-FB8CE28F6D5A}"/>
    <cellStyle name="แสดงผล 11 4 2" xfId="37112" xr:uid="{3CBC2828-0385-4545-8BDA-89C90269514E}"/>
    <cellStyle name="แสดงผล 11 5" xfId="19633" xr:uid="{FE0DC905-4E73-4966-B5F9-F56EA98A07D3}"/>
    <cellStyle name="แสดงผล 11 5 2" xfId="37484" xr:uid="{0A3ADF12-F291-4C9B-865D-CD81C25E7524}"/>
    <cellStyle name="แสดงผล 11 6" xfId="20000" xr:uid="{A1894A7E-7376-421E-9C7F-02DC233D5FA6}"/>
    <cellStyle name="แสดงผล 11 6 2" xfId="37851" xr:uid="{D0B705CB-5A3E-4F73-8745-01D2B05DBC96}"/>
    <cellStyle name="แสดงผล 11 7" xfId="20373" xr:uid="{B384B73F-FACE-438B-8A19-B3C86E9DF525}"/>
    <cellStyle name="แสดงผล 11 7 2" xfId="38224" xr:uid="{2D815788-9E8A-4FF0-A3E4-13DE7185736A}"/>
    <cellStyle name="แสดงผล 11 8" xfId="20744" xr:uid="{CD5A375D-98DB-47EE-971C-3976101D0FD5}"/>
    <cellStyle name="แสดงผล 11 8 2" xfId="38594" xr:uid="{6F0325DC-35B5-4C83-96B6-1D29DDB51BCB}"/>
    <cellStyle name="แสดงผล 11 9" xfId="21117" xr:uid="{81200A65-C4AD-4E7B-91D2-FEABF2B8169A}"/>
    <cellStyle name="แสดงผล 11 9 2" xfId="38966" xr:uid="{390A5EA5-0652-47AE-9EFC-5F94996A09BC}"/>
    <cellStyle name="แสดงผล 12" xfId="11855" xr:uid="{487C4900-0858-4794-8B73-75C818B8C2D4}"/>
    <cellStyle name="แสดงผล 12 10" xfId="21487" xr:uid="{636C33EC-F8AF-4366-AA2F-5A41290B0508}"/>
    <cellStyle name="แสดงผล 12 10 2" xfId="39335" xr:uid="{34F227C3-E7BB-4C98-86A4-A0A76386227F}"/>
    <cellStyle name="แสดงผล 12 11" xfId="21862" xr:uid="{80175C9C-B284-481D-8FA2-CD15444D5E59}"/>
    <cellStyle name="แสดงผล 12 11 2" xfId="39709" xr:uid="{69DCE16F-FC34-4897-A781-90EB05E94266}"/>
    <cellStyle name="แสดงผล 12 12" xfId="22234" xr:uid="{41E4BA68-EB34-4E01-8FDB-08D4D65D8246}"/>
    <cellStyle name="แสดงผล 12 12 2" xfId="40080" xr:uid="{F273A9AD-7607-4EFD-B87C-DBC8EB99F4F0}"/>
    <cellStyle name="แสดงผล 12 13" xfId="22599" xr:uid="{98E3FA52-46D4-41ED-9BEF-5C5BD256EFE9}"/>
    <cellStyle name="แสดงผล 12 13 2" xfId="40444" xr:uid="{1A1480E7-760A-4E16-8836-AF7EC83F668A}"/>
    <cellStyle name="แสดงผล 12 14" xfId="22979" xr:uid="{04F97AA5-9D18-4DA0-BA0D-1E8AE2EA36E5}"/>
    <cellStyle name="แสดงผล 12 14 2" xfId="40823" xr:uid="{61F85E9C-0616-41FF-8462-E890D3C0C959}"/>
    <cellStyle name="แสดงผล 12 15" xfId="23314" xr:uid="{C88EC7BF-FD88-4A3B-B97B-B044296DF613}"/>
    <cellStyle name="แสดงผล 12 15 2" xfId="41157" xr:uid="{7AC7670A-BB81-4E0F-A3A2-869EB7F72747}"/>
    <cellStyle name="แสดงผล 12 16" xfId="23646" xr:uid="{3420CC1A-1556-4B6C-9BA3-E7B9BD4ED1CE}"/>
    <cellStyle name="แสดงผล 12 16 2" xfId="41488" xr:uid="{91A8A9A1-91BC-486A-9488-6D2E4420297F}"/>
    <cellStyle name="แสดงผล 12 17" xfId="23964" xr:uid="{EBB9DD38-B3FC-487A-8043-5C42CD087946}"/>
    <cellStyle name="แสดงผล 12 17 2" xfId="41805" xr:uid="{3F5F3B79-74C4-4186-AB88-FC32B2F62D07}"/>
    <cellStyle name="แสดงผล 12 18" xfId="24278" xr:uid="{530CCB03-1DA7-4E68-BCA6-B317A52A885A}"/>
    <cellStyle name="แสดงผล 12 18 2" xfId="42118" xr:uid="{D141CD9D-53CD-444F-9DC0-2E76A81C374A}"/>
    <cellStyle name="แสดงผล 12 19" xfId="24591" xr:uid="{077D8482-A01C-4053-8030-91B4418B980F}"/>
    <cellStyle name="แสดงผล 12 19 2" xfId="42430" xr:uid="{C28667A8-0EC0-4499-A383-0BFA26B2997D}"/>
    <cellStyle name="แสดงผล 12 2" xfId="18522" xr:uid="{22969027-983F-4E55-9BA0-6B2C3AED6AD8}"/>
    <cellStyle name="แสดงผล 12 2 2" xfId="36372" xr:uid="{C9477CFF-94FE-4EC2-94A1-61F93CA718C9}"/>
    <cellStyle name="แสดงผล 12 20" xfId="28469" xr:uid="{0A3413BE-6ABD-4C0F-832C-7C2891303020}"/>
    <cellStyle name="แสดงผล 12 20 2" xfId="43433" xr:uid="{0868C546-5EEF-4844-8652-01E5AA34554A}"/>
    <cellStyle name="แสดงผล 12 21" xfId="29382" xr:uid="{92A38126-A5FB-485F-8E7D-5F73C869C6D2}"/>
    <cellStyle name="แสดงผล 12 21 2" xfId="44336" xr:uid="{D6D8B038-3A34-4D69-BA82-DEE6B905D9F1}"/>
    <cellStyle name="แสดงผล 12 22" xfId="29849" xr:uid="{BCC63189-818C-4E66-BAD5-0A888911C673}"/>
    <cellStyle name="แสดงผล 12 22 2" xfId="44799" xr:uid="{4278B451-3896-4979-96E5-93F773CF4F1A}"/>
    <cellStyle name="แสดงผล 12 23" xfId="30186" xr:uid="{4DBBFF13-93E3-4151-BC1F-2D3A69110645}"/>
    <cellStyle name="แสดงผล 12 23 2" xfId="45135" xr:uid="{784E9472-F517-412C-BF4A-E03A43AE559E}"/>
    <cellStyle name="แสดงผล 12 24" xfId="30557" xr:uid="{09B66609-DBE5-48D3-84B5-4EDF99553788}"/>
    <cellStyle name="แสดงผล 12 24 2" xfId="45505" xr:uid="{1899E1C0-3E83-4BFA-AD2C-2F34DEAD7176}"/>
    <cellStyle name="แสดงผล 12 25" xfId="30983" xr:uid="{2022AD4E-5ED1-40ED-9CEF-74180BB2D51B}"/>
    <cellStyle name="แสดงผล 12 25 2" xfId="45931" xr:uid="{EBE170B2-4C41-4986-9D50-03BD6D8F59A4}"/>
    <cellStyle name="แสดงผล 12 26" xfId="31314" xr:uid="{3FFFCE1F-EDA6-492A-8F0E-8D4779CEAA89}"/>
    <cellStyle name="แสดงผล 12 26 2" xfId="46261" xr:uid="{45DD8B83-88AD-47F3-86EB-ED6FAC099859}"/>
    <cellStyle name="แสดงผล 12 27" xfId="31656" xr:uid="{CC094664-575D-4C7C-A2BB-846EDACAFCB7}"/>
    <cellStyle name="แสดงผล 12 27 2" xfId="46602" xr:uid="{36BC3972-8899-4A02-8CA6-2854FA2FEEA6}"/>
    <cellStyle name="แสดงผล 12 28" xfId="31975" xr:uid="{1B245020-E4C3-4FDA-8B1B-FEBF4178F70F}"/>
    <cellStyle name="แสดงผล 12 28 2" xfId="46920" xr:uid="{A50F7DBC-6A66-432C-8607-216AA1E4A889}"/>
    <cellStyle name="แสดงผล 12 29" xfId="32289" xr:uid="{4F1C42BE-A5FB-4AAC-986C-3463B45D27E7}"/>
    <cellStyle name="แสดงผล 12 29 2" xfId="47233" xr:uid="{39310A27-56F3-4654-B2AF-693373FF2708}"/>
    <cellStyle name="แสดงผล 12 3" xfId="18892" xr:uid="{461507B6-3FBE-4107-8A5F-472044EC1E26}"/>
    <cellStyle name="แสดงผล 12 3 2" xfId="36743" xr:uid="{7AE4C38B-195B-407B-9990-3CA39725089C}"/>
    <cellStyle name="แสดงผล 12 30" xfId="32602" xr:uid="{54DBF3D5-D404-4C5D-9AFB-F19E9C6157C0}"/>
    <cellStyle name="แสดงผล 12 30 2" xfId="47545" xr:uid="{027EDC42-835D-4996-A029-8B0F8C469056}"/>
    <cellStyle name="แสดงผล 12 31" xfId="16241" xr:uid="{601D4141-ADB4-4FD3-8C08-C6270A9EF0AF}"/>
    <cellStyle name="แสดงผล 12 31 2" xfId="34098" xr:uid="{5E700338-9DCE-482B-AA59-A0C058BC150B}"/>
    <cellStyle name="แสดงผล 12 32" xfId="15258" xr:uid="{EF2CBC9F-0E67-48B6-BA2A-2A28D6D054E8}"/>
    <cellStyle name="แสดงผล 12 32 2" xfId="33591" xr:uid="{F0728664-43AC-464E-B2FF-0064210D1774}"/>
    <cellStyle name="แสดงผล 12 33" xfId="33126" xr:uid="{8FE8DFAB-77E4-45D9-BBC1-DD058111B6F7}"/>
    <cellStyle name="แสดงผล 12 4" xfId="19262" xr:uid="{F716D71A-233A-4E29-B7CE-68052181BADB}"/>
    <cellStyle name="แสดงผล 12 4 2" xfId="37113" xr:uid="{030F5E44-23BE-4B05-8187-E9CC2A704B40}"/>
    <cellStyle name="แสดงผล 12 5" xfId="19634" xr:uid="{A82990B4-E278-4778-8C1A-565F603FBB6D}"/>
    <cellStyle name="แสดงผล 12 5 2" xfId="37485" xr:uid="{D34C3769-F35E-456B-ACDE-9B850A58C77F}"/>
    <cellStyle name="แสดงผล 12 6" xfId="20001" xr:uid="{2E75BD4F-11BB-406A-9117-5F23A19B0910}"/>
    <cellStyle name="แสดงผล 12 6 2" xfId="37852" xr:uid="{21000D09-7A6F-41BC-9AD5-82DFF3626914}"/>
    <cellStyle name="แสดงผล 12 7" xfId="20374" xr:uid="{D83AFB50-C270-40EE-9169-EE796B140662}"/>
    <cellStyle name="แสดงผล 12 7 2" xfId="38225" xr:uid="{2333B143-9611-487A-91E6-0013C1FA890F}"/>
    <cellStyle name="แสดงผล 12 8" xfId="20745" xr:uid="{AAFBD925-232B-4BFB-9810-0B0DCAD3E12C}"/>
    <cellStyle name="แสดงผล 12 8 2" xfId="38595" xr:uid="{BA71A7D4-B8A8-49C3-A858-B91E61685051}"/>
    <cellStyle name="แสดงผล 12 9" xfId="21118" xr:uid="{4E583E3C-0D71-4DC7-9C16-76C6C5603997}"/>
    <cellStyle name="แสดงผล 12 9 2" xfId="38967" xr:uid="{66073526-C7BB-4F3B-8B3D-095A99C46C57}"/>
    <cellStyle name="แสดงผล 13" xfId="11856" xr:uid="{88BED07E-892F-4A67-8D05-6EC7CD2958EB}"/>
    <cellStyle name="แสดงผล 13 10" xfId="21488" xr:uid="{7F00FD8B-43BB-4C9A-8ABC-FC1B9A22F1FB}"/>
    <cellStyle name="แสดงผล 13 10 2" xfId="39336" xr:uid="{7B99322C-7872-44DB-A263-A25820B6C955}"/>
    <cellStyle name="แสดงผล 13 11" xfId="21863" xr:uid="{4E14D96B-DDB5-41A4-A0F5-3CFB28FF048B}"/>
    <cellStyle name="แสดงผล 13 11 2" xfId="39710" xr:uid="{C80BB312-865C-4033-90EB-F5118163B7C1}"/>
    <cellStyle name="แสดงผล 13 12" xfId="22235" xr:uid="{C9ABB88B-24AE-4F5C-8744-AA1D806D820B}"/>
    <cellStyle name="แสดงผล 13 12 2" xfId="40081" xr:uid="{A4519C3B-1EC9-453D-9580-E48DA79528E7}"/>
    <cellStyle name="แสดงผล 13 13" xfId="22600" xr:uid="{53735C32-1B6E-4A17-AA1B-B7A5D52522C4}"/>
    <cellStyle name="แสดงผล 13 13 2" xfId="40445" xr:uid="{4B014782-395D-4406-A7D5-600489AB6D92}"/>
    <cellStyle name="แสดงผล 13 14" xfId="22980" xr:uid="{6281C906-9EFE-4D31-A2B4-D523AFABE017}"/>
    <cellStyle name="แสดงผล 13 14 2" xfId="40824" xr:uid="{5709FFE1-D2BE-4AE5-AA5C-2DE23015C811}"/>
    <cellStyle name="แสดงผล 13 15" xfId="23315" xr:uid="{FAEE8E78-F92D-4BA4-AF5A-F99EE59DC27F}"/>
    <cellStyle name="แสดงผล 13 15 2" xfId="41158" xr:uid="{157DDB69-609C-4837-9A82-6EFAEDEBA07E}"/>
    <cellStyle name="แสดงผล 13 16" xfId="23647" xr:uid="{10483E2F-E106-4466-8813-A4BEB044AED2}"/>
    <cellStyle name="แสดงผล 13 16 2" xfId="41489" xr:uid="{BB9290DE-DBDE-4D9D-8446-0CE3D672DFFB}"/>
    <cellStyle name="แสดงผล 13 17" xfId="23965" xr:uid="{920B77AE-5673-4E29-82D6-88CB36880481}"/>
    <cellStyle name="แสดงผล 13 17 2" xfId="41806" xr:uid="{86EE566E-0245-45D2-9D8C-DD6984A8C9E5}"/>
    <cellStyle name="แสดงผล 13 18" xfId="24279" xr:uid="{4E333479-D8EF-4701-ACBB-EA2D5334EAC6}"/>
    <cellStyle name="แสดงผล 13 18 2" xfId="42119" xr:uid="{50479106-D715-4613-BB40-C6A3D8F4651B}"/>
    <cellStyle name="แสดงผล 13 19" xfId="24592" xr:uid="{F329A7E7-FA93-4420-9D56-80A583A18013}"/>
    <cellStyle name="แสดงผล 13 19 2" xfId="42431" xr:uid="{7678B96C-7221-48A5-A1C8-1C0540C4E137}"/>
    <cellStyle name="แสดงผล 13 2" xfId="18523" xr:uid="{2AA688CA-680B-463B-9F70-8C61CCCC3183}"/>
    <cellStyle name="แสดงผล 13 2 2" xfId="36373" xr:uid="{2F405B91-EA4A-4D88-9F70-20C02D9AB22A}"/>
    <cellStyle name="แสดงผล 13 20" xfId="28470" xr:uid="{D55655F4-FA66-4D2E-8C58-0BC7DA732645}"/>
    <cellStyle name="แสดงผล 13 20 2" xfId="43434" xr:uid="{B87A8EAB-0C10-48DC-B9FE-19A9661DECBF}"/>
    <cellStyle name="แสดงผล 13 21" xfId="29383" xr:uid="{694E0C3A-F444-4CF9-8A9D-7BB724542825}"/>
    <cellStyle name="แสดงผล 13 21 2" xfId="44337" xr:uid="{127247CF-F89B-4B08-890A-19E96CCCD59A}"/>
    <cellStyle name="แสดงผล 13 22" xfId="29850" xr:uid="{A8527B39-D192-48C0-9071-3351761F5551}"/>
    <cellStyle name="แสดงผล 13 22 2" xfId="44800" xr:uid="{D9E0D581-58A0-4E94-B55A-490BDDF63A04}"/>
    <cellStyle name="แสดงผล 13 23" xfId="30187" xr:uid="{E2563749-99FC-49E3-ACF8-5BD3DC0C3497}"/>
    <cellStyle name="แสดงผล 13 23 2" xfId="45136" xr:uid="{F7DC4167-7AD1-4B6D-B90E-072F4ABAAB93}"/>
    <cellStyle name="แสดงผล 13 24" xfId="30558" xr:uid="{2C3E2008-28DB-45AC-A643-6EAD32208B02}"/>
    <cellStyle name="แสดงผล 13 24 2" xfId="45506" xr:uid="{15001469-8CCA-4B00-ACD6-1FB85B61D52A}"/>
    <cellStyle name="แสดงผล 13 25" xfId="30984" xr:uid="{ADE901AD-93C5-4FAE-BA53-59EE83B27A88}"/>
    <cellStyle name="แสดงผล 13 25 2" xfId="45932" xr:uid="{4DC656CF-66B7-4C91-B811-A3DD14E558C6}"/>
    <cellStyle name="แสดงผล 13 26" xfId="31315" xr:uid="{C13A0388-6756-4233-8731-1ACE47C02021}"/>
    <cellStyle name="แสดงผล 13 26 2" xfId="46262" xr:uid="{DBAC7B85-86BC-4401-80B5-64BC2FCCDA34}"/>
    <cellStyle name="แสดงผล 13 27" xfId="31657" xr:uid="{640D3FDB-151D-400C-A5DF-CE3ED79C5414}"/>
    <cellStyle name="แสดงผล 13 27 2" xfId="46603" xr:uid="{F2B53A6F-EAC9-4E33-82EF-101A73CA269C}"/>
    <cellStyle name="แสดงผล 13 28" xfId="31976" xr:uid="{FA342BF0-42C7-408B-A6D3-89CC8D0DD796}"/>
    <cellStyle name="แสดงผล 13 28 2" xfId="46921" xr:uid="{58A50CAC-CA31-45C1-B6E5-3A0BAFBFC3DB}"/>
    <cellStyle name="แสดงผล 13 29" xfId="32290" xr:uid="{9FB6373A-1DED-4813-853E-7F128EF1DD3F}"/>
    <cellStyle name="แสดงผล 13 29 2" xfId="47234" xr:uid="{B44EB137-040F-4E1D-B212-67553B26C3AF}"/>
    <cellStyle name="แสดงผล 13 3" xfId="18893" xr:uid="{BA10A6F0-1111-4C09-A3AF-F8165A57C835}"/>
    <cellStyle name="แสดงผล 13 3 2" xfId="36744" xr:uid="{04BABF38-1AD8-4CAF-A35F-7E84D419A9A0}"/>
    <cellStyle name="แสดงผล 13 30" xfId="32603" xr:uid="{6D13E639-6438-482B-90AF-22962DF27A03}"/>
    <cellStyle name="แสดงผล 13 30 2" xfId="47546" xr:uid="{06BDC3C6-F0F6-4A3D-8E5D-266A2B301AE3}"/>
    <cellStyle name="แสดงผล 13 31" xfId="16242" xr:uid="{2DC1FD3A-A281-400C-AF2D-AA6BCB4AF6E4}"/>
    <cellStyle name="แสดงผล 13 31 2" xfId="34099" xr:uid="{1697FA2B-3489-476D-826A-F3EA1330FFD2}"/>
    <cellStyle name="แสดงผล 13 32" xfId="15259" xr:uid="{05067366-500D-486A-BC49-E9D0F98507C4}"/>
    <cellStyle name="แสดงผล 13 32 2" xfId="33592" xr:uid="{FBFEB262-8012-4401-A204-A174C6EB4955}"/>
    <cellStyle name="แสดงผล 13 33" xfId="33127" xr:uid="{6021C138-4710-4519-B354-03880BD1EAC4}"/>
    <cellStyle name="แสดงผล 13 4" xfId="19263" xr:uid="{969DA1B3-D89D-4FBA-9419-52D9184316CF}"/>
    <cellStyle name="แสดงผล 13 4 2" xfId="37114" xr:uid="{0975E96A-270A-4C64-B56C-F8740B3F1052}"/>
    <cellStyle name="แสดงผล 13 5" xfId="19635" xr:uid="{14F749B0-061E-4715-9055-C82D17BAD8FB}"/>
    <cellStyle name="แสดงผล 13 5 2" xfId="37486" xr:uid="{A56EFFFC-52D9-4E98-964C-20FE897B2158}"/>
    <cellStyle name="แสดงผล 13 6" xfId="20002" xr:uid="{1EA252FE-8EF7-425A-AE33-1C4556B5A574}"/>
    <cellStyle name="แสดงผล 13 6 2" xfId="37853" xr:uid="{59B1FE5D-F1B6-45A8-A7FB-A329568DC38A}"/>
    <cellStyle name="แสดงผล 13 7" xfId="20375" xr:uid="{247740B0-4D04-4E95-BB8E-764F5C8AE410}"/>
    <cellStyle name="แสดงผล 13 7 2" xfId="38226" xr:uid="{74CBB2AB-C287-41D4-A8B9-F3E9F7A35E0D}"/>
    <cellStyle name="แสดงผล 13 8" xfId="20746" xr:uid="{F4D7199B-D3B8-4627-8988-FD3852BDC1A1}"/>
    <cellStyle name="แสดงผล 13 8 2" xfId="38596" xr:uid="{0DD6038E-B41E-45C5-BEFB-E6AF673E18EB}"/>
    <cellStyle name="แสดงผล 13 9" xfId="21119" xr:uid="{90047279-1B81-4C15-9D62-05370DEE68F7}"/>
    <cellStyle name="แสดงผล 13 9 2" xfId="38968" xr:uid="{5B8EF38B-959F-43E3-8355-5462D8E896EC}"/>
    <cellStyle name="แสดงผล 14" xfId="11857" xr:uid="{4A228256-0E36-4313-9C7B-FB84FF5F9488}"/>
    <cellStyle name="แสดงผล 14 10" xfId="21489" xr:uid="{B7DFAFB1-50F1-47FF-A946-138F5BB9596F}"/>
    <cellStyle name="แสดงผล 14 10 2" xfId="39337" xr:uid="{4D892499-04A5-4E2F-AAB9-903B5779156A}"/>
    <cellStyle name="แสดงผล 14 11" xfId="21864" xr:uid="{D65E185C-1EA0-4807-9F61-912536075913}"/>
    <cellStyle name="แสดงผล 14 11 2" xfId="39711" xr:uid="{A3EE7B22-8F83-44DD-AE62-E37F55946D05}"/>
    <cellStyle name="แสดงผล 14 12" xfId="22236" xr:uid="{856CEBFB-7A81-4427-A146-99F08D4177CA}"/>
    <cellStyle name="แสดงผล 14 12 2" xfId="40082" xr:uid="{C047DB9A-F90A-4DE5-9D68-F4370B7BACF3}"/>
    <cellStyle name="แสดงผล 14 13" xfId="22601" xr:uid="{74203834-B721-43A8-9461-E251583607FE}"/>
    <cellStyle name="แสดงผล 14 13 2" xfId="40446" xr:uid="{BA74B252-C609-4104-B87F-1D8753CA8023}"/>
    <cellStyle name="แสดงผล 14 14" xfId="22981" xr:uid="{2E132178-2CA4-47FB-AA55-43EFD8E3E2D4}"/>
    <cellStyle name="แสดงผล 14 14 2" xfId="40825" xr:uid="{43660399-3B0A-4BDF-BD34-372CB929C022}"/>
    <cellStyle name="แสดงผล 14 15" xfId="23316" xr:uid="{28570CA3-22A7-4906-8A86-1D6BE0C79183}"/>
    <cellStyle name="แสดงผล 14 15 2" xfId="41159" xr:uid="{4C15656D-4257-444A-963C-0520D7F1240A}"/>
    <cellStyle name="แสดงผล 14 16" xfId="23648" xr:uid="{C86CFA52-2028-407C-B5FA-366166F29F0D}"/>
    <cellStyle name="แสดงผล 14 16 2" xfId="41490" xr:uid="{0DB7E3B5-63C5-4EEE-B46A-D34F2EFE1C56}"/>
    <cellStyle name="แสดงผล 14 17" xfId="23966" xr:uid="{EAF5A512-5AE0-43CE-BB14-A3B3895EE959}"/>
    <cellStyle name="แสดงผล 14 17 2" xfId="41807" xr:uid="{E8F392A7-9744-4F5F-8542-9E5F8F80EA6D}"/>
    <cellStyle name="แสดงผล 14 18" xfId="24280" xr:uid="{6C722F00-2509-4C4D-BB63-00C1AB28EF93}"/>
    <cellStyle name="แสดงผล 14 18 2" xfId="42120" xr:uid="{E53232D4-A6BC-4533-AAAF-35A5FB2FB9D1}"/>
    <cellStyle name="แสดงผล 14 19" xfId="24593" xr:uid="{A6E21888-977E-41F3-8554-E009B2A00948}"/>
    <cellStyle name="แสดงผล 14 19 2" xfId="42432" xr:uid="{160C8728-96B2-48DB-B632-CE723E27A010}"/>
    <cellStyle name="แสดงผล 14 2" xfId="18524" xr:uid="{2EE730A8-3A8F-4A79-948B-4B4C916584B1}"/>
    <cellStyle name="แสดงผล 14 2 2" xfId="36374" xr:uid="{D1A76BC5-955B-41B0-B2CE-998E43C9943B}"/>
    <cellStyle name="แสดงผล 14 20" xfId="28471" xr:uid="{37BF7AEB-59D4-4E93-9D54-1BF81AB3286D}"/>
    <cellStyle name="แสดงผล 14 20 2" xfId="43435" xr:uid="{3C184835-0ACE-47B3-8BCC-ED76CDF7AAAF}"/>
    <cellStyle name="แสดงผล 14 21" xfId="29384" xr:uid="{2B682C32-C1D0-40F4-B8A5-2F9F3BB7C506}"/>
    <cellStyle name="แสดงผล 14 21 2" xfId="44338" xr:uid="{4E14A47E-8502-4F83-968B-7E1DC49D614F}"/>
    <cellStyle name="แสดงผล 14 22" xfId="29851" xr:uid="{593B40F8-5E42-414A-8198-8351056C6768}"/>
    <cellStyle name="แสดงผล 14 22 2" xfId="44801" xr:uid="{61A47899-18F0-44A2-93A9-AA1BDC569408}"/>
    <cellStyle name="แสดงผล 14 23" xfId="30188" xr:uid="{796F6B03-578A-40BB-A846-B0860BBD95A8}"/>
    <cellStyle name="แสดงผล 14 23 2" xfId="45137" xr:uid="{68C41E7B-DFB8-4C44-95B6-0D16D7A34C95}"/>
    <cellStyle name="แสดงผล 14 24" xfId="30559" xr:uid="{EB391BB7-557A-4BE2-A67E-B8042391B2D4}"/>
    <cellStyle name="แสดงผล 14 24 2" xfId="45507" xr:uid="{078C4B0A-0579-4F43-AE03-0FB0D1B687C3}"/>
    <cellStyle name="แสดงผล 14 25" xfId="30985" xr:uid="{16974E64-0F94-451D-B3B3-6BD58098CE99}"/>
    <cellStyle name="แสดงผล 14 25 2" xfId="45933" xr:uid="{1C3F567A-DA12-44AC-8995-36111882AE73}"/>
    <cellStyle name="แสดงผล 14 26" xfId="31316" xr:uid="{B6A80B2A-ECA5-45CC-BC0A-E91D157EFC17}"/>
    <cellStyle name="แสดงผล 14 26 2" xfId="46263" xr:uid="{E59D6974-895B-43F4-89D8-C358629B874C}"/>
    <cellStyle name="แสดงผล 14 27" xfId="31658" xr:uid="{9103870F-6AE6-4879-B45A-58DCFC0FB0D9}"/>
    <cellStyle name="แสดงผล 14 27 2" xfId="46604" xr:uid="{201FBD33-10D4-447C-9E03-E0CBA6862A5E}"/>
    <cellStyle name="แสดงผล 14 28" xfId="31977" xr:uid="{E824969C-6979-4219-8A4A-41F665120F14}"/>
    <cellStyle name="แสดงผล 14 28 2" xfId="46922" xr:uid="{05EEFB0E-7656-451A-AF05-796552CB6D15}"/>
    <cellStyle name="แสดงผล 14 29" xfId="32291" xr:uid="{D1BA5985-BF4D-4490-A3C9-8266DD4BE46C}"/>
    <cellStyle name="แสดงผล 14 29 2" xfId="47235" xr:uid="{40877051-F49B-44AE-9399-4E144B0F1AF7}"/>
    <cellStyle name="แสดงผล 14 3" xfId="18894" xr:uid="{18F8F4DD-2CFB-4FB9-82EB-52A08703FD8A}"/>
    <cellStyle name="แสดงผล 14 3 2" xfId="36745" xr:uid="{74DCF19C-4A9E-4632-8DE3-D8A6BC0FC59E}"/>
    <cellStyle name="แสดงผล 14 30" xfId="32604" xr:uid="{1B0724EA-F2A4-4351-BE9B-6BAE668725D3}"/>
    <cellStyle name="แสดงผล 14 30 2" xfId="47547" xr:uid="{645942C9-5123-40E9-9563-A64D22AE7560}"/>
    <cellStyle name="แสดงผล 14 31" xfId="16243" xr:uid="{CB6A647E-3F04-42B4-8462-FEFE4C2E9955}"/>
    <cellStyle name="แสดงผล 14 31 2" xfId="34100" xr:uid="{713AAEE0-1003-4AA4-B38C-A34124C8A6DC}"/>
    <cellStyle name="แสดงผล 14 32" xfId="15260" xr:uid="{26AD4337-D818-49AA-89A0-FAA0BC28E14E}"/>
    <cellStyle name="แสดงผล 14 32 2" xfId="33593" xr:uid="{3FD5F7D7-1F8F-4BC8-988B-D29967ED49E0}"/>
    <cellStyle name="แสดงผล 14 33" xfId="33128" xr:uid="{91018FB6-A8D2-4EF0-B5E3-2958AE21BCBF}"/>
    <cellStyle name="แสดงผล 14 4" xfId="19264" xr:uid="{7297A56E-6E7C-40AC-9048-AEAAD5B78C9A}"/>
    <cellStyle name="แสดงผล 14 4 2" xfId="37115" xr:uid="{42188AEF-BC0A-439E-83CB-C289A2961098}"/>
    <cellStyle name="แสดงผล 14 5" xfId="19636" xr:uid="{A4D2D299-042F-4E34-9450-F8809F941C8F}"/>
    <cellStyle name="แสดงผล 14 5 2" xfId="37487" xr:uid="{F17EC2CD-35BC-4E0D-AFF1-C03FB5527B09}"/>
    <cellStyle name="แสดงผล 14 6" xfId="20003" xr:uid="{1F234CC5-C069-4AC0-BCD7-82F5FCE5DA26}"/>
    <cellStyle name="แสดงผล 14 6 2" xfId="37854" xr:uid="{72B25C18-A29F-4070-8CB1-E208F998F7FE}"/>
    <cellStyle name="แสดงผล 14 7" xfId="20376" xr:uid="{C63027B6-83E1-49A6-81C5-F9DABF36F40E}"/>
    <cellStyle name="แสดงผล 14 7 2" xfId="38227" xr:uid="{61B21811-B174-4B29-9E6B-5C7E7D099E9C}"/>
    <cellStyle name="แสดงผล 14 8" xfId="20747" xr:uid="{FF59DAA7-4E06-4E9A-9372-D9A1DFCC8976}"/>
    <cellStyle name="แสดงผล 14 8 2" xfId="38597" xr:uid="{1FDDAB07-AD67-4AA5-9343-D8DB4CE6B9FF}"/>
    <cellStyle name="แสดงผล 14 9" xfId="21120" xr:uid="{F0E9E401-8C5E-4F06-9471-D839E3243451}"/>
    <cellStyle name="แสดงผล 14 9 2" xfId="38969" xr:uid="{D7E1411F-5849-4EC1-BA51-5652A9B329DD}"/>
    <cellStyle name="แสดงผล 15" xfId="18519" xr:uid="{F583D83F-0AEF-4D98-BE08-86A3A76217DB}"/>
    <cellStyle name="แสดงผล 15 2" xfId="36369" xr:uid="{6F871101-2DB6-4BC8-BE14-408FC4494901}"/>
    <cellStyle name="แสดงผล 16" xfId="18889" xr:uid="{E34CB8E0-F3AC-465C-86AA-C08A0D789E85}"/>
    <cellStyle name="แสดงผล 16 2" xfId="36740" xr:uid="{93223272-A768-4528-BC44-3C2817B43715}"/>
    <cellStyle name="แสดงผล 17" xfId="19259" xr:uid="{D6E17EAF-17AC-4A0E-8C9D-C3ECD3FB5E61}"/>
    <cellStyle name="แสดงผล 17 2" xfId="37110" xr:uid="{B4AE98DD-A64E-4762-BFB4-9088BEA7B09B}"/>
    <cellStyle name="แสดงผล 18" xfId="19631" xr:uid="{3F5A1CAD-F8B4-4A0E-9EB0-A86AF651A665}"/>
    <cellStyle name="แสดงผล 18 2" xfId="37482" xr:uid="{641DD7DB-A133-409A-B37B-09EE02C8E21D}"/>
    <cellStyle name="แสดงผล 19" xfId="19998" xr:uid="{64C4CFCB-C238-4D29-A8AA-CE7FA24E65D3}"/>
    <cellStyle name="แสดงผล 19 2" xfId="37849" xr:uid="{1F880833-0D97-46C8-85DA-E05E05CBFD81}"/>
    <cellStyle name="แสดงผล 2" xfId="11858" xr:uid="{F6A4CDA3-A48E-40BF-8E31-1BE677CD9998}"/>
    <cellStyle name="แสดงผล 2 10" xfId="11859" xr:uid="{C9F99F47-3548-4D37-8888-ED517DE6A4A8}"/>
    <cellStyle name="แสดงผล 2 10 10" xfId="21491" xr:uid="{40D855A7-17F8-4C57-863F-2E0D820EA497}"/>
    <cellStyle name="แสดงผล 2 10 10 2" xfId="39339" xr:uid="{B21E1B86-A8AD-4116-96E7-9F1E91828394}"/>
    <cellStyle name="แสดงผล 2 10 11" xfId="21866" xr:uid="{7BB8119B-D178-44DE-AD9F-BC571E8ADF52}"/>
    <cellStyle name="แสดงผล 2 10 11 2" xfId="39713" xr:uid="{0C79BA0E-E724-4416-B1FE-9CB95AA19BFD}"/>
    <cellStyle name="แสดงผล 2 10 12" xfId="22238" xr:uid="{FEBA1A51-FCFB-4DFE-B171-F4252433104F}"/>
    <cellStyle name="แสดงผล 2 10 12 2" xfId="40084" xr:uid="{96EB851F-22F1-4C9A-99B5-DB8EAD835730}"/>
    <cellStyle name="แสดงผล 2 10 13" xfId="22603" xr:uid="{76A110B3-B1A4-414E-BBDE-04C1FBFA2E0B}"/>
    <cellStyle name="แสดงผล 2 10 13 2" xfId="40448" xr:uid="{61172131-1577-431A-B650-0A8413560D98}"/>
    <cellStyle name="แสดงผล 2 10 14" xfId="22983" xr:uid="{58A50328-BF3F-4810-B604-B77DA6B0D8A8}"/>
    <cellStyle name="แสดงผล 2 10 14 2" xfId="40827" xr:uid="{1E355C06-B87B-45CF-BB02-A3CF0D682CFD}"/>
    <cellStyle name="แสดงผล 2 10 15" xfId="23318" xr:uid="{E5EE56F3-9A1B-4D4E-BA21-66BBB90F5FF3}"/>
    <cellStyle name="แสดงผล 2 10 15 2" xfId="41161" xr:uid="{846B4F43-C391-45C6-AC9B-A12145101D9E}"/>
    <cellStyle name="แสดงผล 2 10 16" xfId="23650" xr:uid="{1F1D4883-7074-4201-A951-5E57F0F383F9}"/>
    <cellStyle name="แสดงผล 2 10 16 2" xfId="41492" xr:uid="{BB658196-4242-4AE2-B13B-3D5FA2494E78}"/>
    <cellStyle name="แสดงผล 2 10 17" xfId="23968" xr:uid="{04F02F0D-4999-4022-B342-7244B21F7B1A}"/>
    <cellStyle name="แสดงผล 2 10 17 2" xfId="41809" xr:uid="{6FE35BBA-F98E-41C6-BDD2-BC2D0A35D844}"/>
    <cellStyle name="แสดงผล 2 10 18" xfId="24282" xr:uid="{77E8066F-309D-4D8D-83D6-7BFB9947D578}"/>
    <cellStyle name="แสดงผล 2 10 18 2" xfId="42122" xr:uid="{D0524CB1-D544-4F4F-8072-A89AB5CD2EFD}"/>
    <cellStyle name="แสดงผล 2 10 19" xfId="24595" xr:uid="{35C26635-45F8-4903-9435-748CA736B3A8}"/>
    <cellStyle name="แสดงผล 2 10 19 2" xfId="42434" xr:uid="{8A1F7058-6E4C-4296-84A3-6105558A58D6}"/>
    <cellStyle name="แสดงผล 2 10 2" xfId="18526" xr:uid="{D199DAF8-BC74-488E-BCD3-16D80F423C4B}"/>
    <cellStyle name="แสดงผล 2 10 2 2" xfId="36376" xr:uid="{16850713-ACC6-4412-8E39-28CAAA429EDF}"/>
    <cellStyle name="แสดงผล 2 10 20" xfId="28473" xr:uid="{C83B1319-2A63-4B7D-BC36-B834C408645B}"/>
    <cellStyle name="แสดงผล 2 10 20 2" xfId="43437" xr:uid="{79AA3E45-085E-4049-946E-D858CCE3C435}"/>
    <cellStyle name="แสดงผล 2 10 21" xfId="29386" xr:uid="{551B9586-CF69-479A-9882-C025B8A302B1}"/>
    <cellStyle name="แสดงผล 2 10 21 2" xfId="44340" xr:uid="{BBC1D3FA-F8CB-4895-A25C-F974334FB0F1}"/>
    <cellStyle name="แสดงผล 2 10 22" xfId="29853" xr:uid="{B58D0DCE-199E-4C97-97BF-85309BAC5D81}"/>
    <cellStyle name="แสดงผล 2 10 22 2" xfId="44803" xr:uid="{CB64D796-CE09-420D-904D-CCEAC1BB1973}"/>
    <cellStyle name="แสดงผล 2 10 23" xfId="30190" xr:uid="{9286858F-8C02-4334-8FC5-8B459650AF74}"/>
    <cellStyle name="แสดงผล 2 10 23 2" xfId="45139" xr:uid="{223DD426-4C5C-4FE2-BAD4-AEF96412CC81}"/>
    <cellStyle name="แสดงผล 2 10 24" xfId="30561" xr:uid="{CFAE8929-CD15-4280-9D54-75F6FB70FAB7}"/>
    <cellStyle name="แสดงผล 2 10 24 2" xfId="45509" xr:uid="{AE181629-1C3C-423D-A971-B43B6C144080}"/>
    <cellStyle name="แสดงผล 2 10 25" xfId="30987" xr:uid="{EF222819-1930-430B-A64C-3D191C77BE25}"/>
    <cellStyle name="แสดงผล 2 10 25 2" xfId="45935" xr:uid="{CD915AB7-354D-4596-A4AA-29A71A8F1ADC}"/>
    <cellStyle name="แสดงผล 2 10 26" xfId="31318" xr:uid="{C7455B5F-E4F3-4AC7-830D-CE3050FA3D8C}"/>
    <cellStyle name="แสดงผล 2 10 26 2" xfId="46265" xr:uid="{C9E53766-F5DB-4652-953C-B51741827515}"/>
    <cellStyle name="แสดงผล 2 10 27" xfId="31660" xr:uid="{9417C8A4-9EC6-436D-BB13-EB3F60772581}"/>
    <cellStyle name="แสดงผล 2 10 27 2" xfId="46606" xr:uid="{DA1F3B61-C2C6-4932-9FF1-BE584A315213}"/>
    <cellStyle name="แสดงผล 2 10 28" xfId="31979" xr:uid="{7D4B66EC-E982-407D-A6A9-EEFD5E4CAB95}"/>
    <cellStyle name="แสดงผล 2 10 28 2" xfId="46924" xr:uid="{7D3067AE-BF94-497D-AFEC-569F17409B1D}"/>
    <cellStyle name="แสดงผล 2 10 29" xfId="32293" xr:uid="{B41D2105-DE49-4D4C-9BBB-E1394C89CF8A}"/>
    <cellStyle name="แสดงผล 2 10 29 2" xfId="47237" xr:uid="{F64E02D7-8EC1-4B6C-8EB2-9438ACCC8C76}"/>
    <cellStyle name="แสดงผล 2 10 3" xfId="18896" xr:uid="{263765AE-6FE3-41F8-AF86-051A2915AD85}"/>
    <cellStyle name="แสดงผล 2 10 3 2" xfId="36747" xr:uid="{2F808285-684E-4177-A4D1-C6859A9E7D5C}"/>
    <cellStyle name="แสดงผล 2 10 30" xfId="32606" xr:uid="{209DC885-FC54-4C28-8257-CAE1D05901CB}"/>
    <cellStyle name="แสดงผล 2 10 30 2" xfId="47549" xr:uid="{39E3BA34-3753-4147-A0B5-3022EB60BE42}"/>
    <cellStyle name="แสดงผล 2 10 31" xfId="16245" xr:uid="{13C351A3-783F-45C6-84B3-DD5EF972F860}"/>
    <cellStyle name="แสดงผล 2 10 31 2" xfId="34102" xr:uid="{FB691732-AED8-44E9-B6F6-9ECED7682767}"/>
    <cellStyle name="แสดงผล 2 10 32" xfId="15262" xr:uid="{B64BA2D8-AA8A-4F0E-8290-51DAD718CFEF}"/>
    <cellStyle name="แสดงผล 2 10 32 2" xfId="33595" xr:uid="{64593DA4-30BD-497E-8917-F824A85CE026}"/>
    <cellStyle name="แสดงผล 2 10 33" xfId="33130" xr:uid="{58ED0D15-AF2B-4D45-AF9E-78B1626645B6}"/>
    <cellStyle name="แสดงผล 2 10 4" xfId="19266" xr:uid="{D9598310-E9A3-4136-AFE5-9DC528BC660B}"/>
    <cellStyle name="แสดงผล 2 10 4 2" xfId="37117" xr:uid="{BA7E83A4-4D35-4DBD-BB25-CF5922FA2E2D}"/>
    <cellStyle name="แสดงผล 2 10 5" xfId="19638" xr:uid="{51B3A41A-6585-4E70-84B5-7CDAB20DA4EF}"/>
    <cellStyle name="แสดงผล 2 10 5 2" xfId="37489" xr:uid="{0CB7B5F8-392E-4C57-9DEB-638DC5E1250B}"/>
    <cellStyle name="แสดงผล 2 10 6" xfId="20005" xr:uid="{7F830A48-F988-4D56-BA71-C694F4A45734}"/>
    <cellStyle name="แสดงผล 2 10 6 2" xfId="37856" xr:uid="{05F5A447-95B9-4333-BD74-7C4B67880658}"/>
    <cellStyle name="แสดงผล 2 10 7" xfId="20378" xr:uid="{AFE53DA9-78A8-42FF-8950-51629A478D55}"/>
    <cellStyle name="แสดงผล 2 10 7 2" xfId="38229" xr:uid="{70853BCE-A20F-458C-991E-396193E5E0A5}"/>
    <cellStyle name="แสดงผล 2 10 8" xfId="20749" xr:uid="{2852FCE0-269A-43F7-A390-92EEA57DFD7D}"/>
    <cellStyle name="แสดงผล 2 10 8 2" xfId="38599" xr:uid="{C75EFFAA-9804-46EB-A907-E27E85F6CF56}"/>
    <cellStyle name="แสดงผล 2 10 9" xfId="21122" xr:uid="{D5C7E9E7-E4FF-4C3F-AD28-629808FD4228}"/>
    <cellStyle name="แสดงผล 2 10 9 2" xfId="38971" xr:uid="{FC17E5FF-F5DB-4463-A3E9-68D10B460329}"/>
    <cellStyle name="แสดงผล 2 11" xfId="11860" xr:uid="{837EDA84-D793-4F24-B385-CE0FE7DD1BCF}"/>
    <cellStyle name="แสดงผล 2 11 10" xfId="21492" xr:uid="{C4051ACB-2CA6-4741-862D-4D15C5282D38}"/>
    <cellStyle name="แสดงผล 2 11 10 2" xfId="39340" xr:uid="{13586055-DF76-494C-A843-19DC64F1167A}"/>
    <cellStyle name="แสดงผล 2 11 11" xfId="21867" xr:uid="{EF6D23F3-A840-4D86-A58B-ED550AC7EFDA}"/>
    <cellStyle name="แสดงผล 2 11 11 2" xfId="39714" xr:uid="{0B76BF4F-A46F-46C2-B5E1-76C9EC88E53C}"/>
    <cellStyle name="แสดงผล 2 11 12" xfId="22239" xr:uid="{28E6A411-8DF5-4C07-9B9F-6235D51BDA66}"/>
    <cellStyle name="แสดงผล 2 11 12 2" xfId="40085" xr:uid="{8FBBE953-6BA4-4226-8B50-E61D787765AE}"/>
    <cellStyle name="แสดงผล 2 11 13" xfId="22604" xr:uid="{2A261021-F64E-416D-87C0-007C6E4F4604}"/>
    <cellStyle name="แสดงผล 2 11 13 2" xfId="40449" xr:uid="{3C88A0AD-BC4A-48F9-81BB-A670A992395D}"/>
    <cellStyle name="แสดงผล 2 11 14" xfId="22984" xr:uid="{FB146971-FBF9-42C0-AF2E-AB0830CA9EAC}"/>
    <cellStyle name="แสดงผล 2 11 14 2" xfId="40828" xr:uid="{071255A8-7E77-4A6D-BBBB-764E306C92D9}"/>
    <cellStyle name="แสดงผล 2 11 15" xfId="23319" xr:uid="{54131FDA-7F68-44BD-858A-0513E7487B0B}"/>
    <cellStyle name="แสดงผล 2 11 15 2" xfId="41162" xr:uid="{996B3ACE-4F94-46AB-8C62-A64A567621AB}"/>
    <cellStyle name="แสดงผล 2 11 16" xfId="23651" xr:uid="{1092A0DA-E073-4E0F-818A-B5F9E4520E89}"/>
    <cellStyle name="แสดงผล 2 11 16 2" xfId="41493" xr:uid="{23F111D6-9081-40EA-97A5-26A8184514AC}"/>
    <cellStyle name="แสดงผล 2 11 17" xfId="23969" xr:uid="{FBD2A02A-0AC4-43E7-B21B-0F1DE0C7731A}"/>
    <cellStyle name="แสดงผล 2 11 17 2" xfId="41810" xr:uid="{A6AAE9A7-917E-4C46-8B2F-567BE6F486F8}"/>
    <cellStyle name="แสดงผล 2 11 18" xfId="24283" xr:uid="{9E1C75A2-5A32-4BF0-A940-BF467843CF6A}"/>
    <cellStyle name="แสดงผล 2 11 18 2" xfId="42123" xr:uid="{CEB79DD5-BD16-455A-975A-79C2D863D768}"/>
    <cellStyle name="แสดงผล 2 11 19" xfId="24596" xr:uid="{08288272-CB4A-4CF5-AEBB-300EE88AAF6A}"/>
    <cellStyle name="แสดงผล 2 11 19 2" xfId="42435" xr:uid="{BE3A8AAD-A35D-4BEA-97FC-F31519FBA845}"/>
    <cellStyle name="แสดงผล 2 11 2" xfId="18527" xr:uid="{DB85E002-5574-4013-BC39-11B27580AC35}"/>
    <cellStyle name="แสดงผล 2 11 2 2" xfId="36377" xr:uid="{B32BAF33-545D-4C92-9FC9-969FECC662C5}"/>
    <cellStyle name="แสดงผล 2 11 20" xfId="28474" xr:uid="{E2906733-98AB-4379-9138-F921460DFC89}"/>
    <cellStyle name="แสดงผล 2 11 20 2" xfId="43438" xr:uid="{D4B1DE8F-3A62-4BA0-BEB9-2CE11228A0D2}"/>
    <cellStyle name="แสดงผล 2 11 21" xfId="29387" xr:uid="{42D27867-7F57-40F7-9633-D507BE5B134B}"/>
    <cellStyle name="แสดงผล 2 11 21 2" xfId="44341" xr:uid="{65067733-DE88-40CE-B889-A1473D11797D}"/>
    <cellStyle name="แสดงผล 2 11 22" xfId="29854" xr:uid="{51818145-BEEE-4865-BB6A-6C997ACE1810}"/>
    <cellStyle name="แสดงผล 2 11 22 2" xfId="44804" xr:uid="{B37D5722-5099-480B-9896-BE05B00FD048}"/>
    <cellStyle name="แสดงผล 2 11 23" xfId="30191" xr:uid="{C90A8E84-4479-4F41-AC16-133437E90B1F}"/>
    <cellStyle name="แสดงผล 2 11 23 2" xfId="45140" xr:uid="{B59E3AB3-6384-4DEC-B510-4E08829C0EEC}"/>
    <cellStyle name="แสดงผล 2 11 24" xfId="30562" xr:uid="{B744140D-25F9-4B65-B5A8-734DC1110FC2}"/>
    <cellStyle name="แสดงผล 2 11 24 2" xfId="45510" xr:uid="{665F9FA7-29BC-4DF7-9B58-F272C865CCBA}"/>
    <cellStyle name="แสดงผล 2 11 25" xfId="30988" xr:uid="{DA74EAAF-2951-41BC-92E4-554E82F7F6B4}"/>
    <cellStyle name="แสดงผล 2 11 25 2" xfId="45936" xr:uid="{2BAF113B-B241-492D-9FF2-12F08ECE95AD}"/>
    <cellStyle name="แสดงผล 2 11 26" xfId="31319" xr:uid="{CE9A7B33-22BB-4FA3-B2AA-6CADE56721AE}"/>
    <cellStyle name="แสดงผล 2 11 26 2" xfId="46266" xr:uid="{4FA206CD-8614-4254-A7E1-BBAD6867762F}"/>
    <cellStyle name="แสดงผล 2 11 27" xfId="31661" xr:uid="{44E44121-56A1-4E0A-8EB5-A9C1090F01BE}"/>
    <cellStyle name="แสดงผล 2 11 27 2" xfId="46607" xr:uid="{E663D3B6-9EC8-40B3-92FE-899AFB9F55F2}"/>
    <cellStyle name="แสดงผล 2 11 28" xfId="31980" xr:uid="{9E28B6BC-8421-4466-9CBD-7D10177D5685}"/>
    <cellStyle name="แสดงผล 2 11 28 2" xfId="46925" xr:uid="{31E18D89-D72D-4AB5-B597-76D685F6756B}"/>
    <cellStyle name="แสดงผล 2 11 29" xfId="32294" xr:uid="{E672C06F-99FE-41F9-A0AB-BDE004E1A3AB}"/>
    <cellStyle name="แสดงผล 2 11 29 2" xfId="47238" xr:uid="{C66AC739-0BBA-4A43-BA44-3A89D07D54AE}"/>
    <cellStyle name="แสดงผล 2 11 3" xfId="18897" xr:uid="{845652C6-525E-4BE0-93CF-77C895CD4775}"/>
    <cellStyle name="แสดงผล 2 11 3 2" xfId="36748" xr:uid="{F7369858-A914-43BC-B238-2ECEBDC1696B}"/>
    <cellStyle name="แสดงผล 2 11 30" xfId="32607" xr:uid="{F93B5E6B-18F1-434C-BBA7-81765D67D625}"/>
    <cellStyle name="แสดงผล 2 11 30 2" xfId="47550" xr:uid="{0E773A35-8C16-445E-BCDB-559AC9E4D5F2}"/>
    <cellStyle name="แสดงผล 2 11 31" xfId="16246" xr:uid="{A9442C42-0A20-499B-B020-208D7189BC53}"/>
    <cellStyle name="แสดงผล 2 11 31 2" xfId="34103" xr:uid="{560F83E0-39F4-47C3-BA20-BB8115E76FF9}"/>
    <cellStyle name="แสดงผล 2 11 32" xfId="15263" xr:uid="{E1F5DA26-D3BA-45E2-8FD8-5B9BD3539DD3}"/>
    <cellStyle name="แสดงผล 2 11 32 2" xfId="33596" xr:uid="{4DC550B6-3C5C-4BB2-B1A3-F59E5541BF3C}"/>
    <cellStyle name="แสดงผล 2 11 33" xfId="33131" xr:uid="{FEC9E17F-0396-48F3-8F4C-D175BBD9ABF0}"/>
    <cellStyle name="แสดงผล 2 11 4" xfId="19267" xr:uid="{693085A5-E5C0-46BE-B1EC-7D45A9572F88}"/>
    <cellStyle name="แสดงผล 2 11 4 2" xfId="37118" xr:uid="{46A886E5-CCAF-464A-A222-95BA2B372A77}"/>
    <cellStyle name="แสดงผล 2 11 5" xfId="19639" xr:uid="{BD3451B9-7A47-4132-820F-78A712C72441}"/>
    <cellStyle name="แสดงผล 2 11 5 2" xfId="37490" xr:uid="{7885642D-017D-40A4-9332-B930C6061314}"/>
    <cellStyle name="แสดงผล 2 11 6" xfId="20006" xr:uid="{AE573E72-0397-46C4-8928-925E0CC9016A}"/>
    <cellStyle name="แสดงผล 2 11 6 2" xfId="37857" xr:uid="{DD9EF107-E7EF-471C-A358-2106F0895D33}"/>
    <cellStyle name="แสดงผล 2 11 7" xfId="20379" xr:uid="{E2713459-8681-4E5A-A41B-640C31558E3B}"/>
    <cellStyle name="แสดงผล 2 11 7 2" xfId="38230" xr:uid="{609CD1B8-747B-470A-A66B-8E7E1F4C43C0}"/>
    <cellStyle name="แสดงผล 2 11 8" xfId="20750" xr:uid="{DC50EF91-7D8F-405B-AA4E-0C7088CA66D6}"/>
    <cellStyle name="แสดงผล 2 11 8 2" xfId="38600" xr:uid="{4C0AEE67-03AC-4200-80C8-5CEAF82BA087}"/>
    <cellStyle name="แสดงผล 2 11 9" xfId="21123" xr:uid="{332B5D3F-07D1-4562-A26E-637C4D84B5EE}"/>
    <cellStyle name="แสดงผล 2 11 9 2" xfId="38972" xr:uid="{EFE190F3-CB09-4A1E-8FD7-ECAD4D18AB7C}"/>
    <cellStyle name="แสดงผล 2 12" xfId="11861" xr:uid="{94CFCDE9-9C93-4A49-B899-159C50BDE22A}"/>
    <cellStyle name="แสดงผล 2 12 10" xfId="21493" xr:uid="{936D577C-E7B8-4735-987D-672A72FE9F6A}"/>
    <cellStyle name="แสดงผล 2 12 10 2" xfId="39341" xr:uid="{5535D518-54A5-4C32-A3A2-A09BB44C89BD}"/>
    <cellStyle name="แสดงผล 2 12 11" xfId="21868" xr:uid="{D8F6BC61-759A-42B3-A81B-3A816193E41E}"/>
    <cellStyle name="แสดงผล 2 12 11 2" xfId="39715" xr:uid="{0E8D76F3-DF27-4530-8029-9D22D37C441B}"/>
    <cellStyle name="แสดงผล 2 12 12" xfId="22240" xr:uid="{66DB08F4-85E2-4665-BCFF-AAC6C8746C44}"/>
    <cellStyle name="แสดงผล 2 12 12 2" xfId="40086" xr:uid="{13344704-9D40-4B59-938E-465FD27EA0E9}"/>
    <cellStyle name="แสดงผล 2 12 13" xfId="22605" xr:uid="{E57F83BF-BD42-495E-B2E0-689AFCA3F53F}"/>
    <cellStyle name="แสดงผล 2 12 13 2" xfId="40450" xr:uid="{088878F1-EA5A-40EA-9828-D7A9CB6F4CCE}"/>
    <cellStyle name="แสดงผล 2 12 14" xfId="22985" xr:uid="{F6DD4228-DC99-4116-A7C3-3E3CB49ADA08}"/>
    <cellStyle name="แสดงผล 2 12 14 2" xfId="40829" xr:uid="{28795419-A2EE-4826-BE09-566B70671F5E}"/>
    <cellStyle name="แสดงผล 2 12 15" xfId="23320" xr:uid="{B598BE6C-BDC6-4840-87B6-B446EA4B9AAF}"/>
    <cellStyle name="แสดงผล 2 12 15 2" xfId="41163" xr:uid="{311D9CD4-6A81-485B-8838-ABAD9BFBC137}"/>
    <cellStyle name="แสดงผล 2 12 16" xfId="23652" xr:uid="{4D87C071-24D4-400A-84A8-458B719173E9}"/>
    <cellStyle name="แสดงผล 2 12 16 2" xfId="41494" xr:uid="{BE3FE02B-BD41-4F16-83B0-E20935B2C1A6}"/>
    <cellStyle name="แสดงผล 2 12 17" xfId="23970" xr:uid="{C8FA1768-CDBA-499A-A22F-95CDB5C2B898}"/>
    <cellStyle name="แสดงผล 2 12 17 2" xfId="41811" xr:uid="{90A0296C-5345-4AA6-B2C7-677315C8605F}"/>
    <cellStyle name="แสดงผล 2 12 18" xfId="24284" xr:uid="{FBB0F72B-4E52-4009-982E-E23FC42124A5}"/>
    <cellStyle name="แสดงผล 2 12 18 2" xfId="42124" xr:uid="{574FF6A6-11C5-4720-A0E9-7C95DA433803}"/>
    <cellStyle name="แสดงผล 2 12 19" xfId="24597" xr:uid="{00A3C8A5-091D-45FD-AF61-F0D9CCD1EE04}"/>
    <cellStyle name="แสดงผล 2 12 19 2" xfId="42436" xr:uid="{B96B2AF4-4B79-49B6-B0E0-43E0C5B0397E}"/>
    <cellStyle name="แสดงผล 2 12 2" xfId="18528" xr:uid="{FBB1B8D3-67B4-4DB4-98D2-BA81177F24BD}"/>
    <cellStyle name="แสดงผล 2 12 2 2" xfId="36378" xr:uid="{74979E92-35E1-4BB7-85D9-42954999AC6E}"/>
    <cellStyle name="แสดงผล 2 12 20" xfId="28475" xr:uid="{852C2999-43B4-4A43-B0FC-21CB130917AC}"/>
    <cellStyle name="แสดงผล 2 12 20 2" xfId="43439" xr:uid="{C5ADF739-ED01-4F3E-A4A2-6C2830000781}"/>
    <cellStyle name="แสดงผล 2 12 21" xfId="29388" xr:uid="{2CE6B8BE-E839-411C-A333-C77142D76832}"/>
    <cellStyle name="แสดงผล 2 12 21 2" xfId="44342" xr:uid="{3B6ABB0F-3967-44F6-8B38-887A8AE05B05}"/>
    <cellStyle name="แสดงผล 2 12 22" xfId="29855" xr:uid="{D353FEC8-6C68-45D4-923B-51690A197F34}"/>
    <cellStyle name="แสดงผล 2 12 22 2" xfId="44805" xr:uid="{42406318-9AC1-4D0B-8F2A-306F1E2CCF67}"/>
    <cellStyle name="แสดงผล 2 12 23" xfId="30192" xr:uid="{B79FB89C-5CD3-4E71-B389-8796BC0454DE}"/>
    <cellStyle name="แสดงผล 2 12 23 2" xfId="45141" xr:uid="{58B2A311-98D1-40FA-B29E-EA22A2908FCC}"/>
    <cellStyle name="แสดงผล 2 12 24" xfId="30563" xr:uid="{629CB648-DF1F-44AC-98A6-5746CA399A03}"/>
    <cellStyle name="แสดงผล 2 12 24 2" xfId="45511" xr:uid="{88E44E37-C10A-40D9-B08B-30B981325DBC}"/>
    <cellStyle name="แสดงผล 2 12 25" xfId="30989" xr:uid="{AC30B64B-1041-40D7-888F-B39044FACB20}"/>
    <cellStyle name="แสดงผล 2 12 25 2" xfId="45937" xr:uid="{2D69FFA5-74E1-42ED-BEDF-B88A06B33316}"/>
    <cellStyle name="แสดงผล 2 12 26" xfId="31320" xr:uid="{2C5A2718-685F-4A9F-B502-B4D722366322}"/>
    <cellStyle name="แสดงผล 2 12 26 2" xfId="46267" xr:uid="{4E41A0F2-9247-4A63-A73D-937D0028818C}"/>
    <cellStyle name="แสดงผล 2 12 27" xfId="31662" xr:uid="{53A5ABD4-978E-4531-9BE3-C73D9F388281}"/>
    <cellStyle name="แสดงผล 2 12 27 2" xfId="46608" xr:uid="{3C6ACE7E-CB32-4032-B2FC-0521AB701BF0}"/>
    <cellStyle name="แสดงผล 2 12 28" xfId="31981" xr:uid="{272F1DE6-2F5B-4344-8163-B02CA02C6641}"/>
    <cellStyle name="แสดงผล 2 12 28 2" xfId="46926" xr:uid="{CB3B60E8-0357-4CDB-88B7-DE7F241AC099}"/>
    <cellStyle name="แสดงผล 2 12 29" xfId="32295" xr:uid="{2C566DF1-456D-475D-B3E1-04582F6EE4DA}"/>
    <cellStyle name="แสดงผล 2 12 29 2" xfId="47239" xr:uid="{02F9B83F-519E-4BA4-BB01-8424C0B5F37B}"/>
    <cellStyle name="แสดงผล 2 12 3" xfId="18898" xr:uid="{A13CC2BF-B4AE-4004-96B0-B4D63F5902A5}"/>
    <cellStyle name="แสดงผล 2 12 3 2" xfId="36749" xr:uid="{0C8F4EA7-9A8B-4EAA-9983-251D08F39CC1}"/>
    <cellStyle name="แสดงผล 2 12 30" xfId="32608" xr:uid="{C2F57C79-DDC9-4E7D-A054-A312AFDAB397}"/>
    <cellStyle name="แสดงผล 2 12 30 2" xfId="47551" xr:uid="{F5F26A40-57DB-4FA1-AEB7-B057C08F7D21}"/>
    <cellStyle name="แสดงผล 2 12 31" xfId="16247" xr:uid="{C2D06944-1AE9-4F7C-A60A-2991BD27D339}"/>
    <cellStyle name="แสดงผล 2 12 31 2" xfId="34104" xr:uid="{2BE8E3C0-0860-46B8-AFA2-7F086E059AC6}"/>
    <cellStyle name="แสดงผล 2 12 32" xfId="15264" xr:uid="{C9A370E6-2C8D-4776-911C-AADBE4E0FBD2}"/>
    <cellStyle name="แสดงผล 2 12 32 2" xfId="33597" xr:uid="{6CC8BE9B-21B3-4846-85D5-3488A58A28ED}"/>
    <cellStyle name="แสดงผล 2 12 33" xfId="33132" xr:uid="{C351E1D8-D0E0-4B26-A119-A392E688F41E}"/>
    <cellStyle name="แสดงผล 2 12 4" xfId="19268" xr:uid="{242BEE78-2FC3-47DB-B746-3095B0DDD163}"/>
    <cellStyle name="แสดงผล 2 12 4 2" xfId="37119" xr:uid="{75C7FDC5-B93F-480D-8685-1DCCCB322AB4}"/>
    <cellStyle name="แสดงผล 2 12 5" xfId="19640" xr:uid="{A37B7C73-B9A1-4048-BA97-39E00577098F}"/>
    <cellStyle name="แสดงผล 2 12 5 2" xfId="37491" xr:uid="{07AF4603-E46D-4738-AEF0-7DFF12CDD42E}"/>
    <cellStyle name="แสดงผล 2 12 6" xfId="20007" xr:uid="{12E33C95-891E-4FD5-9178-2CADB1524E9F}"/>
    <cellStyle name="แสดงผล 2 12 6 2" xfId="37858" xr:uid="{EBA056B6-838E-4E78-B878-8420338FC994}"/>
    <cellStyle name="แสดงผล 2 12 7" xfId="20380" xr:uid="{15E8FFBE-8F85-4373-9619-97FB6FBDAA40}"/>
    <cellStyle name="แสดงผล 2 12 7 2" xfId="38231" xr:uid="{E1D707E6-557C-4085-B087-993A02DE7484}"/>
    <cellStyle name="แสดงผล 2 12 8" xfId="20751" xr:uid="{EEBF127B-D4EF-4369-BDC6-337801E76966}"/>
    <cellStyle name="แสดงผล 2 12 8 2" xfId="38601" xr:uid="{5AB0B37F-AC13-4172-B924-1D86B48A769B}"/>
    <cellStyle name="แสดงผล 2 12 9" xfId="21124" xr:uid="{7488A128-7D04-48D6-A0DA-4D6CB6CBF2C2}"/>
    <cellStyle name="แสดงผล 2 12 9 2" xfId="38973" xr:uid="{FD29E56D-E0C8-4879-8BCB-C94CEA15C872}"/>
    <cellStyle name="แสดงผล 2 13" xfId="11862" xr:uid="{FB301452-65CA-4464-9316-096CC564E9E3}"/>
    <cellStyle name="แสดงผล 2 13 10" xfId="21494" xr:uid="{288946E4-FBBB-473A-9E9E-8801300DF4A8}"/>
    <cellStyle name="แสดงผล 2 13 10 2" xfId="39342" xr:uid="{EB26DB1F-D11F-4A01-B0E1-D7581D5FBA82}"/>
    <cellStyle name="แสดงผล 2 13 11" xfId="21869" xr:uid="{53A84096-4A17-49FC-8450-1A4C7951F793}"/>
    <cellStyle name="แสดงผล 2 13 11 2" xfId="39716" xr:uid="{3B96899F-09F8-49E7-9963-F7206AC655A4}"/>
    <cellStyle name="แสดงผล 2 13 12" xfId="22241" xr:uid="{FF29B9AB-0943-4AF5-A785-E5DB6C1C2CEF}"/>
    <cellStyle name="แสดงผล 2 13 12 2" xfId="40087" xr:uid="{741EB83D-4876-466F-AD1D-DE0BF55288FF}"/>
    <cellStyle name="แสดงผล 2 13 13" xfId="22606" xr:uid="{7182B419-0D93-40A6-A001-3F8950D95423}"/>
    <cellStyle name="แสดงผล 2 13 13 2" xfId="40451" xr:uid="{DF81E5C1-B02D-4A10-9F59-D2BC3A868153}"/>
    <cellStyle name="แสดงผล 2 13 14" xfId="22986" xr:uid="{4FAA2787-75C6-4DD9-A6BD-67A2AB8DC067}"/>
    <cellStyle name="แสดงผล 2 13 14 2" xfId="40830" xr:uid="{9AC0E505-11BB-44B1-922B-BDB273C2A480}"/>
    <cellStyle name="แสดงผล 2 13 15" xfId="23321" xr:uid="{5C799811-0225-49E6-ABF2-1499EEF11506}"/>
    <cellStyle name="แสดงผล 2 13 15 2" xfId="41164" xr:uid="{DCAF9AB1-7D11-4BD5-90AE-B1CEFFABB6D7}"/>
    <cellStyle name="แสดงผล 2 13 16" xfId="23653" xr:uid="{DB3FC3A3-6DCF-4620-A0BF-B47DCE0574AC}"/>
    <cellStyle name="แสดงผล 2 13 16 2" xfId="41495" xr:uid="{10714F8D-B19E-401A-9067-9AB3164179C7}"/>
    <cellStyle name="แสดงผล 2 13 17" xfId="23971" xr:uid="{57341ECC-BA9D-4FED-89A0-D3FB8355D4F9}"/>
    <cellStyle name="แสดงผล 2 13 17 2" xfId="41812" xr:uid="{EEDB8482-516D-46C4-AB53-987D8B7D5139}"/>
    <cellStyle name="แสดงผล 2 13 18" xfId="24285" xr:uid="{557761C3-327E-402E-8581-6379ADEC3EB5}"/>
    <cellStyle name="แสดงผล 2 13 18 2" xfId="42125" xr:uid="{164FFE15-5040-4BA7-9F45-06BE9008D331}"/>
    <cellStyle name="แสดงผล 2 13 19" xfId="24598" xr:uid="{07B0C713-019B-4BDB-8654-40E009947CAB}"/>
    <cellStyle name="แสดงผล 2 13 19 2" xfId="42437" xr:uid="{A1CDD269-1DF4-42B6-AB66-B007400E54C8}"/>
    <cellStyle name="แสดงผล 2 13 2" xfId="18529" xr:uid="{A4E1ED39-D636-4CB8-BF1F-B67EE26C77E9}"/>
    <cellStyle name="แสดงผล 2 13 2 2" xfId="36379" xr:uid="{C109DEA2-C3EE-4131-85EC-2E579658D216}"/>
    <cellStyle name="แสดงผล 2 13 20" xfId="28476" xr:uid="{AF045301-FB25-44AC-957F-ADB6069D93D1}"/>
    <cellStyle name="แสดงผล 2 13 20 2" xfId="43440" xr:uid="{3650570D-90EE-4DD6-BE5A-9684B8578A54}"/>
    <cellStyle name="แสดงผล 2 13 21" xfId="29389" xr:uid="{31C8C9FE-FD70-4F0D-81CA-204C1CA1EE28}"/>
    <cellStyle name="แสดงผล 2 13 21 2" xfId="44343" xr:uid="{532059FC-374F-4B1D-AE19-43C4FE6D286B}"/>
    <cellStyle name="แสดงผล 2 13 22" xfId="29856" xr:uid="{A686351A-CAEE-46ED-816E-49E194506C13}"/>
    <cellStyle name="แสดงผล 2 13 22 2" xfId="44806" xr:uid="{7883A3E2-F220-4CAA-9BE5-2A2B2BE639C0}"/>
    <cellStyle name="แสดงผล 2 13 23" xfId="30193" xr:uid="{FFAA5437-45CB-4EAF-B79E-5EE81D5B1C26}"/>
    <cellStyle name="แสดงผล 2 13 23 2" xfId="45142" xr:uid="{BC00E36C-7606-483D-AA5E-B66CB10CD51B}"/>
    <cellStyle name="แสดงผล 2 13 24" xfId="30564" xr:uid="{78EF3011-075D-4DEF-B000-125FE7B8EA18}"/>
    <cellStyle name="แสดงผล 2 13 24 2" xfId="45512" xr:uid="{4ACA3964-BF4C-4937-B089-47FAAA794073}"/>
    <cellStyle name="แสดงผล 2 13 25" xfId="30990" xr:uid="{72DD13F6-1DAA-4931-8711-7B2E5C97E8A9}"/>
    <cellStyle name="แสดงผล 2 13 25 2" xfId="45938" xr:uid="{3A6CCD65-34F9-45E4-96F3-C6E2ED6EFA93}"/>
    <cellStyle name="แสดงผล 2 13 26" xfId="31321" xr:uid="{9C490988-E7E1-4E26-9D3F-E93D83333F40}"/>
    <cellStyle name="แสดงผล 2 13 26 2" xfId="46268" xr:uid="{8E5989D4-ED26-44E4-B36E-1DC5CA1DE981}"/>
    <cellStyle name="แสดงผล 2 13 27" xfId="31663" xr:uid="{4784F374-331B-4273-931A-9131FCE489B3}"/>
    <cellStyle name="แสดงผล 2 13 27 2" xfId="46609" xr:uid="{72C2A35F-4116-4B32-B82D-6C955E04916B}"/>
    <cellStyle name="แสดงผล 2 13 28" xfId="31982" xr:uid="{32A23DD7-E3C1-495A-BD24-7C9240707288}"/>
    <cellStyle name="แสดงผล 2 13 28 2" xfId="46927" xr:uid="{80330AC9-AD03-4C45-8C3A-ACFB582501F1}"/>
    <cellStyle name="แสดงผล 2 13 29" xfId="32296" xr:uid="{CDA516F3-1981-4A23-806A-DB1F40E7EED6}"/>
    <cellStyle name="แสดงผล 2 13 29 2" xfId="47240" xr:uid="{8B883967-DA2F-417D-9655-D7B4C6B3D33B}"/>
    <cellStyle name="แสดงผล 2 13 3" xfId="18899" xr:uid="{1009F36B-586D-4E07-B1FD-8998B5610761}"/>
    <cellStyle name="แสดงผล 2 13 3 2" xfId="36750" xr:uid="{394F9EAB-9F04-4688-947E-4A56BC70535C}"/>
    <cellStyle name="แสดงผล 2 13 30" xfId="32609" xr:uid="{1E5709A9-8328-4D31-8168-E86D05837170}"/>
    <cellStyle name="แสดงผล 2 13 30 2" xfId="47552" xr:uid="{40A7EA8C-62F9-4756-89EA-6E4CA14DF228}"/>
    <cellStyle name="แสดงผล 2 13 31" xfId="16248" xr:uid="{0473F36E-4EDC-489F-9B87-061BE1F7300B}"/>
    <cellStyle name="แสดงผล 2 13 31 2" xfId="34105" xr:uid="{F6BA51FD-9A19-49C8-B860-893EDC6DA2C8}"/>
    <cellStyle name="แสดงผล 2 13 32" xfId="15265" xr:uid="{1FDFFA31-6B85-4278-BF63-1A9A1D4AC94E}"/>
    <cellStyle name="แสดงผล 2 13 32 2" xfId="33598" xr:uid="{8FF1CFC5-C8A8-4295-B309-4A75A1ECC33B}"/>
    <cellStyle name="แสดงผล 2 13 33" xfId="33133" xr:uid="{AA7E25A0-5CCA-45FA-B494-3296B4CFC043}"/>
    <cellStyle name="แสดงผล 2 13 4" xfId="19269" xr:uid="{12E8A698-85AD-44A6-A4C1-DF139C333EB7}"/>
    <cellStyle name="แสดงผล 2 13 4 2" xfId="37120" xr:uid="{3D7D00D0-6631-4777-8DD0-A2300E630297}"/>
    <cellStyle name="แสดงผล 2 13 5" xfId="19641" xr:uid="{6A2E80AF-1249-4746-95D8-1ADA2723C5D0}"/>
    <cellStyle name="แสดงผล 2 13 5 2" xfId="37492" xr:uid="{7F45B7FF-AB1F-46A3-A5E1-624FCA58CC91}"/>
    <cellStyle name="แสดงผล 2 13 6" xfId="20008" xr:uid="{2DEC02DE-E72F-4BD2-8331-DD0F36CE2325}"/>
    <cellStyle name="แสดงผล 2 13 6 2" xfId="37859" xr:uid="{9ABD1C36-9795-47A5-9070-24F29D65A617}"/>
    <cellStyle name="แสดงผล 2 13 7" xfId="20381" xr:uid="{C90AED8F-A31E-4649-8F58-B3F1D03453E1}"/>
    <cellStyle name="แสดงผล 2 13 7 2" xfId="38232" xr:uid="{A53628AE-63D0-4531-8D45-F2FBFE2006D7}"/>
    <cellStyle name="แสดงผล 2 13 8" xfId="20752" xr:uid="{E497FBFC-A16F-4CE7-B3E4-CEAA0D0E793C}"/>
    <cellStyle name="แสดงผล 2 13 8 2" xfId="38602" xr:uid="{AD120B01-FA3C-47F7-B8DA-991E7941E636}"/>
    <cellStyle name="แสดงผล 2 13 9" xfId="21125" xr:uid="{F77E88F4-BAA9-42EA-9ECF-73556BD25284}"/>
    <cellStyle name="แสดงผล 2 13 9 2" xfId="38974" xr:uid="{1FAD2C39-C45B-4848-B4EF-B401BD4CF759}"/>
    <cellStyle name="แสดงผล 2 14" xfId="18525" xr:uid="{C4B2A035-344B-47B5-86AB-8396B6FD1016}"/>
    <cellStyle name="แสดงผล 2 14 2" xfId="36375" xr:uid="{C49B0DFB-33FF-48F0-BC81-F1305B24E060}"/>
    <cellStyle name="แสดงผล 2 15" xfId="18895" xr:uid="{5CAB73B5-894F-417F-9F81-CABAD0E48961}"/>
    <cellStyle name="แสดงผล 2 15 2" xfId="36746" xr:uid="{8EA50214-4C36-4CBD-9561-1417CE6041C3}"/>
    <cellStyle name="แสดงผล 2 16" xfId="19265" xr:uid="{87189B24-2D96-4EAA-9B2C-257AF0534079}"/>
    <cellStyle name="แสดงผล 2 16 2" xfId="37116" xr:uid="{E4E1F7E0-42EA-4796-8D39-DEF1807E15C6}"/>
    <cellStyle name="แสดงผล 2 17" xfId="19637" xr:uid="{C49F1184-C21F-4EB7-9FFA-52DFBD983D84}"/>
    <cellStyle name="แสดงผล 2 17 2" xfId="37488" xr:uid="{CA44D2CB-5F39-447F-9710-BABA3D3D704C}"/>
    <cellStyle name="แสดงผล 2 18" xfId="20004" xr:uid="{A55DDB90-7B51-4193-970C-F8F1D8FB2245}"/>
    <cellStyle name="แสดงผล 2 18 2" xfId="37855" xr:uid="{48B94578-A556-434D-8246-0CA8FC294C40}"/>
    <cellStyle name="แสดงผล 2 19" xfId="20377" xr:uid="{7FF50DF5-12C9-430F-808B-D5E955B74E58}"/>
    <cellStyle name="แสดงผล 2 19 2" xfId="38228" xr:uid="{A212970F-EB1C-48BE-AC5F-29386E363882}"/>
    <cellStyle name="แสดงผล 2 2" xfId="11863" xr:uid="{612FDCE8-B1E1-4970-873D-DBB38CC52787}"/>
    <cellStyle name="แสดงผล 2 2 10" xfId="19642" xr:uid="{71C3477A-2F21-468C-8047-FEA704AA7EC7}"/>
    <cellStyle name="แสดงผล 2 2 10 2" xfId="37493" xr:uid="{10EEEF51-3D5C-4FA3-873B-82A5329AE81C}"/>
    <cellStyle name="แสดงผล 2 2 11" xfId="20009" xr:uid="{27858CE9-B8B1-432C-B208-8E86FEFD7C9C}"/>
    <cellStyle name="แสดงผล 2 2 11 2" xfId="37860" xr:uid="{FCC57CBA-41E3-4171-BFCB-CF9FD6B82B8C}"/>
    <cellStyle name="แสดงผล 2 2 12" xfId="20382" xr:uid="{5C24CD6B-C560-405B-AA99-C1EDEB0F9EF3}"/>
    <cellStyle name="แสดงผล 2 2 12 2" xfId="38233" xr:uid="{49967423-F787-46B6-8A7B-E64F40E9AF25}"/>
    <cellStyle name="แสดงผล 2 2 13" xfId="20753" xr:uid="{28620D52-0011-49A7-BFC1-33BD0DACC0C3}"/>
    <cellStyle name="แสดงผล 2 2 13 2" xfId="38603" xr:uid="{3F7EFEC8-90CE-4F43-9CD6-1D2D103464B3}"/>
    <cellStyle name="แสดงผล 2 2 14" xfId="21126" xr:uid="{1C2ACC6C-9D20-4E7B-B29F-F26773387F2A}"/>
    <cellStyle name="แสดงผล 2 2 14 2" xfId="38975" xr:uid="{BD735442-9C02-4BAE-B1C1-D732AFA54EC6}"/>
    <cellStyle name="แสดงผล 2 2 15" xfId="21495" xr:uid="{E7483162-6B52-402E-9FEC-E51E81A6FAAF}"/>
    <cellStyle name="แสดงผล 2 2 15 2" xfId="39343" xr:uid="{6EF5B7E1-95CC-49B4-9073-DCB06C1AEC00}"/>
    <cellStyle name="แสดงผล 2 2 16" xfId="21870" xr:uid="{32133679-D2CD-4841-8E08-51608C0C6AB4}"/>
    <cellStyle name="แสดงผล 2 2 16 2" xfId="39717" xr:uid="{6ABF47E0-0C9D-47BE-9980-9D24AEAC44C7}"/>
    <cellStyle name="แสดงผล 2 2 17" xfId="22242" xr:uid="{E3CB56AD-D771-47AD-B3F5-7F720A1C44F9}"/>
    <cellStyle name="แสดงผล 2 2 17 2" xfId="40088" xr:uid="{50537BCD-3387-4ABE-9E04-EEF46231D46E}"/>
    <cellStyle name="แสดงผล 2 2 18" xfId="22607" xr:uid="{2E05FAF9-1381-4022-A1B8-063469A45882}"/>
    <cellStyle name="แสดงผล 2 2 18 2" xfId="40452" xr:uid="{C6BA17C7-47B3-4F07-ABE1-94E61FC3BB40}"/>
    <cellStyle name="แสดงผล 2 2 19" xfId="22987" xr:uid="{5112F931-E3B1-4E50-863B-5F774F024D05}"/>
    <cellStyle name="แสดงผล 2 2 19 2" xfId="40831" xr:uid="{56251E20-0DE2-4474-B98D-8DA148960E33}"/>
    <cellStyle name="แสดงผล 2 2 2" xfId="11864" xr:uid="{60B0D80C-3BAC-44FB-8707-FA98BDB06824}"/>
    <cellStyle name="แสดงผล 2 2 2 10" xfId="21127" xr:uid="{A1D836C1-8B8D-41DF-AAD2-FA498FE1E567}"/>
    <cellStyle name="แสดงผล 2 2 2 10 2" xfId="38976" xr:uid="{E5E3A45F-45DF-4FEF-AE30-B7498CEFBAD4}"/>
    <cellStyle name="แสดงผล 2 2 2 11" xfId="21496" xr:uid="{61E8699A-72B0-44CB-B8D1-05878F25CEDC}"/>
    <cellStyle name="แสดงผล 2 2 2 11 2" xfId="39344" xr:uid="{90CBE5C2-C656-4D74-80D5-1DDFD83F199B}"/>
    <cellStyle name="แสดงผล 2 2 2 12" xfId="21871" xr:uid="{58C07A11-F19F-4D45-AC2F-9E1E77525996}"/>
    <cellStyle name="แสดงผล 2 2 2 12 2" xfId="39718" xr:uid="{07BB8980-1333-4B27-AB56-3B73C486EE3F}"/>
    <cellStyle name="แสดงผล 2 2 2 13" xfId="22243" xr:uid="{27F31C85-C850-48FF-A90F-3B7870CA7B4F}"/>
    <cellStyle name="แสดงผล 2 2 2 13 2" xfId="40089" xr:uid="{CAD1C630-F363-48D1-9E47-15F76576D449}"/>
    <cellStyle name="แสดงผล 2 2 2 14" xfId="22608" xr:uid="{E9A79CAF-3C8D-4D8A-A37C-DBDA8436189B}"/>
    <cellStyle name="แสดงผล 2 2 2 14 2" xfId="40453" xr:uid="{66B314FC-4354-49F7-B040-EB0FD6E0B28D}"/>
    <cellStyle name="แสดงผล 2 2 2 15" xfId="22988" xr:uid="{8F42DADB-AB14-4E33-9460-07B7DC8B0AD3}"/>
    <cellStyle name="แสดงผล 2 2 2 15 2" xfId="40832" xr:uid="{5D235C0C-F185-4A91-B538-9F181AFB28B1}"/>
    <cellStyle name="แสดงผล 2 2 2 16" xfId="23323" xr:uid="{29C8ED76-AB6F-4A0D-9F59-3810E20B1410}"/>
    <cellStyle name="แสดงผล 2 2 2 16 2" xfId="41166" xr:uid="{7295FCAA-4CAB-4715-BC5C-BB498EC7D84A}"/>
    <cellStyle name="แสดงผล 2 2 2 17" xfId="23655" xr:uid="{7C98BAD8-1B39-4A2D-9930-3896CA91DC42}"/>
    <cellStyle name="แสดงผล 2 2 2 17 2" xfId="41497" xr:uid="{56F87E3C-272C-4DA8-B0BD-C6CD05AB4163}"/>
    <cellStyle name="แสดงผล 2 2 2 18" xfId="23973" xr:uid="{4CD4F307-7FF9-4F93-95BB-E0B828DCFE18}"/>
    <cellStyle name="แสดงผล 2 2 2 18 2" xfId="41814" xr:uid="{B928B66F-70C5-4482-8603-EE519158F864}"/>
    <cellStyle name="แสดงผล 2 2 2 19" xfId="24287" xr:uid="{112642B3-4D40-4C3F-ADE3-F734217B7F0C}"/>
    <cellStyle name="แสดงผล 2 2 2 19 2" xfId="42127" xr:uid="{97A063E0-5819-4C4A-AF98-4C8331A1CB69}"/>
    <cellStyle name="แสดงผล 2 2 2 2" xfId="11865" xr:uid="{A7A417EF-A0AD-43A5-97AC-818EA2143131}"/>
    <cellStyle name="แสดงผล 2 2 2 2 10" xfId="21497" xr:uid="{A6F821B3-7AEF-4363-A315-721614A0A549}"/>
    <cellStyle name="แสดงผล 2 2 2 2 10 2" xfId="39345" xr:uid="{F75E6100-A962-4FED-B155-382393480C8D}"/>
    <cellStyle name="แสดงผล 2 2 2 2 11" xfId="21872" xr:uid="{51BFC5EC-BCD0-4038-87F9-703A596108DF}"/>
    <cellStyle name="แสดงผล 2 2 2 2 11 2" xfId="39719" xr:uid="{CD35AC58-1FD8-4FA5-9583-F3EC9B123D44}"/>
    <cellStyle name="แสดงผล 2 2 2 2 12" xfId="22244" xr:uid="{074E2C67-D195-45C4-9F54-4474A152C20A}"/>
    <cellStyle name="แสดงผล 2 2 2 2 12 2" xfId="40090" xr:uid="{FC1FAB23-A2BC-4317-BC5E-CF51835B4755}"/>
    <cellStyle name="แสดงผล 2 2 2 2 13" xfId="22609" xr:uid="{6FBF4AB2-C370-4153-B2C8-271B65A6E911}"/>
    <cellStyle name="แสดงผล 2 2 2 2 13 2" xfId="40454" xr:uid="{029ABEA1-5242-4BBD-9650-9859C3DADC69}"/>
    <cellStyle name="แสดงผล 2 2 2 2 14" xfId="22989" xr:uid="{259C9D54-13D4-4F85-8D89-B122BA05ED7A}"/>
    <cellStyle name="แสดงผล 2 2 2 2 14 2" xfId="40833" xr:uid="{34935B7D-73F6-41E6-BC05-316B9BEDF812}"/>
    <cellStyle name="แสดงผล 2 2 2 2 15" xfId="23324" xr:uid="{FD9AFB01-6403-409B-83D2-4BF135F35687}"/>
    <cellStyle name="แสดงผล 2 2 2 2 15 2" xfId="41167" xr:uid="{26942F5A-8B89-4B7A-9DAF-B1546A4F4572}"/>
    <cellStyle name="แสดงผล 2 2 2 2 16" xfId="23656" xr:uid="{0464C48A-825C-425C-A98D-9CA2E2143566}"/>
    <cellStyle name="แสดงผล 2 2 2 2 16 2" xfId="41498" xr:uid="{31B716AA-8748-45A8-8431-8012F8283982}"/>
    <cellStyle name="แสดงผล 2 2 2 2 17" xfId="23974" xr:uid="{4C34C7EC-40AD-468E-A09D-19B51EAAD1C7}"/>
    <cellStyle name="แสดงผล 2 2 2 2 17 2" xfId="41815" xr:uid="{97B35783-1548-4FE4-9F94-9743AC2B1C81}"/>
    <cellStyle name="แสดงผล 2 2 2 2 18" xfId="24288" xr:uid="{C132513D-CCD8-4ADF-AFC6-4EA2C5549F47}"/>
    <cellStyle name="แสดงผล 2 2 2 2 18 2" xfId="42128" xr:uid="{32699C7C-B74F-4728-A822-F6526BF5B739}"/>
    <cellStyle name="แสดงผล 2 2 2 2 19" xfId="24601" xr:uid="{F1FB1EFB-F7C5-4C71-9145-4B889CFC79DC}"/>
    <cellStyle name="แสดงผล 2 2 2 2 19 2" xfId="42440" xr:uid="{DBADF34A-6657-4E3A-A32C-A323F00BDA42}"/>
    <cellStyle name="แสดงผล 2 2 2 2 2" xfId="18532" xr:uid="{7C46F8E8-FE92-4C19-A56F-001774168A61}"/>
    <cellStyle name="แสดงผล 2 2 2 2 2 2" xfId="36382" xr:uid="{FBABC80D-5494-4A16-9F93-EC8B61ECCAA5}"/>
    <cellStyle name="แสดงผล 2 2 2 2 20" xfId="28479" xr:uid="{F92AE02A-CC45-4F29-87C7-11886DF08D43}"/>
    <cellStyle name="แสดงผล 2 2 2 2 20 2" xfId="43443" xr:uid="{23BE163E-8391-4FF9-A8C0-56BB54DDC6FC}"/>
    <cellStyle name="แสดงผล 2 2 2 2 21" xfId="29392" xr:uid="{3B57B602-4313-4552-AC38-058D36B610C2}"/>
    <cellStyle name="แสดงผล 2 2 2 2 21 2" xfId="44346" xr:uid="{F1944A3C-7E87-4E91-92CB-8797BACDFF75}"/>
    <cellStyle name="แสดงผล 2 2 2 2 22" xfId="29859" xr:uid="{7593331F-4390-495D-800B-0020E5F928C3}"/>
    <cellStyle name="แสดงผล 2 2 2 2 22 2" xfId="44809" xr:uid="{144FAD35-2496-4E85-9A56-F34C23E37B73}"/>
    <cellStyle name="แสดงผล 2 2 2 2 23" xfId="30196" xr:uid="{0494FFF6-60EC-4CC2-B92A-4AF70F10731A}"/>
    <cellStyle name="แสดงผล 2 2 2 2 23 2" xfId="45145" xr:uid="{B7F88804-9CC1-492D-ABCB-67703C962980}"/>
    <cellStyle name="แสดงผล 2 2 2 2 24" xfId="30567" xr:uid="{F3BC9C1B-0A15-4022-B631-7AFF8F68F137}"/>
    <cellStyle name="แสดงผล 2 2 2 2 24 2" xfId="45515" xr:uid="{45F0A846-928B-4472-85B8-22A7F60248C2}"/>
    <cellStyle name="แสดงผล 2 2 2 2 25" xfId="30993" xr:uid="{139C372F-F231-4689-870B-2573D0CD7080}"/>
    <cellStyle name="แสดงผล 2 2 2 2 25 2" xfId="45941" xr:uid="{F089B0AB-C301-40B7-BC8F-58329EB97D2E}"/>
    <cellStyle name="แสดงผล 2 2 2 2 26" xfId="31324" xr:uid="{CD94E90B-303F-41E2-92F6-A57BC7FF6046}"/>
    <cellStyle name="แสดงผล 2 2 2 2 26 2" xfId="46271" xr:uid="{ECC32257-F564-4268-9DE2-BF95F40B4029}"/>
    <cellStyle name="แสดงผล 2 2 2 2 27" xfId="31666" xr:uid="{26AA5CFD-BF05-4531-9D71-409A814A945E}"/>
    <cellStyle name="แสดงผล 2 2 2 2 27 2" xfId="46612" xr:uid="{57930180-CA65-4B5B-A203-934916DD1DBC}"/>
    <cellStyle name="แสดงผล 2 2 2 2 28" xfId="31985" xr:uid="{A7EEB1F0-94D9-4EE0-9B6A-6451240FAACD}"/>
    <cellStyle name="แสดงผล 2 2 2 2 28 2" xfId="46930" xr:uid="{740B7AFE-F03D-4397-B49F-264E98C044E5}"/>
    <cellStyle name="แสดงผล 2 2 2 2 29" xfId="32299" xr:uid="{8E37ACE7-176F-405A-9251-36B84A0F8454}"/>
    <cellStyle name="แสดงผล 2 2 2 2 29 2" xfId="47243" xr:uid="{BBCDF7F0-337F-4259-925A-6346FB88E028}"/>
    <cellStyle name="แสดงผล 2 2 2 2 3" xfId="18902" xr:uid="{6340A031-1EBD-47D3-8A9F-EA115F43B68C}"/>
    <cellStyle name="แสดงผล 2 2 2 2 3 2" xfId="36753" xr:uid="{283AA4CA-D4DC-4DA4-931A-09751C6615EF}"/>
    <cellStyle name="แสดงผล 2 2 2 2 30" xfId="32612" xr:uid="{67B2B7BC-064E-4753-B66B-8433AB1E51FA}"/>
    <cellStyle name="แสดงผล 2 2 2 2 30 2" xfId="47555" xr:uid="{EC21015B-FDF4-4BA2-B3BA-8A4FC6395993}"/>
    <cellStyle name="แสดงผล 2 2 2 2 31" xfId="16251" xr:uid="{67B4D22D-CFC0-41D2-BDAD-2479262512DA}"/>
    <cellStyle name="แสดงผล 2 2 2 2 31 2" xfId="34108" xr:uid="{A1A846D3-4CAF-4883-8970-252E18320EAF}"/>
    <cellStyle name="แสดงผล 2 2 2 2 32" xfId="15268" xr:uid="{84621F78-63C8-4D1E-806A-920CD2AF958C}"/>
    <cellStyle name="แสดงผล 2 2 2 2 32 2" xfId="33601" xr:uid="{3CDF658B-80E1-4190-A154-7529CBE8B34F}"/>
    <cellStyle name="แสดงผล 2 2 2 2 33" xfId="33136" xr:uid="{1CD4E668-1B3F-4501-847A-4A839324BFCD}"/>
    <cellStyle name="แสดงผล 2 2 2 2 4" xfId="19272" xr:uid="{709D5CBC-10BA-4830-9053-FBDD5D4AFC67}"/>
    <cellStyle name="แสดงผล 2 2 2 2 4 2" xfId="37123" xr:uid="{83ADE5EF-92D2-49B9-9C77-33C6D5F1DB91}"/>
    <cellStyle name="แสดงผล 2 2 2 2 5" xfId="19644" xr:uid="{4AEB7E48-4649-48D1-816F-4F272BDA1BEB}"/>
    <cellStyle name="แสดงผล 2 2 2 2 5 2" xfId="37495" xr:uid="{D20DFF8E-EB76-4360-8819-0D0D8107C642}"/>
    <cellStyle name="แสดงผล 2 2 2 2 6" xfId="20011" xr:uid="{5471672F-9B60-4926-A6CF-05E7EAE02E1D}"/>
    <cellStyle name="แสดงผล 2 2 2 2 6 2" xfId="37862" xr:uid="{A1761B63-4F28-4E06-A6C5-62B32C91B453}"/>
    <cellStyle name="แสดงผล 2 2 2 2 7" xfId="20384" xr:uid="{BC3EE9AB-CC10-4BEE-8934-92A97723E00A}"/>
    <cellStyle name="แสดงผล 2 2 2 2 7 2" xfId="38235" xr:uid="{134492A3-745D-4F45-82B6-B9E13D24149E}"/>
    <cellStyle name="แสดงผล 2 2 2 2 8" xfId="20755" xr:uid="{894CB4AA-2E56-42A4-A0FC-D3DF70131172}"/>
    <cellStyle name="แสดงผล 2 2 2 2 8 2" xfId="38605" xr:uid="{840C906C-40CC-4AAC-A3BD-372260C07EEA}"/>
    <cellStyle name="แสดงผล 2 2 2 2 9" xfId="21128" xr:uid="{68256E01-B072-42F4-B1F9-29783D1CBFAB}"/>
    <cellStyle name="แสดงผล 2 2 2 2 9 2" xfId="38977" xr:uid="{757553B3-6BED-42B5-A26E-E0D26B973900}"/>
    <cellStyle name="แสดงผล 2 2 2 20" xfId="24600" xr:uid="{59D3F3C2-9FBE-4A8C-AEB2-2952BF8C2EF9}"/>
    <cellStyle name="แสดงผล 2 2 2 20 2" xfId="42439" xr:uid="{EFFC5067-E11B-43D6-A55F-01E890CB5788}"/>
    <cellStyle name="แสดงผล 2 2 2 21" xfId="28478" xr:uid="{CC65B69A-9FF1-456B-A7C4-BFF3E5688F43}"/>
    <cellStyle name="แสดงผล 2 2 2 21 2" xfId="43442" xr:uid="{DE260F7C-E310-40C1-BF4D-59886312E4FE}"/>
    <cellStyle name="แสดงผล 2 2 2 22" xfId="29391" xr:uid="{24AAC3F0-FD86-45D4-A563-82FC514C897C}"/>
    <cellStyle name="แสดงผล 2 2 2 22 2" xfId="44345" xr:uid="{B3166E21-A7FA-4E6F-9628-EE000ED3B07E}"/>
    <cellStyle name="แสดงผล 2 2 2 23" xfId="29858" xr:uid="{862AB1CF-1E1F-483E-BAEB-C6DA7DFD1EA3}"/>
    <cellStyle name="แสดงผล 2 2 2 23 2" xfId="44808" xr:uid="{FFE47957-081D-4C4E-B07A-2A7F794A789E}"/>
    <cellStyle name="แสดงผล 2 2 2 24" xfId="30195" xr:uid="{62065E83-E211-45C0-9598-9705E22C7355}"/>
    <cellStyle name="แสดงผล 2 2 2 24 2" xfId="45144" xr:uid="{C3A0567C-0449-4355-92AC-2E59D084233A}"/>
    <cellStyle name="แสดงผล 2 2 2 25" xfId="30566" xr:uid="{C53A302D-70B6-4C54-AED7-76CE83974677}"/>
    <cellStyle name="แสดงผล 2 2 2 25 2" xfId="45514" xr:uid="{ACE07631-A51D-4550-BAFA-5199203B9211}"/>
    <cellStyle name="แสดงผล 2 2 2 26" xfId="30992" xr:uid="{EB213D0B-8938-4F3D-B942-832BE8993657}"/>
    <cellStyle name="แสดงผล 2 2 2 26 2" xfId="45940" xr:uid="{89B5A819-2147-4A91-BAD3-531960C76665}"/>
    <cellStyle name="แสดงผล 2 2 2 27" xfId="31323" xr:uid="{2708776D-8464-4DCF-921A-E0A7B38001EF}"/>
    <cellStyle name="แสดงผล 2 2 2 27 2" xfId="46270" xr:uid="{7B8F2F35-84FC-4A07-9EA7-990D43496BB0}"/>
    <cellStyle name="แสดงผล 2 2 2 28" xfId="31665" xr:uid="{F37DBE3A-3A84-42FD-B0D0-6A2D22CB5DC8}"/>
    <cellStyle name="แสดงผล 2 2 2 28 2" xfId="46611" xr:uid="{D7FA39F5-C5B2-4E74-ABEC-ACD9B6A80649}"/>
    <cellStyle name="แสดงผล 2 2 2 29" xfId="31984" xr:uid="{DB709610-46A0-474A-99A2-9C6EC293C5EB}"/>
    <cellStyle name="แสดงผล 2 2 2 29 2" xfId="46929" xr:uid="{9C075153-9200-4353-A5F3-7D4DFBEBD0D5}"/>
    <cellStyle name="แสดงผล 2 2 2 3" xfId="18531" xr:uid="{E04514D9-FDC8-4A74-911F-E14788757871}"/>
    <cellStyle name="แสดงผล 2 2 2 3 2" xfId="36381" xr:uid="{42512060-FC53-4349-8931-675B57D14CFB}"/>
    <cellStyle name="แสดงผล 2 2 2 30" xfId="32298" xr:uid="{0159527E-5D75-4688-A0FC-84558A86EB8B}"/>
    <cellStyle name="แสดงผล 2 2 2 30 2" xfId="47242" xr:uid="{A2070AFE-1752-424A-84A2-C5555EAF8B6A}"/>
    <cellStyle name="แสดงผล 2 2 2 31" xfId="32611" xr:uid="{E78438E4-3C71-480D-9890-D52322EC4070}"/>
    <cellStyle name="แสดงผล 2 2 2 31 2" xfId="47554" xr:uid="{595E7241-0529-4CFB-BD6C-8D2519EB1066}"/>
    <cellStyle name="แสดงผล 2 2 2 32" xfId="16250" xr:uid="{6E4C79A9-68EA-4295-8D75-FCB138733DB2}"/>
    <cellStyle name="แสดงผล 2 2 2 32 2" xfId="34107" xr:uid="{8D94A20D-9CFF-4A7F-9D33-7BF4BF2D18B6}"/>
    <cellStyle name="แสดงผล 2 2 2 33" xfId="15267" xr:uid="{8CC1D579-B788-4646-B6A7-D9F0DB0B453C}"/>
    <cellStyle name="แสดงผล 2 2 2 33 2" xfId="33600" xr:uid="{2B1C3BD7-9970-48CA-B0AE-9B5900035B88}"/>
    <cellStyle name="แสดงผล 2 2 2 34" xfId="33135" xr:uid="{88BF78D8-768D-408D-854F-D3A1004F727D}"/>
    <cellStyle name="แสดงผล 2 2 2 4" xfId="18901" xr:uid="{6A6BA9D1-8341-4B8E-8C06-AD86FE63F5FB}"/>
    <cellStyle name="แสดงผล 2 2 2 4 2" xfId="36752" xr:uid="{97FE7EF5-5AAC-4AA1-B6BF-BC8CFFBC5960}"/>
    <cellStyle name="แสดงผล 2 2 2 5" xfId="19271" xr:uid="{2BD05E5D-EE76-43DC-A6F8-77D67BF9E5A3}"/>
    <cellStyle name="แสดงผล 2 2 2 5 2" xfId="37122" xr:uid="{DEB98A6A-C3A2-4579-AA71-DAE277F437C1}"/>
    <cellStyle name="แสดงผล 2 2 2 6" xfId="19643" xr:uid="{8DE6CE14-F186-4E5E-8CB2-8BDDCFD446DC}"/>
    <cellStyle name="แสดงผล 2 2 2 6 2" xfId="37494" xr:uid="{3136899E-9EE9-473B-B6CC-67631F9EB549}"/>
    <cellStyle name="แสดงผล 2 2 2 7" xfId="20010" xr:uid="{B268B068-7218-4FE3-93E4-01A7FDC3589C}"/>
    <cellStyle name="แสดงผล 2 2 2 7 2" xfId="37861" xr:uid="{D1739DD5-FB99-4D55-BE33-639CB68B5A0E}"/>
    <cellStyle name="แสดงผล 2 2 2 8" xfId="20383" xr:uid="{287EBE0F-DA0E-4A3A-B449-39DF4C419A4E}"/>
    <cellStyle name="แสดงผล 2 2 2 8 2" xfId="38234" xr:uid="{B091D7C8-48EE-42CF-B917-F5D8BC1B9C52}"/>
    <cellStyle name="แสดงผล 2 2 2 9" xfId="20754" xr:uid="{5FEED31E-7E40-4ED4-9A45-61F4B301F0B0}"/>
    <cellStyle name="แสดงผล 2 2 2 9 2" xfId="38604" xr:uid="{F9122339-C446-4404-908C-B9E58AC9C2F3}"/>
    <cellStyle name="แสดงผล 2 2 20" xfId="23322" xr:uid="{B7F4F201-21FA-4CCD-BE9A-A3BEAEDC959D}"/>
    <cellStyle name="แสดงผล 2 2 20 2" xfId="41165" xr:uid="{6B4FFD95-6BCB-490B-ACBF-C611B1BE7E58}"/>
    <cellStyle name="แสดงผล 2 2 21" xfId="23654" xr:uid="{C07B208E-FF83-4E20-9E84-EB9B1BE1D4A0}"/>
    <cellStyle name="แสดงผล 2 2 21 2" xfId="41496" xr:uid="{23A20CB0-2CE8-489B-88E5-2EFA255A4E1B}"/>
    <cellStyle name="แสดงผล 2 2 22" xfId="23972" xr:uid="{92C71154-6661-4C54-99AF-609031ACA3A4}"/>
    <cellStyle name="แสดงผล 2 2 22 2" xfId="41813" xr:uid="{956834DB-5546-41E6-B7E4-126185360785}"/>
    <cellStyle name="แสดงผล 2 2 23" xfId="24286" xr:uid="{3CC1144F-7835-43EF-BD05-D737C5D385C4}"/>
    <cellStyle name="แสดงผล 2 2 23 2" xfId="42126" xr:uid="{317F548B-F83C-4A3A-AA96-17B1146D1F6C}"/>
    <cellStyle name="แสดงผล 2 2 24" xfId="24599" xr:uid="{919E8FDB-C37D-4D0E-9160-B8E0F035D0EB}"/>
    <cellStyle name="แสดงผล 2 2 24 2" xfId="42438" xr:uid="{3F2C2238-87C1-440D-A4D4-C863DD175470}"/>
    <cellStyle name="แสดงผล 2 2 25" xfId="28477" xr:uid="{696220FF-3F59-4C9C-AB9F-44A7978DEE61}"/>
    <cellStyle name="แสดงผล 2 2 25 2" xfId="43441" xr:uid="{E3B49C01-090F-4820-BB1A-75D8110CA51B}"/>
    <cellStyle name="แสดงผล 2 2 26" xfId="29390" xr:uid="{FD48D875-2B71-42AE-97EB-39D1277DB762}"/>
    <cellStyle name="แสดงผล 2 2 26 2" xfId="44344" xr:uid="{6EC38A70-15B2-41F1-A2CE-68EDCDCE19A9}"/>
    <cellStyle name="แสดงผล 2 2 27" xfId="29857" xr:uid="{64B94F50-2354-4239-B9B4-00EAE6865DE0}"/>
    <cellStyle name="แสดงผล 2 2 27 2" xfId="44807" xr:uid="{616A4548-B45D-4A97-8086-513A0B8026E6}"/>
    <cellStyle name="แสดงผล 2 2 28" xfId="30194" xr:uid="{3F529056-8A6E-4C69-8749-92F0C57283F8}"/>
    <cellStyle name="แสดงผล 2 2 28 2" xfId="45143" xr:uid="{2BE7744E-8054-4FD5-8135-357002CCBE57}"/>
    <cellStyle name="แสดงผล 2 2 29" xfId="30565" xr:uid="{42ED4D74-3144-4676-9A9D-8FAFAB1104CE}"/>
    <cellStyle name="แสดงผล 2 2 29 2" xfId="45513" xr:uid="{5202D8F9-5228-4499-80C2-336F6747AA80}"/>
    <cellStyle name="แสดงผล 2 2 3" xfId="11866" xr:uid="{DC7CD579-2E6D-413E-BFB3-B15D310876F8}"/>
    <cellStyle name="แสดงผล 2 2 3 10" xfId="21129" xr:uid="{4A6FEC72-EFF3-435D-8406-EFB7497029E4}"/>
    <cellStyle name="แสดงผล 2 2 3 10 2" xfId="38978" xr:uid="{56985BC6-1419-4EE2-85B3-74B9CA07BE71}"/>
    <cellStyle name="แสดงผล 2 2 3 11" xfId="21498" xr:uid="{8A435DC5-62F1-41F3-96ED-6F37B49E78BD}"/>
    <cellStyle name="แสดงผล 2 2 3 11 2" xfId="39346" xr:uid="{42FCF7D2-4FDD-45D9-8ECE-0701F022A6A2}"/>
    <cellStyle name="แสดงผล 2 2 3 12" xfId="21873" xr:uid="{7C2DC9F7-92DB-4E11-99FE-05A6C6E09BDD}"/>
    <cellStyle name="แสดงผล 2 2 3 12 2" xfId="39720" xr:uid="{9B157BAC-FECB-44CA-8581-21FBF8AF2B87}"/>
    <cellStyle name="แสดงผล 2 2 3 13" xfId="22245" xr:uid="{E7EE82C6-63F4-4540-A59F-5160F9BEF36D}"/>
    <cellStyle name="แสดงผล 2 2 3 13 2" xfId="40091" xr:uid="{7CF3340A-29DE-41CC-8CB9-6DA1ABAA34ED}"/>
    <cellStyle name="แสดงผล 2 2 3 14" xfId="22610" xr:uid="{5E73167A-A814-485C-9B9F-0E047D910E81}"/>
    <cellStyle name="แสดงผล 2 2 3 14 2" xfId="40455" xr:uid="{8856FCA8-1EA6-4A3F-9BE7-5B72DA2268D8}"/>
    <cellStyle name="แสดงผล 2 2 3 15" xfId="22990" xr:uid="{E3C6546E-8CE4-426B-947A-C6C7E8A6A120}"/>
    <cellStyle name="แสดงผล 2 2 3 15 2" xfId="40834" xr:uid="{679E9961-0619-4780-9D32-24F75E757246}"/>
    <cellStyle name="แสดงผล 2 2 3 16" xfId="23325" xr:uid="{5B6B72FE-A5FE-439A-A5BF-FE07494A2A4B}"/>
    <cellStyle name="แสดงผล 2 2 3 16 2" xfId="41168" xr:uid="{76019090-89CA-4CB4-85EF-371C7B2314B2}"/>
    <cellStyle name="แสดงผล 2 2 3 17" xfId="23657" xr:uid="{836E78B8-2F69-4AB1-B43A-9BBE34C87D35}"/>
    <cellStyle name="แสดงผล 2 2 3 17 2" xfId="41499" xr:uid="{25C0C048-C326-408C-BD85-16015E498478}"/>
    <cellStyle name="แสดงผล 2 2 3 18" xfId="23975" xr:uid="{C04D7666-1B62-43FB-8A39-9A0D0E2B6DFA}"/>
    <cellStyle name="แสดงผล 2 2 3 18 2" xfId="41816" xr:uid="{67BA3577-6EC3-42F6-90F2-D85098053D98}"/>
    <cellStyle name="แสดงผล 2 2 3 19" xfId="24289" xr:uid="{8D9A9995-88B7-4881-BBA0-374459179A1F}"/>
    <cellStyle name="แสดงผล 2 2 3 19 2" xfId="42129" xr:uid="{2FE88CD5-E210-48DA-AE56-01894A088ACF}"/>
    <cellStyle name="แสดงผล 2 2 3 2" xfId="11867" xr:uid="{26501B5E-A9F6-4524-B8AF-430C5F3A1DD1}"/>
    <cellStyle name="แสดงผล 2 2 3 2 10" xfId="21499" xr:uid="{AA77F4DF-B000-4F12-B2B1-323A145486B3}"/>
    <cellStyle name="แสดงผล 2 2 3 2 10 2" xfId="39347" xr:uid="{76CB19B3-5835-4792-A498-7E609287791B}"/>
    <cellStyle name="แสดงผล 2 2 3 2 11" xfId="21874" xr:uid="{8F59CD60-AC0F-4290-9743-CAB5EB34AA8C}"/>
    <cellStyle name="แสดงผล 2 2 3 2 11 2" xfId="39721" xr:uid="{25A3D9A2-0996-4594-813C-E8F435244876}"/>
    <cellStyle name="แสดงผล 2 2 3 2 12" xfId="22246" xr:uid="{10F08335-DDC8-4AF5-AB9E-69254537211A}"/>
    <cellStyle name="แสดงผล 2 2 3 2 12 2" xfId="40092" xr:uid="{EF50D529-BBA9-415A-B802-60D7FD708CBB}"/>
    <cellStyle name="แสดงผล 2 2 3 2 13" xfId="22611" xr:uid="{54CBB22B-61B3-4183-AF86-570FB25305F7}"/>
    <cellStyle name="แสดงผล 2 2 3 2 13 2" xfId="40456" xr:uid="{192F4045-B5B8-4902-9D11-6C38BA343A6B}"/>
    <cellStyle name="แสดงผล 2 2 3 2 14" xfId="22991" xr:uid="{10AAAF33-AFE5-470D-A4C8-6BB0CB90FEBB}"/>
    <cellStyle name="แสดงผล 2 2 3 2 14 2" xfId="40835" xr:uid="{8391D48A-5D64-4586-84F4-59281B039807}"/>
    <cellStyle name="แสดงผล 2 2 3 2 15" xfId="23326" xr:uid="{514F93E4-23F9-4A30-809E-EBFE03CA9095}"/>
    <cellStyle name="แสดงผล 2 2 3 2 15 2" xfId="41169" xr:uid="{ECDA07E5-A226-4F8E-9421-CCC8590CBC1A}"/>
    <cellStyle name="แสดงผล 2 2 3 2 16" xfId="23658" xr:uid="{16C65589-4DDB-4A4A-A388-0760255982C5}"/>
    <cellStyle name="แสดงผล 2 2 3 2 16 2" xfId="41500" xr:uid="{57F0ADC9-CE1F-49CC-A044-F057B869934C}"/>
    <cellStyle name="แสดงผล 2 2 3 2 17" xfId="23976" xr:uid="{766922D2-5E56-438C-9C41-63351C1BD3AC}"/>
    <cellStyle name="แสดงผล 2 2 3 2 17 2" xfId="41817" xr:uid="{C144555C-AF68-4FF4-A75B-F3CA320324F6}"/>
    <cellStyle name="แสดงผล 2 2 3 2 18" xfId="24290" xr:uid="{6AF409BD-5CAE-45C5-BD86-4FD55CABA372}"/>
    <cellStyle name="แสดงผล 2 2 3 2 18 2" xfId="42130" xr:uid="{3718CB43-6C7F-43F8-A233-2AFE1406927C}"/>
    <cellStyle name="แสดงผล 2 2 3 2 19" xfId="24603" xr:uid="{DB4CC32D-A164-4DE9-9BFE-0EC2EC3DCCBC}"/>
    <cellStyle name="แสดงผล 2 2 3 2 19 2" xfId="42442" xr:uid="{72D5C047-7AC0-4B86-A28A-FC9289E2B47B}"/>
    <cellStyle name="แสดงผล 2 2 3 2 2" xfId="18534" xr:uid="{14D8880E-B29D-4E3F-8500-ED87F01C8D50}"/>
    <cellStyle name="แสดงผล 2 2 3 2 2 2" xfId="36384" xr:uid="{F0030029-B253-4E2F-BE34-90542C7E7F44}"/>
    <cellStyle name="แสดงผล 2 2 3 2 20" xfId="28481" xr:uid="{397698D4-6BE5-4366-97A9-8D467B5AE398}"/>
    <cellStyle name="แสดงผล 2 2 3 2 20 2" xfId="43445" xr:uid="{A1340E23-4227-488D-A312-81BAF1BC2D90}"/>
    <cellStyle name="แสดงผล 2 2 3 2 21" xfId="29394" xr:uid="{81D20971-4CEC-4181-9623-66A9A51FE95C}"/>
    <cellStyle name="แสดงผล 2 2 3 2 21 2" xfId="44348" xr:uid="{E02F4EF1-D91B-4E31-933E-FB7377B27156}"/>
    <cellStyle name="แสดงผล 2 2 3 2 22" xfId="29861" xr:uid="{C89EC9AD-B71D-4F02-87B0-6F411959750E}"/>
    <cellStyle name="แสดงผล 2 2 3 2 22 2" xfId="44811" xr:uid="{87A9C158-747F-410C-A463-43D1569B735D}"/>
    <cellStyle name="แสดงผล 2 2 3 2 23" xfId="30198" xr:uid="{8484654A-BF11-4975-B038-565F4980826D}"/>
    <cellStyle name="แสดงผล 2 2 3 2 23 2" xfId="45147" xr:uid="{C6B60ECA-955C-4062-9F8B-D46C3CCA5E14}"/>
    <cellStyle name="แสดงผล 2 2 3 2 24" xfId="30569" xr:uid="{8997B0BA-B102-49D0-9EAA-EDFEBD8FFD18}"/>
    <cellStyle name="แสดงผล 2 2 3 2 24 2" xfId="45517" xr:uid="{219F4282-ECF9-4E1D-B9A0-61A96E691137}"/>
    <cellStyle name="แสดงผล 2 2 3 2 25" xfId="30995" xr:uid="{66F2C848-4507-4244-92DD-50126C81FD65}"/>
    <cellStyle name="แสดงผล 2 2 3 2 25 2" xfId="45943" xr:uid="{525030D8-9A5E-4FB9-AF09-1207F35C756F}"/>
    <cellStyle name="แสดงผล 2 2 3 2 26" xfId="31326" xr:uid="{38CA1DBF-C1A4-45AB-94CA-803D6F5A5CCA}"/>
    <cellStyle name="แสดงผล 2 2 3 2 26 2" xfId="46273" xr:uid="{AB077B15-4E44-4374-806A-1D7F0CF3F3ED}"/>
    <cellStyle name="แสดงผล 2 2 3 2 27" xfId="31668" xr:uid="{65255020-0B2F-42C0-A621-2BFE1D5B916E}"/>
    <cellStyle name="แสดงผล 2 2 3 2 27 2" xfId="46614" xr:uid="{9F06F6D5-864C-4141-81EB-ABA4E0AA5168}"/>
    <cellStyle name="แสดงผล 2 2 3 2 28" xfId="31987" xr:uid="{B0CA93B3-4A1C-4C03-960A-4413757BE1B2}"/>
    <cellStyle name="แสดงผล 2 2 3 2 28 2" xfId="46932" xr:uid="{FBF25E39-B4E4-42B5-8C11-DFF3AB4C0708}"/>
    <cellStyle name="แสดงผล 2 2 3 2 29" xfId="32301" xr:uid="{944BD334-B740-4322-9DFA-443D6ECCC8F2}"/>
    <cellStyle name="แสดงผล 2 2 3 2 29 2" xfId="47245" xr:uid="{940C7A58-621D-46D9-8C8D-528A7D47D68A}"/>
    <cellStyle name="แสดงผล 2 2 3 2 3" xfId="18904" xr:uid="{7C29829D-CE3D-422A-B2BB-4883C1D08F6E}"/>
    <cellStyle name="แสดงผล 2 2 3 2 3 2" xfId="36755" xr:uid="{120A6A14-C1EF-4BC0-BE96-61338E218002}"/>
    <cellStyle name="แสดงผล 2 2 3 2 30" xfId="32614" xr:uid="{7B7190EE-7229-4963-9432-E5D34DDA588E}"/>
    <cellStyle name="แสดงผล 2 2 3 2 30 2" xfId="47557" xr:uid="{BC834575-3EF2-473B-B615-790E2B04A524}"/>
    <cellStyle name="แสดงผล 2 2 3 2 31" xfId="16253" xr:uid="{D6C5DE1B-08BD-42BF-938B-8B820CE9C3C6}"/>
    <cellStyle name="แสดงผล 2 2 3 2 31 2" xfId="34110" xr:uid="{0A1D1903-E5D0-4BB1-9C95-4FE881161C44}"/>
    <cellStyle name="แสดงผล 2 2 3 2 32" xfId="15270" xr:uid="{AD83214D-BA50-49B1-866C-81DA41E04F87}"/>
    <cellStyle name="แสดงผล 2 2 3 2 32 2" xfId="33603" xr:uid="{D4723C71-123A-40E8-B230-40C9B99CC9A0}"/>
    <cellStyle name="แสดงผล 2 2 3 2 33" xfId="33138" xr:uid="{853E2C5E-31C2-4DFF-9EDF-FC1A9A59390C}"/>
    <cellStyle name="แสดงผล 2 2 3 2 4" xfId="19274" xr:uid="{A83FCE78-1BD8-4D17-A04A-4C2251567DCC}"/>
    <cellStyle name="แสดงผล 2 2 3 2 4 2" xfId="37125" xr:uid="{19BFBA03-248C-4584-8F2F-DD0E140F2CC4}"/>
    <cellStyle name="แสดงผล 2 2 3 2 5" xfId="19646" xr:uid="{0B760986-81E6-4DF0-9B15-B1389C2D4F63}"/>
    <cellStyle name="แสดงผล 2 2 3 2 5 2" xfId="37497" xr:uid="{4401DDFE-4AFB-4458-8F90-826563A434A6}"/>
    <cellStyle name="แสดงผล 2 2 3 2 6" xfId="20013" xr:uid="{4026C83F-9ED4-4416-93EF-E7DA5ADBB843}"/>
    <cellStyle name="แสดงผล 2 2 3 2 6 2" xfId="37864" xr:uid="{ACF2A3DC-7E04-4CC7-902A-A77A73713919}"/>
    <cellStyle name="แสดงผล 2 2 3 2 7" xfId="20386" xr:uid="{744B1A18-1DD9-49EE-8E23-B20B21F2311E}"/>
    <cellStyle name="แสดงผล 2 2 3 2 7 2" xfId="38237" xr:uid="{41935D34-1BB6-41D5-8F0F-699C548740D5}"/>
    <cellStyle name="แสดงผล 2 2 3 2 8" xfId="20757" xr:uid="{50B27818-4474-4612-BADF-E58AC7EF1EC5}"/>
    <cellStyle name="แสดงผล 2 2 3 2 8 2" xfId="38607" xr:uid="{43AA42E1-45C1-4215-AFEF-EF71357833D3}"/>
    <cellStyle name="แสดงผล 2 2 3 2 9" xfId="21130" xr:uid="{835A7FE2-0929-4D1A-A502-E483E2668D5E}"/>
    <cellStyle name="แสดงผล 2 2 3 2 9 2" xfId="38979" xr:uid="{10F899DC-595C-42C7-840D-CDF05D669A6A}"/>
    <cellStyle name="แสดงผล 2 2 3 20" xfId="24602" xr:uid="{B27F28AD-D1AC-432C-911F-1FB589BDC123}"/>
    <cellStyle name="แสดงผล 2 2 3 20 2" xfId="42441" xr:uid="{783F8F73-6B49-4BD4-BFC7-448AFD66E133}"/>
    <cellStyle name="แสดงผล 2 2 3 21" xfId="28480" xr:uid="{7EF8059F-CBD4-4725-AE44-3A37526246B7}"/>
    <cellStyle name="แสดงผล 2 2 3 21 2" xfId="43444" xr:uid="{45E332BD-8148-4BED-827D-ECF7CEF060A3}"/>
    <cellStyle name="แสดงผล 2 2 3 22" xfId="29393" xr:uid="{EA251256-3956-4B4E-81E1-A21485843777}"/>
    <cellStyle name="แสดงผล 2 2 3 22 2" xfId="44347" xr:uid="{7224A4B9-FFA8-4ADD-B795-DA6C27F77854}"/>
    <cellStyle name="แสดงผล 2 2 3 23" xfId="29860" xr:uid="{8023A029-1529-4F1F-ABC1-1D2B9DB20568}"/>
    <cellStyle name="แสดงผล 2 2 3 23 2" xfId="44810" xr:uid="{C8D81414-803C-4444-81BB-797ED308AA12}"/>
    <cellStyle name="แสดงผล 2 2 3 24" xfId="30197" xr:uid="{69135824-AA1D-4875-8A2D-DCCC412BAB1B}"/>
    <cellStyle name="แสดงผล 2 2 3 24 2" xfId="45146" xr:uid="{00F36649-C0D1-4315-9B47-B10A72D5BE81}"/>
    <cellStyle name="แสดงผล 2 2 3 25" xfId="30568" xr:uid="{95AED460-EF1F-4D5E-96D9-CF0DCD2609B9}"/>
    <cellStyle name="แสดงผล 2 2 3 25 2" xfId="45516" xr:uid="{70C53AA5-14B2-426F-B631-9E4A194051FF}"/>
    <cellStyle name="แสดงผล 2 2 3 26" xfId="30994" xr:uid="{90316271-F2F6-4D49-A0A5-14195AC35C60}"/>
    <cellStyle name="แสดงผล 2 2 3 26 2" xfId="45942" xr:uid="{22879079-9A50-4671-B59C-E6B5132520B1}"/>
    <cellStyle name="แสดงผล 2 2 3 27" xfId="31325" xr:uid="{274A314B-7592-4446-A6E9-C18255BEEC57}"/>
    <cellStyle name="แสดงผล 2 2 3 27 2" xfId="46272" xr:uid="{C5C52C3B-E1D5-476D-BC96-6805E3EE3EE5}"/>
    <cellStyle name="แสดงผล 2 2 3 28" xfId="31667" xr:uid="{282C2657-BE1F-41F0-81B5-DB67943203B6}"/>
    <cellStyle name="แสดงผล 2 2 3 28 2" xfId="46613" xr:uid="{92CE80D3-C66E-400A-9B43-9E1D93DCEE11}"/>
    <cellStyle name="แสดงผล 2 2 3 29" xfId="31986" xr:uid="{59DE6565-C6BB-49F3-A2D1-90895D0EBBF8}"/>
    <cellStyle name="แสดงผล 2 2 3 29 2" xfId="46931" xr:uid="{34FA0D68-C66D-4FB7-AB8D-A199F24EEB13}"/>
    <cellStyle name="แสดงผล 2 2 3 3" xfId="18533" xr:uid="{991764C4-7AA0-4E43-934B-75790226F985}"/>
    <cellStyle name="แสดงผล 2 2 3 3 2" xfId="36383" xr:uid="{64EF1F26-80FC-4036-9BE2-6CA3AA4FC128}"/>
    <cellStyle name="แสดงผล 2 2 3 30" xfId="32300" xr:uid="{D25D7CE2-78E6-4A8F-BF16-F8D53E1DBF85}"/>
    <cellStyle name="แสดงผล 2 2 3 30 2" xfId="47244" xr:uid="{42277219-C688-4CF6-9D87-DFA8DFEE8A8A}"/>
    <cellStyle name="แสดงผล 2 2 3 31" xfId="32613" xr:uid="{3AD37699-356F-4DB0-B6DF-E022D1207B1C}"/>
    <cellStyle name="แสดงผล 2 2 3 31 2" xfId="47556" xr:uid="{F13C7635-5F0F-49B2-B33C-16BBA3D436D2}"/>
    <cellStyle name="แสดงผล 2 2 3 32" xfId="16252" xr:uid="{C08AF426-0D26-48E2-B20C-EA7C3D914B83}"/>
    <cellStyle name="แสดงผล 2 2 3 32 2" xfId="34109" xr:uid="{1F784C5D-ACC2-4C07-A080-5B55C259729E}"/>
    <cellStyle name="แสดงผล 2 2 3 33" xfId="15269" xr:uid="{B1916901-49C9-4005-AA14-66812D03E0AC}"/>
    <cellStyle name="แสดงผล 2 2 3 33 2" xfId="33602" xr:uid="{B8779757-2792-4906-95F9-E43693957534}"/>
    <cellStyle name="แสดงผล 2 2 3 34" xfId="33137" xr:uid="{7F659B2F-9B27-475D-9B71-E9B3E8BAAB13}"/>
    <cellStyle name="แสดงผล 2 2 3 4" xfId="18903" xr:uid="{401B9789-139B-4B90-8832-76ABEB7120B9}"/>
    <cellStyle name="แสดงผล 2 2 3 4 2" xfId="36754" xr:uid="{4DC501A8-8329-477B-A8E0-BC3EF228FFAA}"/>
    <cellStyle name="แสดงผล 2 2 3 5" xfId="19273" xr:uid="{C431C2F4-BACD-40F7-A3D5-992189602270}"/>
    <cellStyle name="แสดงผล 2 2 3 5 2" xfId="37124" xr:uid="{A683D1B0-E902-4F42-9668-718CC2F91A56}"/>
    <cellStyle name="แสดงผล 2 2 3 6" xfId="19645" xr:uid="{D4DC7F85-431C-4683-ACF3-06781752F9A3}"/>
    <cellStyle name="แสดงผล 2 2 3 6 2" xfId="37496" xr:uid="{17A19C56-53F3-4F9B-941C-3E88ADE8D0D5}"/>
    <cellStyle name="แสดงผล 2 2 3 7" xfId="20012" xr:uid="{CFE32891-9828-4220-8C62-E426CCBDCA72}"/>
    <cellStyle name="แสดงผล 2 2 3 7 2" xfId="37863" xr:uid="{51A23A57-008D-4D36-8002-E8BF05926311}"/>
    <cellStyle name="แสดงผล 2 2 3 8" xfId="20385" xr:uid="{B1547AB6-86F5-4856-B385-2312DA2B9DBD}"/>
    <cellStyle name="แสดงผล 2 2 3 8 2" xfId="38236" xr:uid="{721BA25C-1896-4757-8D64-56CBCDD9FC68}"/>
    <cellStyle name="แสดงผล 2 2 3 9" xfId="20756" xr:uid="{6CBD05A7-6BD1-4B44-ACB7-7C892A8DBE5A}"/>
    <cellStyle name="แสดงผล 2 2 3 9 2" xfId="38606" xr:uid="{AFB6744C-2631-4525-9906-DA48A5E8FAF2}"/>
    <cellStyle name="แสดงผล 2 2 30" xfId="30991" xr:uid="{BCE4A1F9-738D-4733-9D93-D6A95893536C}"/>
    <cellStyle name="แสดงผล 2 2 30 2" xfId="45939" xr:uid="{2BA80374-0A83-4F99-8E55-0623FE4E0A3C}"/>
    <cellStyle name="แสดงผล 2 2 31" xfId="31322" xr:uid="{C37F1FB2-5DAA-4E2A-8CA6-9B38229B61CC}"/>
    <cellStyle name="แสดงผล 2 2 31 2" xfId="46269" xr:uid="{A9746363-55E0-42AA-A426-56B2D64B8793}"/>
    <cellStyle name="แสดงผล 2 2 32" xfId="31664" xr:uid="{94BAC477-C263-4BF2-8BFF-14D8C7280A93}"/>
    <cellStyle name="แสดงผล 2 2 32 2" xfId="46610" xr:uid="{A712EEC0-3C9E-4359-99B4-BE6520993957}"/>
    <cellStyle name="แสดงผล 2 2 33" xfId="31983" xr:uid="{C79A7231-2979-40AD-B281-DF54BE15ED2E}"/>
    <cellStyle name="แสดงผล 2 2 33 2" xfId="46928" xr:uid="{982788B6-3CF3-4B99-8806-FFCB338CB39B}"/>
    <cellStyle name="แสดงผล 2 2 34" xfId="32297" xr:uid="{BE448AB4-A965-47AF-8E30-8AB4344DB614}"/>
    <cellStyle name="แสดงผล 2 2 34 2" xfId="47241" xr:uid="{84DA6FEB-1632-42EA-B5B9-C1A747209584}"/>
    <cellStyle name="แสดงผล 2 2 35" xfId="32610" xr:uid="{9152446A-04DA-4C08-B03B-88A6405BBF33}"/>
    <cellStyle name="แสดงผล 2 2 35 2" xfId="47553" xr:uid="{9CAF4A94-2CB8-4611-AFF3-F30C43D83626}"/>
    <cellStyle name="แสดงผล 2 2 36" xfId="16249" xr:uid="{335ECD17-9A25-4D56-80AE-5C990C0C251E}"/>
    <cellStyle name="แสดงผล 2 2 36 2" xfId="34106" xr:uid="{EE41E919-45E0-4083-A823-A996696D3E94}"/>
    <cellStyle name="แสดงผล 2 2 37" xfId="15266" xr:uid="{36257CC9-0613-421A-85CC-FB9F78559880}"/>
    <cellStyle name="แสดงผล 2 2 37 2" xfId="33599" xr:uid="{13D607D7-5E73-48C7-876E-4F55EB9F6DCE}"/>
    <cellStyle name="แสดงผล 2 2 38" xfId="33134" xr:uid="{AFFE8D26-D944-4B57-AD79-76287103D721}"/>
    <cellStyle name="แสดงผล 2 2 4" xfId="11868" xr:uid="{12B88676-8BA6-432A-A73C-4E7C0528FFA2}"/>
    <cellStyle name="แสดงผล 2 2 4 10" xfId="21131" xr:uid="{EDD990E9-9994-43E5-96ED-E5040E083F20}"/>
    <cellStyle name="แสดงผล 2 2 4 10 2" xfId="38980" xr:uid="{AAC75903-B928-4717-A875-65121A60C1B0}"/>
    <cellStyle name="แสดงผล 2 2 4 11" xfId="21500" xr:uid="{938DE866-4111-407A-83B6-E4CD380FEDF8}"/>
    <cellStyle name="แสดงผล 2 2 4 11 2" xfId="39348" xr:uid="{B8FAA0A6-C7C6-40D3-807F-23D8DFB3F03B}"/>
    <cellStyle name="แสดงผล 2 2 4 12" xfId="21875" xr:uid="{3115BDA1-F998-4DA2-905F-9B48FF55C0EF}"/>
    <cellStyle name="แสดงผล 2 2 4 12 2" xfId="39722" xr:uid="{9804D6E7-3B86-47FB-BD68-8ED431AAC727}"/>
    <cellStyle name="แสดงผล 2 2 4 13" xfId="22247" xr:uid="{8D659900-0F09-43E4-8B33-78E0EB170278}"/>
    <cellStyle name="แสดงผล 2 2 4 13 2" xfId="40093" xr:uid="{9E19E122-A1E4-4B4E-9620-099A9B76BCB9}"/>
    <cellStyle name="แสดงผล 2 2 4 14" xfId="22612" xr:uid="{D215A0E7-BB78-4D3D-B061-7B301C2E8BDF}"/>
    <cellStyle name="แสดงผล 2 2 4 14 2" xfId="40457" xr:uid="{F1D5EDD6-F628-4560-AA69-48F32AEE3772}"/>
    <cellStyle name="แสดงผล 2 2 4 15" xfId="22992" xr:uid="{C968515D-41EE-43B5-808C-EDBC08245A6B}"/>
    <cellStyle name="แสดงผล 2 2 4 15 2" xfId="40836" xr:uid="{49FE74BD-DE44-4A2D-AE28-E72504A8A3CD}"/>
    <cellStyle name="แสดงผล 2 2 4 16" xfId="23327" xr:uid="{804F8599-D32F-402F-AFBE-43872E924CF4}"/>
    <cellStyle name="แสดงผล 2 2 4 16 2" xfId="41170" xr:uid="{C5B1116C-F12D-4AE8-BB39-1EB5545D95BF}"/>
    <cellStyle name="แสดงผล 2 2 4 17" xfId="23659" xr:uid="{8C55156C-3579-4A1D-9F79-5EF08A15CA7C}"/>
    <cellStyle name="แสดงผล 2 2 4 17 2" xfId="41501" xr:uid="{EB4EF112-5137-4F6B-8A7A-5716533DB656}"/>
    <cellStyle name="แสดงผล 2 2 4 18" xfId="23977" xr:uid="{C6CC8A37-F803-4F02-A005-16330AB8A2EC}"/>
    <cellStyle name="แสดงผล 2 2 4 18 2" xfId="41818" xr:uid="{C098D669-FC86-4630-A611-8FD11695AE5A}"/>
    <cellStyle name="แสดงผล 2 2 4 19" xfId="24291" xr:uid="{8F30C01E-E24F-4006-9A42-95A3956CB6E2}"/>
    <cellStyle name="แสดงผล 2 2 4 19 2" xfId="42131" xr:uid="{53CDD3C8-E9FA-4251-81F4-D6283CA1AF90}"/>
    <cellStyle name="แสดงผล 2 2 4 2" xfId="11869" xr:uid="{B4582701-C72D-496F-A2D6-037384E79869}"/>
    <cellStyle name="แสดงผล 2 2 4 2 10" xfId="21501" xr:uid="{93C53322-39E1-4F0B-B7EB-EE23D3D117B0}"/>
    <cellStyle name="แสดงผล 2 2 4 2 10 2" xfId="39349" xr:uid="{2C89229E-7A5D-4DF5-950D-C8541260102F}"/>
    <cellStyle name="แสดงผล 2 2 4 2 11" xfId="21876" xr:uid="{93C74153-B5B4-466E-9417-7CD4F10824EB}"/>
    <cellStyle name="แสดงผล 2 2 4 2 11 2" xfId="39723" xr:uid="{2C312593-776D-40CC-904C-AAD3962DEFDB}"/>
    <cellStyle name="แสดงผล 2 2 4 2 12" xfId="22248" xr:uid="{757D816B-486D-4986-8BE8-5B711652CAEB}"/>
    <cellStyle name="แสดงผล 2 2 4 2 12 2" xfId="40094" xr:uid="{2B262708-8FE6-4E54-B34A-B6E1978025AC}"/>
    <cellStyle name="แสดงผล 2 2 4 2 13" xfId="22613" xr:uid="{669CF2D4-0A78-438B-8A57-76171C58DED1}"/>
    <cellStyle name="แสดงผล 2 2 4 2 13 2" xfId="40458" xr:uid="{7F5BFB3F-9162-4788-8FD3-974B47F99E9C}"/>
    <cellStyle name="แสดงผล 2 2 4 2 14" xfId="22993" xr:uid="{06E1BE63-5275-437A-B1A8-4FB287C3602B}"/>
    <cellStyle name="แสดงผล 2 2 4 2 14 2" xfId="40837" xr:uid="{2C0DC91A-709A-4D32-B834-91DC58A288CB}"/>
    <cellStyle name="แสดงผล 2 2 4 2 15" xfId="23328" xr:uid="{C7434834-71F8-47BF-97AD-1B2A9C8C44EB}"/>
    <cellStyle name="แสดงผล 2 2 4 2 15 2" xfId="41171" xr:uid="{E1194EC7-5B92-4BA8-AD5D-6F6B99D0CC2F}"/>
    <cellStyle name="แสดงผล 2 2 4 2 16" xfId="23660" xr:uid="{51F8FA77-9753-4D51-8443-523DA44831F5}"/>
    <cellStyle name="แสดงผล 2 2 4 2 16 2" xfId="41502" xr:uid="{43682E7C-5B19-445F-BDEA-6B9AC2498307}"/>
    <cellStyle name="แสดงผล 2 2 4 2 17" xfId="23978" xr:uid="{7F3E16E9-7CD0-4545-AF5F-76852D0740D2}"/>
    <cellStyle name="แสดงผล 2 2 4 2 17 2" xfId="41819" xr:uid="{2E38E4D7-89F1-47B5-B380-219553459758}"/>
    <cellStyle name="แสดงผล 2 2 4 2 18" xfId="24292" xr:uid="{6CFF8FA1-ADBB-4C7B-80E4-0955A37B8BD3}"/>
    <cellStyle name="แสดงผล 2 2 4 2 18 2" xfId="42132" xr:uid="{4927DD33-4836-4426-B0B5-76708CBED5B6}"/>
    <cellStyle name="แสดงผล 2 2 4 2 19" xfId="24605" xr:uid="{3D016815-E87D-449C-969B-F2898CA908CE}"/>
    <cellStyle name="แสดงผล 2 2 4 2 19 2" xfId="42444" xr:uid="{3A46CF03-A37F-4D2E-81D9-B95DAC8CC042}"/>
    <cellStyle name="แสดงผล 2 2 4 2 2" xfId="18536" xr:uid="{230101B6-9BD4-40CC-ACC4-EB5E23A7D460}"/>
    <cellStyle name="แสดงผล 2 2 4 2 2 2" xfId="36386" xr:uid="{471755F1-456B-4CF1-B9A9-D868D3C43F06}"/>
    <cellStyle name="แสดงผล 2 2 4 2 20" xfId="28483" xr:uid="{8AAB92F8-FE2A-4940-88E1-BC804CA3AA06}"/>
    <cellStyle name="แสดงผล 2 2 4 2 20 2" xfId="43447" xr:uid="{1A61C12A-B9FE-4AAB-91FE-D9939BED78DE}"/>
    <cellStyle name="แสดงผล 2 2 4 2 21" xfId="29396" xr:uid="{7C81D765-87CF-498E-96D5-ECD812B6B43A}"/>
    <cellStyle name="แสดงผล 2 2 4 2 21 2" xfId="44350" xr:uid="{4A10E805-3858-4A33-A0E8-358624CE95D4}"/>
    <cellStyle name="แสดงผล 2 2 4 2 22" xfId="29863" xr:uid="{7D71FB1B-E219-46F1-8BF5-F1BEF4B1D0C1}"/>
    <cellStyle name="แสดงผล 2 2 4 2 22 2" xfId="44813" xr:uid="{A2FB3E89-E034-4C42-A77C-4CFB47A4972F}"/>
    <cellStyle name="แสดงผล 2 2 4 2 23" xfId="30200" xr:uid="{0AF74DFC-F810-4BA1-82CC-0BBC758AF5BB}"/>
    <cellStyle name="แสดงผล 2 2 4 2 23 2" xfId="45149" xr:uid="{75E78C62-DAE7-4808-A622-CBDB22BA0853}"/>
    <cellStyle name="แสดงผล 2 2 4 2 24" xfId="30571" xr:uid="{775A5C87-706C-4655-A4AC-9DBA8B1E8315}"/>
    <cellStyle name="แสดงผล 2 2 4 2 24 2" xfId="45519" xr:uid="{878262E5-1B4B-4062-A95A-C04C98BAB997}"/>
    <cellStyle name="แสดงผล 2 2 4 2 25" xfId="30997" xr:uid="{B7370BDF-7A7D-4DE3-A001-187EDCB19432}"/>
    <cellStyle name="แสดงผล 2 2 4 2 25 2" xfId="45945" xr:uid="{7DFEFC82-30BF-4E74-909B-50665D6E500A}"/>
    <cellStyle name="แสดงผล 2 2 4 2 26" xfId="31328" xr:uid="{45E137A3-EC8C-4967-8260-B133FC4665E6}"/>
    <cellStyle name="แสดงผล 2 2 4 2 26 2" xfId="46275" xr:uid="{7E48C7D8-4097-44C8-9C9F-832DCA6BD9DC}"/>
    <cellStyle name="แสดงผล 2 2 4 2 27" xfId="31670" xr:uid="{BE4C6B2E-8179-4632-9A4B-6C94F43D425D}"/>
    <cellStyle name="แสดงผล 2 2 4 2 27 2" xfId="46616" xr:uid="{F4A85D87-3972-47B8-B451-2994634E7B94}"/>
    <cellStyle name="แสดงผล 2 2 4 2 28" xfId="31989" xr:uid="{2CBEE8EA-9C92-4686-A7DD-609B2D8ED2DD}"/>
    <cellStyle name="แสดงผล 2 2 4 2 28 2" xfId="46934" xr:uid="{8DC88210-8CA3-48DD-A7A6-B76F3A88BF8D}"/>
    <cellStyle name="แสดงผล 2 2 4 2 29" xfId="32303" xr:uid="{E5FE6FEE-D5BA-4DCC-9C80-1D0BC77EEE66}"/>
    <cellStyle name="แสดงผล 2 2 4 2 29 2" xfId="47247" xr:uid="{FCD20006-CD00-4675-A487-2A65996C7026}"/>
    <cellStyle name="แสดงผล 2 2 4 2 3" xfId="18906" xr:uid="{1F6CDCE4-701E-4BA9-A946-B94280B98327}"/>
    <cellStyle name="แสดงผล 2 2 4 2 3 2" xfId="36757" xr:uid="{4CB48AB1-1BEA-4B03-B7FA-911C37448EE4}"/>
    <cellStyle name="แสดงผล 2 2 4 2 30" xfId="32616" xr:uid="{3E9A2AAC-CBA9-42BC-9EE7-FBBD48A8010E}"/>
    <cellStyle name="แสดงผล 2 2 4 2 30 2" xfId="47559" xr:uid="{B8FB8089-D534-4E98-94DB-B99DC00579A5}"/>
    <cellStyle name="แสดงผล 2 2 4 2 31" xfId="16255" xr:uid="{392AADEA-4B8E-4BC1-9B5A-0E81672EA209}"/>
    <cellStyle name="แสดงผล 2 2 4 2 31 2" xfId="34112" xr:uid="{725DB4BB-3858-4DDA-BE01-1152BE0E277D}"/>
    <cellStyle name="แสดงผล 2 2 4 2 32" xfId="15272" xr:uid="{835F9242-4F3C-4A20-B31D-19EC8F3D45C3}"/>
    <cellStyle name="แสดงผล 2 2 4 2 32 2" xfId="33605" xr:uid="{96B0D340-BFFC-423A-9EA4-24331373B8E2}"/>
    <cellStyle name="แสดงผล 2 2 4 2 33" xfId="33140" xr:uid="{071CACED-6EA0-423A-B70C-A9FCEB8CD5AF}"/>
    <cellStyle name="แสดงผล 2 2 4 2 4" xfId="19276" xr:uid="{7E15DF47-D97A-41B8-BC89-5BD8C3FEB335}"/>
    <cellStyle name="แสดงผล 2 2 4 2 4 2" xfId="37127" xr:uid="{F40A8C86-5B8B-467B-B02C-D46505BBAA47}"/>
    <cellStyle name="แสดงผล 2 2 4 2 5" xfId="19648" xr:uid="{448B4D57-9676-4AB4-997D-0DF14FBAE8C7}"/>
    <cellStyle name="แสดงผล 2 2 4 2 5 2" xfId="37499" xr:uid="{3D10535E-941F-477E-B980-624054F44890}"/>
    <cellStyle name="แสดงผล 2 2 4 2 6" xfId="20015" xr:uid="{492DE831-034B-4F44-84E5-067D69892524}"/>
    <cellStyle name="แสดงผล 2 2 4 2 6 2" xfId="37866" xr:uid="{7E343633-911B-4CE6-82E7-A0D2FD4C75B2}"/>
    <cellStyle name="แสดงผล 2 2 4 2 7" xfId="20388" xr:uid="{7B03C5DE-01E4-4CFF-A9F1-B11FE5EC64BB}"/>
    <cellStyle name="แสดงผล 2 2 4 2 7 2" xfId="38239" xr:uid="{5724429F-F9AA-4B1A-81D4-2320B05A4656}"/>
    <cellStyle name="แสดงผล 2 2 4 2 8" xfId="20759" xr:uid="{48B9C08D-16FD-4794-A384-3CC3279E1E0A}"/>
    <cellStyle name="แสดงผล 2 2 4 2 8 2" xfId="38609" xr:uid="{550790EB-9F69-437C-ABC9-F9FC74F9E55A}"/>
    <cellStyle name="แสดงผล 2 2 4 2 9" xfId="21132" xr:uid="{64138BED-A4B4-4AF7-97AF-BC451050C09C}"/>
    <cellStyle name="แสดงผล 2 2 4 2 9 2" xfId="38981" xr:uid="{87F99E70-CEA0-43E3-9732-A59C7DA902EA}"/>
    <cellStyle name="แสดงผล 2 2 4 20" xfId="24604" xr:uid="{BC968950-AC66-4F21-B870-20AA753539BD}"/>
    <cellStyle name="แสดงผล 2 2 4 20 2" xfId="42443" xr:uid="{7C9797EA-296E-4398-9CE2-297EAE0BE095}"/>
    <cellStyle name="แสดงผล 2 2 4 21" xfId="28482" xr:uid="{A4FB2231-58DD-4194-B198-C05099543C4D}"/>
    <cellStyle name="แสดงผล 2 2 4 21 2" xfId="43446" xr:uid="{27561FB4-2A9F-4D1F-B703-45DB5E8C2E77}"/>
    <cellStyle name="แสดงผล 2 2 4 22" xfId="29395" xr:uid="{8BA2F241-4301-4246-8157-54F478CF10CB}"/>
    <cellStyle name="แสดงผล 2 2 4 22 2" xfId="44349" xr:uid="{60BD9481-C57E-4094-AE59-0EC141CBB93B}"/>
    <cellStyle name="แสดงผล 2 2 4 23" xfId="29862" xr:uid="{08D7C9E8-4236-4E0E-89B6-983E3FA97CEC}"/>
    <cellStyle name="แสดงผล 2 2 4 23 2" xfId="44812" xr:uid="{F0D8DFC8-9B68-4A04-988D-22FC8D5C57E7}"/>
    <cellStyle name="แสดงผล 2 2 4 24" xfId="30199" xr:uid="{FE652064-4070-4095-8C0D-23ED4543D3ED}"/>
    <cellStyle name="แสดงผล 2 2 4 24 2" xfId="45148" xr:uid="{E7E445CE-3393-4877-9371-F915FD4E85B2}"/>
    <cellStyle name="แสดงผล 2 2 4 25" xfId="30570" xr:uid="{57FCF1B4-E2EA-4E8C-B004-82D9D6DD5E75}"/>
    <cellStyle name="แสดงผล 2 2 4 25 2" xfId="45518" xr:uid="{D0DF0897-2B57-459F-B70D-0CAD32DBC592}"/>
    <cellStyle name="แสดงผล 2 2 4 26" xfId="30996" xr:uid="{A4D28174-173E-4065-9FFF-014C6D070A11}"/>
    <cellStyle name="แสดงผล 2 2 4 26 2" xfId="45944" xr:uid="{FAC1AF9D-5E79-4335-AA60-30A16CE5FD2C}"/>
    <cellStyle name="แสดงผล 2 2 4 27" xfId="31327" xr:uid="{E135586A-6E0C-47EE-8592-7ACCCDCAA2C9}"/>
    <cellStyle name="แสดงผล 2 2 4 27 2" xfId="46274" xr:uid="{97EB99EC-15B1-4FE6-96D7-30C3CC5D1869}"/>
    <cellStyle name="แสดงผล 2 2 4 28" xfId="31669" xr:uid="{B0F3A9A6-A8DB-4BBB-9960-6E80FE7FC7F2}"/>
    <cellStyle name="แสดงผล 2 2 4 28 2" xfId="46615" xr:uid="{C0FCE2DF-EBBC-4900-93A3-3AD174987D21}"/>
    <cellStyle name="แสดงผล 2 2 4 29" xfId="31988" xr:uid="{5FB2FBB6-0A5A-4946-8550-154F8B9161F1}"/>
    <cellStyle name="แสดงผล 2 2 4 29 2" xfId="46933" xr:uid="{9CA70F54-48E7-43B3-A007-447444046084}"/>
    <cellStyle name="แสดงผล 2 2 4 3" xfId="18535" xr:uid="{5BA8100B-19A5-4676-BD2D-443F21CCAFE5}"/>
    <cellStyle name="แสดงผล 2 2 4 3 2" xfId="36385" xr:uid="{AFFDA7F4-9240-4405-A2E3-1D276D6C0B45}"/>
    <cellStyle name="แสดงผล 2 2 4 30" xfId="32302" xr:uid="{AA955AAD-E202-4BFC-A82A-DB29A29EE501}"/>
    <cellStyle name="แสดงผล 2 2 4 30 2" xfId="47246" xr:uid="{7B4939FB-AF94-46D7-B415-414B405D1329}"/>
    <cellStyle name="แสดงผล 2 2 4 31" xfId="32615" xr:uid="{F3CB3E9E-9BFE-412F-A75D-16B8423DC77F}"/>
    <cellStyle name="แสดงผล 2 2 4 31 2" xfId="47558" xr:uid="{042E4DA5-7FA8-4C3E-927C-D952EADFCF54}"/>
    <cellStyle name="แสดงผล 2 2 4 32" xfId="16254" xr:uid="{CC3CF609-04B0-446D-B995-1CF881B4D1DD}"/>
    <cellStyle name="แสดงผล 2 2 4 32 2" xfId="34111" xr:uid="{ABF32BE2-D72D-40EF-A31C-8102B6FF1303}"/>
    <cellStyle name="แสดงผล 2 2 4 33" xfId="15271" xr:uid="{F28CEEF4-7240-4456-83F6-05AA03C0643C}"/>
    <cellStyle name="แสดงผล 2 2 4 33 2" xfId="33604" xr:uid="{8A5F4F31-ACE9-4EA1-9764-F6A9D67D1A0C}"/>
    <cellStyle name="แสดงผล 2 2 4 34" xfId="33139" xr:uid="{4F25D14B-E5F7-4478-B681-CAB4872CED5E}"/>
    <cellStyle name="แสดงผล 2 2 4 4" xfId="18905" xr:uid="{D5463F77-E329-495C-B916-E264CDA80853}"/>
    <cellStyle name="แสดงผล 2 2 4 4 2" xfId="36756" xr:uid="{00A0A80A-2E3A-4ADF-B9A4-0E5A95243777}"/>
    <cellStyle name="แสดงผล 2 2 4 5" xfId="19275" xr:uid="{036A71EB-2B5F-450B-A335-1258A5FBE51E}"/>
    <cellStyle name="แสดงผล 2 2 4 5 2" xfId="37126" xr:uid="{BE4BE636-5AD0-4FCB-90A0-5570D83D0F2D}"/>
    <cellStyle name="แสดงผล 2 2 4 6" xfId="19647" xr:uid="{8B680236-CED5-4AF5-A9D9-872D3F4EB8B7}"/>
    <cellStyle name="แสดงผล 2 2 4 6 2" xfId="37498" xr:uid="{A8752388-7AF6-4097-8B15-1EE920DAC819}"/>
    <cellStyle name="แสดงผล 2 2 4 7" xfId="20014" xr:uid="{A80C7279-5662-4C58-B5BC-E942E7CF6780}"/>
    <cellStyle name="แสดงผล 2 2 4 7 2" xfId="37865" xr:uid="{B0447BE4-8136-4F89-9CB9-57A422228CE4}"/>
    <cellStyle name="แสดงผล 2 2 4 8" xfId="20387" xr:uid="{BC9CEA94-352C-4559-8617-FE36B6C30FE5}"/>
    <cellStyle name="แสดงผล 2 2 4 8 2" xfId="38238" xr:uid="{418B5082-1861-4FE6-BBBE-5021308A0D47}"/>
    <cellStyle name="แสดงผล 2 2 4 9" xfId="20758" xr:uid="{964715E7-7F17-43C9-A5F6-52EE2491C27A}"/>
    <cellStyle name="แสดงผล 2 2 4 9 2" xfId="38608" xr:uid="{38FA51C8-E4E5-4146-856C-23258E07E134}"/>
    <cellStyle name="แสดงผล 2 2 5" xfId="11870" xr:uid="{3501ED5B-FB4E-41D4-9851-2F232F96DFB9}"/>
    <cellStyle name="แสดงผล 2 2 5 10" xfId="21133" xr:uid="{02E601D7-CFC1-470C-898A-8ABBC8045785}"/>
    <cellStyle name="แสดงผล 2 2 5 10 2" xfId="38982" xr:uid="{7F9F4D04-8D5A-4EA3-A04F-D12427359984}"/>
    <cellStyle name="แสดงผล 2 2 5 11" xfId="21502" xr:uid="{FEFB62BA-BB3C-4822-8321-95D23C17FAD7}"/>
    <cellStyle name="แสดงผล 2 2 5 11 2" xfId="39350" xr:uid="{192D8A66-4357-4A04-9724-352F32767CA3}"/>
    <cellStyle name="แสดงผล 2 2 5 12" xfId="21877" xr:uid="{90A88DD5-8A54-4941-B904-F4EFB6E91476}"/>
    <cellStyle name="แสดงผล 2 2 5 12 2" xfId="39724" xr:uid="{BD847012-379E-4976-8261-1F63F4AF7231}"/>
    <cellStyle name="แสดงผล 2 2 5 13" xfId="22249" xr:uid="{19316124-B4C7-4360-B19A-40C6D119EDE9}"/>
    <cellStyle name="แสดงผล 2 2 5 13 2" xfId="40095" xr:uid="{631E4461-C2A0-417A-8A52-A3D1D6CA2535}"/>
    <cellStyle name="แสดงผล 2 2 5 14" xfId="22614" xr:uid="{EE1F742B-B9B4-4D54-8580-D3F1FAFA22D7}"/>
    <cellStyle name="แสดงผล 2 2 5 14 2" xfId="40459" xr:uid="{76DF12F7-7911-4CFA-8966-4A76600BEECD}"/>
    <cellStyle name="แสดงผล 2 2 5 15" xfId="22994" xr:uid="{8E8469AD-FD04-44D3-B0E9-EB76415FC201}"/>
    <cellStyle name="แสดงผล 2 2 5 15 2" xfId="40838" xr:uid="{6429805A-F6DC-4EEC-8B4A-50817075475C}"/>
    <cellStyle name="แสดงผล 2 2 5 16" xfId="23329" xr:uid="{F618F17C-B3C6-44E3-BA57-1A47E3C4A6F0}"/>
    <cellStyle name="แสดงผล 2 2 5 16 2" xfId="41172" xr:uid="{C7FFE4D3-6A11-4282-B6EF-5160495000C2}"/>
    <cellStyle name="แสดงผล 2 2 5 17" xfId="23661" xr:uid="{F9FF5167-4573-40C8-A3DE-45BA8BB22A60}"/>
    <cellStyle name="แสดงผล 2 2 5 17 2" xfId="41503" xr:uid="{2046EF75-C4B8-48CF-82DF-A6ED54B25068}"/>
    <cellStyle name="แสดงผล 2 2 5 18" xfId="23979" xr:uid="{B4A5033C-1597-48AE-A39B-4E92DD2B400F}"/>
    <cellStyle name="แสดงผล 2 2 5 18 2" xfId="41820" xr:uid="{9382FA2A-47FA-4ED2-A31B-53E477F4CB13}"/>
    <cellStyle name="แสดงผล 2 2 5 19" xfId="24293" xr:uid="{AE6385AB-271F-46C0-92C9-446796BF1668}"/>
    <cellStyle name="แสดงผล 2 2 5 19 2" xfId="42133" xr:uid="{C2D2BCDD-1571-40CF-93FA-8F0DF73B07E8}"/>
    <cellStyle name="แสดงผล 2 2 5 2" xfId="11871" xr:uid="{F36F3955-B852-4B2B-9E37-84CA87F336D5}"/>
    <cellStyle name="แสดงผล 2 2 5 2 10" xfId="21503" xr:uid="{CE5BA17A-7420-4245-97DA-E751198F4FDC}"/>
    <cellStyle name="แสดงผล 2 2 5 2 10 2" xfId="39351" xr:uid="{71AD75CD-BE23-4F45-8643-F611E63E0942}"/>
    <cellStyle name="แสดงผล 2 2 5 2 11" xfId="21878" xr:uid="{DAB97C5D-F510-477A-8F87-8F94D06A0CC9}"/>
    <cellStyle name="แสดงผล 2 2 5 2 11 2" xfId="39725" xr:uid="{98B0A5C5-8061-4CEE-B1CF-C627E02561E9}"/>
    <cellStyle name="แสดงผล 2 2 5 2 12" xfId="22250" xr:uid="{A0D34C06-1050-401D-891F-F24804ACB846}"/>
    <cellStyle name="แสดงผล 2 2 5 2 12 2" xfId="40096" xr:uid="{1E8DBF5C-D8B1-450E-84A3-4440C721EB32}"/>
    <cellStyle name="แสดงผล 2 2 5 2 13" xfId="22615" xr:uid="{03DB2976-E7B3-4100-89AA-98A02BD64AAC}"/>
    <cellStyle name="แสดงผล 2 2 5 2 13 2" xfId="40460" xr:uid="{04E65167-585F-48F2-91ED-FB2A3E1A55AB}"/>
    <cellStyle name="แสดงผล 2 2 5 2 14" xfId="22995" xr:uid="{FE403535-D912-41A6-9C74-AA2561D8BE5A}"/>
    <cellStyle name="แสดงผล 2 2 5 2 14 2" xfId="40839" xr:uid="{5E8DE999-529A-4A8E-9B36-963627792D5E}"/>
    <cellStyle name="แสดงผล 2 2 5 2 15" xfId="23330" xr:uid="{0701D4B5-1B66-4FF6-8566-5143F0F95FFD}"/>
    <cellStyle name="แสดงผล 2 2 5 2 15 2" xfId="41173" xr:uid="{1425BB12-D4B7-417A-94A3-F8F07923AE9B}"/>
    <cellStyle name="แสดงผล 2 2 5 2 16" xfId="23662" xr:uid="{D77E7C8C-0387-4FFE-B2A8-8612DD728B17}"/>
    <cellStyle name="แสดงผล 2 2 5 2 16 2" xfId="41504" xr:uid="{EEADFA9B-2AB8-4B98-A5F5-AF97DD91E583}"/>
    <cellStyle name="แสดงผล 2 2 5 2 17" xfId="23980" xr:uid="{6DC95344-6A30-46F4-B3D3-F2A34DA37111}"/>
    <cellStyle name="แสดงผล 2 2 5 2 17 2" xfId="41821" xr:uid="{FE73673E-9AA0-4202-AFA9-BA725C346235}"/>
    <cellStyle name="แสดงผล 2 2 5 2 18" xfId="24294" xr:uid="{678DEF18-86E3-4E10-8AD8-F75F68B37407}"/>
    <cellStyle name="แสดงผล 2 2 5 2 18 2" xfId="42134" xr:uid="{7C162445-7848-42AE-A94C-1CA17DAED01C}"/>
    <cellStyle name="แสดงผล 2 2 5 2 19" xfId="24607" xr:uid="{7BB932D4-9041-45B2-AB9D-FCF00FB320CC}"/>
    <cellStyle name="แสดงผล 2 2 5 2 19 2" xfId="42446" xr:uid="{5BA1E58C-365B-4702-AFEB-30E5ECF4389C}"/>
    <cellStyle name="แสดงผล 2 2 5 2 2" xfId="18538" xr:uid="{F5E8E68C-6596-4AB9-A01B-16B44FCC0576}"/>
    <cellStyle name="แสดงผล 2 2 5 2 2 2" xfId="36388" xr:uid="{616F1933-DB67-4845-BA27-BC7C88E43A74}"/>
    <cellStyle name="แสดงผล 2 2 5 2 20" xfId="28485" xr:uid="{A85187FC-6F8D-49E7-8088-881AF06D7802}"/>
    <cellStyle name="แสดงผล 2 2 5 2 20 2" xfId="43449" xr:uid="{11A2C1BD-4F30-4DA1-A561-8E65E47DC98F}"/>
    <cellStyle name="แสดงผล 2 2 5 2 21" xfId="29398" xr:uid="{EB4BC6AB-002D-471E-A42C-7D71F199DB15}"/>
    <cellStyle name="แสดงผล 2 2 5 2 21 2" xfId="44352" xr:uid="{FE56BD7E-E931-4671-98F4-08A18F80C550}"/>
    <cellStyle name="แสดงผล 2 2 5 2 22" xfId="29865" xr:uid="{F0AD7681-2F09-4989-9C1E-4B82B0979332}"/>
    <cellStyle name="แสดงผล 2 2 5 2 22 2" xfId="44815" xr:uid="{DEEEA9AC-732C-4D71-A42B-AB229A63AA15}"/>
    <cellStyle name="แสดงผล 2 2 5 2 23" xfId="30202" xr:uid="{DB33B45B-A1D3-48AC-9A46-FE6637353716}"/>
    <cellStyle name="แสดงผล 2 2 5 2 23 2" xfId="45151" xr:uid="{4B84EDBD-03C9-4D68-8D9B-A3AE45AD83D7}"/>
    <cellStyle name="แสดงผล 2 2 5 2 24" xfId="30573" xr:uid="{B91DD7A0-FC6A-4E4D-B92F-42424F5443D6}"/>
    <cellStyle name="แสดงผล 2 2 5 2 24 2" xfId="45521" xr:uid="{9982F2A5-4156-4C42-8845-23C1D620A5B9}"/>
    <cellStyle name="แสดงผล 2 2 5 2 25" xfId="30999" xr:uid="{873B44B0-41B5-467B-B3CA-D4908BEABDE7}"/>
    <cellStyle name="แสดงผล 2 2 5 2 25 2" xfId="45947" xr:uid="{31E34FC6-1E64-4F2C-B88C-5FC2CDD1B507}"/>
    <cellStyle name="แสดงผล 2 2 5 2 26" xfId="31330" xr:uid="{DC0B3FB4-609A-4BDC-8691-9ADE364B03C4}"/>
    <cellStyle name="แสดงผล 2 2 5 2 26 2" xfId="46277" xr:uid="{10259062-20F7-4B9D-8861-8B5CD24C34CA}"/>
    <cellStyle name="แสดงผล 2 2 5 2 27" xfId="31672" xr:uid="{6D231391-138B-44D4-9ED3-2DD3BF517DB2}"/>
    <cellStyle name="แสดงผล 2 2 5 2 27 2" xfId="46618" xr:uid="{C2C7A551-CBF2-4227-AC15-79F5044C3DEA}"/>
    <cellStyle name="แสดงผล 2 2 5 2 28" xfId="31991" xr:uid="{83726DAD-F7D1-4775-945C-BCDF731029B1}"/>
    <cellStyle name="แสดงผล 2 2 5 2 28 2" xfId="46936" xr:uid="{FFD52BBC-BF8F-4FF0-9E94-24AAE65FCFDC}"/>
    <cellStyle name="แสดงผล 2 2 5 2 29" xfId="32305" xr:uid="{55A9BFC0-FCDC-4A52-9474-A245D41304D1}"/>
    <cellStyle name="แสดงผล 2 2 5 2 29 2" xfId="47249" xr:uid="{E8408387-8AD7-4842-9F07-C6140CECA274}"/>
    <cellStyle name="แสดงผล 2 2 5 2 3" xfId="18908" xr:uid="{091C0B0A-7E32-4EF0-820F-543AC47F10B8}"/>
    <cellStyle name="แสดงผล 2 2 5 2 3 2" xfId="36759" xr:uid="{E158A6C1-5BB9-419E-8EB6-4D08F8EED692}"/>
    <cellStyle name="แสดงผล 2 2 5 2 30" xfId="32618" xr:uid="{D9EFD6BA-FAE5-433E-8392-F210F52D7FD9}"/>
    <cellStyle name="แสดงผล 2 2 5 2 30 2" xfId="47561" xr:uid="{3BBB6343-48BA-44F3-90AF-24735244B757}"/>
    <cellStyle name="แสดงผล 2 2 5 2 31" xfId="16257" xr:uid="{45FE7FDF-14E0-4E2F-A866-C5F3FB7846A4}"/>
    <cellStyle name="แสดงผล 2 2 5 2 31 2" xfId="34114" xr:uid="{BA25EB65-A9DB-49E8-AFCA-9CFB4F157840}"/>
    <cellStyle name="แสดงผล 2 2 5 2 32" xfId="15274" xr:uid="{D5B7878F-D68E-4684-AF77-DC0DAB162F00}"/>
    <cellStyle name="แสดงผล 2 2 5 2 32 2" xfId="33607" xr:uid="{27559A86-51BD-4E16-A13F-61C0CA9D752E}"/>
    <cellStyle name="แสดงผล 2 2 5 2 33" xfId="33142" xr:uid="{07B7F8F1-CAA5-4E35-ADB3-3440369297C5}"/>
    <cellStyle name="แสดงผล 2 2 5 2 4" xfId="19278" xr:uid="{D6AB14AD-D6C2-4E3B-8619-204718A53A65}"/>
    <cellStyle name="แสดงผล 2 2 5 2 4 2" xfId="37129" xr:uid="{D8051807-FE52-4E45-B555-AD9DB9DA9CD0}"/>
    <cellStyle name="แสดงผล 2 2 5 2 5" xfId="19650" xr:uid="{7FF68336-BA67-48AA-B145-5FFB49D18562}"/>
    <cellStyle name="แสดงผล 2 2 5 2 5 2" xfId="37501" xr:uid="{B6A98BDE-D2E2-4497-B8A2-5353651F4F23}"/>
    <cellStyle name="แสดงผล 2 2 5 2 6" xfId="20017" xr:uid="{DC241AF0-7C02-480B-9C8C-66F6450E21B1}"/>
    <cellStyle name="แสดงผล 2 2 5 2 6 2" xfId="37868" xr:uid="{8877A2AC-E9CF-47E7-9429-A01FB98A3A24}"/>
    <cellStyle name="แสดงผล 2 2 5 2 7" xfId="20390" xr:uid="{8F9D0652-B13E-4105-89AE-D726E53A2DFB}"/>
    <cellStyle name="แสดงผล 2 2 5 2 7 2" xfId="38241" xr:uid="{1A3854EA-9C92-42A6-A93F-39532E507CCD}"/>
    <cellStyle name="แสดงผล 2 2 5 2 8" xfId="20761" xr:uid="{D57EE5E8-899F-4AED-951A-F3BBC174D641}"/>
    <cellStyle name="แสดงผล 2 2 5 2 8 2" xfId="38611" xr:uid="{ADDE7CF1-7756-4F23-BBEA-10B385C09938}"/>
    <cellStyle name="แสดงผล 2 2 5 2 9" xfId="21134" xr:uid="{A021730A-A7C6-4477-9473-30D3CF746C3F}"/>
    <cellStyle name="แสดงผล 2 2 5 2 9 2" xfId="38983" xr:uid="{E10B24D0-4895-4246-8E0A-C527436CF86E}"/>
    <cellStyle name="แสดงผล 2 2 5 20" xfId="24606" xr:uid="{4FB74F92-CD0C-4D99-BBF3-93AF8901ED75}"/>
    <cellStyle name="แสดงผล 2 2 5 20 2" xfId="42445" xr:uid="{AF7ED123-912D-420E-BE85-57DB5743FD41}"/>
    <cellStyle name="แสดงผล 2 2 5 21" xfId="28484" xr:uid="{359ABD1D-423D-455A-BF10-B8A7E5572103}"/>
    <cellStyle name="แสดงผล 2 2 5 21 2" xfId="43448" xr:uid="{D0186E4B-E464-490F-8078-1114C28F6D8C}"/>
    <cellStyle name="แสดงผล 2 2 5 22" xfId="29397" xr:uid="{27FB5760-C306-42DC-ABD7-CDE745C1C46E}"/>
    <cellStyle name="แสดงผล 2 2 5 22 2" xfId="44351" xr:uid="{049ACD49-0753-474A-9BBF-AE928BDF79C8}"/>
    <cellStyle name="แสดงผล 2 2 5 23" xfId="29864" xr:uid="{1BD6EA49-A495-4708-BF31-A61DBCAAB77E}"/>
    <cellStyle name="แสดงผล 2 2 5 23 2" xfId="44814" xr:uid="{92C0930B-E559-41AC-A864-7C9D6EE2E659}"/>
    <cellStyle name="แสดงผล 2 2 5 24" xfId="30201" xr:uid="{C183D842-C2B4-4668-8308-C239EC3EDA72}"/>
    <cellStyle name="แสดงผล 2 2 5 24 2" xfId="45150" xr:uid="{E05C4EF9-ECFB-482F-9853-54082E184F67}"/>
    <cellStyle name="แสดงผล 2 2 5 25" xfId="30572" xr:uid="{F6C9C2C1-D150-42A1-B888-D3204137F58D}"/>
    <cellStyle name="แสดงผล 2 2 5 25 2" xfId="45520" xr:uid="{A18F3960-126F-4CC8-9654-D84E38F5D152}"/>
    <cellStyle name="แสดงผล 2 2 5 26" xfId="30998" xr:uid="{FAF58245-ED8D-428A-80EF-54451751CD62}"/>
    <cellStyle name="แสดงผล 2 2 5 26 2" xfId="45946" xr:uid="{B8582750-49BE-41A0-99EA-79BB307007F8}"/>
    <cellStyle name="แสดงผล 2 2 5 27" xfId="31329" xr:uid="{D6C960AB-3585-48D5-95AB-AE6839C5F4F1}"/>
    <cellStyle name="แสดงผล 2 2 5 27 2" xfId="46276" xr:uid="{DF986713-919C-4A17-A7EF-B0373074BBEE}"/>
    <cellStyle name="แสดงผล 2 2 5 28" xfId="31671" xr:uid="{34970FD0-DD3D-4C16-9E58-60C157B3F614}"/>
    <cellStyle name="แสดงผล 2 2 5 28 2" xfId="46617" xr:uid="{E0AB26B0-7A35-44F3-975F-E76DFB51D4F1}"/>
    <cellStyle name="แสดงผล 2 2 5 29" xfId="31990" xr:uid="{7B7C7261-EB5D-4D06-8544-20C9A46885C4}"/>
    <cellStyle name="แสดงผล 2 2 5 29 2" xfId="46935" xr:uid="{880EB804-944C-458A-8960-1368B0B4452B}"/>
    <cellStyle name="แสดงผล 2 2 5 3" xfId="18537" xr:uid="{53B86145-2B4A-47B6-A8F3-9D88E2D8CB5F}"/>
    <cellStyle name="แสดงผล 2 2 5 3 2" xfId="36387" xr:uid="{900BBDF9-9D42-48FA-9D4D-B1EA5733489B}"/>
    <cellStyle name="แสดงผล 2 2 5 30" xfId="32304" xr:uid="{D8C958F1-1C85-4DDA-9080-13AD9B591D29}"/>
    <cellStyle name="แสดงผล 2 2 5 30 2" xfId="47248" xr:uid="{773231C4-808F-4F78-8608-87066469C992}"/>
    <cellStyle name="แสดงผล 2 2 5 31" xfId="32617" xr:uid="{F1132079-E113-4494-B934-71E4E2491194}"/>
    <cellStyle name="แสดงผล 2 2 5 31 2" xfId="47560" xr:uid="{A4DF9120-EF01-4CA3-A718-306209FFF4A3}"/>
    <cellStyle name="แสดงผล 2 2 5 32" xfId="16256" xr:uid="{299543F0-23AE-4293-8AF9-6AD38C8C5A09}"/>
    <cellStyle name="แสดงผล 2 2 5 32 2" xfId="34113" xr:uid="{FC1CA689-C8C8-4A43-B647-B6558DA9EDB0}"/>
    <cellStyle name="แสดงผล 2 2 5 33" xfId="15273" xr:uid="{7AF141DA-594E-47A6-8D7D-C2355603FA81}"/>
    <cellStyle name="แสดงผล 2 2 5 33 2" xfId="33606" xr:uid="{F335558F-BBD4-4BD4-B112-68607AB3F710}"/>
    <cellStyle name="แสดงผล 2 2 5 34" xfId="33141" xr:uid="{AFEE0CBC-3649-4F9D-B2C9-A800349AC0C9}"/>
    <cellStyle name="แสดงผล 2 2 5 4" xfId="18907" xr:uid="{129C37EF-68F1-4B16-A5EA-574C9D97F52D}"/>
    <cellStyle name="แสดงผล 2 2 5 4 2" xfId="36758" xr:uid="{B15465CA-4785-4D17-A31C-8B2EEC9DB4FA}"/>
    <cellStyle name="แสดงผล 2 2 5 5" xfId="19277" xr:uid="{67FED002-53AA-4088-9771-4C16DEFEA82A}"/>
    <cellStyle name="แสดงผล 2 2 5 5 2" xfId="37128" xr:uid="{82752283-7945-40CC-B0B6-F775453AF4C8}"/>
    <cellStyle name="แสดงผล 2 2 5 6" xfId="19649" xr:uid="{421E5A45-234A-4360-AC95-350E2164EFC0}"/>
    <cellStyle name="แสดงผล 2 2 5 6 2" xfId="37500" xr:uid="{2A1EC4E5-46CB-4D77-863A-2C8486DFC693}"/>
    <cellStyle name="แสดงผล 2 2 5 7" xfId="20016" xr:uid="{5F2E0770-D1DB-481D-942E-5EBBDB00F177}"/>
    <cellStyle name="แสดงผล 2 2 5 7 2" xfId="37867" xr:uid="{7F33E62B-DB0D-4449-8AF5-C5611747064D}"/>
    <cellStyle name="แสดงผล 2 2 5 8" xfId="20389" xr:uid="{A50F51B4-BD37-46AC-AE44-9360850F6883}"/>
    <cellStyle name="แสดงผล 2 2 5 8 2" xfId="38240" xr:uid="{1CCB20E5-CA4E-4315-A73B-FE0968A2948E}"/>
    <cellStyle name="แสดงผล 2 2 5 9" xfId="20760" xr:uid="{04301A93-50C1-49A7-BCD0-5F3837E09384}"/>
    <cellStyle name="แสดงผล 2 2 5 9 2" xfId="38610" xr:uid="{167B6CCE-30B3-4D46-805E-FCDF974A15E0}"/>
    <cellStyle name="แสดงผล 2 2 6" xfId="11872" xr:uid="{FF56A486-2B32-4B4C-923F-A9346D45F665}"/>
    <cellStyle name="แสดงผล 2 2 6 10" xfId="21504" xr:uid="{8D93638C-D06D-406F-8B5C-9609E556950B}"/>
    <cellStyle name="แสดงผล 2 2 6 10 2" xfId="39352" xr:uid="{29CC5011-D9FD-4319-9E04-A0C1CDBA086D}"/>
    <cellStyle name="แสดงผล 2 2 6 11" xfId="21879" xr:uid="{DEB8243B-2F39-4C4B-A2FE-060D458AD93A}"/>
    <cellStyle name="แสดงผล 2 2 6 11 2" xfId="39726" xr:uid="{0C399B3F-20F1-4116-8626-124A774D2A3A}"/>
    <cellStyle name="แสดงผล 2 2 6 12" xfId="22251" xr:uid="{A4356653-AA1F-41B8-983B-B30F7C177E44}"/>
    <cellStyle name="แสดงผล 2 2 6 12 2" xfId="40097" xr:uid="{A3745C2C-39FB-4954-9382-190764424A14}"/>
    <cellStyle name="แสดงผล 2 2 6 13" xfId="22616" xr:uid="{8EB19702-E357-4888-BD8C-797FA02CE564}"/>
    <cellStyle name="แสดงผล 2 2 6 13 2" xfId="40461" xr:uid="{028FC3E4-6653-4645-8D18-725BA2D4A914}"/>
    <cellStyle name="แสดงผล 2 2 6 14" xfId="22996" xr:uid="{0D1189F2-CBE3-42B1-B47A-44F0657188DF}"/>
    <cellStyle name="แสดงผล 2 2 6 14 2" xfId="40840" xr:uid="{0A9D55E7-C3F0-4891-B539-1C78AE7CB437}"/>
    <cellStyle name="แสดงผล 2 2 6 15" xfId="23331" xr:uid="{600F2123-56BD-4BD3-85F9-3E39DC614A3E}"/>
    <cellStyle name="แสดงผล 2 2 6 15 2" xfId="41174" xr:uid="{F344D3B4-452A-4AA3-A391-2C58A9DB28C0}"/>
    <cellStyle name="แสดงผล 2 2 6 16" xfId="23663" xr:uid="{821330C7-E88B-4C27-881B-83A2B189037F}"/>
    <cellStyle name="แสดงผล 2 2 6 16 2" xfId="41505" xr:uid="{4ACD51C8-E5EE-4D1A-B056-A0EE47A6C698}"/>
    <cellStyle name="แสดงผล 2 2 6 17" xfId="23981" xr:uid="{34D2CB37-E362-4E4C-9CE7-DB693E99E2A0}"/>
    <cellStyle name="แสดงผล 2 2 6 17 2" xfId="41822" xr:uid="{A3774095-3507-4EF2-8083-8FF219C2D1AA}"/>
    <cellStyle name="แสดงผล 2 2 6 18" xfId="24295" xr:uid="{D0DEB0E2-4CBD-479C-99CC-2F859AC096E9}"/>
    <cellStyle name="แสดงผล 2 2 6 18 2" xfId="42135" xr:uid="{2CBBE683-80D3-4020-BDC0-3B72FC11C16D}"/>
    <cellStyle name="แสดงผล 2 2 6 19" xfId="24608" xr:uid="{859BD8D2-B195-4AEB-9140-A2034F4EF46F}"/>
    <cellStyle name="แสดงผล 2 2 6 19 2" xfId="42447" xr:uid="{75A2E0AE-1EF4-4B25-AD8D-5306C87B8D3A}"/>
    <cellStyle name="แสดงผล 2 2 6 2" xfId="18539" xr:uid="{40968F1E-FC89-4BFD-9AF4-30C46A39D6A4}"/>
    <cellStyle name="แสดงผล 2 2 6 2 2" xfId="36389" xr:uid="{89406159-BE0A-41CB-8D97-A96A702B0EE4}"/>
    <cellStyle name="แสดงผล 2 2 6 20" xfId="28486" xr:uid="{678D51EC-4C7F-4C80-B2CF-2C0140C8BC9B}"/>
    <cellStyle name="แสดงผล 2 2 6 20 2" xfId="43450" xr:uid="{001684F0-CB4E-4087-AE9F-ADAC9166E058}"/>
    <cellStyle name="แสดงผล 2 2 6 21" xfId="29399" xr:uid="{AF18CE73-DD1D-45A0-BFDC-7230A40946F4}"/>
    <cellStyle name="แสดงผล 2 2 6 21 2" xfId="44353" xr:uid="{57765030-9F3C-4BDC-B812-96F19D652BD7}"/>
    <cellStyle name="แสดงผล 2 2 6 22" xfId="29866" xr:uid="{2C9BAA20-90B9-475F-98AE-F2819DB625C6}"/>
    <cellStyle name="แสดงผล 2 2 6 22 2" xfId="44816" xr:uid="{2DB6BDCD-4083-4F3E-98E6-073BC750DBE2}"/>
    <cellStyle name="แสดงผล 2 2 6 23" xfId="30203" xr:uid="{22105D52-83C2-461C-86A3-3A6945845A8C}"/>
    <cellStyle name="แสดงผล 2 2 6 23 2" xfId="45152" xr:uid="{26EE3905-FED9-4650-B909-C0C822C1934E}"/>
    <cellStyle name="แสดงผล 2 2 6 24" xfId="30574" xr:uid="{01311AB4-DC7E-4B93-A782-34B5B42CBFEC}"/>
    <cellStyle name="แสดงผล 2 2 6 24 2" xfId="45522" xr:uid="{6694FD36-01C3-4163-8FB2-B3ACF9715F80}"/>
    <cellStyle name="แสดงผล 2 2 6 25" xfId="31000" xr:uid="{9EFD89E9-B7A3-4FD3-BC03-7E2C66384B55}"/>
    <cellStyle name="แสดงผล 2 2 6 25 2" xfId="45948" xr:uid="{00DD2E9A-1FCE-47FC-B8C7-954849734C58}"/>
    <cellStyle name="แสดงผล 2 2 6 26" xfId="31331" xr:uid="{E359B051-9016-404D-B211-A379B29A8C62}"/>
    <cellStyle name="แสดงผล 2 2 6 26 2" xfId="46278" xr:uid="{10A7ECB7-1436-4138-9B7F-4EE7CAD10ACE}"/>
    <cellStyle name="แสดงผล 2 2 6 27" xfId="31673" xr:uid="{069C611A-D98B-4CFA-AD99-0CD05000EC61}"/>
    <cellStyle name="แสดงผล 2 2 6 27 2" xfId="46619" xr:uid="{1C799971-C7FF-4B4F-855F-0997DEFABDCF}"/>
    <cellStyle name="แสดงผล 2 2 6 28" xfId="31992" xr:uid="{E61DAB74-6D10-4617-9121-70378B3A389B}"/>
    <cellStyle name="แสดงผล 2 2 6 28 2" xfId="46937" xr:uid="{95137FA7-6432-42DE-94CC-B3DDAF8F3652}"/>
    <cellStyle name="แสดงผล 2 2 6 29" xfId="32306" xr:uid="{7F490604-789E-4C00-99FE-CE5A676FE623}"/>
    <cellStyle name="แสดงผล 2 2 6 29 2" xfId="47250" xr:uid="{02DE1B7A-DC5B-4609-A9A7-8B0A74E7F728}"/>
    <cellStyle name="แสดงผล 2 2 6 3" xfId="18909" xr:uid="{2E0647F0-B55D-4B25-B988-A72EA1CAB710}"/>
    <cellStyle name="แสดงผล 2 2 6 3 2" xfId="36760" xr:uid="{42867E4B-7178-4D95-969E-E391BE7FFF0B}"/>
    <cellStyle name="แสดงผล 2 2 6 30" xfId="32619" xr:uid="{D24D6C8B-042E-478D-939A-7DFF073D49FE}"/>
    <cellStyle name="แสดงผล 2 2 6 30 2" xfId="47562" xr:uid="{6D71D11D-58B4-457B-8651-010A16C2A371}"/>
    <cellStyle name="แสดงผล 2 2 6 31" xfId="16258" xr:uid="{3A4DAD92-36D5-462E-BE8E-91740CBD83FC}"/>
    <cellStyle name="แสดงผล 2 2 6 31 2" xfId="34115" xr:uid="{04353F40-5FA0-4F6F-9E6E-D96452344DBE}"/>
    <cellStyle name="แสดงผล 2 2 6 32" xfId="15275" xr:uid="{B6E5828A-AED9-482D-9C18-DE7DFF80FDF4}"/>
    <cellStyle name="แสดงผล 2 2 6 32 2" xfId="33608" xr:uid="{DFB8E2FC-4585-4BF4-9E66-2747D5C45F75}"/>
    <cellStyle name="แสดงผล 2 2 6 33" xfId="33143" xr:uid="{9846846F-5349-495B-8C99-9092FC3B4476}"/>
    <cellStyle name="แสดงผล 2 2 6 4" xfId="19279" xr:uid="{A8D7C323-5F39-49DA-8BA9-037A5C9D1BD2}"/>
    <cellStyle name="แสดงผล 2 2 6 4 2" xfId="37130" xr:uid="{2B75480B-1835-4F2C-A092-7A9C989D90E1}"/>
    <cellStyle name="แสดงผล 2 2 6 5" xfId="19651" xr:uid="{0D812F06-7730-46EE-8985-53E0D3ACF678}"/>
    <cellStyle name="แสดงผล 2 2 6 5 2" xfId="37502" xr:uid="{229C2500-F106-4860-9FE6-67E1DDE9AAFB}"/>
    <cellStyle name="แสดงผล 2 2 6 6" xfId="20018" xr:uid="{739C8D31-045E-472F-AE67-373AC91C8C38}"/>
    <cellStyle name="แสดงผล 2 2 6 6 2" xfId="37869" xr:uid="{EC6B5E5E-6951-4866-B702-DB3E37617CDC}"/>
    <cellStyle name="แสดงผล 2 2 6 7" xfId="20391" xr:uid="{D6D8354D-6A34-4488-BCFE-E73D7DC4FBE4}"/>
    <cellStyle name="แสดงผล 2 2 6 7 2" xfId="38242" xr:uid="{54298FF9-A1CA-4056-805E-69EB2502584A}"/>
    <cellStyle name="แสดงผล 2 2 6 8" xfId="20762" xr:uid="{097D1055-9CC9-4B7D-B9E8-6A6C03D7315D}"/>
    <cellStyle name="แสดงผล 2 2 6 8 2" xfId="38612" xr:uid="{49FC6607-1ECA-4C24-BC40-75AF47BB34CB}"/>
    <cellStyle name="แสดงผล 2 2 6 9" xfId="21135" xr:uid="{5CD85CE4-6372-4828-990A-478AE7FF8CCF}"/>
    <cellStyle name="แสดงผล 2 2 6 9 2" xfId="38984" xr:uid="{98C8EF6A-4C78-4C63-AF09-899053505E06}"/>
    <cellStyle name="แสดงผล 2 2 7" xfId="18530" xr:uid="{357648D4-9EE9-4FD3-8BE1-38AC94D71960}"/>
    <cellStyle name="แสดงผล 2 2 7 2" xfId="36380" xr:uid="{24CE1871-D09F-49EF-B00B-9A220E1540B2}"/>
    <cellStyle name="แสดงผล 2 2 8" xfId="18900" xr:uid="{7BC29F85-CD8E-4825-8552-A9657F5EA225}"/>
    <cellStyle name="แสดงผล 2 2 8 2" xfId="36751" xr:uid="{FA812F93-4F65-43D9-9C34-F51330AF74F6}"/>
    <cellStyle name="แสดงผล 2 2 9" xfId="19270" xr:uid="{591D591B-A367-460B-952D-3FD8FE6D8A35}"/>
    <cellStyle name="แสดงผล 2 2 9 2" xfId="37121" xr:uid="{56E05171-FE43-483C-BC3E-479A7C73D15F}"/>
    <cellStyle name="แสดงผล 2 20" xfId="20748" xr:uid="{C7C6F2CB-1E11-4B9A-B252-E84BA0BCFB8C}"/>
    <cellStyle name="แสดงผล 2 20 2" xfId="38598" xr:uid="{FB4DE5AF-C987-41E9-93DF-36AC5ADCFF3A}"/>
    <cellStyle name="แสดงผล 2 21" xfId="21121" xr:uid="{2A86A8A3-F5F7-4DF3-A9D0-9FA71227A6D0}"/>
    <cellStyle name="แสดงผล 2 21 2" xfId="38970" xr:uid="{C77096B4-AB2A-4829-A8ED-0040C1E4D7D9}"/>
    <cellStyle name="แสดงผล 2 22" xfId="21490" xr:uid="{C4EB3D59-6D05-4FD8-8F50-0CD897BEF58C}"/>
    <cellStyle name="แสดงผล 2 22 2" xfId="39338" xr:uid="{44622D31-5DA2-41BB-9BBB-DA1B7071DC31}"/>
    <cellStyle name="แสดงผล 2 23" xfId="21865" xr:uid="{1DD25800-A35D-4103-95AB-70A81DA9E935}"/>
    <cellStyle name="แสดงผล 2 23 2" xfId="39712" xr:uid="{A60D64CA-2DAB-4336-BF1E-E3BB7FC6CF4B}"/>
    <cellStyle name="แสดงผล 2 24" xfId="22237" xr:uid="{4D02CE89-41AD-40EB-B82C-7AA1EBC2FC15}"/>
    <cellStyle name="แสดงผล 2 24 2" xfId="40083" xr:uid="{28C0CE01-C198-4C65-96EA-0EFA749E619C}"/>
    <cellStyle name="แสดงผล 2 25" xfId="22602" xr:uid="{F57548A9-43C5-418A-A7D8-3AF4F6F454DA}"/>
    <cellStyle name="แสดงผล 2 25 2" xfId="40447" xr:uid="{5A2BDC5D-0E6D-4669-931E-216B41D68CDA}"/>
    <cellStyle name="แสดงผล 2 26" xfId="22982" xr:uid="{5D87B20F-671A-4149-84C3-2B6F25499203}"/>
    <cellStyle name="แสดงผล 2 26 2" xfId="40826" xr:uid="{43FEC3CC-C8C8-4934-8CB7-4030E7D79A60}"/>
    <cellStyle name="แสดงผล 2 27" xfId="23317" xr:uid="{D01F1BA7-510E-46F5-81B5-0DFF1382E31A}"/>
    <cellStyle name="แสดงผล 2 27 2" xfId="41160" xr:uid="{16D07B3C-A775-4FDF-A521-1D200823A59C}"/>
    <cellStyle name="แสดงผล 2 28" xfId="23649" xr:uid="{C34D718F-A28C-499D-BAC6-351ED1CBE86C}"/>
    <cellStyle name="แสดงผล 2 28 2" xfId="41491" xr:uid="{15B4B571-C214-47BB-83E9-22CD2501E157}"/>
    <cellStyle name="แสดงผล 2 29" xfId="23967" xr:uid="{4FAC21FD-F5ED-40F5-8509-E7908A0B77CB}"/>
    <cellStyle name="แสดงผล 2 29 2" xfId="41808" xr:uid="{D06F0DBA-1837-45AB-BF59-4975F4B531E5}"/>
    <cellStyle name="แสดงผล 2 3" xfId="11873" xr:uid="{A0601C48-4C20-466E-A407-5543157FF622}"/>
    <cellStyle name="แสดงผล 2 3 10" xfId="21136" xr:uid="{E54052B5-658D-42F7-86C2-0C959EBDCAE1}"/>
    <cellStyle name="แสดงผล 2 3 10 2" xfId="38985" xr:uid="{63017ABD-EE41-48CB-AACB-AFF7CF3F4F11}"/>
    <cellStyle name="แสดงผล 2 3 11" xfId="21505" xr:uid="{03DF422E-8024-4B64-A998-FF586FA12702}"/>
    <cellStyle name="แสดงผล 2 3 11 2" xfId="39353" xr:uid="{2EC007AC-409F-40D0-A22A-AF002974BEE9}"/>
    <cellStyle name="แสดงผล 2 3 12" xfId="21880" xr:uid="{13BE4ADA-280A-49A4-937A-229DB9AC73EC}"/>
    <cellStyle name="แสดงผล 2 3 12 2" xfId="39727" xr:uid="{F42DF170-7F4F-4978-AEBB-D78E3730CFC7}"/>
    <cellStyle name="แสดงผล 2 3 13" xfId="22252" xr:uid="{FB8F2700-1022-46FD-8866-BFC67A02F4F3}"/>
    <cellStyle name="แสดงผล 2 3 13 2" xfId="40098" xr:uid="{8DB70526-9318-4C36-BBFB-9E0DDB7909ED}"/>
    <cellStyle name="แสดงผล 2 3 14" xfId="22617" xr:uid="{7F95557D-0E7F-4A3D-B8BF-0431688F427B}"/>
    <cellStyle name="แสดงผล 2 3 14 2" xfId="40462" xr:uid="{D148CE95-8AD0-4CC4-B8F0-2DFF368B1375}"/>
    <cellStyle name="แสดงผล 2 3 15" xfId="22997" xr:uid="{31DDCFCE-E14A-468F-9D15-070D47A9B54C}"/>
    <cellStyle name="แสดงผล 2 3 15 2" xfId="40841" xr:uid="{6E481983-78D9-4300-9520-4D7FE8189C06}"/>
    <cellStyle name="แสดงผล 2 3 16" xfId="23332" xr:uid="{EE63A2BB-7242-408B-A349-5BE5C82DA634}"/>
    <cellStyle name="แสดงผล 2 3 16 2" xfId="41175" xr:uid="{CBBC23AE-E396-440A-85AF-E58689D44856}"/>
    <cellStyle name="แสดงผล 2 3 17" xfId="23664" xr:uid="{EF8F172E-D5AC-4FDE-8D7C-9FBF939B71A4}"/>
    <cellStyle name="แสดงผล 2 3 17 2" xfId="41506" xr:uid="{AABE34CB-FCA8-47E4-A6DE-D1A3D92F0033}"/>
    <cellStyle name="แสดงผล 2 3 18" xfId="23982" xr:uid="{7F7A51CF-326A-44FF-85AC-D1E05C482A95}"/>
    <cellStyle name="แสดงผล 2 3 18 2" xfId="41823" xr:uid="{03C98AB8-3657-4EDA-851D-CF5CE587FF20}"/>
    <cellStyle name="แสดงผล 2 3 19" xfId="24296" xr:uid="{F2E4D29E-DF0F-4583-A758-7230B9343954}"/>
    <cellStyle name="แสดงผล 2 3 19 2" xfId="42136" xr:uid="{5ABC01BE-378C-44DB-8F87-AEF2A03295BA}"/>
    <cellStyle name="แสดงผล 2 3 2" xfId="11874" xr:uid="{7386773A-EA6A-4E85-825D-C9ED71BC7C02}"/>
    <cellStyle name="แสดงผล 2 3 2 10" xfId="21506" xr:uid="{8DC22185-16BB-4B08-8CF5-C66620D8ECD4}"/>
    <cellStyle name="แสดงผล 2 3 2 10 2" xfId="39354" xr:uid="{2109A592-DAAE-490D-AF89-24A86C87C2C3}"/>
    <cellStyle name="แสดงผล 2 3 2 11" xfId="21881" xr:uid="{41CAC43D-19B5-4549-A295-30FCA1D13C4D}"/>
    <cellStyle name="แสดงผล 2 3 2 11 2" xfId="39728" xr:uid="{4FF91DE9-3B09-4C74-8346-00913B9E4000}"/>
    <cellStyle name="แสดงผล 2 3 2 12" xfId="22253" xr:uid="{EAF6322A-18CF-4226-962D-CE64D9EC43F6}"/>
    <cellStyle name="แสดงผล 2 3 2 12 2" xfId="40099" xr:uid="{804DDFFD-C314-4957-BBE2-65CC888347B2}"/>
    <cellStyle name="แสดงผล 2 3 2 13" xfId="22618" xr:uid="{68D99BE5-1EFE-4BCC-8F8A-813148FD3CB3}"/>
    <cellStyle name="แสดงผล 2 3 2 13 2" xfId="40463" xr:uid="{DB245852-21D1-41A0-8F23-13E7782FC6BA}"/>
    <cellStyle name="แสดงผล 2 3 2 14" xfId="22998" xr:uid="{87F6BBB1-3958-4497-A3B6-2DC031269BD0}"/>
    <cellStyle name="แสดงผล 2 3 2 14 2" xfId="40842" xr:uid="{A1896D09-81B1-4655-AF40-A570069BA589}"/>
    <cellStyle name="แสดงผล 2 3 2 15" xfId="23333" xr:uid="{C7F961E0-1D21-434A-AD03-A00814037C78}"/>
    <cellStyle name="แสดงผล 2 3 2 15 2" xfId="41176" xr:uid="{94C86CD2-0D9C-444C-B689-516FB6B165EB}"/>
    <cellStyle name="แสดงผล 2 3 2 16" xfId="23665" xr:uid="{555D3D7A-5886-4D22-BC9B-A090F3D13B20}"/>
    <cellStyle name="แสดงผล 2 3 2 16 2" xfId="41507" xr:uid="{D491278C-8CF3-4ED8-80DE-C5DDEFF39CA8}"/>
    <cellStyle name="แสดงผล 2 3 2 17" xfId="23983" xr:uid="{91F76565-8477-4232-8A6B-5F1200BB38E4}"/>
    <cellStyle name="แสดงผล 2 3 2 17 2" xfId="41824" xr:uid="{3AA616A3-13F7-4583-B9E5-C07705AB4FD7}"/>
    <cellStyle name="แสดงผล 2 3 2 18" xfId="24297" xr:uid="{ADAC4C3A-0674-4EB2-A87A-3C4AC23FB389}"/>
    <cellStyle name="แสดงผล 2 3 2 18 2" xfId="42137" xr:uid="{7C7EA8AA-2A87-4B67-9AFF-E3B3C405863C}"/>
    <cellStyle name="แสดงผล 2 3 2 19" xfId="24610" xr:uid="{E67F7AD0-F9E0-4F36-B7EE-CF4BF0BFC1BF}"/>
    <cellStyle name="แสดงผล 2 3 2 19 2" xfId="42449" xr:uid="{D3738BC7-E311-43BF-88E6-88FB0A0B88A8}"/>
    <cellStyle name="แสดงผล 2 3 2 2" xfId="18541" xr:uid="{4496C95D-029E-413D-86F9-863C376589F5}"/>
    <cellStyle name="แสดงผล 2 3 2 2 2" xfId="36391" xr:uid="{94A0D872-D02B-45DC-A826-D6E454E7E160}"/>
    <cellStyle name="แสดงผล 2 3 2 20" xfId="28488" xr:uid="{0AC7B953-D97D-424D-805B-A9ABF360B2CD}"/>
    <cellStyle name="แสดงผล 2 3 2 20 2" xfId="43452" xr:uid="{2E23F075-C813-4A54-A30E-631CA71D4413}"/>
    <cellStyle name="แสดงผล 2 3 2 21" xfId="29401" xr:uid="{71BFAEF0-4438-4CB4-B808-CC8FF35881BA}"/>
    <cellStyle name="แสดงผล 2 3 2 21 2" xfId="44355" xr:uid="{EBFB5EC0-5844-4496-8942-55B2368AE5A9}"/>
    <cellStyle name="แสดงผล 2 3 2 22" xfId="29868" xr:uid="{5EF63584-4AF5-4576-B92B-29664E0C3D18}"/>
    <cellStyle name="แสดงผล 2 3 2 22 2" xfId="44818" xr:uid="{E1511FD0-8C2A-4034-8FC8-21F298FC0F96}"/>
    <cellStyle name="แสดงผล 2 3 2 23" xfId="30205" xr:uid="{0A641F0E-37C1-4964-981B-69E0F1594923}"/>
    <cellStyle name="แสดงผล 2 3 2 23 2" xfId="45154" xr:uid="{157E6F01-F2FF-4936-B123-CE59CF63AA95}"/>
    <cellStyle name="แสดงผล 2 3 2 24" xfId="30576" xr:uid="{8C8C0BE9-1921-488B-B661-4A69B8238E54}"/>
    <cellStyle name="แสดงผล 2 3 2 24 2" xfId="45524" xr:uid="{539B8B50-5B5F-42B0-922C-F34B0EBE5201}"/>
    <cellStyle name="แสดงผล 2 3 2 25" xfId="31002" xr:uid="{D15D5404-B038-495D-A87B-268847C5C800}"/>
    <cellStyle name="แสดงผล 2 3 2 25 2" xfId="45950" xr:uid="{7142D808-667C-4078-887D-28938C85DF2B}"/>
    <cellStyle name="แสดงผล 2 3 2 26" xfId="31333" xr:uid="{3440108E-CDBE-4C91-8D93-532F542C3A15}"/>
    <cellStyle name="แสดงผล 2 3 2 26 2" xfId="46280" xr:uid="{57A9B9BC-D826-4B4E-A1C4-22CBEB8A8CC6}"/>
    <cellStyle name="แสดงผล 2 3 2 27" xfId="31675" xr:uid="{D10BA417-D450-41A0-81F9-9417F3505A1B}"/>
    <cellStyle name="แสดงผล 2 3 2 27 2" xfId="46621" xr:uid="{D34802B2-B902-4DA8-99BB-1CEC2138E2E1}"/>
    <cellStyle name="แสดงผล 2 3 2 28" xfId="31994" xr:uid="{8141362E-EAA5-456C-833B-385B8E12E526}"/>
    <cellStyle name="แสดงผล 2 3 2 28 2" xfId="46939" xr:uid="{BC542104-2F77-47B9-9BBB-B41FCEC50708}"/>
    <cellStyle name="แสดงผล 2 3 2 29" xfId="32308" xr:uid="{70659516-E6D9-44AC-9B72-80CE3C42F3B0}"/>
    <cellStyle name="แสดงผล 2 3 2 29 2" xfId="47252" xr:uid="{81CC6C57-36EF-45C6-9947-83EAA3FF1961}"/>
    <cellStyle name="แสดงผล 2 3 2 3" xfId="18911" xr:uid="{9E535DAA-BB6B-4687-BAD3-5D64585B3367}"/>
    <cellStyle name="แสดงผล 2 3 2 3 2" xfId="36762" xr:uid="{01BAEA00-9913-43EA-8138-5FD88AB76D67}"/>
    <cellStyle name="แสดงผล 2 3 2 30" xfId="32621" xr:uid="{99D9B2B4-FD91-4FDF-BEF5-0604C60D649F}"/>
    <cellStyle name="แสดงผล 2 3 2 30 2" xfId="47564" xr:uid="{2809D48C-3DA7-47C0-BD5B-126F046E354D}"/>
    <cellStyle name="แสดงผล 2 3 2 31" xfId="16260" xr:uid="{EDE9F46F-D97E-4AD5-96B2-B67B2AA752A3}"/>
    <cellStyle name="แสดงผล 2 3 2 31 2" xfId="34117" xr:uid="{10E87631-F4E5-49E2-A4E2-1437E43325FB}"/>
    <cellStyle name="แสดงผล 2 3 2 32" xfId="15277" xr:uid="{A2F3B78F-C489-4D52-A5F5-1A9BC158F465}"/>
    <cellStyle name="แสดงผล 2 3 2 32 2" xfId="33610" xr:uid="{62A7CFAA-64A4-437D-96D2-26204C39933C}"/>
    <cellStyle name="แสดงผล 2 3 2 33" xfId="33145" xr:uid="{1202139A-8CB3-4B33-B1E1-DDCAF1BB5076}"/>
    <cellStyle name="แสดงผล 2 3 2 4" xfId="19281" xr:uid="{C3921A6C-6639-4CB1-9987-98385A1EE776}"/>
    <cellStyle name="แสดงผล 2 3 2 4 2" xfId="37132" xr:uid="{A37E49D2-6E2B-4C42-88E2-48CD40A67854}"/>
    <cellStyle name="แสดงผล 2 3 2 5" xfId="19653" xr:uid="{CD1F1569-4799-4C83-8EEE-89A295D2DC76}"/>
    <cellStyle name="แสดงผล 2 3 2 5 2" xfId="37504" xr:uid="{D707D583-1087-44F8-90A2-A00E457A3CB3}"/>
    <cellStyle name="แสดงผล 2 3 2 6" xfId="20020" xr:uid="{6C1E0DB0-3835-492B-B06D-A8864C862608}"/>
    <cellStyle name="แสดงผล 2 3 2 6 2" xfId="37871" xr:uid="{3831F7B6-F1AB-42AF-9B1D-C1575D8C339C}"/>
    <cellStyle name="แสดงผล 2 3 2 7" xfId="20393" xr:uid="{66100A2F-29F6-47B4-BAA1-AAD5D974F1D9}"/>
    <cellStyle name="แสดงผล 2 3 2 7 2" xfId="38244" xr:uid="{FAB0729D-E9F9-49EF-8C5F-012A69D99FAC}"/>
    <cellStyle name="แสดงผล 2 3 2 8" xfId="20764" xr:uid="{D31DA02F-A8C3-47C2-BB3D-D332C5D2C462}"/>
    <cellStyle name="แสดงผล 2 3 2 8 2" xfId="38614" xr:uid="{969BE5B6-138F-41C4-87C1-C4F5DDEA4F33}"/>
    <cellStyle name="แสดงผล 2 3 2 9" xfId="21137" xr:uid="{3CB60590-3A1D-4F3D-8179-91CF2863EFA5}"/>
    <cellStyle name="แสดงผล 2 3 2 9 2" xfId="38986" xr:uid="{8DF4E87E-9475-4B02-AE71-3421766795AE}"/>
    <cellStyle name="แสดงผล 2 3 20" xfId="24609" xr:uid="{F2C9BB3F-3842-468D-B9EE-98C07C311437}"/>
    <cellStyle name="แสดงผล 2 3 20 2" xfId="42448" xr:uid="{D507B445-10CB-41D6-BDDC-1FE03770676E}"/>
    <cellStyle name="แสดงผล 2 3 21" xfId="28487" xr:uid="{9675D212-AA00-4912-B558-B03F906A9EBA}"/>
    <cellStyle name="แสดงผล 2 3 21 2" xfId="43451" xr:uid="{602F6F97-107C-4460-863A-23F3C4168587}"/>
    <cellStyle name="แสดงผล 2 3 22" xfId="29400" xr:uid="{CA221CAF-1F19-4BF6-A08C-73BD0BAF90C9}"/>
    <cellStyle name="แสดงผล 2 3 22 2" xfId="44354" xr:uid="{0400B888-734A-459A-990E-C707362DDC75}"/>
    <cellStyle name="แสดงผล 2 3 23" xfId="29867" xr:uid="{7D26BB10-116D-46C4-8DD3-485906FC1E36}"/>
    <cellStyle name="แสดงผล 2 3 23 2" xfId="44817" xr:uid="{D166C282-5976-4FE9-A7CA-C3EB992EF160}"/>
    <cellStyle name="แสดงผล 2 3 24" xfId="30204" xr:uid="{67DCB41E-5DA6-4A1A-89CE-46A2E4D4D29A}"/>
    <cellStyle name="แสดงผล 2 3 24 2" xfId="45153" xr:uid="{AD81FC41-1262-45B7-8B96-F2C0C2C49FAE}"/>
    <cellStyle name="แสดงผล 2 3 25" xfId="30575" xr:uid="{88F764EB-4E82-4AAA-8246-981361723EE6}"/>
    <cellStyle name="แสดงผล 2 3 25 2" xfId="45523" xr:uid="{C7110E59-75CC-4E40-B17F-FD7398F47D58}"/>
    <cellStyle name="แสดงผล 2 3 26" xfId="31001" xr:uid="{B1481516-7659-4DB3-B585-61ADDC5433A8}"/>
    <cellStyle name="แสดงผล 2 3 26 2" xfId="45949" xr:uid="{9E347569-8CB3-4DE4-B909-6E21F0589827}"/>
    <cellStyle name="แสดงผล 2 3 27" xfId="31332" xr:uid="{738163CF-0A65-4BB0-B19A-C670A374F6BC}"/>
    <cellStyle name="แสดงผล 2 3 27 2" xfId="46279" xr:uid="{AD0C4E18-5326-4B77-92E1-30F859640A5C}"/>
    <cellStyle name="แสดงผล 2 3 28" xfId="31674" xr:uid="{7AF1D5CA-E227-45C8-8CC8-8EF5C8B6DEBD}"/>
    <cellStyle name="แสดงผล 2 3 28 2" xfId="46620" xr:uid="{DAB29B4A-6D1D-4326-9A4C-4A17C2553069}"/>
    <cellStyle name="แสดงผล 2 3 29" xfId="31993" xr:uid="{74ABC2B7-16F2-49D0-857D-63D20FE7EFDD}"/>
    <cellStyle name="แสดงผล 2 3 29 2" xfId="46938" xr:uid="{CF3DE3C8-1E21-4552-89F6-31D60A90C9E3}"/>
    <cellStyle name="แสดงผล 2 3 3" xfId="18540" xr:uid="{9F4928EB-FEB7-4BA3-B30A-E6E4EF944E5F}"/>
    <cellStyle name="แสดงผล 2 3 3 2" xfId="36390" xr:uid="{A3E2C8C0-AF94-46A3-983C-AFE45FEC0158}"/>
    <cellStyle name="แสดงผล 2 3 30" xfId="32307" xr:uid="{626E0C51-626A-4D25-9E28-0D18E86568E2}"/>
    <cellStyle name="แสดงผล 2 3 30 2" xfId="47251" xr:uid="{9F0CFD8B-AF59-48C9-A922-42EC26889FE6}"/>
    <cellStyle name="แสดงผล 2 3 31" xfId="32620" xr:uid="{E5714757-EB0A-4C78-B909-5BB298D0639C}"/>
    <cellStyle name="แสดงผล 2 3 31 2" xfId="47563" xr:uid="{8248CA7D-0C9A-4AE5-80B7-4549D688848B}"/>
    <cellStyle name="แสดงผล 2 3 32" xfId="16259" xr:uid="{396D8EAB-7566-45DB-941F-C120AA21AC23}"/>
    <cellStyle name="แสดงผล 2 3 32 2" xfId="34116" xr:uid="{F63F77F9-44C3-4F30-AE70-998D6DC1B08A}"/>
    <cellStyle name="แสดงผล 2 3 33" xfId="15276" xr:uid="{081CE6D8-FF27-4EE4-B7DD-B0E79B0A8B35}"/>
    <cellStyle name="แสดงผล 2 3 33 2" xfId="33609" xr:uid="{1099BE6E-06D0-425C-921A-9FBE473F1260}"/>
    <cellStyle name="แสดงผล 2 3 34" xfId="33144" xr:uid="{F0A245B2-084C-479B-9355-B643F4D5CBF7}"/>
    <cellStyle name="แสดงผล 2 3 4" xfId="18910" xr:uid="{9153A2C8-FC24-4D2F-8719-A2088284AEF9}"/>
    <cellStyle name="แสดงผล 2 3 4 2" xfId="36761" xr:uid="{CF37778C-1952-4B0B-BB3E-2BABA0FA82F2}"/>
    <cellStyle name="แสดงผล 2 3 5" xfId="19280" xr:uid="{D2CEE54E-F388-4017-A543-D1F254518F20}"/>
    <cellStyle name="แสดงผล 2 3 5 2" xfId="37131" xr:uid="{3705DF43-4B52-44F7-9EF9-74C8C2A02139}"/>
    <cellStyle name="แสดงผล 2 3 6" xfId="19652" xr:uid="{2B91D5C1-4A48-4DA5-851C-A44ABA857301}"/>
    <cellStyle name="แสดงผล 2 3 6 2" xfId="37503" xr:uid="{F85E4E41-9525-463F-9C5B-A39BF4A19564}"/>
    <cellStyle name="แสดงผล 2 3 7" xfId="20019" xr:uid="{611097B8-57B1-4440-B662-87224BA00627}"/>
    <cellStyle name="แสดงผล 2 3 7 2" xfId="37870" xr:uid="{F90579AA-1AEA-4836-903B-C4C5321A2778}"/>
    <cellStyle name="แสดงผล 2 3 8" xfId="20392" xr:uid="{2A81031F-38F8-4B86-8452-148A285E4411}"/>
    <cellStyle name="แสดงผล 2 3 8 2" xfId="38243" xr:uid="{273FBE5F-F915-43B3-AF7C-9CE54C43B578}"/>
    <cellStyle name="แสดงผล 2 3 9" xfId="20763" xr:uid="{F1B50BC9-AF58-4F07-8231-4976273799BB}"/>
    <cellStyle name="แสดงผล 2 3 9 2" xfId="38613" xr:uid="{9D1D007E-916D-43F7-B3A1-A49D4E4268D1}"/>
    <cellStyle name="แสดงผล 2 30" xfId="24281" xr:uid="{6592126C-5203-4A40-8AE2-4D3029A2EA4F}"/>
    <cellStyle name="แสดงผล 2 30 2" xfId="42121" xr:uid="{A80582CE-6424-4C55-8597-587E5B365F42}"/>
    <cellStyle name="แสดงผล 2 31" xfId="24594" xr:uid="{4E9C15E7-95C5-4E31-9587-EAF828F79093}"/>
    <cellStyle name="แสดงผล 2 31 2" xfId="42433" xr:uid="{C5B89926-9F9E-43E5-924A-C143C95CC397}"/>
    <cellStyle name="แสดงผล 2 32" xfId="28472" xr:uid="{5F87E7FB-4B72-43E4-84AA-E3B209D84EE7}"/>
    <cellStyle name="แสดงผล 2 32 2" xfId="43436" xr:uid="{098B9C3A-2F27-4985-A581-B2ECB2D34817}"/>
    <cellStyle name="แสดงผล 2 33" xfId="29385" xr:uid="{6B37400B-E10C-4F3D-8CA3-C24A4FD14D14}"/>
    <cellStyle name="แสดงผล 2 33 2" xfId="44339" xr:uid="{06F875D6-AEE9-4C6D-B654-F2CBEED82546}"/>
    <cellStyle name="แสดงผล 2 34" xfId="29852" xr:uid="{715611A9-AAFC-4EB3-AC5E-2E7189ED6BF4}"/>
    <cellStyle name="แสดงผล 2 34 2" xfId="44802" xr:uid="{4AAFC086-8AD5-4F36-BEE2-50DA096687C3}"/>
    <cellStyle name="แสดงผล 2 35" xfId="30189" xr:uid="{5C93A412-D3F2-4B6A-AD0B-5672F2E10659}"/>
    <cellStyle name="แสดงผล 2 35 2" xfId="45138" xr:uid="{E3E0222A-BF63-4852-9D02-2054D5B8A504}"/>
    <cellStyle name="แสดงผล 2 36" xfId="30560" xr:uid="{765B8663-3CCD-4CA8-9785-689D0D09104D}"/>
    <cellStyle name="แสดงผล 2 36 2" xfId="45508" xr:uid="{F0BA990E-BF69-4E41-971D-9035ADEB7FCE}"/>
    <cellStyle name="แสดงผล 2 37" xfId="30986" xr:uid="{9522B5AB-6014-4FAE-A2A1-BE2C6D4C0D4B}"/>
    <cellStyle name="แสดงผล 2 37 2" xfId="45934" xr:uid="{E2E132E7-DD82-428A-86A4-D669E31EFCE1}"/>
    <cellStyle name="แสดงผล 2 38" xfId="31317" xr:uid="{A0E62F12-7C58-467F-A5A3-29B6924FDD07}"/>
    <cellStyle name="แสดงผล 2 38 2" xfId="46264" xr:uid="{96037F10-3483-4FA4-9FD0-864A2F7C4E31}"/>
    <cellStyle name="แสดงผล 2 39" xfId="31659" xr:uid="{51E627B9-9828-4E24-999C-91B45651A72A}"/>
    <cellStyle name="แสดงผล 2 39 2" xfId="46605" xr:uid="{F9F4417D-6895-4F14-9788-7FDC78BF7147}"/>
    <cellStyle name="แสดงผล 2 4" xfId="11875" xr:uid="{38C81DCF-C7C1-4A59-9D19-DAA9F77906EC}"/>
    <cellStyle name="แสดงผล 2 4 10" xfId="21138" xr:uid="{1E30B3FC-6E73-4518-A6AA-B71BD80D1798}"/>
    <cellStyle name="แสดงผล 2 4 10 2" xfId="38987" xr:uid="{AAEC93C4-7D63-4CAD-866F-E770B54BEF21}"/>
    <cellStyle name="แสดงผล 2 4 11" xfId="21507" xr:uid="{0AE8ACE6-91A7-4547-A46F-E57878CF7A89}"/>
    <cellStyle name="แสดงผล 2 4 11 2" xfId="39355" xr:uid="{67CDD2DF-B690-4D27-A829-5B0DB318FF51}"/>
    <cellStyle name="แสดงผล 2 4 12" xfId="21882" xr:uid="{471ABAB6-5EE9-41E9-B93B-CC7420ED6D42}"/>
    <cellStyle name="แสดงผล 2 4 12 2" xfId="39729" xr:uid="{5C8A39FA-9C55-4B15-9410-66FD58330EBD}"/>
    <cellStyle name="แสดงผล 2 4 13" xfId="22254" xr:uid="{19431F3E-C2DC-447F-AF73-23B7AC0957B5}"/>
    <cellStyle name="แสดงผล 2 4 13 2" xfId="40100" xr:uid="{83D64E9B-B932-4149-8DE1-928A34272778}"/>
    <cellStyle name="แสดงผล 2 4 14" xfId="22619" xr:uid="{CB943C4C-BE01-4927-A00D-DBBFA8734E6E}"/>
    <cellStyle name="แสดงผล 2 4 14 2" xfId="40464" xr:uid="{BD3C0137-8D6A-4D21-8FAB-E27D85CE9964}"/>
    <cellStyle name="แสดงผล 2 4 15" xfId="22999" xr:uid="{5C954438-5955-4ED3-B887-48243CEC60FC}"/>
    <cellStyle name="แสดงผล 2 4 15 2" xfId="40843" xr:uid="{3D0278C1-5604-4088-99D9-0314842AC4CC}"/>
    <cellStyle name="แสดงผล 2 4 16" xfId="23334" xr:uid="{573A9899-234B-4E33-80EA-F80FC58D5764}"/>
    <cellStyle name="แสดงผล 2 4 16 2" xfId="41177" xr:uid="{EB7DCD23-63C0-4A67-9E7A-C957163DED09}"/>
    <cellStyle name="แสดงผล 2 4 17" xfId="23666" xr:uid="{215B2E21-7519-4888-8A97-16A55E7B7D93}"/>
    <cellStyle name="แสดงผล 2 4 17 2" xfId="41508" xr:uid="{239FCFFF-B783-4106-8FDA-6C7D4B57FDE8}"/>
    <cellStyle name="แสดงผล 2 4 18" xfId="23984" xr:uid="{96941754-062B-4620-9F3E-E5EA6E6C59BA}"/>
    <cellStyle name="แสดงผล 2 4 18 2" xfId="41825" xr:uid="{8DFF5AA2-0018-4218-B51D-6CA820FC5BD4}"/>
    <cellStyle name="แสดงผล 2 4 19" xfId="24298" xr:uid="{7DABC3CC-0157-4D95-9D3D-DFE793DBCB32}"/>
    <cellStyle name="แสดงผล 2 4 19 2" xfId="42138" xr:uid="{209EB16A-B589-4EC1-A457-50569E1D8510}"/>
    <cellStyle name="แสดงผล 2 4 2" xfId="11876" xr:uid="{167321CA-B47D-4AB8-98E1-3546E0F20B5B}"/>
    <cellStyle name="แสดงผล 2 4 2 10" xfId="21508" xr:uid="{D18DDA90-5289-48AD-87F1-CA6C9CE6C003}"/>
    <cellStyle name="แสดงผล 2 4 2 10 2" xfId="39356" xr:uid="{538E5C58-F4CC-485D-AF07-3AEB60F01D67}"/>
    <cellStyle name="แสดงผล 2 4 2 11" xfId="21883" xr:uid="{AFE69BD3-5938-483F-91B5-EA2F2E1EEFCB}"/>
    <cellStyle name="แสดงผล 2 4 2 11 2" xfId="39730" xr:uid="{26918F3C-219A-4749-9BFA-5B275F7FDFFF}"/>
    <cellStyle name="แสดงผล 2 4 2 12" xfId="22255" xr:uid="{3917C999-C5C4-4A94-9B67-DE652419B0F2}"/>
    <cellStyle name="แสดงผล 2 4 2 12 2" xfId="40101" xr:uid="{D140D313-CE1C-47ED-AF78-3D32F14D92C6}"/>
    <cellStyle name="แสดงผล 2 4 2 13" xfId="22620" xr:uid="{5DBE9E5B-4918-485B-BC17-E686814AB324}"/>
    <cellStyle name="แสดงผล 2 4 2 13 2" xfId="40465" xr:uid="{145C8D86-28F8-4BC5-BC5F-CDA9BF2D6E64}"/>
    <cellStyle name="แสดงผล 2 4 2 14" xfId="23000" xr:uid="{CB886D90-C38C-4E58-9BCD-A901901B327E}"/>
    <cellStyle name="แสดงผล 2 4 2 14 2" xfId="40844" xr:uid="{62C73717-A749-49FF-A6FF-4CF761265939}"/>
    <cellStyle name="แสดงผล 2 4 2 15" xfId="23335" xr:uid="{4A04A615-A08F-4B34-9D3C-7C959067BC93}"/>
    <cellStyle name="แสดงผล 2 4 2 15 2" xfId="41178" xr:uid="{BAC322FA-D091-4A13-9BDA-4AF6C889DA74}"/>
    <cellStyle name="แสดงผล 2 4 2 16" xfId="23667" xr:uid="{29061EE4-2B2A-48E0-BAF7-E09F5C28906F}"/>
    <cellStyle name="แสดงผล 2 4 2 16 2" xfId="41509" xr:uid="{58562B7A-14F9-4278-8C0E-4718D2F4872F}"/>
    <cellStyle name="แสดงผล 2 4 2 17" xfId="23985" xr:uid="{BC9D024E-7ED3-4A61-B634-22AD8C3DB05F}"/>
    <cellStyle name="แสดงผล 2 4 2 17 2" xfId="41826" xr:uid="{49F50128-FF13-4685-9F23-E05233C59D0C}"/>
    <cellStyle name="แสดงผล 2 4 2 18" xfId="24299" xr:uid="{A96F4FD0-6149-4610-8F26-BBD084C789BC}"/>
    <cellStyle name="แสดงผล 2 4 2 18 2" xfId="42139" xr:uid="{CB00DD08-DDF5-44FB-A18B-057091148880}"/>
    <cellStyle name="แสดงผล 2 4 2 19" xfId="24612" xr:uid="{C4601C66-B92A-4B99-B4F8-D617E6D1E56D}"/>
    <cellStyle name="แสดงผล 2 4 2 19 2" xfId="42451" xr:uid="{5518F92F-0EB7-4812-9862-41A20015084F}"/>
    <cellStyle name="แสดงผล 2 4 2 2" xfId="18543" xr:uid="{1DEDF331-F3AB-4A5C-8A17-F4C6D1517B82}"/>
    <cellStyle name="แสดงผล 2 4 2 2 2" xfId="36393" xr:uid="{EBDA6692-11A6-4DA2-B065-E444CA9013CD}"/>
    <cellStyle name="แสดงผล 2 4 2 20" xfId="28490" xr:uid="{45F3A2A9-2F5D-474A-8981-666F10A83AEB}"/>
    <cellStyle name="แสดงผล 2 4 2 20 2" xfId="43454" xr:uid="{874D9620-ACEF-4AC3-A2C6-B9271C3A08BD}"/>
    <cellStyle name="แสดงผล 2 4 2 21" xfId="29403" xr:uid="{F61B4567-633F-481E-9943-6053A6263EA5}"/>
    <cellStyle name="แสดงผล 2 4 2 21 2" xfId="44357" xr:uid="{7676BE77-57A7-40F3-B19B-421D89671588}"/>
    <cellStyle name="แสดงผล 2 4 2 22" xfId="29870" xr:uid="{6B602D0F-3CEA-436D-9EBC-B8125E682BA3}"/>
    <cellStyle name="แสดงผล 2 4 2 22 2" xfId="44820" xr:uid="{D1A13B71-0884-471A-AF2B-393E479544C6}"/>
    <cellStyle name="แสดงผล 2 4 2 23" xfId="30207" xr:uid="{0E79246C-4138-47D3-81D8-DB05E3DE245B}"/>
    <cellStyle name="แสดงผล 2 4 2 23 2" xfId="45156" xr:uid="{45224F0F-6A68-4361-A307-9A6A5110E313}"/>
    <cellStyle name="แสดงผล 2 4 2 24" xfId="30578" xr:uid="{67FCC0F2-BF9F-4E57-9942-6A5B8BD3BDD1}"/>
    <cellStyle name="แสดงผล 2 4 2 24 2" xfId="45526" xr:uid="{7BBDB903-42F9-4EDF-B3EC-260F756CF5D6}"/>
    <cellStyle name="แสดงผล 2 4 2 25" xfId="31004" xr:uid="{B53492C6-0B63-412C-88FB-8914D4CE1FA1}"/>
    <cellStyle name="แสดงผล 2 4 2 25 2" xfId="45952" xr:uid="{0842A2D2-934B-45A0-AFC6-008B30A9FD65}"/>
    <cellStyle name="แสดงผล 2 4 2 26" xfId="31335" xr:uid="{0DABA932-BB45-40FA-AF76-8CD0CAFC1C09}"/>
    <cellStyle name="แสดงผล 2 4 2 26 2" xfId="46282" xr:uid="{87445410-2460-465A-AD20-4533C3ACBEFC}"/>
    <cellStyle name="แสดงผล 2 4 2 27" xfId="31677" xr:uid="{52E5CC49-0379-4AAC-AABF-C8DEE3E34D7D}"/>
    <cellStyle name="แสดงผล 2 4 2 27 2" xfId="46623" xr:uid="{E5EF0FC8-E79E-42BC-B6AC-84561508D1EE}"/>
    <cellStyle name="แสดงผล 2 4 2 28" xfId="31996" xr:uid="{5B2A5DB7-E2E5-433B-A676-4D07EC2FCF3D}"/>
    <cellStyle name="แสดงผล 2 4 2 28 2" xfId="46941" xr:uid="{236F5721-C993-4819-AA6E-2F1BF7EAB641}"/>
    <cellStyle name="แสดงผล 2 4 2 29" xfId="32310" xr:uid="{DEE500CC-FF15-42BF-A688-77357FA6FF96}"/>
    <cellStyle name="แสดงผล 2 4 2 29 2" xfId="47254" xr:uid="{C222FAA8-2ECE-40A5-AE95-520A1C129DAF}"/>
    <cellStyle name="แสดงผล 2 4 2 3" xfId="18913" xr:uid="{59BE1827-6CE2-4380-917A-EBE99A61EA4B}"/>
    <cellStyle name="แสดงผล 2 4 2 3 2" xfId="36764" xr:uid="{09053588-DE29-43A7-A553-0C2EDD9B9CD1}"/>
    <cellStyle name="แสดงผล 2 4 2 30" xfId="32623" xr:uid="{0BB76D59-0DCB-4A8E-9DAB-35DE0074AFE1}"/>
    <cellStyle name="แสดงผล 2 4 2 30 2" xfId="47566" xr:uid="{029BFC8C-F86F-4916-9116-F0D9BD7F5770}"/>
    <cellStyle name="แสดงผล 2 4 2 31" xfId="16262" xr:uid="{65395A45-4FF0-49CC-9244-9121858B9698}"/>
    <cellStyle name="แสดงผล 2 4 2 31 2" xfId="34119" xr:uid="{AD4A7497-CFB0-4D72-8B80-9C0E3E5A77D4}"/>
    <cellStyle name="แสดงผล 2 4 2 32" xfId="15279" xr:uid="{46467C62-669D-4CFA-A444-E00818F00EB7}"/>
    <cellStyle name="แสดงผล 2 4 2 32 2" xfId="33612" xr:uid="{132F6CEA-E5D2-4407-8348-3A0159711CF0}"/>
    <cellStyle name="แสดงผล 2 4 2 33" xfId="33147" xr:uid="{A2115001-B175-4B09-964B-737B67D17E57}"/>
    <cellStyle name="แสดงผล 2 4 2 4" xfId="19283" xr:uid="{21E1E64D-8379-4D8C-9E55-61A24918CB5D}"/>
    <cellStyle name="แสดงผล 2 4 2 4 2" xfId="37134" xr:uid="{0569AB24-28F4-434A-A693-1C01976DDF5F}"/>
    <cellStyle name="แสดงผล 2 4 2 5" xfId="19655" xr:uid="{0C645C79-9D63-45CB-BD0E-4BEFD299AFAA}"/>
    <cellStyle name="แสดงผล 2 4 2 5 2" xfId="37506" xr:uid="{D5B7C31F-415D-4F6D-817A-F4CCACC7F7A6}"/>
    <cellStyle name="แสดงผล 2 4 2 6" xfId="20022" xr:uid="{45197D85-FBCC-4477-8C19-6DA24B9D67A4}"/>
    <cellStyle name="แสดงผล 2 4 2 6 2" xfId="37873" xr:uid="{20E83D8F-037D-46D1-ACCF-E3D3F718A34B}"/>
    <cellStyle name="แสดงผล 2 4 2 7" xfId="20395" xr:uid="{C8778FB4-D8C7-4B15-9EA3-82D71FE76AB4}"/>
    <cellStyle name="แสดงผล 2 4 2 7 2" xfId="38246" xr:uid="{6B20C72A-06AF-4958-A931-B995D411D34C}"/>
    <cellStyle name="แสดงผล 2 4 2 8" xfId="20766" xr:uid="{32F257E6-BC24-423D-8003-402CF7CBAB47}"/>
    <cellStyle name="แสดงผล 2 4 2 8 2" xfId="38616" xr:uid="{8BE51EE8-1E2F-41E7-87BA-9CD4F4800FF0}"/>
    <cellStyle name="แสดงผล 2 4 2 9" xfId="21139" xr:uid="{9CC43490-04E7-4E75-9E41-6119A94FEF02}"/>
    <cellStyle name="แสดงผล 2 4 2 9 2" xfId="38988" xr:uid="{A2C0500D-8EAE-4AB4-8E62-DC88DDD42015}"/>
    <cellStyle name="แสดงผล 2 4 20" xfId="24611" xr:uid="{DBA92F55-13B2-4093-82E2-A54D0A2F90E7}"/>
    <cellStyle name="แสดงผล 2 4 20 2" xfId="42450" xr:uid="{0E7F5BD3-59ED-4E3C-91F0-F3EFA7150B9C}"/>
    <cellStyle name="แสดงผล 2 4 21" xfId="28489" xr:uid="{1EAAB8C7-E907-4EDC-94AA-B4783EC726CA}"/>
    <cellStyle name="แสดงผล 2 4 21 2" xfId="43453" xr:uid="{B76E5C99-D2EA-4F59-9A9D-319A3DCC8B05}"/>
    <cellStyle name="แสดงผล 2 4 22" xfId="29402" xr:uid="{B27B2797-9D75-44A7-ABF5-7F8833128DE2}"/>
    <cellStyle name="แสดงผล 2 4 22 2" xfId="44356" xr:uid="{72D5A2D8-3AD8-478C-B041-CA05FCA4489E}"/>
    <cellStyle name="แสดงผล 2 4 23" xfId="29869" xr:uid="{992027CA-27B7-4C7C-9C0A-7CAC547AFD5C}"/>
    <cellStyle name="แสดงผล 2 4 23 2" xfId="44819" xr:uid="{F1A0D049-7E0E-42D5-89F9-3EC1F8930836}"/>
    <cellStyle name="แสดงผล 2 4 24" xfId="30206" xr:uid="{D08CF429-EEAD-446C-A7C0-9107732A244A}"/>
    <cellStyle name="แสดงผล 2 4 24 2" xfId="45155" xr:uid="{DD133203-F15B-4E60-B662-DFF6E9D0C02A}"/>
    <cellStyle name="แสดงผล 2 4 25" xfId="30577" xr:uid="{04DDBE73-308A-4450-99C1-7865337F06DF}"/>
    <cellStyle name="แสดงผล 2 4 25 2" xfId="45525" xr:uid="{ED5FFE30-71E0-4A84-BD49-C8830F954E65}"/>
    <cellStyle name="แสดงผล 2 4 26" xfId="31003" xr:uid="{FE839100-A9FE-46B8-A059-155AF038BB9A}"/>
    <cellStyle name="แสดงผล 2 4 26 2" xfId="45951" xr:uid="{93AEAF3A-92EF-414B-9739-CEFD00E7F496}"/>
    <cellStyle name="แสดงผล 2 4 27" xfId="31334" xr:uid="{A52169B2-9303-4164-BB38-320727E9B34F}"/>
    <cellStyle name="แสดงผล 2 4 27 2" xfId="46281" xr:uid="{A040E532-E176-4032-9F3C-6A0AD729EA03}"/>
    <cellStyle name="แสดงผล 2 4 28" xfId="31676" xr:uid="{E783E46C-2877-4C30-A5AF-A66A92A4F2E7}"/>
    <cellStyle name="แสดงผล 2 4 28 2" xfId="46622" xr:uid="{65954B95-10BA-4AEB-B59F-AFBAA9FB13F5}"/>
    <cellStyle name="แสดงผล 2 4 29" xfId="31995" xr:uid="{7DD19317-8562-4BB0-B7CF-917AE06A7171}"/>
    <cellStyle name="แสดงผล 2 4 29 2" xfId="46940" xr:uid="{984D01FF-D656-49E5-9714-D99682E6138A}"/>
    <cellStyle name="แสดงผล 2 4 3" xfId="18542" xr:uid="{F66B5C19-BE77-452B-A296-68E14A664561}"/>
    <cellStyle name="แสดงผล 2 4 3 2" xfId="36392" xr:uid="{BEA031A8-D7EB-4A3B-B0A6-C24BE8B2FD46}"/>
    <cellStyle name="แสดงผล 2 4 30" xfId="32309" xr:uid="{5BCB1375-D10A-4632-BC27-F50F965746E1}"/>
    <cellStyle name="แสดงผล 2 4 30 2" xfId="47253" xr:uid="{9C91F580-EDE8-4EF5-8C45-C7EB8BC859FB}"/>
    <cellStyle name="แสดงผล 2 4 31" xfId="32622" xr:uid="{2CF40F68-EE84-4E8E-8459-C31AC27C3697}"/>
    <cellStyle name="แสดงผล 2 4 31 2" xfId="47565" xr:uid="{6BDD3438-ECC2-4D60-BEB6-9D7C198598AF}"/>
    <cellStyle name="แสดงผล 2 4 32" xfId="16261" xr:uid="{1EAF56A4-F4BC-4344-9385-E52AE9AAE72C}"/>
    <cellStyle name="แสดงผล 2 4 32 2" xfId="34118" xr:uid="{25C4D936-B518-4CC1-9AAE-7E1CB5D8FCCE}"/>
    <cellStyle name="แสดงผล 2 4 33" xfId="15278" xr:uid="{97B8B70E-155D-442A-8581-5EB6322C4729}"/>
    <cellStyle name="แสดงผล 2 4 33 2" xfId="33611" xr:uid="{FF82CBCD-FAE8-4F2C-8FA0-4F4A07191F81}"/>
    <cellStyle name="แสดงผล 2 4 34" xfId="33146" xr:uid="{4467B065-8CDD-4FE4-966E-A2899BD077EC}"/>
    <cellStyle name="แสดงผล 2 4 4" xfId="18912" xr:uid="{8B22154A-7AFE-46ED-86F2-21CA1B91CE4F}"/>
    <cellStyle name="แสดงผล 2 4 4 2" xfId="36763" xr:uid="{E62C1241-9FF1-4798-8F99-CA509B226CC5}"/>
    <cellStyle name="แสดงผล 2 4 5" xfId="19282" xr:uid="{F9CCE7AB-8ABD-4D3C-AAA2-3B32CF349524}"/>
    <cellStyle name="แสดงผล 2 4 5 2" xfId="37133" xr:uid="{B9D37B82-0481-476D-BB94-D59217C14557}"/>
    <cellStyle name="แสดงผล 2 4 6" xfId="19654" xr:uid="{46563F2C-6717-48FC-B104-ADC5D4847F00}"/>
    <cellStyle name="แสดงผล 2 4 6 2" xfId="37505" xr:uid="{475A9D16-9C9E-41DB-9C1A-F2140917B429}"/>
    <cellStyle name="แสดงผล 2 4 7" xfId="20021" xr:uid="{0871902A-0ED8-49E2-B71C-262F5791D804}"/>
    <cellStyle name="แสดงผล 2 4 7 2" xfId="37872" xr:uid="{B03082F9-0652-4DC5-964B-7A5D05F55FC6}"/>
    <cellStyle name="แสดงผล 2 4 8" xfId="20394" xr:uid="{18E30B59-BEC1-483B-88B0-E72295C84329}"/>
    <cellStyle name="แสดงผล 2 4 8 2" xfId="38245" xr:uid="{7095A748-66E2-44FB-BE36-8C734ECCE3EA}"/>
    <cellStyle name="แสดงผล 2 4 9" xfId="20765" xr:uid="{67885004-9E06-4125-9388-CD97F3D18F98}"/>
    <cellStyle name="แสดงผล 2 4 9 2" xfId="38615" xr:uid="{15103655-B517-496A-9016-999533F8F59E}"/>
    <cellStyle name="แสดงผล 2 40" xfId="31978" xr:uid="{B454E6A8-5DFE-441B-AD6B-645AD19FA35E}"/>
    <cellStyle name="แสดงผล 2 40 2" xfId="46923" xr:uid="{7F003B1C-9B85-468D-89A6-A0AD403284C8}"/>
    <cellStyle name="แสดงผล 2 41" xfId="32292" xr:uid="{34C622DE-8AA4-4901-91BE-850300E3C39F}"/>
    <cellStyle name="แสดงผล 2 41 2" xfId="47236" xr:uid="{0FBBDFA4-8F08-4364-8B02-EB9F4583F9BF}"/>
    <cellStyle name="แสดงผล 2 42" xfId="32605" xr:uid="{19901F64-7305-435E-BF0C-B76E37F10317}"/>
    <cellStyle name="แสดงผล 2 42 2" xfId="47548" xr:uid="{6B22C9C2-8D19-4D47-8576-C9F413F3A3A2}"/>
    <cellStyle name="แสดงผล 2 43" xfId="16244" xr:uid="{7E1FACCB-B96B-4860-AA0E-4C2CE3B94F2A}"/>
    <cellStyle name="แสดงผล 2 43 2" xfId="34101" xr:uid="{F9DE68D8-C600-4A58-8B2C-2D00E507C2E5}"/>
    <cellStyle name="แสดงผล 2 44" xfId="15261" xr:uid="{D58F61C9-CBF6-4C07-946E-46808E98CF5C}"/>
    <cellStyle name="แสดงผล 2 44 2" xfId="33594" xr:uid="{0B853515-90F4-4B52-A3DE-F6A61D1FA30F}"/>
    <cellStyle name="แสดงผล 2 45" xfId="33129" xr:uid="{DEBF2E7F-15A3-4E7A-9FD1-13EE138F2F50}"/>
    <cellStyle name="แสดงผล 2 5" xfId="11877" xr:uid="{B7BACF64-D8E6-444D-9C0B-233CD7421A98}"/>
    <cellStyle name="แสดงผล 2 5 10" xfId="21140" xr:uid="{57C83C80-F7D9-4888-A674-A44C4E97959D}"/>
    <cellStyle name="แสดงผล 2 5 10 2" xfId="38989" xr:uid="{E6C7CC77-9F4A-4CD5-A709-F3AB4DE1D1AA}"/>
    <cellStyle name="แสดงผล 2 5 11" xfId="21509" xr:uid="{688DF2C9-BD0D-4EDE-AD5D-0643CA2A5357}"/>
    <cellStyle name="แสดงผล 2 5 11 2" xfId="39357" xr:uid="{B03D156F-87F9-4E0C-9162-0F93248A8ACF}"/>
    <cellStyle name="แสดงผล 2 5 12" xfId="21884" xr:uid="{6400DD4C-8E3F-439E-8F50-3933183D790C}"/>
    <cellStyle name="แสดงผล 2 5 12 2" xfId="39731" xr:uid="{A8F03B6A-CF1A-41F9-B5EF-D0A8DFD8CB4D}"/>
    <cellStyle name="แสดงผล 2 5 13" xfId="22256" xr:uid="{417EEF17-3649-4F65-97FF-25484E04127E}"/>
    <cellStyle name="แสดงผล 2 5 13 2" xfId="40102" xr:uid="{E8A3A7E6-AC5B-4336-BA17-76042C9BE74E}"/>
    <cellStyle name="แสดงผล 2 5 14" xfId="22621" xr:uid="{E0224FF0-BA70-4128-BF82-88B8DFB6A791}"/>
    <cellStyle name="แสดงผล 2 5 14 2" xfId="40466" xr:uid="{24ED6687-7C4F-4ABB-AE39-A8FD4EECE256}"/>
    <cellStyle name="แสดงผล 2 5 15" xfId="23001" xr:uid="{DA5FAA36-28E3-4A87-B606-3BB4C0D53624}"/>
    <cellStyle name="แสดงผล 2 5 15 2" xfId="40845" xr:uid="{007C8779-18C3-408D-8776-80E89C984541}"/>
    <cellStyle name="แสดงผล 2 5 16" xfId="23336" xr:uid="{11597358-B336-4364-B84C-391699BC01E6}"/>
    <cellStyle name="แสดงผล 2 5 16 2" xfId="41179" xr:uid="{3869737C-F211-4FE7-8F75-3FC70C11720D}"/>
    <cellStyle name="แสดงผล 2 5 17" xfId="23668" xr:uid="{4566ABA0-449D-4325-8921-C48D274C6D2E}"/>
    <cellStyle name="แสดงผล 2 5 17 2" xfId="41510" xr:uid="{93463536-EC34-4C86-BDA3-57382A776201}"/>
    <cellStyle name="แสดงผล 2 5 18" xfId="23986" xr:uid="{8D924271-D8B0-46A4-812A-9A5A83ABE0EE}"/>
    <cellStyle name="แสดงผล 2 5 18 2" xfId="41827" xr:uid="{751414C0-1F26-4224-B975-7AAF05597BFD}"/>
    <cellStyle name="แสดงผล 2 5 19" xfId="24300" xr:uid="{9436A45F-5AA5-4401-A54A-71C449C40A6D}"/>
    <cellStyle name="แสดงผล 2 5 19 2" xfId="42140" xr:uid="{2BFFD337-6741-4AA4-AA35-83416F802F0D}"/>
    <cellStyle name="แสดงผล 2 5 2" xfId="11878" xr:uid="{2CE9B09F-EE68-4D3F-8FB8-7ABBCFDB8C83}"/>
    <cellStyle name="แสดงผล 2 5 2 10" xfId="21510" xr:uid="{344883C2-AF70-4B2D-A5DC-F1FFDC49C189}"/>
    <cellStyle name="แสดงผล 2 5 2 10 2" xfId="39358" xr:uid="{DE5CDA25-2916-4627-B299-5E8414AF3C7A}"/>
    <cellStyle name="แสดงผล 2 5 2 11" xfId="21885" xr:uid="{5667CA4B-0512-4737-8D9D-32A949024D0C}"/>
    <cellStyle name="แสดงผล 2 5 2 11 2" xfId="39732" xr:uid="{8819548A-2A6F-470B-8A05-03AD2FBEEE48}"/>
    <cellStyle name="แสดงผล 2 5 2 12" xfId="22257" xr:uid="{A9F2178B-F294-42A6-B0B5-9A61E0889E68}"/>
    <cellStyle name="แสดงผล 2 5 2 12 2" xfId="40103" xr:uid="{5F3C60D1-4723-4249-8596-6051F0EE091A}"/>
    <cellStyle name="แสดงผล 2 5 2 13" xfId="22622" xr:uid="{EA2C82CE-184F-4DBD-A979-714460DF4500}"/>
    <cellStyle name="แสดงผล 2 5 2 13 2" xfId="40467" xr:uid="{46837787-C3A9-4FE0-A8DD-CD803AA5C7C2}"/>
    <cellStyle name="แสดงผล 2 5 2 14" xfId="23002" xr:uid="{5C346373-3A11-408A-B72C-839A5A2648CF}"/>
    <cellStyle name="แสดงผล 2 5 2 14 2" xfId="40846" xr:uid="{0B2E0C4E-E54C-449D-B27E-8623A0D08C0B}"/>
    <cellStyle name="แสดงผล 2 5 2 15" xfId="23337" xr:uid="{209C1681-2D67-4234-86DE-975210AD13D0}"/>
    <cellStyle name="แสดงผล 2 5 2 15 2" xfId="41180" xr:uid="{DE149A0D-99AF-4D41-9439-28CA5FE2D25F}"/>
    <cellStyle name="แสดงผล 2 5 2 16" xfId="23669" xr:uid="{C1731488-C492-4879-9E9A-1074E5085A90}"/>
    <cellStyle name="แสดงผล 2 5 2 16 2" xfId="41511" xr:uid="{8E088F3D-9EC5-403B-9A36-AB9112F6B163}"/>
    <cellStyle name="แสดงผล 2 5 2 17" xfId="23987" xr:uid="{53038C39-4597-405F-965B-9CB76A127632}"/>
    <cellStyle name="แสดงผล 2 5 2 17 2" xfId="41828" xr:uid="{5865B9F1-73CE-4B06-AA62-1DB9FD1402A6}"/>
    <cellStyle name="แสดงผล 2 5 2 18" xfId="24301" xr:uid="{CB700306-8427-4F18-BB7F-FBA4F8F96C5D}"/>
    <cellStyle name="แสดงผล 2 5 2 18 2" xfId="42141" xr:uid="{ECECC187-DFA7-4B87-AA18-DAD511AF2CF5}"/>
    <cellStyle name="แสดงผล 2 5 2 19" xfId="24614" xr:uid="{074F6911-5D4A-4788-8A1C-66803EB28CBA}"/>
    <cellStyle name="แสดงผล 2 5 2 19 2" xfId="42453" xr:uid="{FF1E7A7E-7238-4929-8D87-CF10AF65E831}"/>
    <cellStyle name="แสดงผล 2 5 2 2" xfId="18545" xr:uid="{133AB011-0AED-457B-B28E-F63441E4DDA5}"/>
    <cellStyle name="แสดงผล 2 5 2 2 2" xfId="36395" xr:uid="{D5D4EC46-11A5-48D4-8A42-4ECEC4DA3EA4}"/>
    <cellStyle name="แสดงผล 2 5 2 20" xfId="28492" xr:uid="{E9C42B06-82CF-4EB7-8190-4535193D5ECA}"/>
    <cellStyle name="แสดงผล 2 5 2 20 2" xfId="43456" xr:uid="{EA6ADADA-2515-4512-9DE9-F307E14E89D9}"/>
    <cellStyle name="แสดงผล 2 5 2 21" xfId="29405" xr:uid="{A0B7EDDF-E05C-434E-A079-1518747115EE}"/>
    <cellStyle name="แสดงผล 2 5 2 21 2" xfId="44359" xr:uid="{685311F8-9B46-42B4-B018-F4490E7700E1}"/>
    <cellStyle name="แสดงผล 2 5 2 22" xfId="29872" xr:uid="{6DC72558-E85A-48C9-8AFF-A4E063C2939C}"/>
    <cellStyle name="แสดงผล 2 5 2 22 2" xfId="44822" xr:uid="{09A6AD23-AC7F-4577-A097-D3AEB932B224}"/>
    <cellStyle name="แสดงผล 2 5 2 23" xfId="30209" xr:uid="{6F6128DD-CEE9-4BB7-813D-83B5C16C0CDC}"/>
    <cellStyle name="แสดงผล 2 5 2 23 2" xfId="45158" xr:uid="{BA9106DB-4120-45CF-84E6-C9A644E1F63E}"/>
    <cellStyle name="แสดงผล 2 5 2 24" xfId="30580" xr:uid="{59CA5009-1D0A-44D9-A2EB-CE857737B1F2}"/>
    <cellStyle name="แสดงผล 2 5 2 24 2" xfId="45528" xr:uid="{E8A19324-FB91-4CB4-9334-7AEE67B16F95}"/>
    <cellStyle name="แสดงผล 2 5 2 25" xfId="31006" xr:uid="{1F6012DA-E53C-4799-8F29-2BF2AAD9C1D3}"/>
    <cellStyle name="แสดงผล 2 5 2 25 2" xfId="45954" xr:uid="{D96ADA79-9E71-4C09-92E8-C6F32CB9593B}"/>
    <cellStyle name="แสดงผล 2 5 2 26" xfId="31337" xr:uid="{78EA0961-A184-4160-9767-BD0F225CE74E}"/>
    <cellStyle name="แสดงผล 2 5 2 26 2" xfId="46284" xr:uid="{4E251EFC-77E5-4619-8510-43F408204454}"/>
    <cellStyle name="แสดงผล 2 5 2 27" xfId="31679" xr:uid="{4C8E5F42-59C1-4583-ADF8-A3DBA7B4DD3C}"/>
    <cellStyle name="แสดงผล 2 5 2 27 2" xfId="46625" xr:uid="{57A0CFA9-3F73-49ED-902A-B1E08F5DB7EB}"/>
    <cellStyle name="แสดงผล 2 5 2 28" xfId="31998" xr:uid="{EE3046DC-B229-4994-B002-4C2FECB4A262}"/>
    <cellStyle name="แสดงผล 2 5 2 28 2" xfId="46943" xr:uid="{4E0CA8FB-CE94-46D5-8BB7-1394363B04EA}"/>
    <cellStyle name="แสดงผล 2 5 2 29" xfId="32312" xr:uid="{72065674-E6F1-4209-A503-A2B351A273AF}"/>
    <cellStyle name="แสดงผล 2 5 2 29 2" xfId="47256" xr:uid="{9B2AC3A3-5B87-48BC-A12A-ADB3BD4F3FCA}"/>
    <cellStyle name="แสดงผล 2 5 2 3" xfId="18915" xr:uid="{F3FC1B1C-B41E-4C9D-B7A5-229B5FE3CBDB}"/>
    <cellStyle name="แสดงผล 2 5 2 3 2" xfId="36766" xr:uid="{72E36FF9-D4C9-4707-856B-479AB1F5CFF3}"/>
    <cellStyle name="แสดงผล 2 5 2 30" xfId="32625" xr:uid="{1BAE34D8-CD59-4B2F-85E2-62919F83DCE7}"/>
    <cellStyle name="แสดงผล 2 5 2 30 2" xfId="47568" xr:uid="{693850EB-B9F1-4DCE-BFC5-909B0A3E4539}"/>
    <cellStyle name="แสดงผล 2 5 2 31" xfId="16264" xr:uid="{D813EE27-CF1A-4783-B0C7-C9B79D55A6C3}"/>
    <cellStyle name="แสดงผล 2 5 2 31 2" xfId="34121" xr:uid="{A0EB0B81-8CEB-4113-9C5F-077EFCEF1FAA}"/>
    <cellStyle name="แสดงผล 2 5 2 32" xfId="15281" xr:uid="{B036DF3D-7BBF-4235-9FEA-DEB8C63A879A}"/>
    <cellStyle name="แสดงผล 2 5 2 32 2" xfId="33614" xr:uid="{41292E18-890D-4998-B479-79B31D5EDE66}"/>
    <cellStyle name="แสดงผล 2 5 2 33" xfId="33149" xr:uid="{736B0C53-6E07-4107-9A95-118E6EAB1F0F}"/>
    <cellStyle name="แสดงผล 2 5 2 4" xfId="19285" xr:uid="{20CA443B-C6B5-4418-93F5-2530C49D0A14}"/>
    <cellStyle name="แสดงผล 2 5 2 4 2" xfId="37136" xr:uid="{F9CE8D49-9C04-4B00-B8C8-BE33DE90CC94}"/>
    <cellStyle name="แสดงผล 2 5 2 5" xfId="19657" xr:uid="{9E0A0B33-3F05-48F9-A0EF-00E8474F4E2C}"/>
    <cellStyle name="แสดงผล 2 5 2 5 2" xfId="37508" xr:uid="{A6ABDA3D-6589-4406-9639-9A2E4EC988AF}"/>
    <cellStyle name="แสดงผล 2 5 2 6" xfId="20024" xr:uid="{0AD10F90-7074-45EB-B52E-E5D29CCDA614}"/>
    <cellStyle name="แสดงผล 2 5 2 6 2" xfId="37875" xr:uid="{3336B154-B92A-453E-A7C8-562FD1A6CF22}"/>
    <cellStyle name="แสดงผล 2 5 2 7" xfId="20397" xr:uid="{627D206F-F51C-4AF2-803A-529AD11E9E88}"/>
    <cellStyle name="แสดงผล 2 5 2 7 2" xfId="38248" xr:uid="{7F2E2937-82B9-4439-B92E-A26ED9F08BEE}"/>
    <cellStyle name="แสดงผล 2 5 2 8" xfId="20768" xr:uid="{56CE9FDC-7F6F-4D4B-999E-D0EF054B7CE5}"/>
    <cellStyle name="แสดงผล 2 5 2 8 2" xfId="38618" xr:uid="{5B506EA3-EA0B-42F9-8E1A-DA0B99936D8A}"/>
    <cellStyle name="แสดงผล 2 5 2 9" xfId="21141" xr:uid="{F1361F60-589E-40A4-9F49-E9E6BABB783A}"/>
    <cellStyle name="แสดงผล 2 5 2 9 2" xfId="38990" xr:uid="{8D84931A-DA8A-456B-8C10-78E9D495AF3E}"/>
    <cellStyle name="แสดงผล 2 5 20" xfId="24613" xr:uid="{EE5E46AB-E844-4925-8E65-E267C561E7C4}"/>
    <cellStyle name="แสดงผล 2 5 20 2" xfId="42452" xr:uid="{28DD002A-29B2-4895-8861-445C5AC32F8C}"/>
    <cellStyle name="แสดงผล 2 5 21" xfId="28491" xr:uid="{84EAD398-7AB6-4B83-BDF3-8AA343CF8951}"/>
    <cellStyle name="แสดงผล 2 5 21 2" xfId="43455" xr:uid="{50EAE4A2-30E3-4114-8E93-D2DE8E364192}"/>
    <cellStyle name="แสดงผล 2 5 22" xfId="29404" xr:uid="{7E62AD30-7C0E-441B-8DB0-F53F750B2F8C}"/>
    <cellStyle name="แสดงผล 2 5 22 2" xfId="44358" xr:uid="{7A532A35-54A7-43A9-A46D-C8EC31E7D5B4}"/>
    <cellStyle name="แสดงผล 2 5 23" xfId="29871" xr:uid="{A3F869D1-DD78-4934-8599-0D1BD085DE28}"/>
    <cellStyle name="แสดงผล 2 5 23 2" xfId="44821" xr:uid="{94D90ADD-AC24-499E-BB28-01E6EDFE37F8}"/>
    <cellStyle name="แสดงผล 2 5 24" xfId="30208" xr:uid="{20FEA07E-BD5F-4A35-B3B5-1332EE8CF275}"/>
    <cellStyle name="แสดงผล 2 5 24 2" xfId="45157" xr:uid="{4C6D4710-E0BA-496C-A36B-2DADADBCFE59}"/>
    <cellStyle name="แสดงผล 2 5 25" xfId="30579" xr:uid="{4BAF06C9-663C-40AF-BC2D-4DC482F1D30D}"/>
    <cellStyle name="แสดงผล 2 5 25 2" xfId="45527" xr:uid="{2289D98B-487B-4258-AB80-99C60C9FE21E}"/>
    <cellStyle name="แสดงผล 2 5 26" xfId="31005" xr:uid="{E428D6F2-2273-4053-B97D-85565B3DD318}"/>
    <cellStyle name="แสดงผล 2 5 26 2" xfId="45953" xr:uid="{D2C77683-7038-4595-B8BF-8F61CD6A224F}"/>
    <cellStyle name="แสดงผล 2 5 27" xfId="31336" xr:uid="{9ECB9060-E407-472E-AB81-18CA4EE3DF43}"/>
    <cellStyle name="แสดงผล 2 5 27 2" xfId="46283" xr:uid="{D80CCBE5-0319-4351-8820-AEB440974CF7}"/>
    <cellStyle name="แสดงผล 2 5 28" xfId="31678" xr:uid="{C6A812D9-6376-45AD-A83C-BCD0E3944B88}"/>
    <cellStyle name="แสดงผล 2 5 28 2" xfId="46624" xr:uid="{F6F5A456-CF9F-4AEF-B19B-4091A3A0B635}"/>
    <cellStyle name="แสดงผล 2 5 29" xfId="31997" xr:uid="{9357851A-2CB2-41BB-82E8-AF1E6B409E40}"/>
    <cellStyle name="แสดงผล 2 5 29 2" xfId="46942" xr:uid="{B2F2ADD4-5C58-4529-9FF4-9476F18CC567}"/>
    <cellStyle name="แสดงผล 2 5 3" xfId="18544" xr:uid="{A78B2EEF-D038-4F13-9EC2-706008087DBE}"/>
    <cellStyle name="แสดงผล 2 5 3 2" xfId="36394" xr:uid="{1324D469-E88C-44C9-8837-128F9DA0E017}"/>
    <cellStyle name="แสดงผล 2 5 30" xfId="32311" xr:uid="{17D55497-853C-453D-BF65-E42904F4B2EF}"/>
    <cellStyle name="แสดงผล 2 5 30 2" xfId="47255" xr:uid="{7FD7DCE5-C0CA-4473-BCAD-1326D875DC46}"/>
    <cellStyle name="แสดงผล 2 5 31" xfId="32624" xr:uid="{31930983-EED1-4DCE-96D0-1EE137A5344F}"/>
    <cellStyle name="แสดงผล 2 5 31 2" xfId="47567" xr:uid="{09F17FC1-5FF2-45FB-AC01-5E5D7AA410D4}"/>
    <cellStyle name="แสดงผล 2 5 32" xfId="16263" xr:uid="{9F231606-C6FD-488A-B0C2-723FA7D360A8}"/>
    <cellStyle name="แสดงผล 2 5 32 2" xfId="34120" xr:uid="{883AF82D-EB9B-4D96-B7B4-CFE01DF6A0E8}"/>
    <cellStyle name="แสดงผล 2 5 33" xfId="15280" xr:uid="{56636700-AEC7-4D04-A6BE-7EC142467479}"/>
    <cellStyle name="แสดงผล 2 5 33 2" xfId="33613" xr:uid="{5FB8C662-9D25-4CBA-AB5E-2A4461CD55F9}"/>
    <cellStyle name="แสดงผล 2 5 34" xfId="33148" xr:uid="{43EDDE85-FBD8-423B-8CE2-A331BD90A320}"/>
    <cellStyle name="แสดงผล 2 5 4" xfId="18914" xr:uid="{96437507-4084-400D-BDAA-51F0182F85A8}"/>
    <cellStyle name="แสดงผล 2 5 4 2" xfId="36765" xr:uid="{FC8A60A8-CF09-48EE-ABA1-9D95D0337863}"/>
    <cellStyle name="แสดงผล 2 5 5" xfId="19284" xr:uid="{03255C2C-5258-485B-8614-596742A54524}"/>
    <cellStyle name="แสดงผล 2 5 5 2" xfId="37135" xr:uid="{63F955AD-6D22-4C11-88F3-19E9950D9E1F}"/>
    <cellStyle name="แสดงผล 2 5 6" xfId="19656" xr:uid="{DE5BA2C0-4B03-499E-B885-343E6108BB6B}"/>
    <cellStyle name="แสดงผล 2 5 6 2" xfId="37507" xr:uid="{3A09B946-D0AC-4668-BC49-7E299FB45B23}"/>
    <cellStyle name="แสดงผล 2 5 7" xfId="20023" xr:uid="{52C8A03C-C158-4E02-A054-0C0DF605FC91}"/>
    <cellStyle name="แสดงผล 2 5 7 2" xfId="37874" xr:uid="{AADFA6B9-0F7E-47EF-BF42-4EA0494C1231}"/>
    <cellStyle name="แสดงผล 2 5 8" xfId="20396" xr:uid="{00235F69-5CA7-47C6-B379-AB6E2F3BA6AD}"/>
    <cellStyle name="แสดงผล 2 5 8 2" xfId="38247" xr:uid="{92D4263C-188B-4024-A299-1B4BF646B29F}"/>
    <cellStyle name="แสดงผล 2 5 9" xfId="20767" xr:uid="{1A86722D-AE7B-4976-BFB9-D9AC7EF18EDD}"/>
    <cellStyle name="แสดงผล 2 5 9 2" xfId="38617" xr:uid="{DEA9E51E-5910-4FF8-9DFB-6987F1DFAE58}"/>
    <cellStyle name="แสดงผล 2 6" xfId="11879" xr:uid="{16E7B7BA-A73A-4F10-9617-0EF522CC7BA8}"/>
    <cellStyle name="แสดงผล 2 6 10" xfId="21142" xr:uid="{1BE36528-692C-4111-A9F0-80F3CA106EF5}"/>
    <cellStyle name="แสดงผล 2 6 10 2" xfId="38991" xr:uid="{8791858A-1AEA-4E36-8866-DECE3F3EF92E}"/>
    <cellStyle name="แสดงผล 2 6 11" xfId="21511" xr:uid="{D915AF70-F25C-441E-B4F3-ABBD99144937}"/>
    <cellStyle name="แสดงผล 2 6 11 2" xfId="39359" xr:uid="{F4AC425C-7003-47A0-8895-8DE8C6A486D2}"/>
    <cellStyle name="แสดงผล 2 6 12" xfId="21886" xr:uid="{C55FCD37-2F04-4AFF-B74F-B856E355DDF9}"/>
    <cellStyle name="แสดงผล 2 6 12 2" xfId="39733" xr:uid="{0F7D57C9-154F-4020-BD29-191E8EA96CCB}"/>
    <cellStyle name="แสดงผล 2 6 13" xfId="22258" xr:uid="{0F917209-06E5-47EE-B115-5B8D0CBFB273}"/>
    <cellStyle name="แสดงผล 2 6 13 2" xfId="40104" xr:uid="{601B95B6-BE8E-41B0-AA59-324C29467781}"/>
    <cellStyle name="แสดงผล 2 6 14" xfId="22623" xr:uid="{C474F175-13FD-4EBA-94A0-5D7C8F273FCC}"/>
    <cellStyle name="แสดงผล 2 6 14 2" xfId="40468" xr:uid="{041CFA6A-AC6A-4F59-92F2-97A5374745A4}"/>
    <cellStyle name="แสดงผล 2 6 15" xfId="23003" xr:uid="{2E9E8E48-E7D6-402A-8BCB-324B4E93D3F8}"/>
    <cellStyle name="แสดงผล 2 6 15 2" xfId="40847" xr:uid="{C236D934-D62D-4ADB-A006-43C169228339}"/>
    <cellStyle name="แสดงผล 2 6 16" xfId="23338" xr:uid="{231C05EE-5B4F-4233-862A-11153781A8D3}"/>
    <cellStyle name="แสดงผล 2 6 16 2" xfId="41181" xr:uid="{0739A3FF-7329-44B3-917B-00C593A43ACF}"/>
    <cellStyle name="แสดงผล 2 6 17" xfId="23670" xr:uid="{BEB7DF75-659F-444F-BDF4-16E79DD8F508}"/>
    <cellStyle name="แสดงผล 2 6 17 2" xfId="41512" xr:uid="{E8806FCF-4F56-46D5-B5EB-F37468F515F3}"/>
    <cellStyle name="แสดงผล 2 6 18" xfId="23988" xr:uid="{A00E92FB-F12E-4D38-B5A6-7D824A20DA47}"/>
    <cellStyle name="แสดงผล 2 6 18 2" xfId="41829" xr:uid="{C4696ABB-1905-4011-B0CA-999E32343C9D}"/>
    <cellStyle name="แสดงผล 2 6 19" xfId="24302" xr:uid="{F6CD5ED4-F505-4A89-BF23-9440010E852D}"/>
    <cellStyle name="แสดงผล 2 6 19 2" xfId="42142" xr:uid="{5DEBB293-3D72-4DF7-982A-5B0CE235CD9D}"/>
    <cellStyle name="แสดงผล 2 6 2" xfId="11880" xr:uid="{236EC425-95F0-4693-8070-D50EF924F924}"/>
    <cellStyle name="แสดงผล 2 6 2 10" xfId="21512" xr:uid="{C8BE09E0-0158-418A-9BDF-106AD2225817}"/>
    <cellStyle name="แสดงผล 2 6 2 10 2" xfId="39360" xr:uid="{6C2E22FC-F551-474D-83F0-3073A1AB5581}"/>
    <cellStyle name="แสดงผล 2 6 2 11" xfId="21887" xr:uid="{7BF221DA-1FDC-4445-8EEB-2BA857066904}"/>
    <cellStyle name="แสดงผล 2 6 2 11 2" xfId="39734" xr:uid="{F2CB4785-259C-4C91-9646-C177330F9C9A}"/>
    <cellStyle name="แสดงผล 2 6 2 12" xfId="22259" xr:uid="{F57145E1-2D47-48AF-A4DC-CF5A8D7BC31B}"/>
    <cellStyle name="แสดงผล 2 6 2 12 2" xfId="40105" xr:uid="{8FA47648-D810-4527-944E-431A4CD411A3}"/>
    <cellStyle name="แสดงผล 2 6 2 13" xfId="22624" xr:uid="{F1908714-33D9-4132-8339-27293D432E6C}"/>
    <cellStyle name="แสดงผล 2 6 2 13 2" xfId="40469" xr:uid="{936508D5-763C-4A15-BBF9-179EAB74C09B}"/>
    <cellStyle name="แสดงผล 2 6 2 14" xfId="23004" xr:uid="{244FFB5D-5A45-4894-B85C-55DB3A405CA1}"/>
    <cellStyle name="แสดงผล 2 6 2 14 2" xfId="40848" xr:uid="{2183E94E-D68D-4D7D-AF72-CC8CDFC64FC8}"/>
    <cellStyle name="แสดงผล 2 6 2 15" xfId="23339" xr:uid="{B8B30DC2-897B-422C-9E43-F8C87781DB63}"/>
    <cellStyle name="แสดงผล 2 6 2 15 2" xfId="41182" xr:uid="{8C392407-6B20-449F-B877-23A6A0E8E8D9}"/>
    <cellStyle name="แสดงผล 2 6 2 16" xfId="23671" xr:uid="{E81548D1-C340-46B2-8D5D-CC41F3F70DA5}"/>
    <cellStyle name="แสดงผล 2 6 2 16 2" xfId="41513" xr:uid="{6CD6225D-5ACE-4537-8060-EFDC4A73D774}"/>
    <cellStyle name="แสดงผล 2 6 2 17" xfId="23989" xr:uid="{D00181A2-751D-4323-A7DD-8496408857E4}"/>
    <cellStyle name="แสดงผล 2 6 2 17 2" xfId="41830" xr:uid="{D22CCAC6-BD83-4202-98FE-32B0665B9925}"/>
    <cellStyle name="แสดงผล 2 6 2 18" xfId="24303" xr:uid="{289C4CC8-657B-49B0-9A51-E8061C0C142D}"/>
    <cellStyle name="แสดงผล 2 6 2 18 2" xfId="42143" xr:uid="{3E21FF38-960E-4930-AB4B-4066DE76B23A}"/>
    <cellStyle name="แสดงผล 2 6 2 19" xfId="24616" xr:uid="{FF64CAA8-3247-4060-8BEE-94DBC1988772}"/>
    <cellStyle name="แสดงผล 2 6 2 19 2" xfId="42455" xr:uid="{B6BED152-D9F6-4DA8-830F-3AD4D4D0F458}"/>
    <cellStyle name="แสดงผล 2 6 2 2" xfId="18547" xr:uid="{BADEFC81-1285-4091-A984-BE8C29E4CE5E}"/>
    <cellStyle name="แสดงผล 2 6 2 2 2" xfId="36397" xr:uid="{1A05579C-5DA4-4C64-B54A-141CE4C59288}"/>
    <cellStyle name="แสดงผล 2 6 2 20" xfId="28494" xr:uid="{F80850F6-9818-4EF3-A238-E0773A92629A}"/>
    <cellStyle name="แสดงผล 2 6 2 20 2" xfId="43458" xr:uid="{9D1919D6-113D-4C27-8369-BC71211308DB}"/>
    <cellStyle name="แสดงผล 2 6 2 21" xfId="29407" xr:uid="{71870F16-A355-4FE4-B680-1733F614C2B5}"/>
    <cellStyle name="แสดงผล 2 6 2 21 2" xfId="44361" xr:uid="{BF1C7BF6-B886-41E1-8D2C-96AD87458879}"/>
    <cellStyle name="แสดงผล 2 6 2 22" xfId="29874" xr:uid="{F6F15DEB-873C-4C1F-B9F0-E941DDD01C3D}"/>
    <cellStyle name="แสดงผล 2 6 2 22 2" xfId="44824" xr:uid="{5A95C6E0-D125-4962-9AE1-F09B20E1E65E}"/>
    <cellStyle name="แสดงผล 2 6 2 23" xfId="30211" xr:uid="{67743775-D99C-4CBB-A492-2C8CB4F675D2}"/>
    <cellStyle name="แสดงผล 2 6 2 23 2" xfId="45160" xr:uid="{4D05E9CA-E5FF-4012-8525-F87F380BD547}"/>
    <cellStyle name="แสดงผล 2 6 2 24" xfId="30582" xr:uid="{7DCD7EEA-A220-4537-A8A7-12971A9B821D}"/>
    <cellStyle name="แสดงผล 2 6 2 24 2" xfId="45530" xr:uid="{D0318B51-E2E7-4DF2-B0FB-274276F3D16E}"/>
    <cellStyle name="แสดงผล 2 6 2 25" xfId="31008" xr:uid="{3F16CD75-474C-4CF4-A90A-413A04136F60}"/>
    <cellStyle name="แสดงผล 2 6 2 25 2" xfId="45956" xr:uid="{0876D316-0B3F-4AC4-A9DE-05F68CFF554D}"/>
    <cellStyle name="แสดงผล 2 6 2 26" xfId="31339" xr:uid="{CD762445-E259-436B-9D24-BBE01AABACD3}"/>
    <cellStyle name="แสดงผล 2 6 2 26 2" xfId="46286" xr:uid="{725C9F97-BAB3-46AE-9BC2-26F053DA3187}"/>
    <cellStyle name="แสดงผล 2 6 2 27" xfId="31681" xr:uid="{0CF90FDC-BF6D-4DF0-AFCA-9EE861A7D410}"/>
    <cellStyle name="แสดงผล 2 6 2 27 2" xfId="46627" xr:uid="{3FCEB8A6-66AC-4F17-BE3A-E8C2BDD5D959}"/>
    <cellStyle name="แสดงผล 2 6 2 28" xfId="32000" xr:uid="{EE79A6BB-EE37-4234-97E0-560894F14FCE}"/>
    <cellStyle name="แสดงผล 2 6 2 28 2" xfId="46945" xr:uid="{D7258E88-C663-4F82-AB03-017E8D8380E5}"/>
    <cellStyle name="แสดงผล 2 6 2 29" xfId="32314" xr:uid="{D02D9D42-6E30-49CD-8AE3-6B45C28002F6}"/>
    <cellStyle name="แสดงผล 2 6 2 29 2" xfId="47258" xr:uid="{7C55E094-88FB-4193-A735-F4A96F5D4D26}"/>
    <cellStyle name="แสดงผล 2 6 2 3" xfId="18917" xr:uid="{20FEB554-4BB6-42A1-A69A-0CA4325DC0D0}"/>
    <cellStyle name="แสดงผล 2 6 2 3 2" xfId="36768" xr:uid="{C1A89898-AC3E-4718-8BBA-354BD760578C}"/>
    <cellStyle name="แสดงผล 2 6 2 30" xfId="32627" xr:uid="{BE345CE3-F54B-47AF-98DA-C37A2CB4C71E}"/>
    <cellStyle name="แสดงผล 2 6 2 30 2" xfId="47570" xr:uid="{5DE79FF3-1C09-40CB-9DB4-0AB503E845E0}"/>
    <cellStyle name="แสดงผล 2 6 2 31" xfId="16266" xr:uid="{3D238B5D-E250-4869-A4A6-52DC65527D86}"/>
    <cellStyle name="แสดงผล 2 6 2 31 2" xfId="34123" xr:uid="{88C50964-F15A-4E0E-82E5-A51E953B26BD}"/>
    <cellStyle name="แสดงผล 2 6 2 32" xfId="15283" xr:uid="{899C51E5-25B7-4766-BF76-D18FEC279EF6}"/>
    <cellStyle name="แสดงผล 2 6 2 32 2" xfId="33616" xr:uid="{A38E88D5-0FAA-469F-8F86-851CC13A7199}"/>
    <cellStyle name="แสดงผล 2 6 2 33" xfId="33151" xr:uid="{61A1FD0E-05C8-4AEA-B43B-96991320162D}"/>
    <cellStyle name="แสดงผล 2 6 2 4" xfId="19287" xr:uid="{DAF08724-F84D-4DC6-B95B-41EA5D99D166}"/>
    <cellStyle name="แสดงผล 2 6 2 4 2" xfId="37138" xr:uid="{66E94D5C-2BB7-458A-B5D2-6E0EA329F084}"/>
    <cellStyle name="แสดงผล 2 6 2 5" xfId="19659" xr:uid="{E4AD28A0-C996-4972-9080-FEA14FAADC6A}"/>
    <cellStyle name="แสดงผล 2 6 2 5 2" xfId="37510" xr:uid="{F2471331-73DE-4A1C-8BA3-2E783FF90884}"/>
    <cellStyle name="แสดงผล 2 6 2 6" xfId="20026" xr:uid="{E350AA4D-90E2-4838-A728-8685E7546F57}"/>
    <cellStyle name="แสดงผล 2 6 2 6 2" xfId="37877" xr:uid="{94CC5544-3AA1-4E9B-A7C6-16E27F743CD3}"/>
    <cellStyle name="แสดงผล 2 6 2 7" xfId="20399" xr:uid="{1A19D017-5659-443C-BDF4-AE147762D408}"/>
    <cellStyle name="แสดงผล 2 6 2 7 2" xfId="38250" xr:uid="{7927FE87-6356-4DB0-8F34-859344A7243F}"/>
    <cellStyle name="แสดงผล 2 6 2 8" xfId="20770" xr:uid="{81018744-D640-4714-B271-1D1642DDBBEE}"/>
    <cellStyle name="แสดงผล 2 6 2 8 2" xfId="38620" xr:uid="{49F88EA1-BC61-4B70-B856-1568939375A7}"/>
    <cellStyle name="แสดงผล 2 6 2 9" xfId="21143" xr:uid="{DC407749-9366-4678-B198-AC0E1070DDA8}"/>
    <cellStyle name="แสดงผล 2 6 2 9 2" xfId="38992" xr:uid="{4424501B-2B58-4169-B6DE-0E40D568D2FA}"/>
    <cellStyle name="แสดงผล 2 6 20" xfId="24615" xr:uid="{58E8EF8D-99BD-4704-BED0-ABEF0E92AF7F}"/>
    <cellStyle name="แสดงผล 2 6 20 2" xfId="42454" xr:uid="{3E2C0E49-47E1-4CBD-BF13-C71E754596AA}"/>
    <cellStyle name="แสดงผล 2 6 21" xfId="28493" xr:uid="{914A08E3-0843-4F2F-8DCC-92B17AB7C34F}"/>
    <cellStyle name="แสดงผล 2 6 21 2" xfId="43457" xr:uid="{2221B4F4-06DC-4831-A306-234DC47CB0CB}"/>
    <cellStyle name="แสดงผล 2 6 22" xfId="29406" xr:uid="{6AE92ACB-48FA-45DF-9285-A1D551AECFCE}"/>
    <cellStyle name="แสดงผล 2 6 22 2" xfId="44360" xr:uid="{D018D6E6-6789-4CAD-AB2B-704EDCED987D}"/>
    <cellStyle name="แสดงผล 2 6 23" xfId="29873" xr:uid="{D3CFF573-093C-4184-A605-CFE2C0D07147}"/>
    <cellStyle name="แสดงผล 2 6 23 2" xfId="44823" xr:uid="{3A89EA29-E9AD-4EED-BC8A-98CE4E340AB9}"/>
    <cellStyle name="แสดงผล 2 6 24" xfId="30210" xr:uid="{65226B44-FDD5-4588-8478-E90F6D587876}"/>
    <cellStyle name="แสดงผล 2 6 24 2" xfId="45159" xr:uid="{2374F95E-4FAE-4CCA-8165-A7B08A66C864}"/>
    <cellStyle name="แสดงผล 2 6 25" xfId="30581" xr:uid="{D1F16FCE-A348-4203-929D-E4053AFDD168}"/>
    <cellStyle name="แสดงผล 2 6 25 2" xfId="45529" xr:uid="{3FC10D3B-65AC-4F10-877F-A1D1846BA9DE}"/>
    <cellStyle name="แสดงผล 2 6 26" xfId="31007" xr:uid="{12FB8F28-ACD5-4A66-B99A-E785FA13E300}"/>
    <cellStyle name="แสดงผล 2 6 26 2" xfId="45955" xr:uid="{DD0E8556-0EC5-4F06-829D-0019AD4FFDC2}"/>
    <cellStyle name="แสดงผล 2 6 27" xfId="31338" xr:uid="{EEAD2AC6-9812-4E55-A337-34A3DE9671CC}"/>
    <cellStyle name="แสดงผล 2 6 27 2" xfId="46285" xr:uid="{CA43A8D9-31A9-4891-9A00-F70C215D70C6}"/>
    <cellStyle name="แสดงผล 2 6 28" xfId="31680" xr:uid="{E87FF020-30BB-4234-9BBF-2BAB3388ABA9}"/>
    <cellStyle name="แสดงผล 2 6 28 2" xfId="46626" xr:uid="{B3585471-E098-4926-ABAD-E17E734ACC87}"/>
    <cellStyle name="แสดงผล 2 6 29" xfId="31999" xr:uid="{287C858B-4B79-48AD-A128-7CA1C8EC3C24}"/>
    <cellStyle name="แสดงผล 2 6 29 2" xfId="46944" xr:uid="{888049C6-8CA9-426A-9696-D659494D6695}"/>
    <cellStyle name="แสดงผล 2 6 3" xfId="18546" xr:uid="{EB035B97-EAE8-43CB-9FF7-F330059BFE4F}"/>
    <cellStyle name="แสดงผล 2 6 3 2" xfId="36396" xr:uid="{8853BFDB-DF48-4332-84BD-E17A1ABF1B5C}"/>
    <cellStyle name="แสดงผล 2 6 30" xfId="32313" xr:uid="{77B09E08-A473-4CC9-86D7-F15E70909289}"/>
    <cellStyle name="แสดงผล 2 6 30 2" xfId="47257" xr:uid="{24AA969F-0E75-43A1-A1E4-7913C104725C}"/>
    <cellStyle name="แสดงผล 2 6 31" xfId="32626" xr:uid="{A4A85C84-CD07-4181-A9BB-37E2C8E71384}"/>
    <cellStyle name="แสดงผล 2 6 31 2" xfId="47569" xr:uid="{C6B05B56-9B5E-4D46-8CAF-F20D5C03A208}"/>
    <cellStyle name="แสดงผล 2 6 32" xfId="16265" xr:uid="{3224FFC5-6E00-442A-9990-A968C34A18AA}"/>
    <cellStyle name="แสดงผล 2 6 32 2" xfId="34122" xr:uid="{CD86364C-D1A2-4924-8BAB-FC0232708C0D}"/>
    <cellStyle name="แสดงผล 2 6 33" xfId="15282" xr:uid="{EAB819DB-F74F-4886-AF2B-DBB7893AE66D}"/>
    <cellStyle name="แสดงผล 2 6 33 2" xfId="33615" xr:uid="{BBDF825F-1423-4E63-BE3B-759E4904E62B}"/>
    <cellStyle name="แสดงผล 2 6 34" xfId="33150" xr:uid="{4C6A5310-1175-4B16-8315-B74ACC739B53}"/>
    <cellStyle name="แสดงผล 2 6 4" xfId="18916" xr:uid="{9F00AA18-82B2-4158-8F31-D91E52343172}"/>
    <cellStyle name="แสดงผล 2 6 4 2" xfId="36767" xr:uid="{7D367681-2C32-4EC8-B223-2308BD6686C5}"/>
    <cellStyle name="แสดงผล 2 6 5" xfId="19286" xr:uid="{60ADBCB9-8F68-47E4-893C-9915D7D99664}"/>
    <cellStyle name="แสดงผล 2 6 5 2" xfId="37137" xr:uid="{8B9B87F6-349B-4A8E-A1D1-53A33F10944E}"/>
    <cellStyle name="แสดงผล 2 6 6" xfId="19658" xr:uid="{98A0445C-160F-427F-BF61-149571CB25EE}"/>
    <cellStyle name="แสดงผล 2 6 6 2" xfId="37509" xr:uid="{8F13D04F-C3C1-4726-88B8-EB3C63576B70}"/>
    <cellStyle name="แสดงผล 2 6 7" xfId="20025" xr:uid="{3B1A464F-D0EF-49AD-BE90-1CB4AB02E3A4}"/>
    <cellStyle name="แสดงผล 2 6 7 2" xfId="37876" xr:uid="{1875E142-096A-443F-A51B-E0746B1A0A0B}"/>
    <cellStyle name="แสดงผล 2 6 8" xfId="20398" xr:uid="{B26CF4EE-FD03-4A29-9A91-A3CEE21BE8DA}"/>
    <cellStyle name="แสดงผล 2 6 8 2" xfId="38249" xr:uid="{06E5B6C9-66C6-4736-9F11-F4E99EDD47FA}"/>
    <cellStyle name="แสดงผล 2 6 9" xfId="20769" xr:uid="{644859D8-ADEB-4323-87EE-6A78B5746240}"/>
    <cellStyle name="แสดงผล 2 6 9 2" xfId="38619" xr:uid="{A5D40D85-05F1-46BD-8910-6F79A9476871}"/>
    <cellStyle name="แสดงผล 2 7" xfId="11881" xr:uid="{C387F9B8-D2AF-4E45-8139-6DAA28FBBD97}"/>
    <cellStyle name="แสดงผล 2 7 10" xfId="21513" xr:uid="{F2F9DE31-DCAA-4D19-9D12-37AEA5B40054}"/>
    <cellStyle name="แสดงผล 2 7 10 2" xfId="39361" xr:uid="{C7C362B1-CD5C-42A3-9E3B-572C4F09F8DB}"/>
    <cellStyle name="แสดงผล 2 7 11" xfId="21888" xr:uid="{A23BF2BF-17A1-4305-8176-5ACED0EA1B11}"/>
    <cellStyle name="แสดงผล 2 7 11 2" xfId="39735" xr:uid="{6E28A308-8123-4FC8-8A45-D13A79317A02}"/>
    <cellStyle name="แสดงผล 2 7 12" xfId="22260" xr:uid="{2667DB48-7CEB-46C2-8871-A7CF8C9715FD}"/>
    <cellStyle name="แสดงผล 2 7 12 2" xfId="40106" xr:uid="{8073E80D-CDA0-40F0-8BFA-FEF481BC7BBD}"/>
    <cellStyle name="แสดงผล 2 7 13" xfId="22625" xr:uid="{7E3FB98F-7F51-4094-85AD-0ABA31350633}"/>
    <cellStyle name="แสดงผล 2 7 13 2" xfId="40470" xr:uid="{55899994-EBF7-4880-BE48-07DEE3FFB3EC}"/>
    <cellStyle name="แสดงผล 2 7 14" xfId="23005" xr:uid="{E6C57891-C3E6-4BB1-9A5C-F3645C213515}"/>
    <cellStyle name="แสดงผล 2 7 14 2" xfId="40849" xr:uid="{0706E54F-BE40-421D-B517-BA016EA2CEE1}"/>
    <cellStyle name="แสดงผล 2 7 15" xfId="23340" xr:uid="{F5BB9625-34A8-45FC-A05F-DAE8D31BCA20}"/>
    <cellStyle name="แสดงผล 2 7 15 2" xfId="41183" xr:uid="{EEAEB462-4083-4347-AE1B-352C21632E22}"/>
    <cellStyle name="แสดงผล 2 7 16" xfId="23672" xr:uid="{2DAA77F4-0A43-48E9-B14D-3CADD60692D7}"/>
    <cellStyle name="แสดงผล 2 7 16 2" xfId="41514" xr:uid="{97FFE4F0-31EF-4141-85D3-1463BA760053}"/>
    <cellStyle name="แสดงผล 2 7 17" xfId="23990" xr:uid="{5ED3BFB4-4B7B-4DE2-BA87-0FC793E19045}"/>
    <cellStyle name="แสดงผล 2 7 17 2" xfId="41831" xr:uid="{8D01F812-EB3E-4207-B8ED-CEEEF51092F5}"/>
    <cellStyle name="แสดงผล 2 7 18" xfId="24304" xr:uid="{EAB491AB-AE59-49B1-854C-7B09D1411A45}"/>
    <cellStyle name="แสดงผล 2 7 18 2" xfId="42144" xr:uid="{E35372F3-3A76-4046-BC79-2AB200505B55}"/>
    <cellStyle name="แสดงผล 2 7 19" xfId="24617" xr:uid="{FB952927-1D4A-427E-8566-46970928A299}"/>
    <cellStyle name="แสดงผล 2 7 19 2" xfId="42456" xr:uid="{423F3E91-2611-46BC-97FA-68F5A7ED87D0}"/>
    <cellStyle name="แสดงผล 2 7 2" xfId="18548" xr:uid="{6F610098-93AC-463C-8698-CA98069BED18}"/>
    <cellStyle name="แสดงผล 2 7 2 2" xfId="36398" xr:uid="{4DE28061-E0A6-4627-BFD6-935628B05541}"/>
    <cellStyle name="แสดงผล 2 7 20" xfId="28495" xr:uid="{DDBBFDF5-4F79-41A1-9B62-5CB5E0D7B01F}"/>
    <cellStyle name="แสดงผล 2 7 20 2" xfId="43459" xr:uid="{19B1FAA7-4B72-46F2-832D-19DE0E78E850}"/>
    <cellStyle name="แสดงผล 2 7 21" xfId="29408" xr:uid="{88EE6D53-09C8-4CD2-8150-86D432149E7E}"/>
    <cellStyle name="แสดงผล 2 7 21 2" xfId="44362" xr:uid="{4FC53C5D-1BC2-4DC5-94AB-5808394EA555}"/>
    <cellStyle name="แสดงผล 2 7 22" xfId="29875" xr:uid="{84D547A9-D16F-4F54-AA35-1F1877A0610C}"/>
    <cellStyle name="แสดงผล 2 7 22 2" xfId="44825" xr:uid="{3F398C24-8A6B-4DC6-AB7A-5D12A822F36D}"/>
    <cellStyle name="แสดงผล 2 7 23" xfId="30212" xr:uid="{F8B72F89-F365-4B13-958F-7A126B406A38}"/>
    <cellStyle name="แสดงผล 2 7 23 2" xfId="45161" xr:uid="{B3321FA3-B9B6-480C-A0E5-B67E61658C4A}"/>
    <cellStyle name="แสดงผล 2 7 24" xfId="30583" xr:uid="{6A152DBF-51AD-48A9-9654-810ED9DAE88C}"/>
    <cellStyle name="แสดงผล 2 7 24 2" xfId="45531" xr:uid="{A5387ABA-964A-444B-B299-47B3AD9762BF}"/>
    <cellStyle name="แสดงผล 2 7 25" xfId="31009" xr:uid="{BF1CFE9C-E3FA-4FD9-B2B9-F3C7CDE8CED0}"/>
    <cellStyle name="แสดงผล 2 7 25 2" xfId="45957" xr:uid="{A335978A-71EC-4BFF-816B-AC6359654854}"/>
    <cellStyle name="แสดงผล 2 7 26" xfId="31340" xr:uid="{588B2336-215B-4365-AFA0-7640A1C55D32}"/>
    <cellStyle name="แสดงผล 2 7 26 2" xfId="46287" xr:uid="{2DC7F229-A08D-4078-BE14-D71F68717178}"/>
    <cellStyle name="แสดงผล 2 7 27" xfId="31682" xr:uid="{00EEFB0F-84E5-487D-9DC1-3C09752007EA}"/>
    <cellStyle name="แสดงผล 2 7 27 2" xfId="46628" xr:uid="{6DAFB152-7A61-43B0-9609-7CACD23328A2}"/>
    <cellStyle name="แสดงผล 2 7 28" xfId="32001" xr:uid="{A04697D7-3D23-440D-A6AF-FCDB9925C4C8}"/>
    <cellStyle name="แสดงผล 2 7 28 2" xfId="46946" xr:uid="{870A4F77-F488-4B88-B7D9-BD48A9C12828}"/>
    <cellStyle name="แสดงผล 2 7 29" xfId="32315" xr:uid="{6B227C32-76CA-420F-B912-681654687905}"/>
    <cellStyle name="แสดงผล 2 7 29 2" xfId="47259" xr:uid="{E18272C6-7730-4952-8210-A483F3DE46A0}"/>
    <cellStyle name="แสดงผล 2 7 3" xfId="18918" xr:uid="{475FFEEC-F35C-4B91-A33C-37053D81E667}"/>
    <cellStyle name="แสดงผล 2 7 3 2" xfId="36769" xr:uid="{5DF27EFB-D8CF-4CA6-8EB2-8B07ECF45175}"/>
    <cellStyle name="แสดงผล 2 7 30" xfId="32628" xr:uid="{F8F700A8-2220-445B-AC53-EF50C0FEC6F3}"/>
    <cellStyle name="แสดงผล 2 7 30 2" xfId="47571" xr:uid="{D2401A45-1AAD-4A97-8ECE-90BBDAE52250}"/>
    <cellStyle name="แสดงผล 2 7 31" xfId="16267" xr:uid="{6227912A-E065-4A58-B44F-7A9F1A240DF7}"/>
    <cellStyle name="แสดงผล 2 7 31 2" xfId="34124" xr:uid="{CAFF0DD5-4772-4BB6-9C22-ADF24B510846}"/>
    <cellStyle name="แสดงผล 2 7 32" xfId="15284" xr:uid="{78E151C5-74CA-4429-987E-B16304AE3898}"/>
    <cellStyle name="แสดงผล 2 7 32 2" xfId="33617" xr:uid="{AEA1B773-C551-4E00-A447-D42197A5A877}"/>
    <cellStyle name="แสดงผล 2 7 33" xfId="33152" xr:uid="{36C58EED-6753-4629-9F78-12A55383C6DC}"/>
    <cellStyle name="แสดงผล 2 7 4" xfId="19288" xr:uid="{EE799356-DC3B-4B45-9F43-3FC1ACB7A6F4}"/>
    <cellStyle name="แสดงผล 2 7 4 2" xfId="37139" xr:uid="{A8DB0215-1355-437C-9D12-02C982E2073B}"/>
    <cellStyle name="แสดงผล 2 7 5" xfId="19660" xr:uid="{E0969A11-E6F8-4016-95D7-14496DFB6642}"/>
    <cellStyle name="แสดงผล 2 7 5 2" xfId="37511" xr:uid="{91FFDD43-EF3A-4665-BB74-6BB0589BF2B0}"/>
    <cellStyle name="แสดงผล 2 7 6" xfId="20027" xr:uid="{1A4715C7-A7FD-4048-A640-903067F2D464}"/>
    <cellStyle name="แสดงผล 2 7 6 2" xfId="37878" xr:uid="{E3F989A6-312B-4CC7-B55F-EF63259B85F5}"/>
    <cellStyle name="แสดงผล 2 7 7" xfId="20400" xr:uid="{A17C912A-821A-46C4-B55D-CC54C48DE2C9}"/>
    <cellStyle name="แสดงผล 2 7 7 2" xfId="38251" xr:uid="{E0BA4AAB-CD26-445E-90C0-B107F3032E63}"/>
    <cellStyle name="แสดงผล 2 7 8" xfId="20771" xr:uid="{EE381E63-4CA2-414C-ABBC-8B5160B7B7CE}"/>
    <cellStyle name="แสดงผล 2 7 8 2" xfId="38621" xr:uid="{365C08CA-212F-4B28-A4EC-040691EE7D78}"/>
    <cellStyle name="แสดงผล 2 7 9" xfId="21144" xr:uid="{5869633B-E0DB-43FF-910E-B1F1D3AA577A}"/>
    <cellStyle name="แสดงผล 2 7 9 2" xfId="38993" xr:uid="{F15F557B-0EC0-4FAB-8D59-7F2A73B942EF}"/>
    <cellStyle name="แสดงผล 2 8" xfId="11882" xr:uid="{A42C0A78-3524-4532-B463-53B72679F1E2}"/>
    <cellStyle name="แสดงผล 2 8 10" xfId="21514" xr:uid="{9C595247-4586-433B-8195-5A4A18F73E13}"/>
    <cellStyle name="แสดงผล 2 8 10 2" xfId="39362" xr:uid="{8A4CBD4A-E3EF-4023-92E0-D2D9CF362A06}"/>
    <cellStyle name="แสดงผล 2 8 11" xfId="21889" xr:uid="{AA394B16-5E60-4DF0-A02A-14EC90E87322}"/>
    <cellStyle name="แสดงผล 2 8 11 2" xfId="39736" xr:uid="{F61D2F5B-37FD-49F7-B561-C4C054233E60}"/>
    <cellStyle name="แสดงผล 2 8 12" xfId="22261" xr:uid="{7F81C5DE-7DC6-4F4C-93F9-2F9920CE0DB5}"/>
    <cellStyle name="แสดงผล 2 8 12 2" xfId="40107" xr:uid="{33034CF5-CFBC-43F9-AFBA-D9E95722203F}"/>
    <cellStyle name="แสดงผล 2 8 13" xfId="22626" xr:uid="{06BEFDFD-8A21-43CE-991E-DB4F69398381}"/>
    <cellStyle name="แสดงผล 2 8 13 2" xfId="40471" xr:uid="{F7662AC6-6DD2-43F7-B39A-AF1442190613}"/>
    <cellStyle name="แสดงผล 2 8 14" xfId="23006" xr:uid="{483BFD25-8509-48C3-84E6-487EDE0F5B20}"/>
    <cellStyle name="แสดงผล 2 8 14 2" xfId="40850" xr:uid="{696A6CBB-D6FF-4F2A-8492-080DE4234310}"/>
    <cellStyle name="แสดงผล 2 8 15" xfId="23341" xr:uid="{5359DE46-C3F3-424E-B3ED-AC0A31DB8D55}"/>
    <cellStyle name="แสดงผล 2 8 15 2" xfId="41184" xr:uid="{28748593-9D7B-49E3-AA43-7449A174DD9B}"/>
    <cellStyle name="แสดงผล 2 8 16" xfId="23673" xr:uid="{0B7ADD1E-9359-42EA-8F78-5DB507ABBFE2}"/>
    <cellStyle name="แสดงผล 2 8 16 2" xfId="41515" xr:uid="{20EAA9D2-E97E-4FFF-B2B0-4C4C5C34C450}"/>
    <cellStyle name="แสดงผล 2 8 17" xfId="23991" xr:uid="{C3AD21C9-E8E6-4F85-BF9C-BFE38357C5E7}"/>
    <cellStyle name="แสดงผล 2 8 17 2" xfId="41832" xr:uid="{872E1FDE-83A7-4FF6-B70D-436F28320F33}"/>
    <cellStyle name="แสดงผล 2 8 18" xfId="24305" xr:uid="{9971F5A0-E790-4F41-B5EF-74BEEF924A8D}"/>
    <cellStyle name="แสดงผล 2 8 18 2" xfId="42145" xr:uid="{846287A0-29AF-40C8-B871-03E2F6A26720}"/>
    <cellStyle name="แสดงผล 2 8 19" xfId="24618" xr:uid="{063CC354-222C-47F9-B9B1-218971AFDF75}"/>
    <cellStyle name="แสดงผล 2 8 19 2" xfId="42457" xr:uid="{A98344D5-AF0C-461F-B3DC-DE96D856C736}"/>
    <cellStyle name="แสดงผล 2 8 2" xfId="18549" xr:uid="{8EFA670C-88DB-4425-BA26-ADEBB3C4F176}"/>
    <cellStyle name="แสดงผล 2 8 2 2" xfId="36399" xr:uid="{B1A78ED2-E949-4DD9-BE5B-88F561B6625B}"/>
    <cellStyle name="แสดงผล 2 8 20" xfId="28496" xr:uid="{1E31A0EB-1635-4651-A4E1-2ED13728E782}"/>
    <cellStyle name="แสดงผล 2 8 20 2" xfId="43460" xr:uid="{79551773-CE2B-42D0-8C6C-719D94EF205F}"/>
    <cellStyle name="แสดงผล 2 8 21" xfId="29409" xr:uid="{5EAC4D86-C41A-4BC4-9D6B-CFA1D94E9A05}"/>
    <cellStyle name="แสดงผล 2 8 21 2" xfId="44363" xr:uid="{B215B763-1338-40A2-B15B-A8A6A262A386}"/>
    <cellStyle name="แสดงผล 2 8 22" xfId="29876" xr:uid="{4438DC14-5F7F-4DF4-BEB2-2C2C2CB66AEE}"/>
    <cellStyle name="แสดงผล 2 8 22 2" xfId="44826" xr:uid="{4C3B1C61-5B0C-47CC-A071-1867857371E7}"/>
    <cellStyle name="แสดงผล 2 8 23" xfId="30213" xr:uid="{0AAF3335-EEB1-4022-8DA4-68A989B3D746}"/>
    <cellStyle name="แสดงผล 2 8 23 2" xfId="45162" xr:uid="{B05B24D0-E331-4C4F-88A3-DB9F027432A8}"/>
    <cellStyle name="แสดงผล 2 8 24" xfId="30584" xr:uid="{7C3EFB90-123C-44B6-947B-33355A7CB88C}"/>
    <cellStyle name="แสดงผล 2 8 24 2" xfId="45532" xr:uid="{097B6EEB-D562-482D-BC48-45DC57CF852E}"/>
    <cellStyle name="แสดงผล 2 8 25" xfId="31010" xr:uid="{6BAFB693-AF8F-471B-B417-A836886FB981}"/>
    <cellStyle name="แสดงผล 2 8 25 2" xfId="45958" xr:uid="{B957EF92-B264-4210-89B6-7EA458B19EAA}"/>
    <cellStyle name="แสดงผล 2 8 26" xfId="31341" xr:uid="{3278D8DB-5774-47D0-9967-2BC060B1DE50}"/>
    <cellStyle name="แสดงผล 2 8 26 2" xfId="46288" xr:uid="{51B022B9-A546-44E4-8173-EF02839ABE79}"/>
    <cellStyle name="แสดงผล 2 8 27" xfId="31683" xr:uid="{09A4B766-F124-483F-A871-98B2CDA4F8AC}"/>
    <cellStyle name="แสดงผล 2 8 27 2" xfId="46629" xr:uid="{6DC300DD-854D-4B69-B842-165A5E8023E7}"/>
    <cellStyle name="แสดงผล 2 8 28" xfId="32002" xr:uid="{B0146D3A-C74E-4A0C-87BC-A5C0E9BD44E5}"/>
    <cellStyle name="แสดงผล 2 8 28 2" xfId="46947" xr:uid="{B48240DB-A1E6-4111-A73E-A26E3460C268}"/>
    <cellStyle name="แสดงผล 2 8 29" xfId="32316" xr:uid="{AEB32605-A93F-4A03-BD1B-A64968BFA65F}"/>
    <cellStyle name="แสดงผล 2 8 29 2" xfId="47260" xr:uid="{DEAEE0E8-A51D-46E5-9B2B-02F264CF690F}"/>
    <cellStyle name="แสดงผล 2 8 3" xfId="18919" xr:uid="{9A00CD69-C2C5-4F47-BB61-CDE9F289D74D}"/>
    <cellStyle name="แสดงผล 2 8 3 2" xfId="36770" xr:uid="{F5BD168D-D152-4C7B-8399-198F90F736C1}"/>
    <cellStyle name="แสดงผล 2 8 30" xfId="32629" xr:uid="{40D83493-9B27-49D1-BFAB-00578383276F}"/>
    <cellStyle name="แสดงผล 2 8 30 2" xfId="47572" xr:uid="{865BB059-8818-4DCB-80EE-428DC2111375}"/>
    <cellStyle name="แสดงผล 2 8 31" xfId="16268" xr:uid="{01D4BB66-90B5-4011-B6EE-8B5CBEB15A28}"/>
    <cellStyle name="แสดงผล 2 8 31 2" xfId="34125" xr:uid="{0DAAD68E-60C2-4265-8FBE-CDF9BA7558AC}"/>
    <cellStyle name="แสดงผล 2 8 32" xfId="15285" xr:uid="{2B62D19E-15AF-42DD-BCB8-2FD10DA5C2CE}"/>
    <cellStyle name="แสดงผล 2 8 32 2" xfId="33618" xr:uid="{540CEC25-CDFF-4A72-92E3-E35A390E5564}"/>
    <cellStyle name="แสดงผล 2 8 33" xfId="33153" xr:uid="{43A257BA-AFA2-4988-8537-3CC5A90BC1F6}"/>
    <cellStyle name="แสดงผล 2 8 4" xfId="19289" xr:uid="{E7F07C84-9BB3-4D2D-A013-39B02C2062D4}"/>
    <cellStyle name="แสดงผล 2 8 4 2" xfId="37140" xr:uid="{CEFC3DB2-30A4-4FA1-9BEB-7568619C3D40}"/>
    <cellStyle name="แสดงผล 2 8 5" xfId="19661" xr:uid="{651EFBB4-DF61-469C-93DA-0FF00B16E8EF}"/>
    <cellStyle name="แสดงผล 2 8 5 2" xfId="37512" xr:uid="{6240A947-6780-4941-938E-564A2EDA15E7}"/>
    <cellStyle name="แสดงผล 2 8 6" xfId="20028" xr:uid="{E2C9A7DC-8849-4D04-9C2E-4BBB52829043}"/>
    <cellStyle name="แสดงผล 2 8 6 2" xfId="37879" xr:uid="{EEED4BC1-2191-46DF-B9C3-28E01C2D3CD4}"/>
    <cellStyle name="แสดงผล 2 8 7" xfId="20401" xr:uid="{EC1275B2-F2DE-4CCF-96C7-90F5F14D186E}"/>
    <cellStyle name="แสดงผล 2 8 7 2" xfId="38252" xr:uid="{9D869CB3-8010-444B-BFB2-A0843702BEB6}"/>
    <cellStyle name="แสดงผล 2 8 8" xfId="20772" xr:uid="{387D8876-A431-42A8-91B4-AE01C72CB3EC}"/>
    <cellStyle name="แสดงผล 2 8 8 2" xfId="38622" xr:uid="{6ED0FA73-9D9A-4D64-817A-89F28EC940F6}"/>
    <cellStyle name="แสดงผล 2 8 9" xfId="21145" xr:uid="{B3F53D0C-D05A-44B1-A6A9-4D1845AAC9EC}"/>
    <cellStyle name="แสดงผล 2 8 9 2" xfId="38994" xr:uid="{6CEE4BAF-A199-4742-931E-3F655EEF3910}"/>
    <cellStyle name="แสดงผล 2 9" xfId="11883" xr:uid="{8105A306-24E5-4443-830D-237B6041C785}"/>
    <cellStyle name="แสดงผล 2 9 10" xfId="21515" xr:uid="{C505397B-EC78-4600-A6E5-7AA1C7328637}"/>
    <cellStyle name="แสดงผล 2 9 10 2" xfId="39363" xr:uid="{08FC7529-6B91-4482-B318-17B732041360}"/>
    <cellStyle name="แสดงผล 2 9 11" xfId="21890" xr:uid="{C5D9D436-0489-4CFA-BEB8-958B45009290}"/>
    <cellStyle name="แสดงผล 2 9 11 2" xfId="39737" xr:uid="{88C48936-FE84-4BC9-BD66-624F5DD66263}"/>
    <cellStyle name="แสดงผล 2 9 12" xfId="22262" xr:uid="{60128412-DCA0-4FDF-B956-A7BFAEB34509}"/>
    <cellStyle name="แสดงผล 2 9 12 2" xfId="40108" xr:uid="{04532D73-5D09-4B05-8880-97BE44F955D6}"/>
    <cellStyle name="แสดงผล 2 9 13" xfId="22627" xr:uid="{A42D6B6C-480B-4F6F-AA0A-A5E57D88C71F}"/>
    <cellStyle name="แสดงผล 2 9 13 2" xfId="40472" xr:uid="{C9799B0A-66AC-4C87-9323-D1B608C86E54}"/>
    <cellStyle name="แสดงผล 2 9 14" xfId="23007" xr:uid="{BEC9D124-2B50-4887-891B-037FEE7D0F1B}"/>
    <cellStyle name="แสดงผล 2 9 14 2" xfId="40851" xr:uid="{02B5EA9F-3A81-490C-BDBC-318B0378D979}"/>
    <cellStyle name="แสดงผล 2 9 15" xfId="23342" xr:uid="{31B583E6-8F8D-4D23-A18B-F8B09FECA33B}"/>
    <cellStyle name="แสดงผล 2 9 15 2" xfId="41185" xr:uid="{BE541CC8-04CB-43B1-B831-40E9924D0D41}"/>
    <cellStyle name="แสดงผล 2 9 16" xfId="23674" xr:uid="{AE8662E2-A2F9-49D8-AD7A-45C155E6218E}"/>
    <cellStyle name="แสดงผล 2 9 16 2" xfId="41516" xr:uid="{AC5A0D40-3D38-4C94-A795-1AB6EF0E9683}"/>
    <cellStyle name="แสดงผล 2 9 17" xfId="23992" xr:uid="{90E8AC38-54B3-4433-9371-A8BBA234B80D}"/>
    <cellStyle name="แสดงผล 2 9 17 2" xfId="41833" xr:uid="{2CFB1D9D-95C5-4D5E-99BE-829775096054}"/>
    <cellStyle name="แสดงผล 2 9 18" xfId="24306" xr:uid="{C4426D5A-7DE7-4E61-91C8-05CFD19238E0}"/>
    <cellStyle name="แสดงผล 2 9 18 2" xfId="42146" xr:uid="{2C1AE232-1DF8-4D99-B902-B475A07D92FB}"/>
    <cellStyle name="แสดงผล 2 9 19" xfId="24619" xr:uid="{66E660C4-3821-4943-B7AA-DB816770B4C6}"/>
    <cellStyle name="แสดงผล 2 9 19 2" xfId="42458" xr:uid="{CCE7ACE4-AB88-4C6E-943F-E60D7A3A9E02}"/>
    <cellStyle name="แสดงผล 2 9 2" xfId="18550" xr:uid="{9164DB11-37CD-499E-B4A5-203A0267CDDA}"/>
    <cellStyle name="แสดงผล 2 9 2 2" xfId="36400" xr:uid="{F11E0D34-0F06-4F8D-B9D4-83F4D0311319}"/>
    <cellStyle name="แสดงผล 2 9 20" xfId="28497" xr:uid="{5E362F5B-0767-4C1B-8E5E-8C49348CABE0}"/>
    <cellStyle name="แสดงผล 2 9 20 2" xfId="43461" xr:uid="{5924FA51-478B-45ED-A489-38F03A3C6511}"/>
    <cellStyle name="แสดงผล 2 9 21" xfId="29410" xr:uid="{F4346AC2-46B3-4390-8EE5-E1935B1418CC}"/>
    <cellStyle name="แสดงผล 2 9 21 2" xfId="44364" xr:uid="{77C05983-1CDF-4F11-96FA-43710524ACBD}"/>
    <cellStyle name="แสดงผล 2 9 22" xfId="29877" xr:uid="{D5BC1F64-8D3C-45F1-977B-0153071F0D03}"/>
    <cellStyle name="แสดงผล 2 9 22 2" xfId="44827" xr:uid="{3DC3FAF1-B6DF-4808-A998-19768B61C671}"/>
    <cellStyle name="แสดงผล 2 9 23" xfId="30214" xr:uid="{9EF32194-AE9E-4D16-AD82-F9C4891CD13F}"/>
    <cellStyle name="แสดงผล 2 9 23 2" xfId="45163" xr:uid="{B00E552D-A961-4096-A721-3DE375FA8039}"/>
    <cellStyle name="แสดงผล 2 9 24" xfId="30585" xr:uid="{BAAC7406-5EFB-4ACA-B47F-FB2EDE2A5120}"/>
    <cellStyle name="แสดงผล 2 9 24 2" xfId="45533" xr:uid="{8DC86DF2-3E26-43DD-B019-96D817689858}"/>
    <cellStyle name="แสดงผล 2 9 25" xfId="31011" xr:uid="{A71A53B8-867A-4076-9945-17D81CCB1FED}"/>
    <cellStyle name="แสดงผล 2 9 25 2" xfId="45959" xr:uid="{1BA0B7B5-B636-4F3E-8F90-BC4A37D499E8}"/>
    <cellStyle name="แสดงผล 2 9 26" xfId="31342" xr:uid="{D8322957-339C-4B32-9A7C-14870A1E5807}"/>
    <cellStyle name="แสดงผล 2 9 26 2" xfId="46289" xr:uid="{E5698A35-D44D-48A8-AAB4-53E54E38DDB6}"/>
    <cellStyle name="แสดงผล 2 9 27" xfId="31684" xr:uid="{9804C5AD-C79D-4A17-A76C-E8B9EE9917AB}"/>
    <cellStyle name="แสดงผล 2 9 27 2" xfId="46630" xr:uid="{FD9DAF95-5D09-4D2C-96E6-D1F2EACA4228}"/>
    <cellStyle name="แสดงผล 2 9 28" xfId="32003" xr:uid="{AD7960D4-1F21-42A9-A35E-E35E6EFD8A9E}"/>
    <cellStyle name="แสดงผล 2 9 28 2" xfId="46948" xr:uid="{FAF79384-B753-4BE5-89B5-EDFBBF9B8D95}"/>
    <cellStyle name="แสดงผล 2 9 29" xfId="32317" xr:uid="{D1D9CF79-A65C-478F-813F-ADE0EC6404C0}"/>
    <cellStyle name="แสดงผล 2 9 29 2" xfId="47261" xr:uid="{777E26A0-8A26-4C46-8E7E-DB0C0590103C}"/>
    <cellStyle name="แสดงผล 2 9 3" xfId="18920" xr:uid="{F375CDD5-5D5D-4AD7-B7BE-E4BB1ABA191A}"/>
    <cellStyle name="แสดงผล 2 9 3 2" xfId="36771" xr:uid="{16F4C2B9-CE64-41FD-A2E9-DBA870EABDF8}"/>
    <cellStyle name="แสดงผล 2 9 30" xfId="32630" xr:uid="{D5B6E4E4-56AA-40E6-BBB5-A7F3E91F3D4F}"/>
    <cellStyle name="แสดงผล 2 9 30 2" xfId="47573" xr:uid="{D4462CDB-0DA6-4D89-A55B-71D679542733}"/>
    <cellStyle name="แสดงผล 2 9 31" xfId="16269" xr:uid="{89C9E412-3FFA-47D7-9D48-70BF922DF1DA}"/>
    <cellStyle name="แสดงผล 2 9 31 2" xfId="34126" xr:uid="{EC5C13E1-F28E-450D-96E7-1826EA5A6904}"/>
    <cellStyle name="แสดงผล 2 9 32" xfId="15286" xr:uid="{A6E446DE-4FCA-4FFF-B7E1-A37BB997962D}"/>
    <cellStyle name="แสดงผล 2 9 32 2" xfId="33619" xr:uid="{04F86938-847F-47FE-82CA-2E708AD29AAD}"/>
    <cellStyle name="แสดงผล 2 9 33" xfId="33154" xr:uid="{8CAA5254-EB57-4FBC-B594-AF15B9DC428B}"/>
    <cellStyle name="แสดงผล 2 9 4" xfId="19290" xr:uid="{6D87EE61-0817-48C7-BA4E-7A0078B33E91}"/>
    <cellStyle name="แสดงผล 2 9 4 2" xfId="37141" xr:uid="{796219B4-63F6-4BB7-84D6-25E1730A262B}"/>
    <cellStyle name="แสดงผล 2 9 5" xfId="19662" xr:uid="{6D79DC20-4628-4677-BB51-0FB963C74A78}"/>
    <cellStyle name="แสดงผล 2 9 5 2" xfId="37513" xr:uid="{4528EC68-EE72-4A99-B72C-073DD42E814F}"/>
    <cellStyle name="แสดงผล 2 9 6" xfId="20029" xr:uid="{9CED3DAB-C0FF-4E4E-A81E-805546499ABF}"/>
    <cellStyle name="แสดงผล 2 9 6 2" xfId="37880" xr:uid="{254125D7-E4A6-4855-AB51-5979722DFBE2}"/>
    <cellStyle name="แสดงผล 2 9 7" xfId="20402" xr:uid="{F8992478-DA45-44F9-B9AF-1E447AA872D6}"/>
    <cellStyle name="แสดงผล 2 9 7 2" xfId="38253" xr:uid="{12B50413-A455-4823-9481-00AD6E06AFB7}"/>
    <cellStyle name="แสดงผล 2 9 8" xfId="20773" xr:uid="{5439EB18-A1C8-4AAF-882A-D308242616D5}"/>
    <cellStyle name="แสดงผล 2 9 8 2" xfId="38623" xr:uid="{A3FA748B-EC82-489F-87DD-818C2E9B5334}"/>
    <cellStyle name="แสดงผล 2 9 9" xfId="21146" xr:uid="{884E73E9-A207-46DC-890B-77472FBA5E66}"/>
    <cellStyle name="แสดงผล 2 9 9 2" xfId="38995" xr:uid="{803FF47F-B5DC-41BA-99F6-F559A7D2D102}"/>
    <cellStyle name="แสดงผล 20" xfId="20371" xr:uid="{D7D0E935-3879-4731-BE25-196F40AE8BFC}"/>
    <cellStyle name="แสดงผล 20 2" xfId="38222" xr:uid="{2AD68AE7-41C8-4D15-BA1E-492BE6BB7323}"/>
    <cellStyle name="แสดงผล 21" xfId="20742" xr:uid="{551CF6AF-2C25-470E-BE24-7B08A796D703}"/>
    <cellStyle name="แสดงผล 21 2" xfId="38592" xr:uid="{38449E52-C232-480D-A81E-B91BC508745C}"/>
    <cellStyle name="แสดงผล 22" xfId="21115" xr:uid="{388E4F12-5D77-4AC9-92D2-861CC487B9DE}"/>
    <cellStyle name="แสดงผล 22 2" xfId="38964" xr:uid="{169E941E-47AC-415F-8501-D45B4C76A28F}"/>
    <cellStyle name="แสดงผล 23" xfId="21484" xr:uid="{4EEF83D8-2B37-4D65-8BCB-A2C26CBFFBF6}"/>
    <cellStyle name="แสดงผล 23 2" xfId="39332" xr:uid="{BCB9008A-9283-4A36-B83B-C63F7CEC7905}"/>
    <cellStyle name="แสดงผล 24" xfId="21859" xr:uid="{92774E60-AA74-489D-B9E7-DCD45DE0D36D}"/>
    <cellStyle name="แสดงผล 24 2" xfId="39706" xr:uid="{6AE506AA-3DBA-499D-A08B-BCB6D23849D3}"/>
    <cellStyle name="แสดงผล 25" xfId="22231" xr:uid="{2915F5B0-E633-4650-88AE-CA04700C16C2}"/>
    <cellStyle name="แสดงผล 25 2" xfId="40077" xr:uid="{050862F9-F378-4357-A0D3-5564CE0AA1CA}"/>
    <cellStyle name="แสดงผล 26" xfId="22596" xr:uid="{BE95595F-7E82-4656-9270-75322AE5D4F3}"/>
    <cellStyle name="แสดงผล 26 2" xfId="40441" xr:uid="{BEEF4BB9-A573-48D6-9927-B94CAC169691}"/>
    <cellStyle name="แสดงผล 27" xfId="22976" xr:uid="{4628D48D-2528-4EA5-941F-CF349E875262}"/>
    <cellStyle name="แสดงผล 27 2" xfId="40820" xr:uid="{FF4BAF31-BFAB-4432-802A-AB628A1EFF9A}"/>
    <cellStyle name="แสดงผล 28" xfId="23311" xr:uid="{81454D00-7F53-472A-AFE5-B011BC6A1519}"/>
    <cellStyle name="แสดงผล 28 2" xfId="41154" xr:uid="{8865A38A-CA63-4BAE-97BE-82CC14810EFF}"/>
    <cellStyle name="แสดงผล 29" xfId="23643" xr:uid="{604CEBB1-E46D-42FC-9728-7E8FF16EDC55}"/>
    <cellStyle name="แสดงผล 29 2" xfId="41485" xr:uid="{AB59C3FA-F794-49D6-AC0F-FFD78A5F71A1}"/>
    <cellStyle name="แสดงผล 3" xfId="11884" xr:uid="{96CBE644-02A4-4CF0-BEA9-626DA6405B5D}"/>
    <cellStyle name="แสดงผล 3 10" xfId="19663" xr:uid="{0CD65329-555C-4DEB-BD60-84C456179626}"/>
    <cellStyle name="แสดงผล 3 10 2" xfId="37514" xr:uid="{8499B768-E046-4806-AB63-E2B1B5CC9ECF}"/>
    <cellStyle name="แสดงผล 3 11" xfId="20030" xr:uid="{524CC296-C1B9-4385-8CB2-B95A041AAB46}"/>
    <cellStyle name="แสดงผล 3 11 2" xfId="37881" xr:uid="{7C433C73-D566-42E1-84AC-62207B20CA84}"/>
    <cellStyle name="แสดงผล 3 12" xfId="20403" xr:uid="{D977F327-C471-4051-AF5C-5588084E5736}"/>
    <cellStyle name="แสดงผล 3 12 2" xfId="38254" xr:uid="{29C1E3EF-301D-4842-AF36-B7255548D00B}"/>
    <cellStyle name="แสดงผล 3 13" xfId="20774" xr:uid="{34800CFB-C0EE-4B04-9DC4-10BD842DDE12}"/>
    <cellStyle name="แสดงผล 3 13 2" xfId="38624" xr:uid="{B6DB258B-365B-486B-B7B1-3E10D6F42CFC}"/>
    <cellStyle name="แสดงผล 3 14" xfId="21147" xr:uid="{EACAC0AA-1D97-446A-B1E9-E43F12806125}"/>
    <cellStyle name="แสดงผล 3 14 2" xfId="38996" xr:uid="{12E13821-EAFE-4A77-80C9-E3D6571EC4C4}"/>
    <cellStyle name="แสดงผล 3 15" xfId="21516" xr:uid="{2149B9E3-DD5A-494D-9A61-F84BEB193342}"/>
    <cellStyle name="แสดงผล 3 15 2" xfId="39364" xr:uid="{15EE0A2A-45A4-4CDF-8249-6D3EA1EE3259}"/>
    <cellStyle name="แสดงผล 3 16" xfId="21891" xr:uid="{371EA671-5216-4AEB-B5B8-08FC550DEA3E}"/>
    <cellStyle name="แสดงผล 3 16 2" xfId="39738" xr:uid="{9267CC22-6ED6-49E3-918F-7A58EF387D66}"/>
    <cellStyle name="แสดงผล 3 17" xfId="22263" xr:uid="{A9ADA903-F332-4419-98CD-0ED7FB9E0F93}"/>
    <cellStyle name="แสดงผล 3 17 2" xfId="40109" xr:uid="{74589ABC-FDBD-4BC9-B8B0-251E0DBE1D08}"/>
    <cellStyle name="แสดงผล 3 18" xfId="22628" xr:uid="{37270589-8D59-4B00-8552-9DDF3921E35A}"/>
    <cellStyle name="แสดงผล 3 18 2" xfId="40473" xr:uid="{21D9A3FD-A08F-4ADA-81C2-2C84B21E2A41}"/>
    <cellStyle name="แสดงผล 3 19" xfId="23008" xr:uid="{E8D8507C-2915-4447-928A-0DD246DBD259}"/>
    <cellStyle name="แสดงผล 3 19 2" xfId="40852" xr:uid="{CF9D4054-A360-4E42-9AED-6E15663EF72F}"/>
    <cellStyle name="แสดงผล 3 2" xfId="11885" xr:uid="{42B93F46-C844-4F35-B93B-7C5A75B8DD24}"/>
    <cellStyle name="แสดงผล 3 2 10" xfId="21148" xr:uid="{F87DCA53-871D-4676-AE0A-8371246554A6}"/>
    <cellStyle name="แสดงผล 3 2 10 2" xfId="38997" xr:uid="{2BBBD563-546E-44B8-B229-16A0F7963AC8}"/>
    <cellStyle name="แสดงผล 3 2 11" xfId="21517" xr:uid="{771A328B-37FC-4726-9665-0142FAF3C9A2}"/>
    <cellStyle name="แสดงผล 3 2 11 2" xfId="39365" xr:uid="{22DD5D6B-3991-45BE-AB75-0DD73C6457A0}"/>
    <cellStyle name="แสดงผล 3 2 12" xfId="21892" xr:uid="{46847588-764C-421C-A72F-1ACB33198BC5}"/>
    <cellStyle name="แสดงผล 3 2 12 2" xfId="39739" xr:uid="{89DCF4A3-5253-441A-B386-258E1C9933A3}"/>
    <cellStyle name="แสดงผล 3 2 13" xfId="22264" xr:uid="{2640B39E-551C-4111-908C-4D8E21382AAB}"/>
    <cellStyle name="แสดงผล 3 2 13 2" xfId="40110" xr:uid="{A780B636-77E3-4C6B-8316-BB965055D7D0}"/>
    <cellStyle name="แสดงผล 3 2 14" xfId="22629" xr:uid="{99FBACBC-F363-4BA4-811F-1D676C3102C7}"/>
    <cellStyle name="แสดงผล 3 2 14 2" xfId="40474" xr:uid="{01CC87BC-8CC6-40E2-AB7E-E5396BB4A531}"/>
    <cellStyle name="แสดงผล 3 2 15" xfId="23009" xr:uid="{9FDD311A-4CF7-4321-8D79-FE664F3F208A}"/>
    <cellStyle name="แสดงผล 3 2 15 2" xfId="40853" xr:uid="{24D8121F-B732-4909-A4C4-0E25E29FA4A1}"/>
    <cellStyle name="แสดงผล 3 2 16" xfId="23344" xr:uid="{A9E36C30-41E8-4D91-A05A-FF3A073B4188}"/>
    <cellStyle name="แสดงผล 3 2 16 2" xfId="41187" xr:uid="{EB77F963-E1F5-4815-88D1-29239EE479DD}"/>
    <cellStyle name="แสดงผล 3 2 17" xfId="23676" xr:uid="{B6244E94-CDE2-43B7-ABE7-F3F518DEAB8C}"/>
    <cellStyle name="แสดงผล 3 2 17 2" xfId="41518" xr:uid="{962DAA6B-890F-4D7E-B3C2-648BDA45224B}"/>
    <cellStyle name="แสดงผล 3 2 18" xfId="23994" xr:uid="{CCA935F7-7DA5-495B-BAE5-F504011A41CD}"/>
    <cellStyle name="แสดงผล 3 2 18 2" xfId="41835" xr:uid="{3D364111-275F-4622-8D35-7467E6B79436}"/>
    <cellStyle name="แสดงผล 3 2 19" xfId="24308" xr:uid="{DD2901DA-397D-4199-90C0-6A5CA4845B83}"/>
    <cellStyle name="แสดงผล 3 2 19 2" xfId="42148" xr:uid="{9E4F6E0D-0E94-43CD-A5BF-78A3F0A2F730}"/>
    <cellStyle name="แสดงผล 3 2 2" xfId="11886" xr:uid="{49F7AC14-CBB9-4321-A900-423879BE7812}"/>
    <cellStyle name="แสดงผล 3 2 2 10" xfId="21518" xr:uid="{FA730ADB-5A9E-449F-BFE4-34436F61CA8C}"/>
    <cellStyle name="แสดงผล 3 2 2 10 2" xfId="39366" xr:uid="{52D3D3B9-56C1-451F-A992-C85FAA2CE1C7}"/>
    <cellStyle name="แสดงผล 3 2 2 11" xfId="21893" xr:uid="{3F5EAB1B-764C-4E6D-A482-AD5CC29AFCB5}"/>
    <cellStyle name="แสดงผล 3 2 2 11 2" xfId="39740" xr:uid="{F8C6E987-8D8A-417C-8F49-9BB10E6FBBC1}"/>
    <cellStyle name="แสดงผล 3 2 2 12" xfId="22265" xr:uid="{F5460F3C-5CF4-4A8C-85B3-343A7012A153}"/>
    <cellStyle name="แสดงผล 3 2 2 12 2" xfId="40111" xr:uid="{6096DC01-D16F-4B7E-931D-640988A0E54F}"/>
    <cellStyle name="แสดงผล 3 2 2 13" xfId="22630" xr:uid="{E554E992-4D56-4AEE-A209-2311E1B6203D}"/>
    <cellStyle name="แสดงผล 3 2 2 13 2" xfId="40475" xr:uid="{19024AE5-294A-41C7-8B55-CC46CC6188D5}"/>
    <cellStyle name="แสดงผล 3 2 2 14" xfId="23010" xr:uid="{1BD6C50B-3590-4454-BE03-54B28C686876}"/>
    <cellStyle name="แสดงผล 3 2 2 14 2" xfId="40854" xr:uid="{F0C3EC2E-20D6-47BB-8839-6A7C163D03A0}"/>
    <cellStyle name="แสดงผล 3 2 2 15" xfId="23345" xr:uid="{A93A2D7D-2612-47C6-9248-AD8D42576197}"/>
    <cellStyle name="แสดงผล 3 2 2 15 2" xfId="41188" xr:uid="{05515808-45DD-44C5-82F7-8F8020BE7269}"/>
    <cellStyle name="แสดงผล 3 2 2 16" xfId="23677" xr:uid="{8CE01F3C-E66B-4471-9B00-3A7F88CE329E}"/>
    <cellStyle name="แสดงผล 3 2 2 16 2" xfId="41519" xr:uid="{188C9CA8-9FDA-41E3-ABE2-9223A250B05C}"/>
    <cellStyle name="แสดงผล 3 2 2 17" xfId="23995" xr:uid="{05BC7551-AF8F-40C4-9689-4684C3C701CC}"/>
    <cellStyle name="แสดงผล 3 2 2 17 2" xfId="41836" xr:uid="{09A9CD24-FCBE-4F1E-92B0-6455596A5BE8}"/>
    <cellStyle name="แสดงผล 3 2 2 18" xfId="24309" xr:uid="{40B3896F-2B65-4B2A-ACAC-92DBA867BB52}"/>
    <cellStyle name="แสดงผล 3 2 2 18 2" xfId="42149" xr:uid="{FE566AE0-3340-4B9A-ABB1-6A1DBA1EDE9A}"/>
    <cellStyle name="แสดงผล 3 2 2 19" xfId="24622" xr:uid="{44429D8D-C376-455B-8591-6C1E64F30CC3}"/>
    <cellStyle name="แสดงผล 3 2 2 19 2" xfId="42461" xr:uid="{8EAF3155-7031-47DE-BB6A-E10060F7391E}"/>
    <cellStyle name="แสดงผล 3 2 2 2" xfId="18553" xr:uid="{93C4ED4D-0910-42D5-BB64-64B66BB726F0}"/>
    <cellStyle name="แสดงผล 3 2 2 2 2" xfId="36403" xr:uid="{8A541D79-5AD8-4A48-9D42-FC85CB4724B2}"/>
    <cellStyle name="แสดงผล 3 2 2 20" xfId="28500" xr:uid="{E5286384-A20D-47BA-892B-7D6E27857C1C}"/>
    <cellStyle name="แสดงผล 3 2 2 20 2" xfId="43464" xr:uid="{88294C91-268E-457D-84FA-5549BD1C04A9}"/>
    <cellStyle name="แสดงผล 3 2 2 21" xfId="29413" xr:uid="{7E9DECD1-8076-4727-96FA-E8E91489A725}"/>
    <cellStyle name="แสดงผล 3 2 2 21 2" xfId="44367" xr:uid="{85C85A2C-9471-43AF-A7D0-48219245DF72}"/>
    <cellStyle name="แสดงผล 3 2 2 22" xfId="29880" xr:uid="{51CD8C48-2FF4-459E-A3C2-A51309E095A9}"/>
    <cellStyle name="แสดงผล 3 2 2 22 2" xfId="44830" xr:uid="{9938FE12-E5EE-4AB2-8A31-76165822B6D7}"/>
    <cellStyle name="แสดงผล 3 2 2 23" xfId="30217" xr:uid="{B20615ED-F132-43DF-88FE-75E8A0807589}"/>
    <cellStyle name="แสดงผล 3 2 2 23 2" xfId="45166" xr:uid="{05300CF0-9D71-4E41-AB84-B8055F86D408}"/>
    <cellStyle name="แสดงผล 3 2 2 24" xfId="30588" xr:uid="{3A12B59B-D8DD-4FEB-90F0-F09A129B5C2B}"/>
    <cellStyle name="แสดงผล 3 2 2 24 2" xfId="45536" xr:uid="{B93BD630-4532-49C0-B523-A38D45884048}"/>
    <cellStyle name="แสดงผล 3 2 2 25" xfId="31014" xr:uid="{276CBADA-A7CE-4EBF-9F4E-8B398F52CC62}"/>
    <cellStyle name="แสดงผล 3 2 2 25 2" xfId="45962" xr:uid="{6D0FD162-B484-45E7-AA31-0D2C9D67091D}"/>
    <cellStyle name="แสดงผล 3 2 2 26" xfId="31345" xr:uid="{2ED46736-E7B2-48C1-B0ED-2C618976E780}"/>
    <cellStyle name="แสดงผล 3 2 2 26 2" xfId="46292" xr:uid="{08258B18-2E2E-4B92-B808-065C5D7091AA}"/>
    <cellStyle name="แสดงผล 3 2 2 27" xfId="31687" xr:uid="{D3D22560-A3C5-4820-B25C-FD613690264A}"/>
    <cellStyle name="แสดงผล 3 2 2 27 2" xfId="46633" xr:uid="{7A1A2984-4B4C-410A-86B7-05C7AAB69534}"/>
    <cellStyle name="แสดงผล 3 2 2 28" xfId="32006" xr:uid="{93679633-CA9F-4A82-8548-869EFBD0F439}"/>
    <cellStyle name="แสดงผล 3 2 2 28 2" xfId="46951" xr:uid="{27B28528-4692-4A84-8165-BFC19DD4C2B8}"/>
    <cellStyle name="แสดงผล 3 2 2 29" xfId="32320" xr:uid="{E2A61423-C828-4222-8092-1CA4B6693D4F}"/>
    <cellStyle name="แสดงผล 3 2 2 29 2" xfId="47264" xr:uid="{1772F4E9-37B0-4ED8-A95F-FEDCFD3DB685}"/>
    <cellStyle name="แสดงผล 3 2 2 3" xfId="18923" xr:uid="{93036FFA-EFE3-4375-B810-E85431E40A66}"/>
    <cellStyle name="แสดงผล 3 2 2 3 2" xfId="36774" xr:uid="{07E3FC0C-80C4-476C-92C6-21F1BAE14203}"/>
    <cellStyle name="แสดงผล 3 2 2 30" xfId="32633" xr:uid="{CA0C03A9-6C94-4303-B2B8-1E5DF75682C8}"/>
    <cellStyle name="แสดงผล 3 2 2 30 2" xfId="47576" xr:uid="{82C8FDB0-AC27-49DD-80A3-518A5652DB81}"/>
    <cellStyle name="แสดงผล 3 2 2 31" xfId="16272" xr:uid="{41352931-23F4-4E0B-8A33-9C8125CE3CD1}"/>
    <cellStyle name="แสดงผล 3 2 2 31 2" xfId="34129" xr:uid="{ADD42746-1B82-44D9-A40F-2CFF4FB7F530}"/>
    <cellStyle name="แสดงผล 3 2 2 32" xfId="15289" xr:uid="{9892F6B0-E1EB-4010-8ABA-34FC71F952A4}"/>
    <cellStyle name="แสดงผล 3 2 2 32 2" xfId="33622" xr:uid="{80F5BA41-CAC4-4052-9CDF-0C9E8BADC375}"/>
    <cellStyle name="แสดงผล 3 2 2 33" xfId="33157" xr:uid="{BC5ABCEB-208F-441C-A8E3-397A798E9C1B}"/>
    <cellStyle name="แสดงผล 3 2 2 4" xfId="19293" xr:uid="{A58EBABF-EDA0-4489-B97C-099C7B325198}"/>
    <cellStyle name="แสดงผล 3 2 2 4 2" xfId="37144" xr:uid="{F250E252-2259-4E4D-B992-5FB67F7D08ED}"/>
    <cellStyle name="แสดงผล 3 2 2 5" xfId="19665" xr:uid="{09CD583E-BD3C-4F71-8EAB-7FF9754DECC6}"/>
    <cellStyle name="แสดงผล 3 2 2 5 2" xfId="37516" xr:uid="{0C42A666-9E53-455A-AAC0-2E31C24F339D}"/>
    <cellStyle name="แสดงผล 3 2 2 6" xfId="20032" xr:uid="{78DA8272-0467-4AD6-AC6B-E14DFF91855E}"/>
    <cellStyle name="แสดงผล 3 2 2 6 2" xfId="37883" xr:uid="{758E4A78-3781-427C-A46B-09B7FCAA8F34}"/>
    <cellStyle name="แสดงผล 3 2 2 7" xfId="20405" xr:uid="{F6559EB7-A64A-40FA-8FBF-5B3B1465FCC6}"/>
    <cellStyle name="แสดงผล 3 2 2 7 2" xfId="38256" xr:uid="{66E5E205-6434-4CEC-8137-7F187F739891}"/>
    <cellStyle name="แสดงผล 3 2 2 8" xfId="20776" xr:uid="{F3E224DA-D147-40A6-9784-062B79643D82}"/>
    <cellStyle name="แสดงผล 3 2 2 8 2" xfId="38626" xr:uid="{57632A9F-19F8-42AC-AD4D-D6F08639D23D}"/>
    <cellStyle name="แสดงผล 3 2 2 9" xfId="21149" xr:uid="{043BCC37-B1A1-4429-A623-BA72D0F1EF15}"/>
    <cellStyle name="แสดงผล 3 2 2 9 2" xfId="38998" xr:uid="{0AEE10AC-02B5-400E-8C93-A22D07EE575C}"/>
    <cellStyle name="แสดงผล 3 2 20" xfId="24621" xr:uid="{CC33D0D4-7ADE-43A4-ADD4-822ED899BB0B}"/>
    <cellStyle name="แสดงผล 3 2 20 2" xfId="42460" xr:uid="{0EF03241-CC6D-467B-87C0-09026B0CDDD5}"/>
    <cellStyle name="แสดงผล 3 2 21" xfId="28499" xr:uid="{980762CD-E712-4AD8-B1C6-FFAEA39DED83}"/>
    <cellStyle name="แสดงผล 3 2 21 2" xfId="43463" xr:uid="{034EF313-BE2F-489B-9022-89E9C48B34A0}"/>
    <cellStyle name="แสดงผล 3 2 22" xfId="29412" xr:uid="{4354FBD4-AA3F-4E66-9961-DADE5F79902A}"/>
    <cellStyle name="แสดงผล 3 2 22 2" xfId="44366" xr:uid="{89887C4C-2F0B-4043-AB88-013FC4045850}"/>
    <cellStyle name="แสดงผล 3 2 23" xfId="29879" xr:uid="{85332C9C-8DB0-41DD-AA9F-3DDCA464F53E}"/>
    <cellStyle name="แสดงผล 3 2 23 2" xfId="44829" xr:uid="{CE68EA2A-AF93-42D9-B12D-8D84707C60E9}"/>
    <cellStyle name="แสดงผล 3 2 24" xfId="30216" xr:uid="{A2C81F92-5FC3-4897-AF7B-8FDDC16C3201}"/>
    <cellStyle name="แสดงผล 3 2 24 2" xfId="45165" xr:uid="{4FB58845-2C4B-40B5-97E7-DD59ABAD74C4}"/>
    <cellStyle name="แสดงผล 3 2 25" xfId="30587" xr:uid="{0B1C6070-706A-43A9-A1F4-050406272CA8}"/>
    <cellStyle name="แสดงผล 3 2 25 2" xfId="45535" xr:uid="{E525E5B3-5FCB-4A63-9AD4-5E71F0E56924}"/>
    <cellStyle name="แสดงผล 3 2 26" xfId="31013" xr:uid="{1DEC2360-BE12-4471-976C-97F56748DDBE}"/>
    <cellStyle name="แสดงผล 3 2 26 2" xfId="45961" xr:uid="{E61582D2-FA3A-411E-8E57-EDF6A4F0FAA6}"/>
    <cellStyle name="แสดงผล 3 2 27" xfId="31344" xr:uid="{2162363F-B480-4B28-BD70-951225F45493}"/>
    <cellStyle name="แสดงผล 3 2 27 2" xfId="46291" xr:uid="{EB52681C-317C-4722-ADB4-D02B839C110F}"/>
    <cellStyle name="แสดงผล 3 2 28" xfId="31686" xr:uid="{D331DD8B-A17E-4B6F-AA62-197726AB53FC}"/>
    <cellStyle name="แสดงผล 3 2 28 2" xfId="46632" xr:uid="{FCA2F58D-6DAD-492E-9EDC-E5CB2F34014D}"/>
    <cellStyle name="แสดงผล 3 2 29" xfId="32005" xr:uid="{3D53C8C6-13DC-41A4-BE62-D3DF238326D0}"/>
    <cellStyle name="แสดงผล 3 2 29 2" xfId="46950" xr:uid="{0ADA5963-B95A-4ADC-92E8-F79EF3EB9F45}"/>
    <cellStyle name="แสดงผล 3 2 3" xfId="18552" xr:uid="{D5797AEE-1D66-4939-8BA0-809A238263F5}"/>
    <cellStyle name="แสดงผล 3 2 3 2" xfId="36402" xr:uid="{96F89CF0-2D03-4B8D-824C-7B4187F04AE7}"/>
    <cellStyle name="แสดงผล 3 2 30" xfId="32319" xr:uid="{CDF29EE4-6F53-458B-A2B0-4284D96296CD}"/>
    <cellStyle name="แสดงผล 3 2 30 2" xfId="47263" xr:uid="{5167DF51-5141-450A-BE49-8C209EB57A16}"/>
    <cellStyle name="แสดงผล 3 2 31" xfId="32632" xr:uid="{0E9473B1-5482-4541-8760-21D90A327EA6}"/>
    <cellStyle name="แสดงผล 3 2 31 2" xfId="47575" xr:uid="{5D1187CC-E60B-43D7-BBFB-F6BD05219F75}"/>
    <cellStyle name="แสดงผล 3 2 32" xfId="16271" xr:uid="{9A8A157A-4A04-4C34-9274-0AD2FCCED4F0}"/>
    <cellStyle name="แสดงผล 3 2 32 2" xfId="34128" xr:uid="{0501049A-EACC-4E3D-BFC8-8DB7D69EA9D9}"/>
    <cellStyle name="แสดงผล 3 2 33" xfId="15288" xr:uid="{18561560-EC7C-4EEF-AF5A-E95765E8B94E}"/>
    <cellStyle name="แสดงผล 3 2 33 2" xfId="33621" xr:uid="{1451A132-984B-4AE9-824A-D91C2979424E}"/>
    <cellStyle name="แสดงผล 3 2 34" xfId="33156" xr:uid="{E735878C-4D66-44A3-93D3-8FE18857CFD1}"/>
    <cellStyle name="แสดงผล 3 2 4" xfId="18922" xr:uid="{C6B93A29-5D77-4953-8C6A-CFCDAF285672}"/>
    <cellStyle name="แสดงผล 3 2 4 2" xfId="36773" xr:uid="{7C1F8699-BF38-4D9F-BA1E-975EEDF88D6C}"/>
    <cellStyle name="แสดงผล 3 2 5" xfId="19292" xr:uid="{12E700BD-620F-42CF-A467-520563BD0DF2}"/>
    <cellStyle name="แสดงผล 3 2 5 2" xfId="37143" xr:uid="{95466EBC-0497-4EB4-B5DA-308D694AAA70}"/>
    <cellStyle name="แสดงผล 3 2 6" xfId="19664" xr:uid="{EDE43696-CC2B-4CF4-B9E7-BA27C1B4F09F}"/>
    <cellStyle name="แสดงผล 3 2 6 2" xfId="37515" xr:uid="{EC1E19FE-550C-4D02-88FF-E9A6AB0A7F20}"/>
    <cellStyle name="แสดงผล 3 2 7" xfId="20031" xr:uid="{7244569E-7247-42A8-88D8-D8F2CD4459DA}"/>
    <cellStyle name="แสดงผล 3 2 7 2" xfId="37882" xr:uid="{F6E68D36-86B0-46EA-A1B3-86B2E4DCDEE2}"/>
    <cellStyle name="แสดงผล 3 2 8" xfId="20404" xr:uid="{9D865FAD-5184-4B28-AF2E-B4D36A7A311D}"/>
    <cellStyle name="แสดงผล 3 2 8 2" xfId="38255" xr:uid="{1F6F3FB6-1C6F-48E7-BFAD-DC3E5634459C}"/>
    <cellStyle name="แสดงผล 3 2 9" xfId="20775" xr:uid="{E96E2D05-3510-4122-93C8-7E2AC03A8A4B}"/>
    <cellStyle name="แสดงผล 3 2 9 2" xfId="38625" xr:uid="{9EAF664C-07E2-4108-B85D-C07DA0B40DCA}"/>
    <cellStyle name="แสดงผล 3 20" xfId="23343" xr:uid="{19A10B6D-074F-4FDB-B7C4-11EB25971C57}"/>
    <cellStyle name="แสดงผล 3 20 2" xfId="41186" xr:uid="{B67ACE27-67EC-4731-B074-9F6F7244685C}"/>
    <cellStyle name="แสดงผล 3 21" xfId="23675" xr:uid="{97DF7558-9210-45DE-B8B5-0647DFD85377}"/>
    <cellStyle name="แสดงผล 3 21 2" xfId="41517" xr:uid="{4481FFAE-7828-4798-99EC-69DE2F4331F0}"/>
    <cellStyle name="แสดงผล 3 22" xfId="23993" xr:uid="{B225BF95-C1D6-4AA9-9ECA-B2EA5E6AAF56}"/>
    <cellStyle name="แสดงผล 3 22 2" xfId="41834" xr:uid="{C5755416-CE70-43DD-B479-DDE14CC1445A}"/>
    <cellStyle name="แสดงผล 3 23" xfId="24307" xr:uid="{9D705E39-140E-4E33-8008-8339B9AA01E2}"/>
    <cellStyle name="แสดงผล 3 23 2" xfId="42147" xr:uid="{FC6E4BC0-4AA7-4D46-8DD4-93FB8262A4F0}"/>
    <cellStyle name="แสดงผล 3 24" xfId="24620" xr:uid="{782E0565-D681-4925-9310-C4B928C8E8A0}"/>
    <cellStyle name="แสดงผล 3 24 2" xfId="42459" xr:uid="{B94B8DEA-ABE0-4C53-9A9E-EE1795321F25}"/>
    <cellStyle name="แสดงผล 3 25" xfId="28498" xr:uid="{049E6998-FEFC-4BAF-A4B9-AAE00171DAB0}"/>
    <cellStyle name="แสดงผล 3 25 2" xfId="43462" xr:uid="{7726F90B-8AD2-485C-A15E-B83F8E374368}"/>
    <cellStyle name="แสดงผล 3 26" xfId="29411" xr:uid="{5C6FD79F-0D96-4014-8987-FADAAF774616}"/>
    <cellStyle name="แสดงผล 3 26 2" xfId="44365" xr:uid="{19C7185C-A539-41DB-BF11-F06C05C974B7}"/>
    <cellStyle name="แสดงผล 3 27" xfId="29878" xr:uid="{9EAF23C2-AF8C-4A23-B5BD-F84D53086CD0}"/>
    <cellStyle name="แสดงผล 3 27 2" xfId="44828" xr:uid="{14D92CC4-829A-4231-9E07-EDCBD5ACC96C}"/>
    <cellStyle name="แสดงผล 3 28" xfId="30215" xr:uid="{557F07EB-D323-490C-A0CC-4A9B364BA852}"/>
    <cellStyle name="แสดงผล 3 28 2" xfId="45164" xr:uid="{ACCC1834-7DCC-4B9C-8ED3-09ECF70CCBE1}"/>
    <cellStyle name="แสดงผล 3 29" xfId="30586" xr:uid="{BD13B17A-490D-420C-8A40-A89F1D5CB00E}"/>
    <cellStyle name="แสดงผล 3 29 2" xfId="45534" xr:uid="{1B5BA4C4-CE69-4434-A824-5E8789EE446C}"/>
    <cellStyle name="แสดงผล 3 3" xfId="11887" xr:uid="{DC4A64B8-3CEF-4015-A48A-BC9BCFB9EBC2}"/>
    <cellStyle name="แสดงผล 3 3 10" xfId="21150" xr:uid="{74080E58-03F7-4190-A0AC-066BCF04682C}"/>
    <cellStyle name="แสดงผล 3 3 10 2" xfId="38999" xr:uid="{686F1342-A363-4D01-A8F7-84838AB00D1F}"/>
    <cellStyle name="แสดงผล 3 3 11" xfId="21519" xr:uid="{233EF98B-EDA0-4620-BF5F-F8AA41C43F16}"/>
    <cellStyle name="แสดงผล 3 3 11 2" xfId="39367" xr:uid="{5CB4CEBE-4B7C-456E-9460-EAF8E1530945}"/>
    <cellStyle name="แสดงผล 3 3 12" xfId="21894" xr:uid="{D80F23B7-6EA2-42AF-AC34-F2205D74C520}"/>
    <cellStyle name="แสดงผล 3 3 12 2" xfId="39741" xr:uid="{B9713A13-154A-4FF4-8DC6-E0186818661B}"/>
    <cellStyle name="แสดงผล 3 3 13" xfId="22266" xr:uid="{881ACCE7-A28F-4EC0-8182-DB803ACF3349}"/>
    <cellStyle name="แสดงผล 3 3 13 2" xfId="40112" xr:uid="{A196D097-5413-4C0D-8C01-6DC7A3B06EF7}"/>
    <cellStyle name="แสดงผล 3 3 14" xfId="22631" xr:uid="{4C736FE8-3C2C-4D22-8E85-532CF0A6D7B0}"/>
    <cellStyle name="แสดงผล 3 3 14 2" xfId="40476" xr:uid="{A0B148DB-EF2A-4AA0-A8BC-AE92605FA5DB}"/>
    <cellStyle name="แสดงผล 3 3 15" xfId="23011" xr:uid="{5C3762CE-5219-4112-A6F0-D1A9BC96D949}"/>
    <cellStyle name="แสดงผล 3 3 15 2" xfId="40855" xr:uid="{274D752C-6458-4F8E-8789-2BD46722F42D}"/>
    <cellStyle name="แสดงผล 3 3 16" xfId="23346" xr:uid="{A5633CE9-A35B-4901-AA7B-521EA2199631}"/>
    <cellStyle name="แสดงผล 3 3 16 2" xfId="41189" xr:uid="{E85170F5-3474-4060-A41B-A16334DB985C}"/>
    <cellStyle name="แสดงผล 3 3 17" xfId="23678" xr:uid="{55590A53-E6DD-4FED-ADA3-71EFFD8A01C6}"/>
    <cellStyle name="แสดงผล 3 3 17 2" xfId="41520" xr:uid="{E18A1EDE-9559-4730-B7B1-2B880270DEC4}"/>
    <cellStyle name="แสดงผล 3 3 18" xfId="23996" xr:uid="{B2C45C60-70A0-4827-948B-248EAAAC4615}"/>
    <cellStyle name="แสดงผล 3 3 18 2" xfId="41837" xr:uid="{C7354D2D-7F78-4A96-98E8-657D4E236374}"/>
    <cellStyle name="แสดงผล 3 3 19" xfId="24310" xr:uid="{5CD745FA-5BBD-4A9F-9E87-0E91A41C966C}"/>
    <cellStyle name="แสดงผล 3 3 19 2" xfId="42150" xr:uid="{6D1F8A21-C628-44B8-B4BF-707AA9E00CAE}"/>
    <cellStyle name="แสดงผล 3 3 2" xfId="11888" xr:uid="{89D7A195-98A5-48A9-BC43-306478D6515C}"/>
    <cellStyle name="แสดงผล 3 3 2 10" xfId="21520" xr:uid="{9E4634F3-5E92-4E85-B6D5-B46A5B86EA43}"/>
    <cellStyle name="แสดงผล 3 3 2 10 2" xfId="39368" xr:uid="{8598EF56-543D-428D-BFA3-EA227E9CFDDD}"/>
    <cellStyle name="แสดงผล 3 3 2 11" xfId="21895" xr:uid="{D7D227DD-BDCB-4140-B99E-CA62CF78748A}"/>
    <cellStyle name="แสดงผล 3 3 2 11 2" xfId="39742" xr:uid="{40FF424B-191A-4832-8BC4-6851B801BD08}"/>
    <cellStyle name="แสดงผล 3 3 2 12" xfId="22267" xr:uid="{8D0B1CF5-88A2-4FB3-90E0-DD2B2C5FD0EE}"/>
    <cellStyle name="แสดงผล 3 3 2 12 2" xfId="40113" xr:uid="{255B2567-CE3C-4AE2-A0A0-9491711206A1}"/>
    <cellStyle name="แสดงผล 3 3 2 13" xfId="22632" xr:uid="{D341BBCF-D480-4FAB-B6D8-D85754331243}"/>
    <cellStyle name="แสดงผล 3 3 2 13 2" xfId="40477" xr:uid="{FC8EA867-84C0-4C47-A8CD-954F94763512}"/>
    <cellStyle name="แสดงผล 3 3 2 14" xfId="23012" xr:uid="{CF3B9069-71F9-4F79-98D9-1096423BE20C}"/>
    <cellStyle name="แสดงผล 3 3 2 14 2" xfId="40856" xr:uid="{56AB5A8C-FC6B-4327-A16D-60C15BC88125}"/>
    <cellStyle name="แสดงผล 3 3 2 15" xfId="23347" xr:uid="{11464BD3-299E-43F1-A6E4-F41812A57122}"/>
    <cellStyle name="แสดงผล 3 3 2 15 2" xfId="41190" xr:uid="{B03BEAC8-9E63-4331-AF47-A4473BBC7E74}"/>
    <cellStyle name="แสดงผล 3 3 2 16" xfId="23679" xr:uid="{62E2F883-1A21-4AAC-A20E-C1BF2DEA11F3}"/>
    <cellStyle name="แสดงผล 3 3 2 16 2" xfId="41521" xr:uid="{D6799049-471E-4772-8703-8669F95D1828}"/>
    <cellStyle name="แสดงผล 3 3 2 17" xfId="23997" xr:uid="{A9B80DCF-B4FE-4C0C-9EDB-9685485E22EE}"/>
    <cellStyle name="แสดงผล 3 3 2 17 2" xfId="41838" xr:uid="{60092187-5BF6-4520-8815-DAE642460385}"/>
    <cellStyle name="แสดงผล 3 3 2 18" xfId="24311" xr:uid="{37B048F9-28E7-455F-8DE4-0F6A7ED81D43}"/>
    <cellStyle name="แสดงผล 3 3 2 18 2" xfId="42151" xr:uid="{7C101DD6-549B-4A34-8C05-4E087D1033A5}"/>
    <cellStyle name="แสดงผล 3 3 2 19" xfId="24624" xr:uid="{5E9C2132-6146-4352-8676-675C7D25DF6A}"/>
    <cellStyle name="แสดงผล 3 3 2 19 2" xfId="42463" xr:uid="{1FF5FA6C-DD92-4C04-8FCF-2D7CFC9A0130}"/>
    <cellStyle name="แสดงผล 3 3 2 2" xfId="18555" xr:uid="{B1029BA5-191E-4D12-B9B1-8C1A818F62DF}"/>
    <cellStyle name="แสดงผล 3 3 2 2 2" xfId="36405" xr:uid="{F3CBE349-37EC-4595-87B3-2A4EE6A1B307}"/>
    <cellStyle name="แสดงผล 3 3 2 20" xfId="28502" xr:uid="{EEDE95B1-C6A9-4A0D-8302-2F962B7E8F98}"/>
    <cellStyle name="แสดงผล 3 3 2 20 2" xfId="43466" xr:uid="{C2F94574-53CD-4BDF-88BB-59C81692B313}"/>
    <cellStyle name="แสดงผล 3 3 2 21" xfId="29415" xr:uid="{566FF14B-3B17-4C39-881E-A95963615A6A}"/>
    <cellStyle name="แสดงผล 3 3 2 21 2" xfId="44369" xr:uid="{4173E5DF-7154-41B5-88E4-987F87E0A2CD}"/>
    <cellStyle name="แสดงผล 3 3 2 22" xfId="29882" xr:uid="{7ECAD235-A792-4BC4-B747-D5100EA6AE2A}"/>
    <cellStyle name="แสดงผล 3 3 2 22 2" xfId="44832" xr:uid="{F3C2AAB4-B51E-4B2E-8368-CEE2CE761FBA}"/>
    <cellStyle name="แสดงผล 3 3 2 23" xfId="30219" xr:uid="{CBDA6B2E-308F-424C-9DB2-07C32F7650C9}"/>
    <cellStyle name="แสดงผล 3 3 2 23 2" xfId="45168" xr:uid="{44E4C713-A41E-497C-9D2D-362923E4F42E}"/>
    <cellStyle name="แสดงผล 3 3 2 24" xfId="30590" xr:uid="{49DA9E16-B58B-4F22-8712-83B13D2EB2B8}"/>
    <cellStyle name="แสดงผล 3 3 2 24 2" xfId="45538" xr:uid="{4F6A6D35-2CA9-45C8-B176-F504DCA4570F}"/>
    <cellStyle name="แสดงผล 3 3 2 25" xfId="31016" xr:uid="{F2C9B18B-1855-4962-BB3D-EFF0D637CF61}"/>
    <cellStyle name="แสดงผล 3 3 2 25 2" xfId="45964" xr:uid="{E766CC29-30C9-4E1B-9C24-08BD82299E8B}"/>
    <cellStyle name="แสดงผล 3 3 2 26" xfId="31347" xr:uid="{DFC5B2E5-76C8-4510-9C41-83FD089B4D23}"/>
    <cellStyle name="แสดงผล 3 3 2 26 2" xfId="46294" xr:uid="{4CB381C0-AACC-477F-9E37-E8EB4AF1DAF8}"/>
    <cellStyle name="แสดงผล 3 3 2 27" xfId="31689" xr:uid="{C49C7438-0B4A-4A65-ABD0-A6A5F673004F}"/>
    <cellStyle name="แสดงผล 3 3 2 27 2" xfId="46635" xr:uid="{0F739BC6-C65B-4B9E-9C27-81C6F80B33C2}"/>
    <cellStyle name="แสดงผล 3 3 2 28" xfId="32008" xr:uid="{131DBB77-0C5F-4032-83C5-12877C7B5D7F}"/>
    <cellStyle name="แสดงผล 3 3 2 28 2" xfId="46953" xr:uid="{DD6E2A93-E903-4287-BF07-B441705B9CA6}"/>
    <cellStyle name="แสดงผล 3 3 2 29" xfId="32322" xr:uid="{D2A9008E-44A0-4DFE-AF05-BDD331923732}"/>
    <cellStyle name="แสดงผล 3 3 2 29 2" xfId="47266" xr:uid="{0C9C6BE6-AFC3-48FD-AB67-C7A5FC5A8699}"/>
    <cellStyle name="แสดงผล 3 3 2 3" xfId="18925" xr:uid="{6C32129A-5031-4F3F-91D5-28F632AC3181}"/>
    <cellStyle name="แสดงผล 3 3 2 3 2" xfId="36776" xr:uid="{4D96BD87-AAD2-4905-81C9-D46552EB0C14}"/>
    <cellStyle name="แสดงผล 3 3 2 30" xfId="32635" xr:uid="{084E0F97-BB95-45A9-A1D3-4FE22F180649}"/>
    <cellStyle name="แสดงผล 3 3 2 30 2" xfId="47578" xr:uid="{CA15AF07-D86E-4079-ABC4-1BC63098AEF5}"/>
    <cellStyle name="แสดงผล 3 3 2 31" xfId="16274" xr:uid="{57077EDE-2DB6-4FF0-B7FB-DFD96CF90F69}"/>
    <cellStyle name="แสดงผล 3 3 2 31 2" xfId="34131" xr:uid="{B55D680E-E9BA-46E6-917B-913F7000C6B6}"/>
    <cellStyle name="แสดงผล 3 3 2 32" xfId="15291" xr:uid="{4093FA12-7CD3-49ED-B473-B76F99A4DB9B}"/>
    <cellStyle name="แสดงผล 3 3 2 32 2" xfId="33624" xr:uid="{DF2A9196-1D25-40A8-AEFA-46FC2F26D534}"/>
    <cellStyle name="แสดงผล 3 3 2 33" xfId="33159" xr:uid="{378CFEAF-356C-4E3E-9376-BD7480B1D520}"/>
    <cellStyle name="แสดงผล 3 3 2 4" xfId="19295" xr:uid="{3818A155-F0DB-491B-99B9-EEBCF6537EE1}"/>
    <cellStyle name="แสดงผล 3 3 2 4 2" xfId="37146" xr:uid="{46F90BDF-F154-4383-B503-AD2120EDB8D3}"/>
    <cellStyle name="แสดงผล 3 3 2 5" xfId="19667" xr:uid="{B2F17C1C-BD19-4115-B9C3-DDA189F07916}"/>
    <cellStyle name="แสดงผล 3 3 2 5 2" xfId="37518" xr:uid="{FC1A3D81-137C-4CFB-8583-FD2E1D25F170}"/>
    <cellStyle name="แสดงผล 3 3 2 6" xfId="20034" xr:uid="{FDEFF149-484C-4472-824D-5DE7E4F0000E}"/>
    <cellStyle name="แสดงผล 3 3 2 6 2" xfId="37885" xr:uid="{FBE010C8-2DAE-4579-B6FC-4BCBBC273CDA}"/>
    <cellStyle name="แสดงผล 3 3 2 7" xfId="20407" xr:uid="{28F784DA-AC55-47B5-8EEA-28CC1C48A291}"/>
    <cellStyle name="แสดงผล 3 3 2 7 2" xfId="38258" xr:uid="{F0B12C4C-EEEB-452F-8A43-491AC5CCD358}"/>
    <cellStyle name="แสดงผล 3 3 2 8" xfId="20778" xr:uid="{B513EAE0-C09F-45D8-8DD4-BDC72CFFEEFF}"/>
    <cellStyle name="แสดงผล 3 3 2 8 2" xfId="38628" xr:uid="{DC9F61CF-F272-40E2-879A-E46E19E2015F}"/>
    <cellStyle name="แสดงผล 3 3 2 9" xfId="21151" xr:uid="{A07D8606-2997-436A-8839-F2AC38EE6C0A}"/>
    <cellStyle name="แสดงผล 3 3 2 9 2" xfId="39000" xr:uid="{B0B58319-6A3F-4A0E-897E-FE3BCE2009ED}"/>
    <cellStyle name="แสดงผล 3 3 20" xfId="24623" xr:uid="{DC815553-9D1A-4BE7-8CB7-1574242F2F31}"/>
    <cellStyle name="แสดงผล 3 3 20 2" xfId="42462" xr:uid="{F70F08A4-E8B4-4AF0-9752-4EA19208265A}"/>
    <cellStyle name="แสดงผล 3 3 21" xfId="28501" xr:uid="{B72E324F-5E6D-4057-BD62-07E17FA34469}"/>
    <cellStyle name="แสดงผล 3 3 21 2" xfId="43465" xr:uid="{87F118DE-EF8B-4A08-9F6A-F12D25A95CED}"/>
    <cellStyle name="แสดงผล 3 3 22" xfId="29414" xr:uid="{E1FCD6F8-B45B-43F7-BC73-32BD7A2ABB1E}"/>
    <cellStyle name="แสดงผล 3 3 22 2" xfId="44368" xr:uid="{0C7E8851-74B4-48B8-84D0-ADF3E20A020F}"/>
    <cellStyle name="แสดงผล 3 3 23" xfId="29881" xr:uid="{6ADFCD29-CCEE-4680-9A38-558ADCFDF0BF}"/>
    <cellStyle name="แสดงผล 3 3 23 2" xfId="44831" xr:uid="{38538535-3FC3-4D65-9C74-CAD5B20ECB1A}"/>
    <cellStyle name="แสดงผล 3 3 24" xfId="30218" xr:uid="{C5186B40-1250-4119-9BD9-B3195A5E6FBD}"/>
    <cellStyle name="แสดงผล 3 3 24 2" xfId="45167" xr:uid="{CD8F4C55-E76A-47CB-A2DF-66AAC12D2C66}"/>
    <cellStyle name="แสดงผล 3 3 25" xfId="30589" xr:uid="{B8925FA5-303C-4297-88B6-FDADB36CB5BB}"/>
    <cellStyle name="แสดงผล 3 3 25 2" xfId="45537" xr:uid="{6A27A70E-C9F3-4582-B126-B84804478E6D}"/>
    <cellStyle name="แสดงผล 3 3 26" xfId="31015" xr:uid="{1044D0C7-D166-4EBE-A8E9-D9CCCFA2C92E}"/>
    <cellStyle name="แสดงผล 3 3 26 2" xfId="45963" xr:uid="{23B1A2F0-953D-4508-BC94-850DA134217E}"/>
    <cellStyle name="แสดงผล 3 3 27" xfId="31346" xr:uid="{C04F9CD2-4F7E-4E5C-A38F-AD145A8D6BF7}"/>
    <cellStyle name="แสดงผล 3 3 27 2" xfId="46293" xr:uid="{9C4127AB-0645-4B82-BDAF-0B2812D691FC}"/>
    <cellStyle name="แสดงผล 3 3 28" xfId="31688" xr:uid="{5050AC07-1133-43BA-8573-F2716931D01F}"/>
    <cellStyle name="แสดงผล 3 3 28 2" xfId="46634" xr:uid="{3F75085F-7CEE-4989-8E0E-712ADF7D0635}"/>
    <cellStyle name="แสดงผล 3 3 29" xfId="32007" xr:uid="{4EC2B6F9-5AAC-49F1-A68A-3627876B1F47}"/>
    <cellStyle name="แสดงผล 3 3 29 2" xfId="46952" xr:uid="{307D0DA5-AA66-4761-8A3A-BB6DC842325A}"/>
    <cellStyle name="แสดงผล 3 3 3" xfId="18554" xr:uid="{1F35914A-B606-4198-BF68-268CB1DAD565}"/>
    <cellStyle name="แสดงผล 3 3 3 2" xfId="36404" xr:uid="{D1945103-F6BE-4AF7-A2C3-F171704888C2}"/>
    <cellStyle name="แสดงผล 3 3 30" xfId="32321" xr:uid="{54707D14-BCDB-43EF-9E1F-27EE20B0436D}"/>
    <cellStyle name="แสดงผล 3 3 30 2" xfId="47265" xr:uid="{F6513182-BFFD-4461-B843-C955751CAA36}"/>
    <cellStyle name="แสดงผล 3 3 31" xfId="32634" xr:uid="{FC90EC77-BDB8-42E9-B3C4-7CC0658161BA}"/>
    <cellStyle name="แสดงผล 3 3 31 2" xfId="47577" xr:uid="{43D65F25-935C-43E2-B4B3-37291A1793AC}"/>
    <cellStyle name="แสดงผล 3 3 32" xfId="16273" xr:uid="{3D994EDE-1095-4E56-B948-F04D32C7E43D}"/>
    <cellStyle name="แสดงผล 3 3 32 2" xfId="34130" xr:uid="{0D656067-5ED2-475A-BFB7-1DBB9F237823}"/>
    <cellStyle name="แสดงผล 3 3 33" xfId="15290" xr:uid="{584BCF10-FB27-42F6-B436-7E9D2AB920D4}"/>
    <cellStyle name="แสดงผล 3 3 33 2" xfId="33623" xr:uid="{F9D8269D-1E98-400C-BDE7-7A7341214E7E}"/>
    <cellStyle name="แสดงผล 3 3 34" xfId="33158" xr:uid="{9C3313B6-27A0-46F4-B2CF-88C56619591C}"/>
    <cellStyle name="แสดงผล 3 3 4" xfId="18924" xr:uid="{94FADB1D-708B-4D05-84E4-E983C5FCBE13}"/>
    <cellStyle name="แสดงผล 3 3 4 2" xfId="36775" xr:uid="{3A1DB717-E338-4D30-BACD-04E2CC0098A6}"/>
    <cellStyle name="แสดงผล 3 3 5" xfId="19294" xr:uid="{D7CB2E7C-29A7-4E8E-9866-AFF154B8E22E}"/>
    <cellStyle name="แสดงผล 3 3 5 2" xfId="37145" xr:uid="{D1B2726C-6755-4A12-B3B2-2CA4C0FA7791}"/>
    <cellStyle name="แสดงผล 3 3 6" xfId="19666" xr:uid="{BA87A9DA-29EB-4423-AB48-C8C911765997}"/>
    <cellStyle name="แสดงผล 3 3 6 2" xfId="37517" xr:uid="{D643B224-F221-41E6-A0CB-CD48DE2A2198}"/>
    <cellStyle name="แสดงผล 3 3 7" xfId="20033" xr:uid="{CF12D343-19C8-40A2-96CC-D21A7A2D6538}"/>
    <cellStyle name="แสดงผล 3 3 7 2" xfId="37884" xr:uid="{041DC495-E1D7-4DEF-93DE-DA267F35F11C}"/>
    <cellStyle name="แสดงผล 3 3 8" xfId="20406" xr:uid="{9567D22E-6B77-4F68-B49C-196305AD7C67}"/>
    <cellStyle name="แสดงผล 3 3 8 2" xfId="38257" xr:uid="{CC0B00C7-51F4-4280-BC72-D01C5068FB9F}"/>
    <cellStyle name="แสดงผล 3 3 9" xfId="20777" xr:uid="{004BF167-370B-47ED-8D03-F2BD0708BE40}"/>
    <cellStyle name="แสดงผล 3 3 9 2" xfId="38627" xr:uid="{808BC566-FA9A-45F6-9EE0-6A9518FF466D}"/>
    <cellStyle name="แสดงผล 3 30" xfId="31012" xr:uid="{0EF515CF-4E5F-4C78-B89D-9A1C94E9E6EA}"/>
    <cellStyle name="แสดงผล 3 30 2" xfId="45960" xr:uid="{0E7647A6-D042-4B98-B3D5-647BF4832CAC}"/>
    <cellStyle name="แสดงผล 3 31" xfId="31343" xr:uid="{0E627CEC-4A04-424D-BB02-376CD366DA50}"/>
    <cellStyle name="แสดงผล 3 31 2" xfId="46290" xr:uid="{59AC040D-FDE9-482A-B065-EF0130C3D5FE}"/>
    <cellStyle name="แสดงผล 3 32" xfId="31685" xr:uid="{1B31A3EF-E569-4452-9B68-0996FD61329A}"/>
    <cellStyle name="แสดงผล 3 32 2" xfId="46631" xr:uid="{1DA0AC74-6674-4BDF-9C08-A7B6F89E4670}"/>
    <cellStyle name="แสดงผล 3 33" xfId="32004" xr:uid="{F54D0DF5-7586-4890-AD9D-8123A00FC96E}"/>
    <cellStyle name="แสดงผล 3 33 2" xfId="46949" xr:uid="{778A43A1-F603-4F5C-AE2C-C22846439074}"/>
    <cellStyle name="แสดงผล 3 34" xfId="32318" xr:uid="{3E78EB20-039E-4A1D-BDD0-A5B212C8EF80}"/>
    <cellStyle name="แสดงผล 3 34 2" xfId="47262" xr:uid="{8B2E26A7-D1B8-4593-B910-BCA5A58AA687}"/>
    <cellStyle name="แสดงผล 3 35" xfId="32631" xr:uid="{F652BED3-AE7B-4613-B7A9-A7A9A98D5808}"/>
    <cellStyle name="แสดงผล 3 35 2" xfId="47574" xr:uid="{10787EA2-04B1-4DCC-BB07-C3284AE15156}"/>
    <cellStyle name="แสดงผล 3 36" xfId="16270" xr:uid="{173866C8-5D34-4EAD-B0DD-F45C955167F4}"/>
    <cellStyle name="แสดงผล 3 36 2" xfId="34127" xr:uid="{B9221F03-A62E-4A9F-BB2F-037010BE3AC5}"/>
    <cellStyle name="แสดงผล 3 37" xfId="15287" xr:uid="{4E3296F2-F8DF-45EB-AADE-38549261E9C2}"/>
    <cellStyle name="แสดงผล 3 37 2" xfId="33620" xr:uid="{BC182FDD-5839-4568-970F-72F2AB20BC09}"/>
    <cellStyle name="แสดงผล 3 38" xfId="33155" xr:uid="{D84F1ADF-8403-42F2-B447-0BFD24E9C192}"/>
    <cellStyle name="แสดงผล 3 4" xfId="11889" xr:uid="{50986A27-44A6-45E1-8F1C-0EE72C2B9CD3}"/>
    <cellStyle name="แสดงผล 3 4 10" xfId="21152" xr:uid="{015FCC9C-AA2B-40EC-92F9-5097C04997A9}"/>
    <cellStyle name="แสดงผล 3 4 10 2" xfId="39001" xr:uid="{FF3A7A2B-6A37-4AA2-BC7E-AA6E95DCAF7D}"/>
    <cellStyle name="แสดงผล 3 4 11" xfId="21521" xr:uid="{BC9C5760-27A3-4C22-B0D9-D2BE9E107B10}"/>
    <cellStyle name="แสดงผล 3 4 11 2" xfId="39369" xr:uid="{D8685F80-B550-41B2-B0D4-37FDC51A9339}"/>
    <cellStyle name="แสดงผล 3 4 12" xfId="21896" xr:uid="{C5401656-384A-4DAD-961F-22F5218D4B22}"/>
    <cellStyle name="แสดงผล 3 4 12 2" xfId="39743" xr:uid="{D6D2A767-77B8-48B2-B8D5-8009DB7DB69E}"/>
    <cellStyle name="แสดงผล 3 4 13" xfId="22268" xr:uid="{67B25C3E-9D7F-4D1E-A7EF-6AD0B3C74868}"/>
    <cellStyle name="แสดงผล 3 4 13 2" xfId="40114" xr:uid="{6B8AE26E-9B4C-4145-9614-94B23D160F04}"/>
    <cellStyle name="แสดงผล 3 4 14" xfId="22633" xr:uid="{EE541EA0-C5EB-4A7F-9FE6-57C8713B96F7}"/>
    <cellStyle name="แสดงผล 3 4 14 2" xfId="40478" xr:uid="{3475FB4A-56B2-43E6-956B-41C15AA46A6C}"/>
    <cellStyle name="แสดงผล 3 4 15" xfId="23013" xr:uid="{9545A531-78BC-4D67-8D7D-43713446EABD}"/>
    <cellStyle name="แสดงผล 3 4 15 2" xfId="40857" xr:uid="{F6D90BD0-56C7-4C73-8617-AC7C0AD104DB}"/>
    <cellStyle name="แสดงผล 3 4 16" xfId="23348" xr:uid="{75187215-B58F-4886-9EA9-D282C796FE17}"/>
    <cellStyle name="แสดงผล 3 4 16 2" xfId="41191" xr:uid="{CD7CF7FF-42F8-4BE7-BD15-CC50C7B4D9B9}"/>
    <cellStyle name="แสดงผล 3 4 17" xfId="23680" xr:uid="{9F7EE91E-55FF-4F71-93BB-0E7E14B973A6}"/>
    <cellStyle name="แสดงผล 3 4 17 2" xfId="41522" xr:uid="{A1767D00-1120-4CAD-B5BA-B9FA7C0550D1}"/>
    <cellStyle name="แสดงผล 3 4 18" xfId="23998" xr:uid="{A8E2F01C-7468-4341-8EE0-0C976C3A038C}"/>
    <cellStyle name="แสดงผล 3 4 18 2" xfId="41839" xr:uid="{4009DDE5-EFF3-416D-A974-8B7F15A063C7}"/>
    <cellStyle name="แสดงผล 3 4 19" xfId="24312" xr:uid="{F5BC540A-AC23-4519-9A02-F3AA6CEE0EE9}"/>
    <cellStyle name="แสดงผล 3 4 19 2" xfId="42152" xr:uid="{FC8DE3BD-3010-4D6F-ABCE-4B9EC6A182A2}"/>
    <cellStyle name="แสดงผล 3 4 2" xfId="11890" xr:uid="{8BC64A8C-D8D1-4721-A881-EBDC499BDCF2}"/>
    <cellStyle name="แสดงผล 3 4 2 10" xfId="21522" xr:uid="{CF6E478C-F1AF-4966-987E-C881517861A8}"/>
    <cellStyle name="แสดงผล 3 4 2 10 2" xfId="39370" xr:uid="{4FCA4142-5409-47D8-9239-1112FED91602}"/>
    <cellStyle name="แสดงผล 3 4 2 11" xfId="21897" xr:uid="{FBC1A448-E1D8-46D5-837E-6E368C985AEE}"/>
    <cellStyle name="แสดงผล 3 4 2 11 2" xfId="39744" xr:uid="{A3EC2A18-F38F-4518-95F3-EE47BB323E15}"/>
    <cellStyle name="แสดงผล 3 4 2 12" xfId="22269" xr:uid="{CE9CFEC8-19F0-4DB2-9ABA-3FD6E9D2F382}"/>
    <cellStyle name="แสดงผล 3 4 2 12 2" xfId="40115" xr:uid="{B2A38691-B7BA-4A5A-A434-6B2F85B414BD}"/>
    <cellStyle name="แสดงผล 3 4 2 13" xfId="22634" xr:uid="{C45ED42E-20FF-4B62-BEBB-B48B02EC45C0}"/>
    <cellStyle name="แสดงผล 3 4 2 13 2" xfId="40479" xr:uid="{49256CB6-14CD-4829-B924-13BCF50E4C51}"/>
    <cellStyle name="แสดงผล 3 4 2 14" xfId="23014" xr:uid="{A016E83D-78AF-4638-BBB5-23F62B4A5B67}"/>
    <cellStyle name="แสดงผล 3 4 2 14 2" xfId="40858" xr:uid="{5CDD955D-ED5C-4E9E-B657-948EC6D91FE3}"/>
    <cellStyle name="แสดงผล 3 4 2 15" xfId="23349" xr:uid="{93F3475C-5808-423C-B7D2-FD894F9C1995}"/>
    <cellStyle name="แสดงผล 3 4 2 15 2" xfId="41192" xr:uid="{4FCF96CC-BA16-4D4B-963C-69DC87B4C55F}"/>
    <cellStyle name="แสดงผล 3 4 2 16" xfId="23681" xr:uid="{B4BF226E-B387-4D01-9097-04A446E23DD1}"/>
    <cellStyle name="แสดงผล 3 4 2 16 2" xfId="41523" xr:uid="{95E1478D-11BE-4FC1-A463-95447B74FE73}"/>
    <cellStyle name="แสดงผล 3 4 2 17" xfId="23999" xr:uid="{3CDABE34-CB8B-4A4B-993D-C66EE447EDA9}"/>
    <cellStyle name="แสดงผล 3 4 2 17 2" xfId="41840" xr:uid="{5E0D703E-2BEE-43BE-8349-CAE2099DFB61}"/>
    <cellStyle name="แสดงผล 3 4 2 18" xfId="24313" xr:uid="{3525E9F5-6014-4062-A334-8AEA3717B2F6}"/>
    <cellStyle name="แสดงผล 3 4 2 18 2" xfId="42153" xr:uid="{905A4A1C-61EA-4DE4-84ED-44F4C865DFE0}"/>
    <cellStyle name="แสดงผล 3 4 2 19" xfId="24626" xr:uid="{714A34AC-8736-49CA-8AE6-096340515130}"/>
    <cellStyle name="แสดงผล 3 4 2 19 2" xfId="42465" xr:uid="{24BA8187-3AF7-495D-AAFB-286E3B0E0ECE}"/>
    <cellStyle name="แสดงผล 3 4 2 2" xfId="18557" xr:uid="{4E2F2430-7E2E-4E21-9ABD-511D0EF30AB4}"/>
    <cellStyle name="แสดงผล 3 4 2 2 2" xfId="36407" xr:uid="{214AC1D4-8D09-4B63-AFC1-860B2F3E1870}"/>
    <cellStyle name="แสดงผล 3 4 2 20" xfId="28504" xr:uid="{9DF661CC-1688-4188-B4C0-DE9B28320747}"/>
    <cellStyle name="แสดงผล 3 4 2 20 2" xfId="43468" xr:uid="{DAA44EFC-9592-4034-9B11-87F190B804AC}"/>
    <cellStyle name="แสดงผล 3 4 2 21" xfId="29417" xr:uid="{F8FEE051-A01C-421D-9F56-9C012E1367AC}"/>
    <cellStyle name="แสดงผล 3 4 2 21 2" xfId="44371" xr:uid="{A559C299-E56F-4BB9-83B9-A1FBFC291F94}"/>
    <cellStyle name="แสดงผล 3 4 2 22" xfId="29884" xr:uid="{67A56200-721F-4BFC-B4C3-0154E314B19D}"/>
    <cellStyle name="แสดงผล 3 4 2 22 2" xfId="44834" xr:uid="{E2C603F5-0C7B-4DBE-86A9-986DA590B1D7}"/>
    <cellStyle name="แสดงผล 3 4 2 23" xfId="30221" xr:uid="{CA50658C-8549-42C7-8C0C-E02A3F36EA0D}"/>
    <cellStyle name="แสดงผล 3 4 2 23 2" xfId="45170" xr:uid="{86C60016-938C-424E-8F05-E8CEC00025D2}"/>
    <cellStyle name="แสดงผล 3 4 2 24" xfId="30592" xr:uid="{2937B264-61F2-4C17-ABE2-65FF79ACF185}"/>
    <cellStyle name="แสดงผล 3 4 2 24 2" xfId="45540" xr:uid="{FF49F881-1466-4ECD-B126-1C2ED07F4267}"/>
    <cellStyle name="แสดงผล 3 4 2 25" xfId="31018" xr:uid="{50E38BFF-68F1-48A2-AD6B-5FB64F1BB212}"/>
    <cellStyle name="แสดงผล 3 4 2 25 2" xfId="45966" xr:uid="{965F8EF7-B36B-4295-9A21-6137960BA57F}"/>
    <cellStyle name="แสดงผล 3 4 2 26" xfId="31349" xr:uid="{51DC720A-194D-468E-A208-37B5D595B0FF}"/>
    <cellStyle name="แสดงผล 3 4 2 26 2" xfId="46296" xr:uid="{CEBAA1D6-BF72-47D8-A85A-AAF780B72540}"/>
    <cellStyle name="แสดงผล 3 4 2 27" xfId="31691" xr:uid="{29DE319E-FE3C-4450-B897-4A1D9E6504A2}"/>
    <cellStyle name="แสดงผล 3 4 2 27 2" xfId="46637" xr:uid="{318910DC-3C6F-4605-8A06-B18EBAF21596}"/>
    <cellStyle name="แสดงผล 3 4 2 28" xfId="32010" xr:uid="{B0410BC7-CE6A-4D5B-A597-5D422DCF1ECD}"/>
    <cellStyle name="แสดงผล 3 4 2 28 2" xfId="46955" xr:uid="{1A3BE8E8-E3F0-4389-A6C8-B7158986F5D5}"/>
    <cellStyle name="แสดงผล 3 4 2 29" xfId="32324" xr:uid="{C65A1656-8F18-4A2B-A4F5-BA122F7BD7FF}"/>
    <cellStyle name="แสดงผล 3 4 2 29 2" xfId="47268" xr:uid="{01289EE9-FD3C-4454-8ED9-593A02430131}"/>
    <cellStyle name="แสดงผล 3 4 2 3" xfId="18927" xr:uid="{EFAFF28A-9985-4F73-99ED-FB0D7D1BDD2A}"/>
    <cellStyle name="แสดงผล 3 4 2 3 2" xfId="36778" xr:uid="{A74975F2-BBE5-4E3F-8D0B-4CF38A1310ED}"/>
    <cellStyle name="แสดงผล 3 4 2 30" xfId="32637" xr:uid="{79F0BE6F-ABAB-40B7-85B3-EBED1EAA9FD9}"/>
    <cellStyle name="แสดงผล 3 4 2 30 2" xfId="47580" xr:uid="{DD59FB52-569D-4129-8362-8017FCCB75FC}"/>
    <cellStyle name="แสดงผล 3 4 2 31" xfId="16276" xr:uid="{D0BC997F-F3FF-40CA-B9D9-D1DA4F5D5B52}"/>
    <cellStyle name="แสดงผล 3 4 2 31 2" xfId="34133" xr:uid="{6862FBAA-3C02-4928-B9E5-03D0CB7F4A1A}"/>
    <cellStyle name="แสดงผล 3 4 2 32" xfId="15293" xr:uid="{0EA75535-8C82-465D-B646-1D125CBFA853}"/>
    <cellStyle name="แสดงผล 3 4 2 32 2" xfId="33626" xr:uid="{CC9BA5EB-6ED9-42C6-9C33-BAA4C876F247}"/>
    <cellStyle name="แสดงผล 3 4 2 33" xfId="33161" xr:uid="{BA84DC1B-1BC1-43B3-8A1D-6F8E3DFA160E}"/>
    <cellStyle name="แสดงผล 3 4 2 4" xfId="19297" xr:uid="{2A6B6B0D-A8C3-4D5B-B7B8-6CB57CD810E2}"/>
    <cellStyle name="แสดงผล 3 4 2 4 2" xfId="37148" xr:uid="{4424FDBD-5D3F-421C-8EF5-B23D24D1BF7C}"/>
    <cellStyle name="แสดงผล 3 4 2 5" xfId="19669" xr:uid="{C9AB33CB-543F-4265-9927-B755E7F9583F}"/>
    <cellStyle name="แสดงผล 3 4 2 5 2" xfId="37520" xr:uid="{B78B06DD-9484-4007-9236-0A39DBCE0884}"/>
    <cellStyle name="แสดงผล 3 4 2 6" xfId="20036" xr:uid="{03FCF80F-82F3-4E33-A562-0EAD8F6E146F}"/>
    <cellStyle name="แสดงผล 3 4 2 6 2" xfId="37887" xr:uid="{56A35212-6187-45E6-B687-09A33D4E1CAF}"/>
    <cellStyle name="แสดงผล 3 4 2 7" xfId="20409" xr:uid="{4223C389-948D-4501-9F02-A977CA2CF66C}"/>
    <cellStyle name="แสดงผล 3 4 2 7 2" xfId="38260" xr:uid="{257E48A4-D56F-491F-BFDA-CD4490680320}"/>
    <cellStyle name="แสดงผล 3 4 2 8" xfId="20780" xr:uid="{D10D290B-B1E2-4B67-8789-39D518DD8F49}"/>
    <cellStyle name="แสดงผล 3 4 2 8 2" xfId="38630" xr:uid="{0A87BC09-05C5-4738-991B-1763AF4A1D4B}"/>
    <cellStyle name="แสดงผล 3 4 2 9" xfId="21153" xr:uid="{45284D00-9C81-4547-BE63-444310A650CD}"/>
    <cellStyle name="แสดงผล 3 4 2 9 2" xfId="39002" xr:uid="{768A4E1E-2A09-4989-8EF2-8691261405C4}"/>
    <cellStyle name="แสดงผล 3 4 20" xfId="24625" xr:uid="{47F6C5AA-980D-4C41-A85F-21F1C66411B0}"/>
    <cellStyle name="แสดงผล 3 4 20 2" xfId="42464" xr:uid="{795B1066-0D8D-493E-BE2E-362D8F0E5C7A}"/>
    <cellStyle name="แสดงผล 3 4 21" xfId="28503" xr:uid="{1F5AC728-25DC-4F63-B634-ABF2EBE7CF11}"/>
    <cellStyle name="แสดงผล 3 4 21 2" xfId="43467" xr:uid="{36FC76BB-B016-4179-A922-B8852909858B}"/>
    <cellStyle name="แสดงผล 3 4 22" xfId="29416" xr:uid="{E3D92B71-CC04-49C6-9010-CBFE90D577C0}"/>
    <cellStyle name="แสดงผล 3 4 22 2" xfId="44370" xr:uid="{BD914719-8F7A-4B96-8C0A-FBE87A2AC96F}"/>
    <cellStyle name="แสดงผล 3 4 23" xfId="29883" xr:uid="{20EF9CDA-723B-4A92-9F78-1E98DE8108C0}"/>
    <cellStyle name="แสดงผล 3 4 23 2" xfId="44833" xr:uid="{6D9E8BCD-53E6-4385-83AA-B48910E295CE}"/>
    <cellStyle name="แสดงผล 3 4 24" xfId="30220" xr:uid="{CC09E5F7-0930-4ABF-B43E-5E514A8448CF}"/>
    <cellStyle name="แสดงผล 3 4 24 2" xfId="45169" xr:uid="{544D385E-2C2D-4A26-86D7-3823F74BAE23}"/>
    <cellStyle name="แสดงผล 3 4 25" xfId="30591" xr:uid="{1C4396C6-FD7B-40FC-9A89-EF6CD27C0F04}"/>
    <cellStyle name="แสดงผล 3 4 25 2" xfId="45539" xr:uid="{8F007E37-8F96-42B8-A7B8-6443F067526B}"/>
    <cellStyle name="แสดงผล 3 4 26" xfId="31017" xr:uid="{1FC6668A-5F8E-4A76-AAF0-98EE161A5D4A}"/>
    <cellStyle name="แสดงผล 3 4 26 2" xfId="45965" xr:uid="{3946D127-770D-495E-BD7D-6B85D1F85725}"/>
    <cellStyle name="แสดงผล 3 4 27" xfId="31348" xr:uid="{AFA115BB-73A1-48B3-8A15-F8FA33FC1F42}"/>
    <cellStyle name="แสดงผล 3 4 27 2" xfId="46295" xr:uid="{3D08332C-A415-4B30-B5CB-82C11002CDE9}"/>
    <cellStyle name="แสดงผล 3 4 28" xfId="31690" xr:uid="{49F0212B-72CB-4E3A-93A4-0719D743C31F}"/>
    <cellStyle name="แสดงผล 3 4 28 2" xfId="46636" xr:uid="{932F7D41-4808-45C7-A5BF-30600B0F24F2}"/>
    <cellStyle name="แสดงผล 3 4 29" xfId="32009" xr:uid="{71CC52E8-646A-42D4-910D-E9D347D98015}"/>
    <cellStyle name="แสดงผล 3 4 29 2" xfId="46954" xr:uid="{5395C22E-AE63-4341-9947-50779C508B3B}"/>
    <cellStyle name="แสดงผล 3 4 3" xfId="18556" xr:uid="{E5AB245E-E461-41FB-AFA0-9060E71D28E1}"/>
    <cellStyle name="แสดงผล 3 4 3 2" xfId="36406" xr:uid="{3E2879F1-02A8-4FB9-8366-344E1C9F43C5}"/>
    <cellStyle name="แสดงผล 3 4 30" xfId="32323" xr:uid="{A9AB7250-2F93-4803-93D4-DB662531022D}"/>
    <cellStyle name="แสดงผล 3 4 30 2" xfId="47267" xr:uid="{BE704311-6A3A-4416-8E84-6B1E2C55FDD4}"/>
    <cellStyle name="แสดงผล 3 4 31" xfId="32636" xr:uid="{1F4E89ED-7A8B-44E5-9979-11B8A5D98369}"/>
    <cellStyle name="แสดงผล 3 4 31 2" xfId="47579" xr:uid="{53A54D63-E555-4D7C-8F92-653FEA76D1A9}"/>
    <cellStyle name="แสดงผล 3 4 32" xfId="16275" xr:uid="{F788855F-7C0E-43C0-95F6-8FB36B443BEE}"/>
    <cellStyle name="แสดงผล 3 4 32 2" xfId="34132" xr:uid="{8BC1FECB-89CA-4D16-AF9E-5917EC1D45C5}"/>
    <cellStyle name="แสดงผล 3 4 33" xfId="15292" xr:uid="{5028078F-7EFD-4CA2-B39E-040F9F4DC7B8}"/>
    <cellStyle name="แสดงผล 3 4 33 2" xfId="33625" xr:uid="{1AAAF95E-7B35-4887-B91B-DC40D27692A4}"/>
    <cellStyle name="แสดงผล 3 4 34" xfId="33160" xr:uid="{18AEE32D-B28B-444A-B186-79F5A08D6169}"/>
    <cellStyle name="แสดงผล 3 4 4" xfId="18926" xr:uid="{5D2EA870-908E-45F7-A665-E2D822945E58}"/>
    <cellStyle name="แสดงผล 3 4 4 2" xfId="36777" xr:uid="{F76464A5-D21C-4318-BC8D-DAF8968B9EBE}"/>
    <cellStyle name="แสดงผล 3 4 5" xfId="19296" xr:uid="{54AB3277-CA35-4E54-A16E-5B2561FD6F5A}"/>
    <cellStyle name="แสดงผล 3 4 5 2" xfId="37147" xr:uid="{5E3ACE3F-DF44-4BAE-B941-9CFB71A8D94D}"/>
    <cellStyle name="แสดงผล 3 4 6" xfId="19668" xr:uid="{240FD6DF-8250-46AF-9B21-0721F3056211}"/>
    <cellStyle name="แสดงผล 3 4 6 2" xfId="37519" xr:uid="{F792F8F2-F6E9-4874-8B13-405E212A5380}"/>
    <cellStyle name="แสดงผล 3 4 7" xfId="20035" xr:uid="{BCF82A7D-E0A4-4770-8E89-0491643D9332}"/>
    <cellStyle name="แสดงผล 3 4 7 2" xfId="37886" xr:uid="{9095457E-9813-424B-AEDE-3F1355C4CC59}"/>
    <cellStyle name="แสดงผล 3 4 8" xfId="20408" xr:uid="{97D7A7CD-4756-4B68-A999-31F1602C9883}"/>
    <cellStyle name="แสดงผล 3 4 8 2" xfId="38259" xr:uid="{CDD16998-75BD-40F2-9C74-A924B743A955}"/>
    <cellStyle name="แสดงผล 3 4 9" xfId="20779" xr:uid="{7ED1889B-9788-4CA9-BAC6-91B35D04B6C5}"/>
    <cellStyle name="แสดงผล 3 4 9 2" xfId="38629" xr:uid="{833B1E6E-5078-4ECF-BC64-E56084F90C0E}"/>
    <cellStyle name="แสดงผล 3 5" xfId="11891" xr:uid="{DF013F18-AB73-4F50-B351-B2D2586EB6E8}"/>
    <cellStyle name="แสดงผล 3 5 10" xfId="21154" xr:uid="{EB9D207F-249E-490D-B1CC-9498562FE987}"/>
    <cellStyle name="แสดงผล 3 5 10 2" xfId="39003" xr:uid="{EF9F4151-30E4-4279-8E03-E5F8328AE4E3}"/>
    <cellStyle name="แสดงผล 3 5 11" xfId="21523" xr:uid="{B116B3D3-1E62-44EE-A029-8BA3A2883555}"/>
    <cellStyle name="แสดงผล 3 5 11 2" xfId="39371" xr:uid="{579AD8B2-F6F9-40A7-B2A0-BEE3A618105F}"/>
    <cellStyle name="แสดงผล 3 5 12" xfId="21898" xr:uid="{9BB9A0DE-F489-43A2-A9A0-B93BC5C98494}"/>
    <cellStyle name="แสดงผล 3 5 12 2" xfId="39745" xr:uid="{1571727C-82F8-4DF5-8438-A86143ED6736}"/>
    <cellStyle name="แสดงผล 3 5 13" xfId="22270" xr:uid="{1C663051-56EF-4251-AC56-BFC7814AB9D7}"/>
    <cellStyle name="แสดงผล 3 5 13 2" xfId="40116" xr:uid="{B9B64364-801C-4F1B-BE4A-A6B9404F704D}"/>
    <cellStyle name="แสดงผล 3 5 14" xfId="22635" xr:uid="{26D6C02E-EFA0-4F17-A487-69EDB6E7BF3F}"/>
    <cellStyle name="แสดงผล 3 5 14 2" xfId="40480" xr:uid="{7410DF85-0AB4-4F00-8CE2-D599D198CD2F}"/>
    <cellStyle name="แสดงผล 3 5 15" xfId="23015" xr:uid="{1B59428A-44BC-4413-B922-B0FED8F92013}"/>
    <cellStyle name="แสดงผล 3 5 15 2" xfId="40859" xr:uid="{5036E2D5-9DC9-4632-9459-4CF4FBD60A99}"/>
    <cellStyle name="แสดงผล 3 5 16" xfId="23350" xr:uid="{C01A884D-AE7F-4220-8090-C021BC2748A0}"/>
    <cellStyle name="แสดงผล 3 5 16 2" xfId="41193" xr:uid="{6F6D81A2-5D51-4B9D-8E1B-0A9D4B87016C}"/>
    <cellStyle name="แสดงผล 3 5 17" xfId="23682" xr:uid="{ED81159E-41AB-4674-BD05-8E515F5779BE}"/>
    <cellStyle name="แสดงผล 3 5 17 2" xfId="41524" xr:uid="{D30B02F3-874E-45B2-8D92-BD35AF742297}"/>
    <cellStyle name="แสดงผล 3 5 18" xfId="24000" xr:uid="{07D3C3B9-29A6-47D2-9956-7C8795455FF9}"/>
    <cellStyle name="แสดงผล 3 5 18 2" xfId="41841" xr:uid="{FA3BA05B-1478-4D4E-B051-297C5166A8A7}"/>
    <cellStyle name="แสดงผล 3 5 19" xfId="24314" xr:uid="{CA8E5FEA-3AF5-4E3E-B8C8-71849799910B}"/>
    <cellStyle name="แสดงผล 3 5 19 2" xfId="42154" xr:uid="{B503BA5C-7A06-4606-BD61-1CFEF33C7E95}"/>
    <cellStyle name="แสดงผล 3 5 2" xfId="11892" xr:uid="{23A42766-BC26-4EDB-B943-07270254DB33}"/>
    <cellStyle name="แสดงผล 3 5 2 10" xfId="21524" xr:uid="{3F684A41-4154-4B31-AC8B-B3DF41278503}"/>
    <cellStyle name="แสดงผล 3 5 2 10 2" xfId="39372" xr:uid="{C87804E3-4CE0-4E9E-8072-3814004824A9}"/>
    <cellStyle name="แสดงผล 3 5 2 11" xfId="21899" xr:uid="{6D80BE57-2C22-44FC-9805-B1FA82F988C2}"/>
    <cellStyle name="แสดงผล 3 5 2 11 2" xfId="39746" xr:uid="{E235317A-9E7A-40D0-8A79-54B5587DA5A5}"/>
    <cellStyle name="แสดงผล 3 5 2 12" xfId="22271" xr:uid="{E73A7527-8629-46D7-8139-B4B0669481DB}"/>
    <cellStyle name="แสดงผล 3 5 2 12 2" xfId="40117" xr:uid="{A625FF80-C20A-47E4-8C0E-A667FEFA5274}"/>
    <cellStyle name="แสดงผล 3 5 2 13" xfId="22636" xr:uid="{5E3243AC-F57A-4FA6-BDAA-AF711B165CAA}"/>
    <cellStyle name="แสดงผล 3 5 2 13 2" xfId="40481" xr:uid="{574D9C2B-EAA5-47B2-B258-4F209D966860}"/>
    <cellStyle name="แสดงผล 3 5 2 14" xfId="23016" xr:uid="{E463A992-4256-4DF6-95E0-660581077D20}"/>
    <cellStyle name="แสดงผล 3 5 2 14 2" xfId="40860" xr:uid="{EFA67D54-0F7F-4655-9CAB-1A8DF3E414B6}"/>
    <cellStyle name="แสดงผล 3 5 2 15" xfId="23351" xr:uid="{314E9388-7849-4AFE-9A87-B4D4443ED89A}"/>
    <cellStyle name="แสดงผล 3 5 2 15 2" xfId="41194" xr:uid="{1FDF960B-C363-4819-9508-B35CB544BB37}"/>
    <cellStyle name="แสดงผล 3 5 2 16" xfId="23683" xr:uid="{E68D6CFC-8842-477D-86EB-DC4FD61EE79C}"/>
    <cellStyle name="แสดงผล 3 5 2 16 2" xfId="41525" xr:uid="{850161E1-F1B7-4B11-A484-22514E7B4032}"/>
    <cellStyle name="แสดงผล 3 5 2 17" xfId="24001" xr:uid="{9B89101F-85A1-42ED-9D4F-349C5D980CA9}"/>
    <cellStyle name="แสดงผล 3 5 2 17 2" xfId="41842" xr:uid="{B1FFE515-142F-4261-816D-891A4AA6F7B4}"/>
    <cellStyle name="แสดงผล 3 5 2 18" xfId="24315" xr:uid="{178F5671-D0FD-43F2-B871-8BA9698E3901}"/>
    <cellStyle name="แสดงผล 3 5 2 18 2" xfId="42155" xr:uid="{3038A538-ACA4-4F8A-A59C-0435E6746132}"/>
    <cellStyle name="แสดงผล 3 5 2 19" xfId="24628" xr:uid="{4C9FCE2F-4EF6-408D-AC31-306BB771DEFF}"/>
    <cellStyle name="แสดงผล 3 5 2 19 2" xfId="42467" xr:uid="{C5DAE4C8-3B13-4FD1-8CFE-0F7821364D9F}"/>
    <cellStyle name="แสดงผล 3 5 2 2" xfId="18559" xr:uid="{ECA4F30D-138C-4153-8E95-E0BDD71E84BB}"/>
    <cellStyle name="แสดงผล 3 5 2 2 2" xfId="36409" xr:uid="{23F9F565-6E16-4034-9E5D-FBF16CA17854}"/>
    <cellStyle name="แสดงผล 3 5 2 20" xfId="28506" xr:uid="{ACA6E4B8-AD4D-4352-A147-4C32257AE94F}"/>
    <cellStyle name="แสดงผล 3 5 2 20 2" xfId="43470" xr:uid="{4F02EF7F-6BB9-41BA-8F24-947CEAF33818}"/>
    <cellStyle name="แสดงผล 3 5 2 21" xfId="29419" xr:uid="{E9D32B03-7A33-4EA1-AD99-A3CE87A5E32F}"/>
    <cellStyle name="แสดงผล 3 5 2 21 2" xfId="44373" xr:uid="{D887413E-2AC4-4BDB-B829-D03B416731BD}"/>
    <cellStyle name="แสดงผล 3 5 2 22" xfId="29886" xr:uid="{DC0E4756-E70D-48EF-A291-78F5F0A2B919}"/>
    <cellStyle name="แสดงผล 3 5 2 22 2" xfId="44836" xr:uid="{B2EF601E-08F0-40B3-A120-C7491C8E738D}"/>
    <cellStyle name="แสดงผล 3 5 2 23" xfId="30223" xr:uid="{ECD7779E-6F10-4BCD-AF3D-E4F84481D789}"/>
    <cellStyle name="แสดงผล 3 5 2 23 2" xfId="45172" xr:uid="{3A8C91B6-0B20-411B-B816-645A763934B2}"/>
    <cellStyle name="แสดงผล 3 5 2 24" xfId="30594" xr:uid="{F2D48E3D-21B5-4BDE-9F95-A1A440022FF1}"/>
    <cellStyle name="แสดงผล 3 5 2 24 2" xfId="45542" xr:uid="{17FC1AFE-AA3A-424E-AD44-392450266DAC}"/>
    <cellStyle name="แสดงผล 3 5 2 25" xfId="31020" xr:uid="{36220106-D323-47E6-A6D3-9C31CC6263F9}"/>
    <cellStyle name="แสดงผล 3 5 2 25 2" xfId="45968" xr:uid="{8D13CF7A-6F0D-4952-ADB8-48BB680B6A50}"/>
    <cellStyle name="แสดงผล 3 5 2 26" xfId="31351" xr:uid="{FC8D8809-3C10-455B-A160-FD9B76ACDA81}"/>
    <cellStyle name="แสดงผล 3 5 2 26 2" xfId="46298" xr:uid="{4253BCEB-02F1-4E49-B49E-7C0B63967F25}"/>
    <cellStyle name="แสดงผล 3 5 2 27" xfId="31693" xr:uid="{0099C05F-BAE1-4F83-BC2B-6FA0911F21D7}"/>
    <cellStyle name="แสดงผล 3 5 2 27 2" xfId="46639" xr:uid="{1183E464-508D-4BF4-8EF1-16AABACEB982}"/>
    <cellStyle name="แสดงผล 3 5 2 28" xfId="32012" xr:uid="{603F2C43-D154-41FA-AF59-A955B06C4A4B}"/>
    <cellStyle name="แสดงผล 3 5 2 28 2" xfId="46957" xr:uid="{AD758D49-C63B-4235-9BEC-37F8BF84B3FB}"/>
    <cellStyle name="แสดงผล 3 5 2 29" xfId="32326" xr:uid="{26A8A4A7-8632-44D1-AE6F-6FCA191F2967}"/>
    <cellStyle name="แสดงผล 3 5 2 29 2" xfId="47270" xr:uid="{2959A8DD-7476-4D76-BAD9-67CB4F8F8485}"/>
    <cellStyle name="แสดงผล 3 5 2 3" xfId="18929" xr:uid="{15634E32-5441-4916-B4ED-66D4863CE71A}"/>
    <cellStyle name="แสดงผล 3 5 2 3 2" xfId="36780" xr:uid="{84214CD8-B85C-4E7D-A2A2-D41BE75B033C}"/>
    <cellStyle name="แสดงผล 3 5 2 30" xfId="32639" xr:uid="{E11FF06D-D95C-43AE-87E4-C620EDA0C168}"/>
    <cellStyle name="แสดงผล 3 5 2 30 2" xfId="47582" xr:uid="{C368281D-CCF2-4532-BC5F-92D94861EC92}"/>
    <cellStyle name="แสดงผล 3 5 2 31" xfId="16278" xr:uid="{AA18B461-0311-425A-9F06-704694F7DFB3}"/>
    <cellStyle name="แสดงผล 3 5 2 31 2" xfId="34135" xr:uid="{DA87C984-3AA8-4BEE-8D36-4DB2F4982493}"/>
    <cellStyle name="แสดงผล 3 5 2 32" xfId="15295" xr:uid="{66B9AA85-0CBF-401F-8336-1E7A3FD76EBD}"/>
    <cellStyle name="แสดงผล 3 5 2 32 2" xfId="33628" xr:uid="{435B7F95-9671-4ABE-9F21-E384B3CDA95C}"/>
    <cellStyle name="แสดงผล 3 5 2 33" xfId="33163" xr:uid="{C783A09D-E44F-47F6-8801-45FDAEE8DF9D}"/>
    <cellStyle name="แสดงผล 3 5 2 4" xfId="19299" xr:uid="{C6CE6DA0-CFDB-4CAB-96E2-E2B2254FE081}"/>
    <cellStyle name="แสดงผล 3 5 2 4 2" xfId="37150" xr:uid="{080BDC80-D6AE-41CB-9A64-2B5B24524038}"/>
    <cellStyle name="แสดงผล 3 5 2 5" xfId="19671" xr:uid="{B007C912-4792-455D-B0F1-A366FB63B3BB}"/>
    <cellStyle name="แสดงผล 3 5 2 5 2" xfId="37522" xr:uid="{B6DF2C41-76B9-431B-B23F-17113B582B1A}"/>
    <cellStyle name="แสดงผล 3 5 2 6" xfId="20038" xr:uid="{99B35712-0026-4F02-9203-C9127CDC5DFA}"/>
    <cellStyle name="แสดงผล 3 5 2 6 2" xfId="37889" xr:uid="{7F60D823-C368-4F6B-A39E-53F60A426FAE}"/>
    <cellStyle name="แสดงผล 3 5 2 7" xfId="20411" xr:uid="{FC491878-D24E-48B5-BF8B-FFCC489B64CA}"/>
    <cellStyle name="แสดงผล 3 5 2 7 2" xfId="38262" xr:uid="{1B2E1D07-9DBA-4B4A-87D3-819A82F0DD53}"/>
    <cellStyle name="แสดงผล 3 5 2 8" xfId="20782" xr:uid="{379B15AE-6AA1-4C4B-B0EA-1DD1A73E8B2F}"/>
    <cellStyle name="แสดงผล 3 5 2 8 2" xfId="38632" xr:uid="{D032E504-44C8-4555-9E82-F164C3C276BF}"/>
    <cellStyle name="แสดงผล 3 5 2 9" xfId="21155" xr:uid="{E0F96A3B-8691-4832-81D8-4CE124DAA748}"/>
    <cellStyle name="แสดงผล 3 5 2 9 2" xfId="39004" xr:uid="{C60DA37D-7F58-438B-BCB8-A155951E2664}"/>
    <cellStyle name="แสดงผล 3 5 20" xfId="24627" xr:uid="{CBC8189B-FBFD-407B-8086-560D6DFD8AF7}"/>
    <cellStyle name="แสดงผล 3 5 20 2" xfId="42466" xr:uid="{8C837E6C-A055-4CD1-8886-8D32A49D50BA}"/>
    <cellStyle name="แสดงผล 3 5 21" xfId="28505" xr:uid="{134A663E-8E18-487A-A8BA-3F40B789D5FE}"/>
    <cellStyle name="แสดงผล 3 5 21 2" xfId="43469" xr:uid="{CED0E0B5-961B-47FD-9B6F-B41A2C7B490E}"/>
    <cellStyle name="แสดงผล 3 5 22" xfId="29418" xr:uid="{57EA3840-8F43-4B3C-B249-FC2DA55A282A}"/>
    <cellStyle name="แสดงผล 3 5 22 2" xfId="44372" xr:uid="{D06B5C96-4C2C-4C7B-AC04-E9F66192EADC}"/>
    <cellStyle name="แสดงผล 3 5 23" xfId="29885" xr:uid="{22C13C31-90FB-4E50-883F-FC75796B4B11}"/>
    <cellStyle name="แสดงผล 3 5 23 2" xfId="44835" xr:uid="{97DFA3E7-47B0-4AE7-82A8-5DB5F286A4C3}"/>
    <cellStyle name="แสดงผล 3 5 24" xfId="30222" xr:uid="{54711657-17A1-420C-99AA-6008A965AB08}"/>
    <cellStyle name="แสดงผล 3 5 24 2" xfId="45171" xr:uid="{569409D8-7AB7-4F8E-ADD8-062D0EC8B471}"/>
    <cellStyle name="แสดงผล 3 5 25" xfId="30593" xr:uid="{8EA8C0A3-CB6F-4403-8F62-D0CF101C797D}"/>
    <cellStyle name="แสดงผล 3 5 25 2" xfId="45541" xr:uid="{1AFEE8CC-8F4D-4331-B039-0C7C6CF87700}"/>
    <cellStyle name="แสดงผล 3 5 26" xfId="31019" xr:uid="{B136CA14-3B14-4A43-B20D-6A666C57A1FE}"/>
    <cellStyle name="แสดงผล 3 5 26 2" xfId="45967" xr:uid="{071C1905-DA18-4B99-9C8B-F81F9AD42781}"/>
    <cellStyle name="แสดงผล 3 5 27" xfId="31350" xr:uid="{FAF6FBE7-0A4F-4FAA-86A3-28F5E086D2F6}"/>
    <cellStyle name="แสดงผล 3 5 27 2" xfId="46297" xr:uid="{70A1597A-1212-46FD-AFD6-C5E39551DF86}"/>
    <cellStyle name="แสดงผล 3 5 28" xfId="31692" xr:uid="{920C0802-56A8-4D91-B75C-792A779AA6FA}"/>
    <cellStyle name="แสดงผล 3 5 28 2" xfId="46638" xr:uid="{3BD4A6F6-DC8C-4EE8-BC88-4DB9B58BA5BA}"/>
    <cellStyle name="แสดงผล 3 5 29" xfId="32011" xr:uid="{32C5EEF5-70CB-43B1-810D-A8D758C807DA}"/>
    <cellStyle name="แสดงผล 3 5 29 2" xfId="46956" xr:uid="{3AF41317-3CA5-4518-BD4C-1867295DFF02}"/>
    <cellStyle name="แสดงผล 3 5 3" xfId="18558" xr:uid="{32B0F8DC-9164-4B11-BD8E-2F8A3DA30D7F}"/>
    <cellStyle name="แสดงผล 3 5 3 2" xfId="36408" xr:uid="{CF3A02B2-649A-45AD-B9A1-249A6A63E25D}"/>
    <cellStyle name="แสดงผล 3 5 30" xfId="32325" xr:uid="{AE3CE1E3-84F4-4507-9E74-D5B1D0423395}"/>
    <cellStyle name="แสดงผล 3 5 30 2" xfId="47269" xr:uid="{24733970-CF1E-4011-803D-4EF5501D3901}"/>
    <cellStyle name="แสดงผล 3 5 31" xfId="32638" xr:uid="{7AC5CAE0-F6FE-4839-978D-9A3597FBEF4A}"/>
    <cellStyle name="แสดงผล 3 5 31 2" xfId="47581" xr:uid="{DCC2FCA1-13BA-481B-A7E8-B02D7C046BDD}"/>
    <cellStyle name="แสดงผล 3 5 32" xfId="16277" xr:uid="{C82E8336-80F8-4BF1-B0D4-31538B2B3E73}"/>
    <cellStyle name="แสดงผล 3 5 32 2" xfId="34134" xr:uid="{C0795870-6F4D-49A1-A542-1B4FD0A1E829}"/>
    <cellStyle name="แสดงผล 3 5 33" xfId="15294" xr:uid="{8505F244-5FF6-46AA-AD63-E62842953402}"/>
    <cellStyle name="แสดงผล 3 5 33 2" xfId="33627" xr:uid="{A194C5D3-ABD4-4FC5-9C04-BBAEEE037CB1}"/>
    <cellStyle name="แสดงผล 3 5 34" xfId="33162" xr:uid="{496AC44E-7531-47CE-91C7-11C7567A6C6F}"/>
    <cellStyle name="แสดงผล 3 5 4" xfId="18928" xr:uid="{04AED12B-A2F3-4874-8023-9387CD56E485}"/>
    <cellStyle name="แสดงผล 3 5 4 2" xfId="36779" xr:uid="{C271E741-F801-4BEE-8719-3ED7BB37F92B}"/>
    <cellStyle name="แสดงผล 3 5 5" xfId="19298" xr:uid="{4AFCD61C-2A85-4134-A6CC-D0CD4738BB42}"/>
    <cellStyle name="แสดงผล 3 5 5 2" xfId="37149" xr:uid="{CFC87209-66F6-4F1B-BA76-56604330C525}"/>
    <cellStyle name="แสดงผล 3 5 6" xfId="19670" xr:uid="{4F2BBFE1-158D-477B-90CD-A3AFBDE277E3}"/>
    <cellStyle name="แสดงผล 3 5 6 2" xfId="37521" xr:uid="{68D5F38F-5A9E-4201-A7AE-C3071CA3DEEE}"/>
    <cellStyle name="แสดงผล 3 5 7" xfId="20037" xr:uid="{B89846AD-F182-4A56-A949-154931BD8B92}"/>
    <cellStyle name="แสดงผล 3 5 7 2" xfId="37888" xr:uid="{4F7A58A1-37E1-4B76-AB34-34AAF1841724}"/>
    <cellStyle name="แสดงผล 3 5 8" xfId="20410" xr:uid="{863E0733-460C-4481-B4AA-C14798E10684}"/>
    <cellStyle name="แสดงผล 3 5 8 2" xfId="38261" xr:uid="{22C9E5D9-A4D0-4E0C-8938-6CBFE8E9847A}"/>
    <cellStyle name="แสดงผล 3 5 9" xfId="20781" xr:uid="{3FA19C61-562D-4EDA-A5F1-197BAAECE4D2}"/>
    <cellStyle name="แสดงผล 3 5 9 2" xfId="38631" xr:uid="{E49C0026-965D-40F3-AB95-1DED3338D05A}"/>
    <cellStyle name="แสดงผล 3 6" xfId="11893" xr:uid="{CDE25EC3-FA37-437E-B9FA-961433C5A5A1}"/>
    <cellStyle name="แสดงผล 3 6 10" xfId="21525" xr:uid="{E43275DC-2DAE-49FA-B67A-F0E8C3288643}"/>
    <cellStyle name="แสดงผล 3 6 10 2" xfId="39373" xr:uid="{1003C276-700E-4F08-9D97-9D9C7771C55F}"/>
    <cellStyle name="แสดงผล 3 6 11" xfId="21900" xr:uid="{1B9F2CE3-3B6D-45F9-8AFB-2B8CCF6B66B4}"/>
    <cellStyle name="แสดงผล 3 6 11 2" xfId="39747" xr:uid="{2461449A-83E7-4E90-9045-4DB815654494}"/>
    <cellStyle name="แสดงผล 3 6 12" xfId="22272" xr:uid="{426879A8-4C37-4843-9AD5-ABEE56EACDDD}"/>
    <cellStyle name="แสดงผล 3 6 12 2" xfId="40118" xr:uid="{A65A857C-E036-4121-B51F-C9D001C4CFD4}"/>
    <cellStyle name="แสดงผล 3 6 13" xfId="22637" xr:uid="{52DDC50B-153D-4FCE-A8D1-FE044664FC01}"/>
    <cellStyle name="แสดงผล 3 6 13 2" xfId="40482" xr:uid="{AB1F1290-31A3-45A6-AE53-94CBF983DB80}"/>
    <cellStyle name="แสดงผล 3 6 14" xfId="23017" xr:uid="{D397F2F9-49C8-4AF6-8E22-46EE098CDCF1}"/>
    <cellStyle name="แสดงผล 3 6 14 2" xfId="40861" xr:uid="{BB104811-B006-4D53-A4BC-DA89CCAA96A1}"/>
    <cellStyle name="แสดงผล 3 6 15" xfId="23352" xr:uid="{BA7F3C2C-E2F7-4563-A823-1E09D6A0FEA6}"/>
    <cellStyle name="แสดงผล 3 6 15 2" xfId="41195" xr:uid="{26837E58-AA69-4AB4-ADBB-EF583ECF4269}"/>
    <cellStyle name="แสดงผล 3 6 16" xfId="23684" xr:uid="{F2F02049-D368-474A-8989-A186B732C5FA}"/>
    <cellStyle name="แสดงผล 3 6 16 2" xfId="41526" xr:uid="{95D3A2DB-904D-4586-BF53-C4B8EF43745D}"/>
    <cellStyle name="แสดงผล 3 6 17" xfId="24002" xr:uid="{3AEB1B89-378B-4FB2-900B-D3A57282FBEE}"/>
    <cellStyle name="แสดงผล 3 6 17 2" xfId="41843" xr:uid="{A04EA59F-90AF-42EA-B13F-A0435EB48E71}"/>
    <cellStyle name="แสดงผล 3 6 18" xfId="24316" xr:uid="{F40D5D8F-9131-47B1-9AF7-2D93FA047A68}"/>
    <cellStyle name="แสดงผล 3 6 18 2" xfId="42156" xr:uid="{86D85DA8-4152-40E9-A8F3-3EC98D9F1CDD}"/>
    <cellStyle name="แสดงผล 3 6 19" xfId="24629" xr:uid="{F7042E91-2DBD-44DD-A45C-0A07F12EA4F5}"/>
    <cellStyle name="แสดงผล 3 6 19 2" xfId="42468" xr:uid="{7C4C9CFB-636D-4EAF-BF5C-27A33954F8C8}"/>
    <cellStyle name="แสดงผล 3 6 2" xfId="18560" xr:uid="{BA120EC1-9308-4B00-BEB8-880290D84D15}"/>
    <cellStyle name="แสดงผล 3 6 2 2" xfId="36410" xr:uid="{1AD68117-9EA0-41F1-9EEA-204144091E36}"/>
    <cellStyle name="แสดงผล 3 6 20" xfId="28507" xr:uid="{2E767953-15D6-446B-9027-F7D187437BA3}"/>
    <cellStyle name="แสดงผล 3 6 20 2" xfId="43471" xr:uid="{355ECEF3-F1DB-4D39-A507-844F13DF476E}"/>
    <cellStyle name="แสดงผล 3 6 21" xfId="29420" xr:uid="{2DC17087-D77B-45B8-A8DF-3F2CA2BCCFD7}"/>
    <cellStyle name="แสดงผล 3 6 21 2" xfId="44374" xr:uid="{A2B297A9-2E7F-4D43-86BF-7900E56E0C2C}"/>
    <cellStyle name="แสดงผล 3 6 22" xfId="29887" xr:uid="{51EFD6D3-A537-425A-B374-C8FC8524F861}"/>
    <cellStyle name="แสดงผล 3 6 22 2" xfId="44837" xr:uid="{6342C5A5-7CF4-490E-9BFF-A992E388E11D}"/>
    <cellStyle name="แสดงผล 3 6 23" xfId="30224" xr:uid="{0C257AF2-B456-4905-A648-CE6D09352C93}"/>
    <cellStyle name="แสดงผล 3 6 23 2" xfId="45173" xr:uid="{F925CF0A-EBEA-48DA-B699-B7CB63C37F35}"/>
    <cellStyle name="แสดงผล 3 6 24" xfId="30595" xr:uid="{7AE30DE7-9E23-4EFA-AEA2-A944BAEAF1B2}"/>
    <cellStyle name="แสดงผล 3 6 24 2" xfId="45543" xr:uid="{E1FD6784-BF4F-49D9-AAD0-FD6BADDB87F2}"/>
    <cellStyle name="แสดงผล 3 6 25" xfId="31021" xr:uid="{C6EB9717-FEFC-436B-9D0C-BAB091C14A24}"/>
    <cellStyle name="แสดงผล 3 6 25 2" xfId="45969" xr:uid="{09DBD330-A065-4E58-AFA7-65D37C88A724}"/>
    <cellStyle name="แสดงผล 3 6 26" xfId="31352" xr:uid="{8BF2C2AC-8B50-43AD-8756-B77C296BF13A}"/>
    <cellStyle name="แสดงผล 3 6 26 2" xfId="46299" xr:uid="{F6D4FEF8-535C-478B-9377-754BB9064E67}"/>
    <cellStyle name="แสดงผล 3 6 27" xfId="31694" xr:uid="{0A4699CA-B0E2-4F62-A031-3C28D550FBC4}"/>
    <cellStyle name="แสดงผล 3 6 27 2" xfId="46640" xr:uid="{1D1E9B42-15A1-4ED8-AC02-93CFBE03B2A9}"/>
    <cellStyle name="แสดงผล 3 6 28" xfId="32013" xr:uid="{77D68964-4574-4673-B02E-D7AAE4076732}"/>
    <cellStyle name="แสดงผล 3 6 28 2" xfId="46958" xr:uid="{344FA637-B497-45E6-8B23-C6D683F82CF8}"/>
    <cellStyle name="แสดงผล 3 6 29" xfId="32327" xr:uid="{FBFA4F7E-EC7A-45DE-8419-108772A1E6CD}"/>
    <cellStyle name="แสดงผล 3 6 29 2" xfId="47271" xr:uid="{A1B2B4A6-3B02-4277-81E1-E55BE79F3480}"/>
    <cellStyle name="แสดงผล 3 6 3" xfId="18930" xr:uid="{56851416-038A-47E0-95E3-252775389893}"/>
    <cellStyle name="แสดงผล 3 6 3 2" xfId="36781" xr:uid="{24B88F67-E546-49D2-B8BE-97855876F3E9}"/>
    <cellStyle name="แสดงผล 3 6 30" xfId="32640" xr:uid="{ED6E07DB-109A-424D-9C7E-F2AB07B0B65A}"/>
    <cellStyle name="แสดงผล 3 6 30 2" xfId="47583" xr:uid="{D36F0FDE-434E-4B75-BD52-E4A3418F6671}"/>
    <cellStyle name="แสดงผล 3 6 31" xfId="16279" xr:uid="{F99FF791-88BC-4F5F-B7D0-7560BF5DFC58}"/>
    <cellStyle name="แสดงผล 3 6 31 2" xfId="34136" xr:uid="{C5B1E80B-0D43-4706-8048-11AABF0C4F8B}"/>
    <cellStyle name="แสดงผล 3 6 32" xfId="15296" xr:uid="{9E756286-D73F-436E-B269-68E84CA6D72D}"/>
    <cellStyle name="แสดงผล 3 6 32 2" xfId="33629" xr:uid="{9F48979D-80A6-4806-9A4F-146DE00DF1B9}"/>
    <cellStyle name="แสดงผล 3 6 33" xfId="33164" xr:uid="{B87BF4A5-0C52-4565-91A3-52C88F4EAE3F}"/>
    <cellStyle name="แสดงผล 3 6 4" xfId="19300" xr:uid="{EC8CF8EE-687D-4FF9-962E-8F778D0DBF4D}"/>
    <cellStyle name="แสดงผล 3 6 4 2" xfId="37151" xr:uid="{7E801201-5949-4D11-A6CE-115DDD35A6BC}"/>
    <cellStyle name="แสดงผล 3 6 5" xfId="19672" xr:uid="{9974C64C-592A-4BF1-A727-54334E5DCA30}"/>
    <cellStyle name="แสดงผล 3 6 5 2" xfId="37523" xr:uid="{58B4B22E-BDB9-4286-BF69-51180EB61A8A}"/>
    <cellStyle name="แสดงผล 3 6 6" xfId="20039" xr:uid="{10D75956-2BBC-4CAE-8A9A-BC47889E2328}"/>
    <cellStyle name="แสดงผล 3 6 6 2" xfId="37890" xr:uid="{72A44B94-0D11-4E2E-93FB-FA2E0DE9F7D8}"/>
    <cellStyle name="แสดงผล 3 6 7" xfId="20412" xr:uid="{920A32CE-E681-41DA-BD23-801FE29E959C}"/>
    <cellStyle name="แสดงผล 3 6 7 2" xfId="38263" xr:uid="{4F44233F-3CBA-437E-8E35-D77AE9DC40C4}"/>
    <cellStyle name="แสดงผล 3 6 8" xfId="20783" xr:uid="{63974579-6E07-4622-986D-C23E63716A94}"/>
    <cellStyle name="แสดงผล 3 6 8 2" xfId="38633" xr:uid="{2B5CF33C-056A-4924-9CEA-D0CA2EEB3A5B}"/>
    <cellStyle name="แสดงผล 3 6 9" xfId="21156" xr:uid="{4AF8685E-9D82-4F21-8F33-00CAF98C2251}"/>
    <cellStyle name="แสดงผล 3 6 9 2" xfId="39005" xr:uid="{2F872E49-D0DE-4872-9CC5-CFA8DAD231DB}"/>
    <cellStyle name="แสดงผล 3 7" xfId="18551" xr:uid="{A816F2F3-7E7B-4E56-BCD5-5100F22A0B2B}"/>
    <cellStyle name="แสดงผล 3 7 2" xfId="36401" xr:uid="{997126C9-B4E0-4133-B747-4BA32E8F79CA}"/>
    <cellStyle name="แสดงผล 3 8" xfId="18921" xr:uid="{F699F4FE-9468-4A5A-A83B-812E263A9254}"/>
    <cellStyle name="แสดงผล 3 8 2" xfId="36772" xr:uid="{ABED0F1C-3CAC-435B-AE9B-5F8E258C2CD4}"/>
    <cellStyle name="แสดงผล 3 9" xfId="19291" xr:uid="{F519DCF8-C79C-4831-8639-D2AA96E7CA73}"/>
    <cellStyle name="แสดงผล 3 9 2" xfId="37142" xr:uid="{E6DA8015-7300-44D8-AD92-19E61B30EA78}"/>
    <cellStyle name="แสดงผล 30" xfId="23961" xr:uid="{6A78CDD2-E730-42CB-BD7E-0D2E8365BEDE}"/>
    <cellStyle name="แสดงผล 30 2" xfId="41802" xr:uid="{146B9F92-A2DE-4970-868F-040745326A0A}"/>
    <cellStyle name="แสดงผล 31" xfId="24275" xr:uid="{5B22B6C2-2259-44A0-8D0F-051A97BEA2A7}"/>
    <cellStyle name="แสดงผล 31 2" xfId="42115" xr:uid="{3C4DDDD3-6A12-4F5E-9636-4CE258F04E4E}"/>
    <cellStyle name="แสดงผล 32" xfId="24588" xr:uid="{55F004D9-FA30-4C68-8B57-B2A7A25E8D1C}"/>
    <cellStyle name="แสดงผล 32 2" xfId="42427" xr:uid="{24FBF31B-63AC-438A-AA20-4F116ED1C612}"/>
    <cellStyle name="แสดงผล 33" xfId="28466" xr:uid="{3A3DA901-EBD7-427D-A84E-8EF136C47E09}"/>
    <cellStyle name="แสดงผล 33 2" xfId="43430" xr:uid="{EBEAC814-702A-4E80-9984-4893C5FFFFA4}"/>
    <cellStyle name="แสดงผล 34" xfId="29379" xr:uid="{62C5F01B-6903-4E5D-BCDF-7F835CF2500B}"/>
    <cellStyle name="แสดงผล 34 2" xfId="44333" xr:uid="{526652DA-13D5-44E3-97D4-F95F0C6450D4}"/>
    <cellStyle name="แสดงผล 35" xfId="29846" xr:uid="{5C06366E-F6DA-41C7-AA43-0B8DDDF9ED31}"/>
    <cellStyle name="แสดงผล 35 2" xfId="44796" xr:uid="{FF727D0A-36BE-49DA-AC1D-C47DC502AC4E}"/>
    <cellStyle name="แสดงผล 36" xfId="30183" xr:uid="{BFD38C5B-7081-4277-AB09-BB26050F58DC}"/>
    <cellStyle name="แสดงผล 36 2" xfId="45132" xr:uid="{45C252D5-055A-4705-8988-33131CFE2B05}"/>
    <cellStyle name="แสดงผล 37" xfId="30554" xr:uid="{BF50BFB6-1883-4096-8F8D-FBC9418BDE9B}"/>
    <cellStyle name="แสดงผล 37 2" xfId="45502" xr:uid="{7530897B-2668-47EC-9A13-EA930599425B}"/>
    <cellStyle name="แสดงผล 38" xfId="30980" xr:uid="{5EDA1E70-36E6-4C2B-9DBF-117D1F28860E}"/>
    <cellStyle name="แสดงผล 38 2" xfId="45928" xr:uid="{8458F8D0-D7B3-4703-92EC-998D0EED5C45}"/>
    <cellStyle name="แสดงผล 39" xfId="31311" xr:uid="{852FFDF0-A6F0-472E-9A03-6A2E5BAEA111}"/>
    <cellStyle name="แสดงผล 39 2" xfId="46258" xr:uid="{87815EDB-8FAE-4C33-A7A6-BE770EB2E996}"/>
    <cellStyle name="แสดงผล 4" xfId="11894" xr:uid="{EB15E50C-9EDA-412F-8339-EAFDEA1B7E32}"/>
    <cellStyle name="แสดงผล 4 10" xfId="21157" xr:uid="{AC1B8A07-48AD-4886-BA9D-6C3CA30CA750}"/>
    <cellStyle name="แสดงผล 4 10 2" xfId="39006" xr:uid="{0AD0465A-C887-4998-B473-BF5CC96DB7FA}"/>
    <cellStyle name="แสดงผล 4 11" xfId="21526" xr:uid="{660E8758-1D6B-4387-A92B-A02985AB2C4B}"/>
    <cellStyle name="แสดงผล 4 11 2" xfId="39374" xr:uid="{E16CC467-1F04-4AE0-AF61-E5ABD26023DD}"/>
    <cellStyle name="แสดงผล 4 12" xfId="21901" xr:uid="{99F74B49-A061-4281-9F8B-A89194AFA518}"/>
    <cellStyle name="แสดงผล 4 12 2" xfId="39748" xr:uid="{783E96B0-92DE-42F9-B9E6-CE0A9CB7670D}"/>
    <cellStyle name="แสดงผล 4 13" xfId="22273" xr:uid="{17CE93C0-142A-4137-9A12-CE48D725395D}"/>
    <cellStyle name="แสดงผล 4 13 2" xfId="40119" xr:uid="{D4D32FD1-91A4-4D84-AA62-C9C94C877102}"/>
    <cellStyle name="แสดงผล 4 14" xfId="22638" xr:uid="{50D2F351-B03C-4176-9A49-F5EF6A567518}"/>
    <cellStyle name="แสดงผล 4 14 2" xfId="40483" xr:uid="{B6D45D54-6061-41ED-A71A-E58E93195608}"/>
    <cellStyle name="แสดงผล 4 15" xfId="23018" xr:uid="{7EFD9B0B-A3B3-48F0-8B19-2C817F3701AB}"/>
    <cellStyle name="แสดงผล 4 15 2" xfId="40862" xr:uid="{274A6613-02AE-49B4-BB9E-2CD814F36ADF}"/>
    <cellStyle name="แสดงผล 4 16" xfId="23353" xr:uid="{2F5CEBA8-BB97-4D30-B0C3-941B206C00DA}"/>
    <cellStyle name="แสดงผล 4 16 2" xfId="41196" xr:uid="{05FBB33C-EC12-4DC5-98E5-01BCB53C4246}"/>
    <cellStyle name="แสดงผล 4 17" xfId="23685" xr:uid="{2B50EEC9-DCB4-48DC-907B-551215E77FAD}"/>
    <cellStyle name="แสดงผล 4 17 2" xfId="41527" xr:uid="{2553EF1B-7B07-4A64-BCB6-976B5854FC33}"/>
    <cellStyle name="แสดงผล 4 18" xfId="24003" xr:uid="{70204D84-43B5-452F-9B1F-4E99ED3244E7}"/>
    <cellStyle name="แสดงผล 4 18 2" xfId="41844" xr:uid="{73FE5D77-1824-4151-80AD-308E703528F2}"/>
    <cellStyle name="แสดงผล 4 19" xfId="24317" xr:uid="{5E14C08E-3765-4B41-9757-0FF30C299361}"/>
    <cellStyle name="แสดงผล 4 19 2" xfId="42157" xr:uid="{3DB3220F-FE50-4813-8A37-346132B46349}"/>
    <cellStyle name="แสดงผล 4 2" xfId="11895" xr:uid="{3C206514-6CAC-4D62-AA12-452CFB6F9007}"/>
    <cellStyle name="แสดงผล 4 2 10" xfId="21527" xr:uid="{1296CCF3-63E8-46C4-8DC7-E2694921CA1E}"/>
    <cellStyle name="แสดงผล 4 2 10 2" xfId="39375" xr:uid="{BE14A158-2881-4648-BAA9-766494DA070C}"/>
    <cellStyle name="แสดงผล 4 2 11" xfId="21902" xr:uid="{91D1C1B5-89D4-41EF-B1B5-6BA946AFE0E1}"/>
    <cellStyle name="แสดงผล 4 2 11 2" xfId="39749" xr:uid="{A9304DB5-FB4A-49F6-AA85-5A732F7C24BD}"/>
    <cellStyle name="แสดงผล 4 2 12" xfId="22274" xr:uid="{BE176599-C911-433E-A257-237743CEB223}"/>
    <cellStyle name="แสดงผล 4 2 12 2" xfId="40120" xr:uid="{70DB368E-56C8-4CAF-A875-D51C391BE841}"/>
    <cellStyle name="แสดงผล 4 2 13" xfId="22639" xr:uid="{789103DE-78C4-4300-B1A1-57C136FD748B}"/>
    <cellStyle name="แสดงผล 4 2 13 2" xfId="40484" xr:uid="{D40F3FD2-5802-451E-AF16-A403F1267575}"/>
    <cellStyle name="แสดงผล 4 2 14" xfId="23019" xr:uid="{8D9FC417-69F5-459F-B00D-12D7D0E5EF82}"/>
    <cellStyle name="แสดงผล 4 2 14 2" xfId="40863" xr:uid="{0809606F-768B-4603-960F-1B7C5DA4ADFF}"/>
    <cellStyle name="แสดงผล 4 2 15" xfId="23354" xr:uid="{693187B3-D8DC-4E67-849D-63652EBDB870}"/>
    <cellStyle name="แสดงผล 4 2 15 2" xfId="41197" xr:uid="{0253D9BE-6800-41D8-80C4-3CA5956E5283}"/>
    <cellStyle name="แสดงผล 4 2 16" xfId="23686" xr:uid="{7F34CF77-4B87-4709-8DC8-4F6597DE7A69}"/>
    <cellStyle name="แสดงผล 4 2 16 2" xfId="41528" xr:uid="{E15A9C31-2FDC-45B9-87F9-CA7B694C0C8D}"/>
    <cellStyle name="แสดงผล 4 2 17" xfId="24004" xr:uid="{9398CB33-69E0-4576-AA25-6E8FBD433031}"/>
    <cellStyle name="แสดงผล 4 2 17 2" xfId="41845" xr:uid="{CC9294A4-25B0-41E9-BE2B-F2A904ACDEF1}"/>
    <cellStyle name="แสดงผล 4 2 18" xfId="24318" xr:uid="{8D964028-C3AF-4BA0-98BB-915A0D6637C9}"/>
    <cellStyle name="แสดงผล 4 2 18 2" xfId="42158" xr:uid="{03E5F38F-F765-4254-A856-38D880BB28D6}"/>
    <cellStyle name="แสดงผล 4 2 19" xfId="24631" xr:uid="{6E2022C7-7294-45D1-A493-C4B5845C3C01}"/>
    <cellStyle name="แสดงผล 4 2 19 2" xfId="42470" xr:uid="{B777E070-E782-401F-9D05-8577356AD727}"/>
    <cellStyle name="แสดงผล 4 2 2" xfId="18562" xr:uid="{F47E3BFE-4478-4F7A-984D-212BEB3D3E0D}"/>
    <cellStyle name="แสดงผล 4 2 2 2" xfId="36412" xr:uid="{C945BBFB-DA81-436E-80EE-C1DD6F37B3D4}"/>
    <cellStyle name="แสดงผล 4 2 20" xfId="28509" xr:uid="{0A2645D8-E5A3-4FD5-BCDD-BB9D8805C919}"/>
    <cellStyle name="แสดงผล 4 2 20 2" xfId="43473" xr:uid="{498CFFEB-427F-40E9-A815-6677EA96FC2E}"/>
    <cellStyle name="แสดงผล 4 2 21" xfId="29422" xr:uid="{E1FFD26A-9A6B-4913-85E4-99EEEE60D131}"/>
    <cellStyle name="แสดงผล 4 2 21 2" xfId="44376" xr:uid="{D0C86DCB-F332-49D3-AD52-8CF4CD57A35F}"/>
    <cellStyle name="แสดงผล 4 2 22" xfId="29889" xr:uid="{7CDFDC93-3578-45FB-B1F3-339E0AC80064}"/>
    <cellStyle name="แสดงผล 4 2 22 2" xfId="44839" xr:uid="{0545C04D-A0FE-49F2-A6D7-FA27699EB05F}"/>
    <cellStyle name="แสดงผล 4 2 23" xfId="30226" xr:uid="{15C66B30-1EA1-406A-9893-4392A48F45E6}"/>
    <cellStyle name="แสดงผล 4 2 23 2" xfId="45175" xr:uid="{45B382B1-1772-41D1-AEC8-EDBE2CAAFAA7}"/>
    <cellStyle name="แสดงผล 4 2 24" xfId="30597" xr:uid="{F38A8D9E-E19C-46C6-9834-7895993C8A45}"/>
    <cellStyle name="แสดงผล 4 2 24 2" xfId="45545" xr:uid="{3A0CD083-A3C0-4F31-993E-F69A35D3E319}"/>
    <cellStyle name="แสดงผล 4 2 25" xfId="31023" xr:uid="{77B25DAC-8BF8-4382-B08F-D4CAE3E3BA1A}"/>
    <cellStyle name="แสดงผล 4 2 25 2" xfId="45971" xr:uid="{6CCAABBB-488A-42F0-BAA5-1666A0802D8F}"/>
    <cellStyle name="แสดงผล 4 2 26" xfId="31354" xr:uid="{B10EF708-6DFD-412A-85C2-A879BDF856E1}"/>
    <cellStyle name="แสดงผล 4 2 26 2" xfId="46301" xr:uid="{EBBFC3D0-C276-42D8-B86E-1FC0BD1628AA}"/>
    <cellStyle name="แสดงผล 4 2 27" xfId="31696" xr:uid="{3EC32609-F1AB-451C-96AC-351AAB03A70F}"/>
    <cellStyle name="แสดงผล 4 2 27 2" xfId="46642" xr:uid="{29D497D3-411A-447D-9915-6C5D4EA8B940}"/>
    <cellStyle name="แสดงผล 4 2 28" xfId="32015" xr:uid="{85E575CE-95A6-4CDF-9BCF-695AB06A4DB5}"/>
    <cellStyle name="แสดงผล 4 2 28 2" xfId="46960" xr:uid="{AAFA54F2-21C1-4DE7-988C-C59480051917}"/>
    <cellStyle name="แสดงผล 4 2 29" xfId="32329" xr:uid="{CCDE9CF2-DCB2-424B-A362-AA1CE89C4DA1}"/>
    <cellStyle name="แสดงผล 4 2 29 2" xfId="47273" xr:uid="{6E528C5F-FC90-4683-BC5D-D2D160E0675F}"/>
    <cellStyle name="แสดงผล 4 2 3" xfId="18932" xr:uid="{78C39C4C-6864-4D7B-8D3D-0852AC134810}"/>
    <cellStyle name="แสดงผล 4 2 3 2" xfId="36783" xr:uid="{F29AFC4B-0966-4B54-AE8F-063A77C8AA19}"/>
    <cellStyle name="แสดงผล 4 2 30" xfId="32642" xr:uid="{57FD1EB2-5BE0-49D6-A268-0DC42F720278}"/>
    <cellStyle name="แสดงผล 4 2 30 2" xfId="47585" xr:uid="{13B3A4C0-6FEB-45C4-8A40-C161C08FF212}"/>
    <cellStyle name="แสดงผล 4 2 31" xfId="16281" xr:uid="{737326EC-1F8C-4FF0-BA68-05576B95F933}"/>
    <cellStyle name="แสดงผล 4 2 31 2" xfId="34138" xr:uid="{083955C8-B2E3-4BAF-83AC-BC78E3B57E91}"/>
    <cellStyle name="แสดงผล 4 2 32" xfId="15298" xr:uid="{ADB2D88D-65DA-482F-9B24-CC2BF68E3BF9}"/>
    <cellStyle name="แสดงผล 4 2 32 2" xfId="33631" xr:uid="{F9A71D5C-8E79-435A-B1BF-40A405BCFD31}"/>
    <cellStyle name="แสดงผล 4 2 33" xfId="33166" xr:uid="{8E25575C-5DF4-44F2-B8DE-0854A5577AA7}"/>
    <cellStyle name="แสดงผล 4 2 4" xfId="19302" xr:uid="{A6232D2E-51E3-4CDF-BEC0-8920ADD31389}"/>
    <cellStyle name="แสดงผล 4 2 4 2" xfId="37153" xr:uid="{FB5D7390-FA5A-4D6B-A17B-7DB73E35F4C3}"/>
    <cellStyle name="แสดงผล 4 2 5" xfId="19674" xr:uid="{BEF7D084-8C8C-4432-8587-88F880100CBA}"/>
    <cellStyle name="แสดงผล 4 2 5 2" xfId="37525" xr:uid="{C4D05A24-CDF1-4724-8B12-111F5C93F2B6}"/>
    <cellStyle name="แสดงผล 4 2 6" xfId="20041" xr:uid="{217714AA-0E57-4461-BFBD-DE332DBD0CD5}"/>
    <cellStyle name="แสดงผล 4 2 6 2" xfId="37892" xr:uid="{9BA4EA56-3639-494B-A9B7-B3D24A027246}"/>
    <cellStyle name="แสดงผล 4 2 7" xfId="20414" xr:uid="{C3360209-F440-43B1-9C27-1E9C4A92F341}"/>
    <cellStyle name="แสดงผล 4 2 7 2" xfId="38265" xr:uid="{F7936CE7-E358-429A-9A18-C8CA3DCE5B31}"/>
    <cellStyle name="แสดงผล 4 2 8" xfId="20785" xr:uid="{A980B94B-5513-4893-869F-0BAF993B47AD}"/>
    <cellStyle name="แสดงผล 4 2 8 2" xfId="38635" xr:uid="{C4C4938F-9F6A-4D25-BAEC-15CA43691FF3}"/>
    <cellStyle name="แสดงผล 4 2 9" xfId="21158" xr:uid="{35A47841-8552-4013-BB03-269A89E885C9}"/>
    <cellStyle name="แสดงผล 4 2 9 2" xfId="39007" xr:uid="{C03FAF08-A144-4581-9B39-6B0037BEDED1}"/>
    <cellStyle name="แสดงผล 4 20" xfId="24630" xr:uid="{94A9F9C1-32E0-4903-B78F-B9B65AEA1BCA}"/>
    <cellStyle name="แสดงผล 4 20 2" xfId="42469" xr:uid="{51E34CEE-027B-4A38-805A-7F8EBDB874D2}"/>
    <cellStyle name="แสดงผล 4 21" xfId="28508" xr:uid="{A49F5476-B195-49AC-B28C-25A2A7044A87}"/>
    <cellStyle name="แสดงผล 4 21 2" xfId="43472" xr:uid="{697ED370-78DF-438B-A5DC-12A9050A1A0E}"/>
    <cellStyle name="แสดงผล 4 22" xfId="29421" xr:uid="{8B22EE3B-E24C-445C-93D6-BF6E2F8E56B7}"/>
    <cellStyle name="แสดงผล 4 22 2" xfId="44375" xr:uid="{652D7FAE-2D08-49F5-9074-F4DBE4A2B828}"/>
    <cellStyle name="แสดงผล 4 23" xfId="29888" xr:uid="{ED37795B-46CE-4C19-84F5-4922EC026FFB}"/>
    <cellStyle name="แสดงผล 4 23 2" xfId="44838" xr:uid="{9586773E-474E-4C34-8076-6186C21A73F5}"/>
    <cellStyle name="แสดงผล 4 24" xfId="30225" xr:uid="{98103FCC-DC62-44C5-B0A3-E110D4FC93CB}"/>
    <cellStyle name="แสดงผล 4 24 2" xfId="45174" xr:uid="{DA8443D8-3FBA-4AF6-AECF-8E4373D1AA46}"/>
    <cellStyle name="แสดงผล 4 25" xfId="30596" xr:uid="{441F39E3-BEF1-4815-AD93-345591C4BACF}"/>
    <cellStyle name="แสดงผล 4 25 2" xfId="45544" xr:uid="{B4FC2720-7827-49B4-A486-96B372721568}"/>
    <cellStyle name="แสดงผล 4 26" xfId="31022" xr:uid="{DBF227CB-B1C6-467E-BD33-83C4DD9E0B67}"/>
    <cellStyle name="แสดงผล 4 26 2" xfId="45970" xr:uid="{61FB087B-185B-48A0-94AA-5848EACC7DEC}"/>
    <cellStyle name="แสดงผล 4 27" xfId="31353" xr:uid="{39AD76B9-E05F-4B7F-8BCF-B333EFB61F69}"/>
    <cellStyle name="แสดงผล 4 27 2" xfId="46300" xr:uid="{48A4D8BF-47DE-45E9-B4DD-70309B949721}"/>
    <cellStyle name="แสดงผล 4 28" xfId="31695" xr:uid="{AC52A9A8-7DC2-4C51-92C8-52951D96DB62}"/>
    <cellStyle name="แสดงผล 4 28 2" xfId="46641" xr:uid="{CBE70241-60BB-420C-9C94-0AE6CCFDADF1}"/>
    <cellStyle name="แสดงผล 4 29" xfId="32014" xr:uid="{00793770-EDE0-4A5E-87DD-8FE345560E91}"/>
    <cellStyle name="แสดงผล 4 29 2" xfId="46959" xr:uid="{DC01B628-BC50-4259-82C6-4B0D416FD1A4}"/>
    <cellStyle name="แสดงผล 4 3" xfId="18561" xr:uid="{4FFDB1EF-032A-4335-A34C-19A92155D54B}"/>
    <cellStyle name="แสดงผล 4 3 2" xfId="36411" xr:uid="{73815961-0B56-4AC2-8A1D-D80A755EF698}"/>
    <cellStyle name="แสดงผล 4 30" xfId="32328" xr:uid="{87837A4A-FC29-4FCE-AF2F-5083F0F70D0D}"/>
    <cellStyle name="แสดงผล 4 30 2" xfId="47272" xr:uid="{F03DA4FF-9FA4-4982-9565-BB42FDDB66D5}"/>
    <cellStyle name="แสดงผล 4 31" xfId="32641" xr:uid="{DC902832-F638-4192-B20E-75550577AE04}"/>
    <cellStyle name="แสดงผล 4 31 2" xfId="47584" xr:uid="{4E36DCD9-65BA-431F-B68B-8EB7234DD2DE}"/>
    <cellStyle name="แสดงผล 4 32" xfId="16280" xr:uid="{CE7C2461-6842-4949-8691-1B4019E67DF1}"/>
    <cellStyle name="แสดงผล 4 32 2" xfId="34137" xr:uid="{5109E8D4-87D7-4464-8931-C54F0EB25E97}"/>
    <cellStyle name="แสดงผล 4 33" xfId="15297" xr:uid="{626E09DC-1CB0-41F7-B22F-53C7AA14AB73}"/>
    <cellStyle name="แสดงผล 4 33 2" xfId="33630" xr:uid="{3E821EEF-1570-4934-A24B-8EA05E5C56FC}"/>
    <cellStyle name="แสดงผล 4 34" xfId="33165" xr:uid="{A35AFD01-2CC3-42F3-B66E-81CCEF441897}"/>
    <cellStyle name="แสดงผล 4 4" xfId="18931" xr:uid="{8524DFDB-4BF6-4822-9D3F-FA1E361F4BFC}"/>
    <cellStyle name="แสดงผล 4 4 2" xfId="36782" xr:uid="{893281F7-98D1-44B2-8AEE-1E68954A3E76}"/>
    <cellStyle name="แสดงผล 4 5" xfId="19301" xr:uid="{441E0721-BC5C-42C9-8CAD-DE51AA9EA9CD}"/>
    <cellStyle name="แสดงผล 4 5 2" xfId="37152" xr:uid="{C4FA5879-06F5-45D2-8471-0808D0016BAF}"/>
    <cellStyle name="แสดงผล 4 6" xfId="19673" xr:uid="{7242E4EE-8707-46D2-B923-1D507716B47A}"/>
    <cellStyle name="แสดงผล 4 6 2" xfId="37524" xr:uid="{5459C845-5994-4DAB-9B41-D5980AE876EA}"/>
    <cellStyle name="แสดงผล 4 7" xfId="20040" xr:uid="{6522961A-A3D3-4C1D-87BD-C429D0533DFB}"/>
    <cellStyle name="แสดงผล 4 7 2" xfId="37891" xr:uid="{FCF9A320-09C3-4EB2-B323-A87BE5C06B23}"/>
    <cellStyle name="แสดงผล 4 8" xfId="20413" xr:uid="{B35981FA-E93F-415C-9E10-5E066481A6A9}"/>
    <cellStyle name="แสดงผล 4 8 2" xfId="38264" xr:uid="{992FDBED-BC27-4F54-9AEE-555A5C66125E}"/>
    <cellStyle name="แสดงผล 4 9" xfId="20784" xr:uid="{0BE9EB59-3ED8-4C02-85CD-544D260F5B83}"/>
    <cellStyle name="แสดงผล 4 9 2" xfId="38634" xr:uid="{A6FF814A-9594-4749-81C2-CE49214D8807}"/>
    <cellStyle name="แสดงผล 40" xfId="31653" xr:uid="{DCE26F78-95B1-496A-AEFE-6A5546CD0662}"/>
    <cellStyle name="แสดงผล 40 2" xfId="46599" xr:uid="{C91D4745-2393-4912-B2E5-876049A2ED1F}"/>
    <cellStyle name="แสดงผล 41" xfId="31972" xr:uid="{25C981F1-E31D-4310-825E-6F25E228137D}"/>
    <cellStyle name="แสดงผล 41 2" xfId="46917" xr:uid="{FD6027DA-1FE3-4080-BCF8-97E64082A94C}"/>
    <cellStyle name="แสดงผล 42" xfId="32286" xr:uid="{66F8C064-2173-4A6A-82FD-BB44CA9418C3}"/>
    <cellStyle name="แสดงผล 42 2" xfId="47230" xr:uid="{4DBA7D69-B058-4525-94E1-628EF2DE3336}"/>
    <cellStyle name="แสดงผล 43" xfId="32599" xr:uid="{0EFCD0C7-0C2F-4784-8798-9A062CAF2171}"/>
    <cellStyle name="แสดงผล 43 2" xfId="47542" xr:uid="{AC14114D-C5CE-4A32-BCB7-F1A5E94682A3}"/>
    <cellStyle name="แสดงผล 44" xfId="16238" xr:uid="{A10FE15E-B52C-49E0-902E-2B8468EED75F}"/>
    <cellStyle name="แสดงผล 44 2" xfId="34095" xr:uid="{69C2A129-C113-444D-A51F-7C6DF5E0F6B7}"/>
    <cellStyle name="แสดงผล 45" xfId="15255" xr:uid="{B009880E-A52F-47EE-8C33-C9147B793613}"/>
    <cellStyle name="แสดงผล 45 2" xfId="33588" xr:uid="{76C0940F-7EED-4BE0-8521-6D603C081645}"/>
    <cellStyle name="แสดงผล 46" xfId="33123" xr:uid="{2600A95A-2758-4A53-AF77-C90A748B4F04}"/>
    <cellStyle name="แสดงผล 5" xfId="11896" xr:uid="{F0379E2C-873B-498A-B677-26B25AC21E83}"/>
    <cellStyle name="แสดงผล 5 10" xfId="21159" xr:uid="{05C790DE-6CE5-4104-8050-FA117993EBC2}"/>
    <cellStyle name="แสดงผล 5 10 2" xfId="39008" xr:uid="{A92A8B78-2352-4BFD-AE53-07C78F2C9F75}"/>
    <cellStyle name="แสดงผล 5 11" xfId="21528" xr:uid="{B5C864FD-9B9D-4186-8B3D-ECD2BC4287EE}"/>
    <cellStyle name="แสดงผล 5 11 2" xfId="39376" xr:uid="{A5C6D09F-925A-4528-A819-7D6BC6AC5F9A}"/>
    <cellStyle name="แสดงผล 5 12" xfId="21903" xr:uid="{B30B4ABE-1EDD-4CCC-B066-9ACD31CF79F2}"/>
    <cellStyle name="แสดงผล 5 12 2" xfId="39750" xr:uid="{D1BBDF03-31CF-4D85-990E-ED7C75F683C7}"/>
    <cellStyle name="แสดงผล 5 13" xfId="22275" xr:uid="{6F007045-0A87-4E82-ADC5-AB18C60969E2}"/>
    <cellStyle name="แสดงผล 5 13 2" xfId="40121" xr:uid="{09273080-C75A-4C59-AF3F-17544470BBCD}"/>
    <cellStyle name="แสดงผล 5 14" xfId="22640" xr:uid="{58839A37-6EEA-48C1-B44A-EAE1B35A16A0}"/>
    <cellStyle name="แสดงผล 5 14 2" xfId="40485" xr:uid="{1BC1ACE9-9FB6-4C71-BD0D-9061F47B441C}"/>
    <cellStyle name="แสดงผล 5 15" xfId="23020" xr:uid="{ACB1F4D5-95B4-4F5B-A0FB-12A4FC60AAC6}"/>
    <cellStyle name="แสดงผล 5 15 2" xfId="40864" xr:uid="{886D27C7-16E1-4D14-8E77-BA322B6ED84D}"/>
    <cellStyle name="แสดงผล 5 16" xfId="23355" xr:uid="{EFD4C6DF-9EBA-4AC5-8564-F2DF86540504}"/>
    <cellStyle name="แสดงผล 5 16 2" xfId="41198" xr:uid="{656676BD-E681-4D91-967A-12F4222D2480}"/>
    <cellStyle name="แสดงผล 5 17" xfId="23687" xr:uid="{57EAF16D-5DE5-4579-913F-CE57B7A96200}"/>
    <cellStyle name="แสดงผล 5 17 2" xfId="41529" xr:uid="{25BF2B76-7A63-430A-9C52-133B787E36C3}"/>
    <cellStyle name="แสดงผล 5 18" xfId="24005" xr:uid="{5C3A2BAA-0CA2-4F78-B269-2296119FB17D}"/>
    <cellStyle name="แสดงผล 5 18 2" xfId="41846" xr:uid="{46A976AE-70C3-406A-8466-226BB85B2DA0}"/>
    <cellStyle name="แสดงผล 5 19" xfId="24319" xr:uid="{3EA42A7D-099C-4A40-86D4-7D10CCA09E8F}"/>
    <cellStyle name="แสดงผล 5 19 2" xfId="42159" xr:uid="{E1A73A59-7105-43EE-AC44-E3A7447A09A0}"/>
    <cellStyle name="แสดงผล 5 2" xfId="11897" xr:uid="{C85EC636-CB77-4C2A-8CDE-1F6BB2B175B1}"/>
    <cellStyle name="แสดงผล 5 2 10" xfId="21529" xr:uid="{0E686074-7006-429D-B7FC-5961B9507B56}"/>
    <cellStyle name="แสดงผล 5 2 10 2" xfId="39377" xr:uid="{83946E7D-716A-41F3-B43D-891A9DF95014}"/>
    <cellStyle name="แสดงผล 5 2 11" xfId="21904" xr:uid="{29E536BA-75FF-4779-82D7-A2A6A96E835E}"/>
    <cellStyle name="แสดงผล 5 2 11 2" xfId="39751" xr:uid="{18B4B281-6B02-48E7-9512-AAE707291B88}"/>
    <cellStyle name="แสดงผล 5 2 12" xfId="22276" xr:uid="{3D7764D6-54D7-4B21-ADCD-A6AD7C37499B}"/>
    <cellStyle name="แสดงผล 5 2 12 2" xfId="40122" xr:uid="{333AF14E-3BA5-4773-9C64-CDE5445C12F9}"/>
    <cellStyle name="แสดงผล 5 2 13" xfId="22641" xr:uid="{2D946474-141C-4C6C-9537-2664DA5D3AB8}"/>
    <cellStyle name="แสดงผล 5 2 13 2" xfId="40486" xr:uid="{1A06A1C1-80A1-4AB1-9BE0-7741F21A075F}"/>
    <cellStyle name="แสดงผล 5 2 14" xfId="23021" xr:uid="{3BE57126-79D2-41D7-A3E3-7EAFF8F3FE6E}"/>
    <cellStyle name="แสดงผล 5 2 14 2" xfId="40865" xr:uid="{B5DE3FE7-E1A4-4BCC-9A38-968E6A3EF04B}"/>
    <cellStyle name="แสดงผล 5 2 15" xfId="23356" xr:uid="{15947188-FA3B-4666-8971-612F2450A975}"/>
    <cellStyle name="แสดงผล 5 2 15 2" xfId="41199" xr:uid="{913EDF6C-C6C6-4E89-A11C-DBF40A58C6E4}"/>
    <cellStyle name="แสดงผล 5 2 16" xfId="23688" xr:uid="{8FAA0C8E-B5C2-40CD-B2D2-B73581C5342E}"/>
    <cellStyle name="แสดงผล 5 2 16 2" xfId="41530" xr:uid="{48220009-88AC-4493-92A3-FA14D975CE77}"/>
    <cellStyle name="แสดงผล 5 2 17" xfId="24006" xr:uid="{B0E6390D-36D4-4910-AD75-BE8C137BC568}"/>
    <cellStyle name="แสดงผล 5 2 17 2" xfId="41847" xr:uid="{AC90CD30-9B22-49B4-A2C3-3226B81D6372}"/>
    <cellStyle name="แสดงผล 5 2 18" xfId="24320" xr:uid="{D4B25D58-1DBB-46F7-8935-888ABF921260}"/>
    <cellStyle name="แสดงผล 5 2 18 2" xfId="42160" xr:uid="{475DFC84-8CCE-4101-BFA0-B0862F542A91}"/>
    <cellStyle name="แสดงผล 5 2 19" xfId="24633" xr:uid="{B1BF8235-F9C2-4BF2-8B42-EB0933844F6F}"/>
    <cellStyle name="แสดงผล 5 2 19 2" xfId="42472" xr:uid="{E67D173D-2576-4B47-865E-C6D88F2F56EE}"/>
    <cellStyle name="แสดงผล 5 2 2" xfId="18564" xr:uid="{F26DAFCC-1CAF-4B23-95FE-B291C95C87EC}"/>
    <cellStyle name="แสดงผล 5 2 2 2" xfId="36414" xr:uid="{0346E74F-94F8-4141-B0D3-CFE097E0A56A}"/>
    <cellStyle name="แสดงผล 5 2 20" xfId="28511" xr:uid="{DEC466DC-5CD6-4583-939A-ACB6DA48E196}"/>
    <cellStyle name="แสดงผล 5 2 20 2" xfId="43475" xr:uid="{CEDDB248-6AB6-410B-9EF2-9CE573D1EEDF}"/>
    <cellStyle name="แสดงผล 5 2 21" xfId="29424" xr:uid="{DA76C550-403E-48FF-965D-8A341123EB6B}"/>
    <cellStyle name="แสดงผล 5 2 21 2" xfId="44378" xr:uid="{F6559546-3771-4467-88FA-5227D6C05410}"/>
    <cellStyle name="แสดงผล 5 2 22" xfId="29891" xr:uid="{74D3D15E-DC4A-4AC1-96DF-9DC06F2106B5}"/>
    <cellStyle name="แสดงผล 5 2 22 2" xfId="44841" xr:uid="{A66224F5-1E26-462A-A51A-A2D7FF1F34C3}"/>
    <cellStyle name="แสดงผล 5 2 23" xfId="30228" xr:uid="{56412D1C-EC20-49E0-9AF1-704DAE867D8C}"/>
    <cellStyle name="แสดงผล 5 2 23 2" xfId="45177" xr:uid="{0995DE6F-8199-4D94-BE35-168101F6D9EA}"/>
    <cellStyle name="แสดงผล 5 2 24" xfId="30599" xr:uid="{6F8BCF78-C1CD-4A44-B418-2666CEC0A1AD}"/>
    <cellStyle name="แสดงผล 5 2 24 2" xfId="45547" xr:uid="{6F8E5EC3-E3D9-4095-A9F2-9A8EDE5CF37C}"/>
    <cellStyle name="แสดงผล 5 2 25" xfId="31025" xr:uid="{3E9635EA-A78F-46FB-9FF3-2E45BA6593D6}"/>
    <cellStyle name="แสดงผล 5 2 25 2" xfId="45973" xr:uid="{E042B9AF-6625-4804-B26A-5B871B86C2F9}"/>
    <cellStyle name="แสดงผล 5 2 26" xfId="31356" xr:uid="{AC368C7E-005F-4FFA-B29A-390BD5A9A134}"/>
    <cellStyle name="แสดงผล 5 2 26 2" xfId="46303" xr:uid="{A254B95A-89C0-4D68-ACAF-D8B0540BE078}"/>
    <cellStyle name="แสดงผล 5 2 27" xfId="31698" xr:uid="{B62F34CC-C3FE-4BFB-A194-745380EB71FA}"/>
    <cellStyle name="แสดงผล 5 2 27 2" xfId="46644" xr:uid="{4A1327AF-CB3C-46D0-A9BB-149248C3A181}"/>
    <cellStyle name="แสดงผล 5 2 28" xfId="32017" xr:uid="{C5EFDD0B-B4A5-44D6-9ABD-F2CB391F903F}"/>
    <cellStyle name="แสดงผล 5 2 28 2" xfId="46962" xr:uid="{0F6A3C89-5956-4578-AC24-BFBB27B58752}"/>
    <cellStyle name="แสดงผล 5 2 29" xfId="32331" xr:uid="{09BA61C0-DEB9-44CB-8085-57C70E035608}"/>
    <cellStyle name="แสดงผล 5 2 29 2" xfId="47275" xr:uid="{5393B135-588E-4E93-B16E-A650362759D9}"/>
    <cellStyle name="แสดงผล 5 2 3" xfId="18934" xr:uid="{BCDE2541-3013-4954-8A3E-BC3FA28E93EC}"/>
    <cellStyle name="แสดงผล 5 2 3 2" xfId="36785" xr:uid="{1F078A42-A9DE-4EA5-A143-63B95F064FED}"/>
    <cellStyle name="แสดงผล 5 2 30" xfId="32644" xr:uid="{71A66A90-5AD7-41F0-B89F-0201363FAE3B}"/>
    <cellStyle name="แสดงผล 5 2 30 2" xfId="47587" xr:uid="{58CCF720-8D7D-45FD-8D6C-3B11F2473684}"/>
    <cellStyle name="แสดงผล 5 2 31" xfId="16283" xr:uid="{94A14E04-B4AF-4F62-89C1-8399E59382A5}"/>
    <cellStyle name="แสดงผล 5 2 31 2" xfId="34140" xr:uid="{4188E168-1483-4335-B9BE-097027D90F05}"/>
    <cellStyle name="แสดงผล 5 2 32" xfId="15300" xr:uid="{E4B4F985-726E-4FE3-9C90-CDB4CD30FA88}"/>
    <cellStyle name="แสดงผล 5 2 32 2" xfId="33633" xr:uid="{E6E9E9B5-38DD-410D-A665-8191ABE94560}"/>
    <cellStyle name="แสดงผล 5 2 33" xfId="33168" xr:uid="{5B2E47B6-A65A-4A9D-92B1-165D903C0ACE}"/>
    <cellStyle name="แสดงผล 5 2 4" xfId="19304" xr:uid="{24E4EFCD-C90A-4DC0-B0AA-5422CE82EE73}"/>
    <cellStyle name="แสดงผล 5 2 4 2" xfId="37155" xr:uid="{394B8CE9-4D64-4409-B571-D78AFA7B182D}"/>
    <cellStyle name="แสดงผล 5 2 5" xfId="19676" xr:uid="{E8DBC72A-888F-44CA-AEBB-023D39ACE78B}"/>
    <cellStyle name="แสดงผล 5 2 5 2" xfId="37527" xr:uid="{2932E9F9-41C7-4F39-8375-1BD989A5AA3D}"/>
    <cellStyle name="แสดงผล 5 2 6" xfId="20043" xr:uid="{605B7014-6346-404E-A78F-FC82D140CBE0}"/>
    <cellStyle name="แสดงผล 5 2 6 2" xfId="37894" xr:uid="{A93FC898-74DF-41C5-93C5-0F84761274B2}"/>
    <cellStyle name="แสดงผล 5 2 7" xfId="20416" xr:uid="{EC391684-76BB-4A0D-A3CF-5B84BC4C3753}"/>
    <cellStyle name="แสดงผล 5 2 7 2" xfId="38267" xr:uid="{030A4C77-9816-46B6-8968-8E03BE8D1D7A}"/>
    <cellStyle name="แสดงผล 5 2 8" xfId="20787" xr:uid="{DB76D164-9F22-4ED5-A4D6-F8CC1B02061D}"/>
    <cellStyle name="แสดงผล 5 2 8 2" xfId="38637" xr:uid="{A37CE01F-6F68-4D3D-BF5C-EBD96EDEB4AC}"/>
    <cellStyle name="แสดงผล 5 2 9" xfId="21160" xr:uid="{85327824-8C36-42DC-8D96-765D2597D2AF}"/>
    <cellStyle name="แสดงผล 5 2 9 2" xfId="39009" xr:uid="{1B72ED0B-E5BA-45F0-B2A4-129396AE9982}"/>
    <cellStyle name="แสดงผล 5 20" xfId="24632" xr:uid="{3A71AD5B-B838-47D1-8E4B-6EFAF23E0F6F}"/>
    <cellStyle name="แสดงผล 5 20 2" xfId="42471" xr:uid="{2F7A7E41-7E8F-4D5B-87F1-9CD49744DE70}"/>
    <cellStyle name="แสดงผล 5 21" xfId="28510" xr:uid="{60A50621-402D-4F97-83B8-D9EDC18E1CC8}"/>
    <cellStyle name="แสดงผล 5 21 2" xfId="43474" xr:uid="{5752F301-6947-4DF9-99CC-603223B99CF0}"/>
    <cellStyle name="แสดงผล 5 22" xfId="29423" xr:uid="{09FD97C1-B708-45D5-A586-BBC745445040}"/>
    <cellStyle name="แสดงผล 5 22 2" xfId="44377" xr:uid="{70A8A662-33B7-48D5-A806-4F5C3E0F4A3F}"/>
    <cellStyle name="แสดงผล 5 23" xfId="29890" xr:uid="{E247ABFD-5615-4B9C-A3CB-90A96386D828}"/>
    <cellStyle name="แสดงผล 5 23 2" xfId="44840" xr:uid="{D8B4750F-7524-459C-BB9C-5DAFDE67BB0D}"/>
    <cellStyle name="แสดงผล 5 24" xfId="30227" xr:uid="{A13472A3-DAE4-45C4-AF38-0386FBC5414A}"/>
    <cellStyle name="แสดงผล 5 24 2" xfId="45176" xr:uid="{9C4CC90B-D786-4E57-BE2E-8DE173A2FA56}"/>
    <cellStyle name="แสดงผล 5 25" xfId="30598" xr:uid="{108D7F8E-D7D7-4126-A0F7-AA41E6CC7ACA}"/>
    <cellStyle name="แสดงผล 5 25 2" xfId="45546" xr:uid="{7779AAC9-5689-4437-8526-4472F5A88177}"/>
    <cellStyle name="แสดงผล 5 26" xfId="31024" xr:uid="{4B5957FE-99B2-48F0-A96C-4496229A8D79}"/>
    <cellStyle name="แสดงผล 5 26 2" xfId="45972" xr:uid="{E9A3989A-B66B-4230-8344-C3805978FAEB}"/>
    <cellStyle name="แสดงผล 5 27" xfId="31355" xr:uid="{9A6FEC44-33C9-4A2F-8574-43841A54A92C}"/>
    <cellStyle name="แสดงผล 5 27 2" xfId="46302" xr:uid="{BFE6036E-3DC2-4CEE-BB1B-1DF2D197272A}"/>
    <cellStyle name="แสดงผล 5 28" xfId="31697" xr:uid="{32BA0F52-4C6C-4B00-8ED8-D744C5B950F8}"/>
    <cellStyle name="แสดงผล 5 28 2" xfId="46643" xr:uid="{5D25070C-0E44-49EC-95AC-F4B85020E0DA}"/>
    <cellStyle name="แสดงผล 5 29" xfId="32016" xr:uid="{95508D14-B902-42B9-8997-6817602C43D1}"/>
    <cellStyle name="แสดงผล 5 29 2" xfId="46961" xr:uid="{2428448D-160D-471A-8446-2EE337A65504}"/>
    <cellStyle name="แสดงผล 5 3" xfId="18563" xr:uid="{69DEAE01-A3C0-49C2-AEA5-2424982F86A4}"/>
    <cellStyle name="แสดงผล 5 3 2" xfId="36413" xr:uid="{85677495-EDA8-4B53-AA2C-1A36EF70D539}"/>
    <cellStyle name="แสดงผล 5 30" xfId="32330" xr:uid="{B701ABA1-8FB6-4847-850A-2F7FCDAFDD03}"/>
    <cellStyle name="แสดงผล 5 30 2" xfId="47274" xr:uid="{ACE297DF-2566-4E16-8E62-F185EA256E18}"/>
    <cellStyle name="แสดงผล 5 31" xfId="32643" xr:uid="{E4B64F05-44B3-4DF5-9128-EFD35A73CD19}"/>
    <cellStyle name="แสดงผล 5 31 2" xfId="47586" xr:uid="{C2943CF1-EDA9-49E1-BD1B-FB9ABDDB1329}"/>
    <cellStyle name="แสดงผล 5 32" xfId="16282" xr:uid="{0B36BF88-CB80-4D00-B948-C023F6615E09}"/>
    <cellStyle name="แสดงผล 5 32 2" xfId="34139" xr:uid="{050BF9B6-2946-4D18-8657-1A35571382A6}"/>
    <cellStyle name="แสดงผล 5 33" xfId="15299" xr:uid="{133A70C7-8983-4D0F-880B-C632867EAB0B}"/>
    <cellStyle name="แสดงผล 5 33 2" xfId="33632" xr:uid="{879D6022-329D-4FC0-8C2C-276835C14F32}"/>
    <cellStyle name="แสดงผล 5 34" xfId="33167" xr:uid="{4AE82526-9D60-4862-B694-F7A209C355E0}"/>
    <cellStyle name="แสดงผล 5 4" xfId="18933" xr:uid="{9B06A38E-7D30-4D03-8B0E-6A12101122FA}"/>
    <cellStyle name="แสดงผล 5 4 2" xfId="36784" xr:uid="{7E988DAF-9EFF-418C-BF73-D9AF9B832586}"/>
    <cellStyle name="แสดงผล 5 5" xfId="19303" xr:uid="{747E17A8-086E-454A-8DAB-2CF38FF1C552}"/>
    <cellStyle name="แสดงผล 5 5 2" xfId="37154" xr:uid="{8E84799A-FF24-478D-8396-AFAC2D65B7AD}"/>
    <cellStyle name="แสดงผล 5 6" xfId="19675" xr:uid="{8F011BC6-D6B9-45E1-9FF2-864F638EA75C}"/>
    <cellStyle name="แสดงผล 5 6 2" xfId="37526" xr:uid="{8704DB28-705C-48AC-8FA0-373F8E316DD9}"/>
    <cellStyle name="แสดงผล 5 7" xfId="20042" xr:uid="{5CB4A6BD-4BDA-49AF-9D37-811D3562C742}"/>
    <cellStyle name="แสดงผล 5 7 2" xfId="37893" xr:uid="{57258414-F111-4C36-B61E-318193FDBBFA}"/>
    <cellStyle name="แสดงผล 5 8" xfId="20415" xr:uid="{89FCA5ED-E0E2-40F7-BE43-FDD4466618E1}"/>
    <cellStyle name="แสดงผล 5 8 2" xfId="38266" xr:uid="{B5F92F12-F9A8-433E-9446-CB4237556E85}"/>
    <cellStyle name="แสดงผล 5 9" xfId="20786" xr:uid="{A6EC96C5-FE74-4D3B-BF13-B63D8274DB15}"/>
    <cellStyle name="แสดงผล 5 9 2" xfId="38636" xr:uid="{07E6B6FE-BF54-4532-9FDD-9650E1D3F173}"/>
    <cellStyle name="แสดงผล 6" xfId="11898" xr:uid="{22B2699F-3222-478E-9D20-CAF8313A9596}"/>
    <cellStyle name="แสดงผล 6 10" xfId="21161" xr:uid="{EC3A3465-8B32-4C4F-B95D-C4AA4CB43222}"/>
    <cellStyle name="แสดงผล 6 10 2" xfId="39010" xr:uid="{E76A1652-B0AD-48ED-9656-EEEC4D4AF55C}"/>
    <cellStyle name="แสดงผล 6 11" xfId="21530" xr:uid="{F0958662-115D-4786-AC6E-0EF7962ACCA5}"/>
    <cellStyle name="แสดงผล 6 11 2" xfId="39378" xr:uid="{204B8742-EE80-4599-A54E-85EB6B3AFBF1}"/>
    <cellStyle name="แสดงผล 6 12" xfId="21905" xr:uid="{C67AD069-8637-4F72-A879-4A80A42FB2BE}"/>
    <cellStyle name="แสดงผล 6 12 2" xfId="39752" xr:uid="{558D88E3-E7A3-4A3D-9DA0-778E78F0752A}"/>
    <cellStyle name="แสดงผล 6 13" xfId="22277" xr:uid="{1E7FD4C6-1DE4-4F11-B4B5-CEDBB5B79105}"/>
    <cellStyle name="แสดงผล 6 13 2" xfId="40123" xr:uid="{AAD77857-4E69-4258-9F6F-2334AD35E4D9}"/>
    <cellStyle name="แสดงผล 6 14" xfId="22642" xr:uid="{714BC448-E6B7-41D7-8597-02C528FBF6AF}"/>
    <cellStyle name="แสดงผล 6 14 2" xfId="40487" xr:uid="{DAAC3AF2-B490-481E-B686-156C44F89EE3}"/>
    <cellStyle name="แสดงผล 6 15" xfId="23022" xr:uid="{087992C9-69A5-4483-A335-E53E1222B686}"/>
    <cellStyle name="แสดงผล 6 15 2" xfId="40866" xr:uid="{DACF4AF6-5EFD-4BBE-B110-D308D2546386}"/>
    <cellStyle name="แสดงผล 6 16" xfId="23357" xr:uid="{A4356177-BB36-45AD-A779-1960CA7ED43F}"/>
    <cellStyle name="แสดงผล 6 16 2" xfId="41200" xr:uid="{239B03C9-1824-446E-98DA-4569D55BD735}"/>
    <cellStyle name="แสดงผล 6 17" xfId="23689" xr:uid="{D70F7C0D-B0AC-46B6-89F1-D740FD800DFE}"/>
    <cellStyle name="แสดงผล 6 17 2" xfId="41531" xr:uid="{3E59AE03-F4CF-4A32-A12B-D4D3B345D2EE}"/>
    <cellStyle name="แสดงผล 6 18" xfId="24007" xr:uid="{CA8B009B-0660-491E-90B8-34A09A8583F2}"/>
    <cellStyle name="แสดงผล 6 18 2" xfId="41848" xr:uid="{74BEBD1C-9F7F-449F-B9AE-FE83F5FF6DC9}"/>
    <cellStyle name="แสดงผล 6 19" xfId="24321" xr:uid="{E2FE927C-7D91-4DC7-8E13-534FA4BF4929}"/>
    <cellStyle name="แสดงผล 6 19 2" xfId="42161" xr:uid="{7B9205E0-5873-40AA-B414-31E61D261E07}"/>
    <cellStyle name="แสดงผล 6 2" xfId="11899" xr:uid="{171DDFA1-2FAD-4783-AC81-16637A060DB8}"/>
    <cellStyle name="แสดงผล 6 2 10" xfId="21531" xr:uid="{CAE4FFCE-2D31-445B-A6B8-EB1E1BFB5F7D}"/>
    <cellStyle name="แสดงผล 6 2 10 2" xfId="39379" xr:uid="{7F8A485D-85D9-4BFF-9956-BBE57F8993CF}"/>
    <cellStyle name="แสดงผล 6 2 11" xfId="21906" xr:uid="{C5E3B29E-DB07-45C6-91F1-7BABEA11C363}"/>
    <cellStyle name="แสดงผล 6 2 11 2" xfId="39753" xr:uid="{7D94FC3D-197F-4433-BCF8-065B32BE2C93}"/>
    <cellStyle name="แสดงผล 6 2 12" xfId="22278" xr:uid="{019FAF85-654B-433B-863B-31EE53EC7783}"/>
    <cellStyle name="แสดงผล 6 2 12 2" xfId="40124" xr:uid="{9A4E6BBE-7398-4DD4-B5D4-EF099D4AD444}"/>
    <cellStyle name="แสดงผล 6 2 13" xfId="22643" xr:uid="{332A37E6-CB8E-4386-BBF0-F1E621C8D130}"/>
    <cellStyle name="แสดงผล 6 2 13 2" xfId="40488" xr:uid="{2B13346D-B9A4-4510-82FD-8E2BF7AA255B}"/>
    <cellStyle name="แสดงผล 6 2 14" xfId="23023" xr:uid="{8BE05AFB-BFB1-4D03-8B3F-C87C41F8B18B}"/>
    <cellStyle name="แสดงผล 6 2 14 2" xfId="40867" xr:uid="{0D4FE5D9-1749-492F-BAC3-6843BE442048}"/>
    <cellStyle name="แสดงผล 6 2 15" xfId="23358" xr:uid="{6C5FF932-C043-49C1-B1B1-BDAB6108CC34}"/>
    <cellStyle name="แสดงผล 6 2 15 2" xfId="41201" xr:uid="{E6B56AA0-393A-482B-8DD8-BB94116E870B}"/>
    <cellStyle name="แสดงผล 6 2 16" xfId="23690" xr:uid="{DB5699A5-64F6-47F3-A882-2055C37747EE}"/>
    <cellStyle name="แสดงผล 6 2 16 2" xfId="41532" xr:uid="{6B8942B3-B284-463C-84B0-41C632DB3407}"/>
    <cellStyle name="แสดงผล 6 2 17" xfId="24008" xr:uid="{766BDEDE-72B0-4B5A-8DD8-3E26926B2061}"/>
    <cellStyle name="แสดงผล 6 2 17 2" xfId="41849" xr:uid="{CD2B29C9-96B0-4427-9AE5-CC1069931CA1}"/>
    <cellStyle name="แสดงผล 6 2 18" xfId="24322" xr:uid="{B9480F21-E2B5-4FE3-AFAF-1BC76052F40B}"/>
    <cellStyle name="แสดงผล 6 2 18 2" xfId="42162" xr:uid="{FDFDB9AB-742C-4FB0-A036-6E6E8869632C}"/>
    <cellStyle name="แสดงผล 6 2 19" xfId="24635" xr:uid="{9D75CB8B-E42A-48A4-88C8-D87396A2E19A}"/>
    <cellStyle name="แสดงผล 6 2 19 2" xfId="42474" xr:uid="{48F178D8-0107-4721-8E9E-BB4BC9441B4C}"/>
    <cellStyle name="แสดงผล 6 2 2" xfId="18566" xr:uid="{2D99BBB8-293C-4341-A351-C8C2D446A3D6}"/>
    <cellStyle name="แสดงผล 6 2 2 2" xfId="36416" xr:uid="{ACBC8607-6E94-4128-BE33-3E426182949B}"/>
    <cellStyle name="แสดงผล 6 2 20" xfId="28513" xr:uid="{D8B66B51-6AD2-4F7F-8FBD-9902A4706D20}"/>
    <cellStyle name="แสดงผล 6 2 20 2" xfId="43477" xr:uid="{8D306CA2-B08E-45B7-B62D-4247952881AE}"/>
    <cellStyle name="แสดงผล 6 2 21" xfId="29426" xr:uid="{A103799B-AD3C-4E98-8D83-46E7F60208F3}"/>
    <cellStyle name="แสดงผล 6 2 21 2" xfId="44380" xr:uid="{82D52837-0EAD-406C-8514-0D2E40DAC58E}"/>
    <cellStyle name="แสดงผล 6 2 22" xfId="29893" xr:uid="{0B420423-B2A2-4446-943E-5D7DC34AF908}"/>
    <cellStyle name="แสดงผล 6 2 22 2" xfId="44843" xr:uid="{8629FEDC-7709-415C-B0E9-AE05F0E7F5F9}"/>
    <cellStyle name="แสดงผล 6 2 23" xfId="30230" xr:uid="{F2E991A9-E8B0-4766-84A7-AF15626F0F6A}"/>
    <cellStyle name="แสดงผล 6 2 23 2" xfId="45179" xr:uid="{6C367058-6BE0-4721-A2C6-4FF872AC77C6}"/>
    <cellStyle name="แสดงผล 6 2 24" xfId="30601" xr:uid="{9329C5EE-03DD-4E42-BD99-DE43E60D85BB}"/>
    <cellStyle name="แสดงผล 6 2 24 2" xfId="45549" xr:uid="{58EE3F45-F393-4DD7-928E-C49746C7B98C}"/>
    <cellStyle name="แสดงผล 6 2 25" xfId="31027" xr:uid="{ED56089D-F9F8-40B0-969F-F15731DB301E}"/>
    <cellStyle name="แสดงผล 6 2 25 2" xfId="45975" xr:uid="{BE7931CD-3F89-4746-9AA1-2DB8A5A3C611}"/>
    <cellStyle name="แสดงผล 6 2 26" xfId="31358" xr:uid="{627A3776-24E7-4794-944D-ED921D718AE0}"/>
    <cellStyle name="แสดงผล 6 2 26 2" xfId="46305" xr:uid="{826BDC90-DB83-4C6F-BAFA-5FB7883C0887}"/>
    <cellStyle name="แสดงผล 6 2 27" xfId="31700" xr:uid="{1F7529E0-2744-405F-B9D4-7A765F152611}"/>
    <cellStyle name="แสดงผล 6 2 27 2" xfId="46646" xr:uid="{3BC2489B-B19F-4BB6-A7E6-84664136FEAB}"/>
    <cellStyle name="แสดงผล 6 2 28" xfId="32019" xr:uid="{436588DC-9446-4307-AF1A-C360A828CCE7}"/>
    <cellStyle name="แสดงผล 6 2 28 2" xfId="46964" xr:uid="{0065149E-0F2C-4D6D-B9D3-B89CF268DB0A}"/>
    <cellStyle name="แสดงผล 6 2 29" xfId="32333" xr:uid="{7A739E5A-E64C-4BBE-B484-935D2C408350}"/>
    <cellStyle name="แสดงผล 6 2 29 2" xfId="47277" xr:uid="{9A4B69C7-D3A5-4F95-B856-A7663A9837D4}"/>
    <cellStyle name="แสดงผล 6 2 3" xfId="18936" xr:uid="{FB8EF1AC-1BE4-449F-918B-9FE750E64F26}"/>
    <cellStyle name="แสดงผล 6 2 3 2" xfId="36787" xr:uid="{113419C0-50F7-41FD-B839-75AC5BC6D2F1}"/>
    <cellStyle name="แสดงผล 6 2 30" xfId="32646" xr:uid="{3C2297D5-C113-46D1-9493-7D48F9196FCF}"/>
    <cellStyle name="แสดงผล 6 2 30 2" xfId="47589" xr:uid="{AA5B0F5C-7BE5-4532-B49E-4DD50DE376E5}"/>
    <cellStyle name="แสดงผล 6 2 31" xfId="16285" xr:uid="{250259FF-A57B-4D5E-A0E8-EE9733517430}"/>
    <cellStyle name="แสดงผล 6 2 31 2" xfId="34142" xr:uid="{8A7DA956-04EF-44DA-9CB3-F2BA9884DAE8}"/>
    <cellStyle name="แสดงผล 6 2 32" xfId="15302" xr:uid="{EF6B5422-8F4A-404A-A089-4A64BB40EE6B}"/>
    <cellStyle name="แสดงผล 6 2 32 2" xfId="33635" xr:uid="{F4E88462-ECB1-4D27-A3F6-2363977E5AB3}"/>
    <cellStyle name="แสดงผล 6 2 33" xfId="33170" xr:uid="{B3300F09-D936-481D-B6E2-FBCA65349DF1}"/>
    <cellStyle name="แสดงผล 6 2 4" xfId="19306" xr:uid="{EA0942FD-F5DD-4858-83E1-DB87C16B7E48}"/>
    <cellStyle name="แสดงผล 6 2 4 2" xfId="37157" xr:uid="{A068DD20-148B-4F6B-9492-CA811FD64A23}"/>
    <cellStyle name="แสดงผล 6 2 5" xfId="19678" xr:uid="{EF0BCB30-3018-418D-AFD9-8D7F83AD6F33}"/>
    <cellStyle name="แสดงผล 6 2 5 2" xfId="37529" xr:uid="{DEF0FA7B-CD18-4733-B30D-36557A087260}"/>
    <cellStyle name="แสดงผล 6 2 6" xfId="20045" xr:uid="{FF0CFD7C-0F16-40ED-BB13-8C7AD66157EE}"/>
    <cellStyle name="แสดงผล 6 2 6 2" xfId="37896" xr:uid="{1D674F6E-301F-4D4B-B5C0-A896E715B5D1}"/>
    <cellStyle name="แสดงผล 6 2 7" xfId="20418" xr:uid="{9018803C-38E4-4E32-B7ED-10CF61A402E7}"/>
    <cellStyle name="แสดงผล 6 2 7 2" xfId="38269" xr:uid="{3E5E78CB-A454-4CC5-9AB4-7CBE2AB48378}"/>
    <cellStyle name="แสดงผล 6 2 8" xfId="20789" xr:uid="{3A9B0B41-00E9-45BC-B85F-B8EED57B582C}"/>
    <cellStyle name="แสดงผล 6 2 8 2" xfId="38639" xr:uid="{0E3EB68E-6E1E-41F1-A549-4C70504DB681}"/>
    <cellStyle name="แสดงผล 6 2 9" xfId="21162" xr:uid="{660FA7A6-6726-4B60-ACA1-A6FEE6EA3672}"/>
    <cellStyle name="แสดงผล 6 2 9 2" xfId="39011" xr:uid="{80FD0C4C-BD59-4EA1-B4B4-09DB124C5F3F}"/>
    <cellStyle name="แสดงผล 6 20" xfId="24634" xr:uid="{591F3B95-A806-47A6-B9CD-062B63AEB2E8}"/>
    <cellStyle name="แสดงผล 6 20 2" xfId="42473" xr:uid="{370B9D24-3768-416C-AE2A-082AF5638485}"/>
    <cellStyle name="แสดงผล 6 21" xfId="28512" xr:uid="{4B761A13-1F04-437A-AB81-B4B635463AAD}"/>
    <cellStyle name="แสดงผล 6 21 2" xfId="43476" xr:uid="{69AF6BC1-486A-458E-9843-F49DEA35B369}"/>
    <cellStyle name="แสดงผล 6 22" xfId="29425" xr:uid="{81E5FBAF-C5FE-4154-A54B-75B588B09951}"/>
    <cellStyle name="แสดงผล 6 22 2" xfId="44379" xr:uid="{455F033B-5467-4423-BDEA-F9F28D559986}"/>
    <cellStyle name="แสดงผล 6 23" xfId="29892" xr:uid="{4424BEB9-C1F8-47D2-927F-ECB892C8D09E}"/>
    <cellStyle name="แสดงผล 6 23 2" xfId="44842" xr:uid="{E7F1061F-8207-4B51-A235-27FF1FF15C33}"/>
    <cellStyle name="แสดงผล 6 24" xfId="30229" xr:uid="{CD468FC1-B381-4D7B-ABCB-EF1FB6CBE3F6}"/>
    <cellStyle name="แสดงผล 6 24 2" xfId="45178" xr:uid="{3EABA711-3886-459E-87E2-46847E3B7378}"/>
    <cellStyle name="แสดงผล 6 25" xfId="30600" xr:uid="{B2BF21F3-E974-42F3-BD03-87526F6DD0A6}"/>
    <cellStyle name="แสดงผล 6 25 2" xfId="45548" xr:uid="{A14C6655-07F1-49E1-ADAB-F0930AAA3C14}"/>
    <cellStyle name="แสดงผล 6 26" xfId="31026" xr:uid="{DB028D8F-693B-4E8E-8B67-7F9D8B2EB06A}"/>
    <cellStyle name="แสดงผล 6 26 2" xfId="45974" xr:uid="{590F583A-20B6-4212-AB65-D023958A6952}"/>
    <cellStyle name="แสดงผล 6 27" xfId="31357" xr:uid="{499C344A-CBBF-498C-9298-2FBFBB987DF7}"/>
    <cellStyle name="แสดงผล 6 27 2" xfId="46304" xr:uid="{FF38A600-5711-42FD-995E-F7275085A76C}"/>
    <cellStyle name="แสดงผล 6 28" xfId="31699" xr:uid="{EA749661-2ECB-4554-A0A1-2AB3030B2AD0}"/>
    <cellStyle name="แสดงผล 6 28 2" xfId="46645" xr:uid="{89D31FD5-81C9-4AF4-9DF4-61285029F17B}"/>
    <cellStyle name="แสดงผล 6 29" xfId="32018" xr:uid="{C2AD54BB-EC4E-4C13-B2B9-3517C282EBAA}"/>
    <cellStyle name="แสดงผล 6 29 2" xfId="46963" xr:uid="{87120EEB-E8B3-4686-B0D1-081B7AEB239B}"/>
    <cellStyle name="แสดงผล 6 3" xfId="18565" xr:uid="{374D3C28-AF16-4686-A060-9B19E5758C3C}"/>
    <cellStyle name="แสดงผล 6 3 2" xfId="36415" xr:uid="{9A7C7634-030E-4B84-8098-793B4DD20D73}"/>
    <cellStyle name="แสดงผล 6 30" xfId="32332" xr:uid="{F585DFEA-9647-4CE1-B71E-125D20DCEA95}"/>
    <cellStyle name="แสดงผล 6 30 2" xfId="47276" xr:uid="{040B1D1F-B829-4F06-81F5-061D3CEED5CF}"/>
    <cellStyle name="แสดงผล 6 31" xfId="32645" xr:uid="{CE4954A9-ACF2-46C2-9049-EC378D6ADA73}"/>
    <cellStyle name="แสดงผล 6 31 2" xfId="47588" xr:uid="{04122F59-A111-49CE-9C5C-3F952DE2DA46}"/>
    <cellStyle name="แสดงผล 6 32" xfId="16284" xr:uid="{6CAAFAAF-2B1C-4515-8E8B-9BF6174B5A87}"/>
    <cellStyle name="แสดงผล 6 32 2" xfId="34141" xr:uid="{C60C7B9C-606A-473B-BA57-AE9A28BDAF7A}"/>
    <cellStyle name="แสดงผล 6 33" xfId="15301" xr:uid="{06E53E39-E08A-4248-A5E9-79562702537E}"/>
    <cellStyle name="แสดงผล 6 33 2" xfId="33634" xr:uid="{85AC0C09-29E5-4695-96DA-3C594B4D81A9}"/>
    <cellStyle name="แสดงผล 6 34" xfId="33169" xr:uid="{C6BAD999-C864-48E8-930E-95955427F029}"/>
    <cellStyle name="แสดงผล 6 4" xfId="18935" xr:uid="{DAABD225-E439-4471-8961-18432161F330}"/>
    <cellStyle name="แสดงผล 6 4 2" xfId="36786" xr:uid="{73FE9FFB-ABC3-4C9B-BBCA-C4BFF81BC717}"/>
    <cellStyle name="แสดงผล 6 5" xfId="19305" xr:uid="{01D95884-2649-40CC-874A-8445ED3411CC}"/>
    <cellStyle name="แสดงผล 6 5 2" xfId="37156" xr:uid="{15785D37-7868-484C-A09E-6C21DCC672DF}"/>
    <cellStyle name="แสดงผล 6 6" xfId="19677" xr:uid="{6A225A6A-D49B-4F4E-A4BC-839E06EF23DD}"/>
    <cellStyle name="แสดงผล 6 6 2" xfId="37528" xr:uid="{EF9F4008-639B-4627-B744-B072DF249025}"/>
    <cellStyle name="แสดงผล 6 7" xfId="20044" xr:uid="{28CBBAC2-5E06-43B8-86FD-52779929086D}"/>
    <cellStyle name="แสดงผล 6 7 2" xfId="37895" xr:uid="{163208FD-6042-4C29-A3D4-57DD3814C9FC}"/>
    <cellStyle name="แสดงผล 6 8" xfId="20417" xr:uid="{F1AB8C49-2D41-4E3E-8F06-DE2FA0B3B32B}"/>
    <cellStyle name="แสดงผล 6 8 2" xfId="38268" xr:uid="{1A7FFC8E-F6D6-4D16-A702-D8C0E49E36A4}"/>
    <cellStyle name="แสดงผล 6 9" xfId="20788" xr:uid="{6F108B39-9D7B-49E7-948E-F72A22CDB321}"/>
    <cellStyle name="แสดงผล 6 9 2" xfId="38638" xr:uid="{73FB1E13-1852-40B1-9A37-1530B51405D5}"/>
    <cellStyle name="แสดงผล 7" xfId="11900" xr:uid="{51D03281-A81F-4FA0-B069-5079280004A7}"/>
    <cellStyle name="แสดงผล 7 10" xfId="21163" xr:uid="{EF278104-ECA2-4037-992D-4813F38B04E2}"/>
    <cellStyle name="แสดงผล 7 10 2" xfId="39012" xr:uid="{81E4B982-52E2-43AC-B7ED-6628354532A7}"/>
    <cellStyle name="แสดงผล 7 11" xfId="21532" xr:uid="{9D0C04DD-6DED-4456-B13B-B58B6BD2892A}"/>
    <cellStyle name="แสดงผล 7 11 2" xfId="39380" xr:uid="{711D4992-696F-40B4-8F87-464663F52394}"/>
    <cellStyle name="แสดงผล 7 12" xfId="21907" xr:uid="{CF0FB3DF-961A-4A43-B243-14D6AB9A23BF}"/>
    <cellStyle name="แสดงผล 7 12 2" xfId="39754" xr:uid="{5D1F1A15-44FD-4264-B815-8FFFE8DB2F6C}"/>
    <cellStyle name="แสดงผล 7 13" xfId="22279" xr:uid="{AD23ED14-06A0-4942-9989-7395E7E516D0}"/>
    <cellStyle name="แสดงผล 7 13 2" xfId="40125" xr:uid="{2B792E33-752F-44FA-B108-64CD25EE4AC9}"/>
    <cellStyle name="แสดงผล 7 14" xfId="22644" xr:uid="{3F1C2CDA-DEC7-4469-9BEE-24D73454330D}"/>
    <cellStyle name="แสดงผล 7 14 2" xfId="40489" xr:uid="{420D96E0-75EB-4673-93A0-C53E4E594236}"/>
    <cellStyle name="แสดงผล 7 15" xfId="23024" xr:uid="{AAEC9B6F-D4E6-4A8C-ACA3-535D60BCD202}"/>
    <cellStyle name="แสดงผล 7 15 2" xfId="40868" xr:uid="{7E2A085A-C989-4736-97C6-861971EE06FF}"/>
    <cellStyle name="แสดงผล 7 16" xfId="23359" xr:uid="{0A376925-AA45-44E6-9E3A-FC29C2208C9E}"/>
    <cellStyle name="แสดงผล 7 16 2" xfId="41202" xr:uid="{F0E4AF1C-4447-4553-AB27-B0DF511E3BFB}"/>
    <cellStyle name="แสดงผล 7 17" xfId="23691" xr:uid="{9F94D766-58DD-4BA7-B00A-C7ACE7D54830}"/>
    <cellStyle name="แสดงผล 7 17 2" xfId="41533" xr:uid="{72AC4387-CAE6-4AE7-8C34-F677588DFE09}"/>
    <cellStyle name="แสดงผล 7 18" xfId="24009" xr:uid="{AF9758D8-76ED-404C-B42E-24E76A7D2A39}"/>
    <cellStyle name="แสดงผล 7 18 2" xfId="41850" xr:uid="{24DD81CF-75F7-4AB0-82EB-CD5931B4E322}"/>
    <cellStyle name="แสดงผล 7 19" xfId="24323" xr:uid="{5043A35C-8531-4311-B65E-EF97E4972103}"/>
    <cellStyle name="แสดงผล 7 19 2" xfId="42163" xr:uid="{2C7D48AD-D816-4541-ADBC-977EF3A9F5F1}"/>
    <cellStyle name="แสดงผล 7 2" xfId="11901" xr:uid="{85C1DF53-FC1E-4BAD-8193-42B163EFE7A2}"/>
    <cellStyle name="แสดงผล 7 2 10" xfId="21533" xr:uid="{9CF45994-046D-4464-8FD0-B95AA38992C8}"/>
    <cellStyle name="แสดงผล 7 2 10 2" xfId="39381" xr:uid="{CCBDB04C-4A12-4C09-AAF7-EC18BF533337}"/>
    <cellStyle name="แสดงผล 7 2 11" xfId="21908" xr:uid="{CB4EBB74-FBE0-4931-ABF4-DEC6CFE0398B}"/>
    <cellStyle name="แสดงผล 7 2 11 2" xfId="39755" xr:uid="{6BFEF597-40D2-45A6-94C0-126F9D9970D6}"/>
    <cellStyle name="แสดงผล 7 2 12" xfId="22280" xr:uid="{1501FB77-723E-4C5F-ADD3-D79CCEE8DFAB}"/>
    <cellStyle name="แสดงผล 7 2 12 2" xfId="40126" xr:uid="{74379F6D-DF87-4D00-B176-0EE8353E8C1E}"/>
    <cellStyle name="แสดงผล 7 2 13" xfId="22645" xr:uid="{00DC773A-763C-443F-9DF5-33BE8741BC16}"/>
    <cellStyle name="แสดงผล 7 2 13 2" xfId="40490" xr:uid="{59A064D1-15D7-432D-BCA4-15431A405D74}"/>
    <cellStyle name="แสดงผล 7 2 14" xfId="23025" xr:uid="{CF9D2587-A6BA-474C-A6DF-A1B1B1A8D297}"/>
    <cellStyle name="แสดงผล 7 2 14 2" xfId="40869" xr:uid="{556B5599-4C1A-4924-807E-095582A3595D}"/>
    <cellStyle name="แสดงผล 7 2 15" xfId="23360" xr:uid="{C9A6DD44-F9A7-4414-BDA8-B25F7C775684}"/>
    <cellStyle name="แสดงผล 7 2 15 2" xfId="41203" xr:uid="{F1BD5B13-50D0-48BF-B72F-DF82B13F362B}"/>
    <cellStyle name="แสดงผล 7 2 16" xfId="23692" xr:uid="{148D4A99-98BD-41ED-A4AD-CDE8355A7EFE}"/>
    <cellStyle name="แสดงผล 7 2 16 2" xfId="41534" xr:uid="{C98F64C0-6ED2-4F14-B81C-5D7D0BD6ABD7}"/>
    <cellStyle name="แสดงผล 7 2 17" xfId="24010" xr:uid="{33189076-F071-4CA2-8C65-09EA520CB0AE}"/>
    <cellStyle name="แสดงผล 7 2 17 2" xfId="41851" xr:uid="{5202AEA4-AD0D-42CD-BB5A-C9B6C6EE0D70}"/>
    <cellStyle name="แสดงผล 7 2 18" xfId="24324" xr:uid="{BD591577-2FB6-4754-8868-1FB354B3B29A}"/>
    <cellStyle name="แสดงผล 7 2 18 2" xfId="42164" xr:uid="{6DFAAF8F-8967-45EA-B6A3-0B0ED2779115}"/>
    <cellStyle name="แสดงผล 7 2 19" xfId="24637" xr:uid="{7E3F1075-D1F2-4837-8017-36921B01C4E1}"/>
    <cellStyle name="แสดงผล 7 2 19 2" xfId="42476" xr:uid="{CE171798-7CCB-4A53-9FD0-901B46524F6C}"/>
    <cellStyle name="แสดงผล 7 2 2" xfId="18568" xr:uid="{02D39CB1-C4BD-4A82-8989-350281028E3D}"/>
    <cellStyle name="แสดงผล 7 2 2 2" xfId="36418" xr:uid="{EAA02032-F72D-420A-AF3B-0EE1A68375C0}"/>
    <cellStyle name="แสดงผล 7 2 20" xfId="28515" xr:uid="{ACD8DAD3-B61C-4E6A-87A1-A8E1C6E65511}"/>
    <cellStyle name="แสดงผล 7 2 20 2" xfId="43479" xr:uid="{E7C3D1CE-46BE-40D9-9C06-711D7D0544BB}"/>
    <cellStyle name="แสดงผล 7 2 21" xfId="29428" xr:uid="{B55C1D63-2353-4FE1-B619-A93639FBE077}"/>
    <cellStyle name="แสดงผล 7 2 21 2" xfId="44382" xr:uid="{255B9FD9-6E00-4CEC-AB2D-67F66D5EBEB9}"/>
    <cellStyle name="แสดงผล 7 2 22" xfId="29895" xr:uid="{CAA94C9E-4FBC-4B4B-9430-A7FA14803D8D}"/>
    <cellStyle name="แสดงผล 7 2 22 2" xfId="44845" xr:uid="{56B42862-5426-4738-B17A-693F1F68040E}"/>
    <cellStyle name="แสดงผล 7 2 23" xfId="30232" xr:uid="{883B7A5C-DA19-4E04-9C3C-80471FBFCCCB}"/>
    <cellStyle name="แสดงผล 7 2 23 2" xfId="45181" xr:uid="{FD5FDC31-D45D-4CD2-A765-F5221DA5DA52}"/>
    <cellStyle name="แสดงผล 7 2 24" xfId="30603" xr:uid="{97F7013A-9A90-4701-9587-425ED1373B26}"/>
    <cellStyle name="แสดงผล 7 2 24 2" xfId="45551" xr:uid="{7CCD1172-9F1E-49F0-8003-5BA125FA18E6}"/>
    <cellStyle name="แสดงผล 7 2 25" xfId="31029" xr:uid="{F25F3128-A9AD-466E-8BDE-1AA72466FDA0}"/>
    <cellStyle name="แสดงผล 7 2 25 2" xfId="45977" xr:uid="{1B27863C-5C17-43E2-931B-76F622BE968D}"/>
    <cellStyle name="แสดงผล 7 2 26" xfId="31360" xr:uid="{E7E4B49B-5832-4894-B5B7-8EA039EB0076}"/>
    <cellStyle name="แสดงผล 7 2 26 2" xfId="46307" xr:uid="{DC95D39D-1338-469F-945B-7AD6D2BC2C45}"/>
    <cellStyle name="แสดงผล 7 2 27" xfId="31702" xr:uid="{FEEEB170-BA84-4480-84BB-29D7560BD632}"/>
    <cellStyle name="แสดงผล 7 2 27 2" xfId="46648" xr:uid="{76515C20-003B-4DF8-94E3-DEDE61EF2591}"/>
    <cellStyle name="แสดงผล 7 2 28" xfId="32021" xr:uid="{C5A81A28-97BE-4EC7-9FC9-B7332012E76D}"/>
    <cellStyle name="แสดงผล 7 2 28 2" xfId="46966" xr:uid="{C8D72057-3BB1-4FED-98F3-CC9A5937494E}"/>
    <cellStyle name="แสดงผล 7 2 29" xfId="32335" xr:uid="{87A67C79-16A9-4B25-BBC6-3F504ACBE131}"/>
    <cellStyle name="แสดงผล 7 2 29 2" xfId="47279" xr:uid="{3AEADBB5-B37D-4544-B767-27ECABD35528}"/>
    <cellStyle name="แสดงผล 7 2 3" xfId="18938" xr:uid="{3C5F1416-99F7-42E6-A8BE-ED138B281753}"/>
    <cellStyle name="แสดงผล 7 2 3 2" xfId="36789" xr:uid="{5E7D7B34-D2B4-4AFF-AA91-C3AD0E830909}"/>
    <cellStyle name="แสดงผล 7 2 30" xfId="32648" xr:uid="{D663D7C3-3D5F-47BD-85DD-C6846F10C4E6}"/>
    <cellStyle name="แสดงผล 7 2 30 2" xfId="47591" xr:uid="{7ACC7C6E-0FB7-482E-9E1C-8CB76D1F9A91}"/>
    <cellStyle name="แสดงผล 7 2 31" xfId="16287" xr:uid="{B9B0E79B-FBE2-44B1-96BD-52E091CBE808}"/>
    <cellStyle name="แสดงผล 7 2 31 2" xfId="34144" xr:uid="{3CD3BFA9-5133-4F0A-98A7-8B9D9ADCF5A3}"/>
    <cellStyle name="แสดงผล 7 2 32" xfId="15304" xr:uid="{5AAE1D85-7FBF-4830-B099-2B532BE1500D}"/>
    <cellStyle name="แสดงผล 7 2 32 2" xfId="33637" xr:uid="{76124FD7-E08E-464C-8F59-05F39E1EC45A}"/>
    <cellStyle name="แสดงผล 7 2 33" xfId="33172" xr:uid="{666E33B3-6C0F-4CB5-AD18-D0D70D16D102}"/>
    <cellStyle name="แสดงผล 7 2 4" xfId="19308" xr:uid="{5DC08A33-268A-4FD9-A1E5-718574BCBBF7}"/>
    <cellStyle name="แสดงผล 7 2 4 2" xfId="37159" xr:uid="{365D5EE3-411C-425D-AC0D-171FEDDAF62B}"/>
    <cellStyle name="แสดงผล 7 2 5" xfId="19680" xr:uid="{2C3B1C3E-1FBE-420B-A8B5-E4E88E640293}"/>
    <cellStyle name="แสดงผล 7 2 5 2" xfId="37531" xr:uid="{AEC3432E-8E40-4C4A-B707-0008E4C787F2}"/>
    <cellStyle name="แสดงผล 7 2 6" xfId="20047" xr:uid="{3A6A8848-E863-46E9-A366-1BB19F71ADA0}"/>
    <cellStyle name="แสดงผล 7 2 6 2" xfId="37898" xr:uid="{82C27104-EE78-40B7-881E-66BB5121F122}"/>
    <cellStyle name="แสดงผล 7 2 7" xfId="20420" xr:uid="{B3A8776D-74BD-4CFE-ADDD-D1C4BF2834F1}"/>
    <cellStyle name="แสดงผล 7 2 7 2" xfId="38271" xr:uid="{C1A8C88F-403C-488A-959A-BA22BE5D5DC4}"/>
    <cellStyle name="แสดงผล 7 2 8" xfId="20791" xr:uid="{BA2CB202-4A78-49D6-80F7-6142FEFACF60}"/>
    <cellStyle name="แสดงผล 7 2 8 2" xfId="38641" xr:uid="{BD756AB8-8DFA-4883-9F28-7160AD38FCCE}"/>
    <cellStyle name="แสดงผล 7 2 9" xfId="21164" xr:uid="{364040A2-8F95-47D4-86CB-E5AD4B5A1E01}"/>
    <cellStyle name="แสดงผล 7 2 9 2" xfId="39013" xr:uid="{5FFC86E3-D13D-4B99-9AD3-679B61C099A7}"/>
    <cellStyle name="แสดงผล 7 20" xfId="24636" xr:uid="{AA0B560B-C83D-47B7-8004-32F53B2B0D1A}"/>
    <cellStyle name="แสดงผล 7 20 2" xfId="42475" xr:uid="{9CBF300B-58C4-4866-94CD-6F532D114359}"/>
    <cellStyle name="แสดงผล 7 21" xfId="28514" xr:uid="{FDC7ED92-9B7F-4738-BDD3-9E5F32F3A97E}"/>
    <cellStyle name="แสดงผล 7 21 2" xfId="43478" xr:uid="{7EF4650C-9EB9-4750-8C9F-49A38245FAF5}"/>
    <cellStyle name="แสดงผล 7 22" xfId="29427" xr:uid="{2FB009C2-7787-4C74-8649-81339078105A}"/>
    <cellStyle name="แสดงผล 7 22 2" xfId="44381" xr:uid="{7D15183B-7321-485F-84AF-63E171F451E0}"/>
    <cellStyle name="แสดงผล 7 23" xfId="29894" xr:uid="{A25F7B6A-DCCA-4F94-9FBF-E4713EEF89B7}"/>
    <cellStyle name="แสดงผล 7 23 2" xfId="44844" xr:uid="{37983865-A3F7-45B5-8D12-20CC19542B90}"/>
    <cellStyle name="แสดงผล 7 24" xfId="30231" xr:uid="{956F6C9D-C6F9-4B33-8FE0-2840D035A2D3}"/>
    <cellStyle name="แสดงผล 7 24 2" xfId="45180" xr:uid="{DFD41039-EC7D-4127-A3AD-06808A1F8158}"/>
    <cellStyle name="แสดงผล 7 25" xfId="30602" xr:uid="{04A07240-4EDD-4DBA-84E4-4D137DE69F15}"/>
    <cellStyle name="แสดงผล 7 25 2" xfId="45550" xr:uid="{74B19618-473C-45AE-BDBC-96E8175980AE}"/>
    <cellStyle name="แสดงผล 7 26" xfId="31028" xr:uid="{9182B96C-8F1C-4F78-A697-BAD5E35F661F}"/>
    <cellStyle name="แสดงผล 7 26 2" xfId="45976" xr:uid="{012F2EA1-C27C-4587-92E2-24B0198E7D6F}"/>
    <cellStyle name="แสดงผล 7 27" xfId="31359" xr:uid="{6386D306-1F90-466B-9BA3-452514A020FC}"/>
    <cellStyle name="แสดงผล 7 27 2" xfId="46306" xr:uid="{2FFB8D20-578B-4E0C-894B-2B11987FCE9A}"/>
    <cellStyle name="แสดงผล 7 28" xfId="31701" xr:uid="{9829ACEE-F705-41D3-A967-518BD1E3C19E}"/>
    <cellStyle name="แสดงผล 7 28 2" xfId="46647" xr:uid="{89AD874E-5EEA-4BBE-96E3-1647458AA0CF}"/>
    <cellStyle name="แสดงผล 7 29" xfId="32020" xr:uid="{4498E959-E4CA-44D3-8F42-62D03BF49658}"/>
    <cellStyle name="แสดงผล 7 29 2" xfId="46965" xr:uid="{77CC4A73-BA00-4237-9FB3-0325448E2CD6}"/>
    <cellStyle name="แสดงผล 7 3" xfId="18567" xr:uid="{4E1F5BAE-C934-4328-8FCF-84D591AE4E1E}"/>
    <cellStyle name="แสดงผล 7 3 2" xfId="36417" xr:uid="{46C448AC-B046-45BA-B753-44B1FC792FFF}"/>
    <cellStyle name="แสดงผล 7 30" xfId="32334" xr:uid="{2A225E52-9D81-4599-9AE1-2F4739EA56E4}"/>
    <cellStyle name="แสดงผล 7 30 2" xfId="47278" xr:uid="{366FB0D8-A6DB-4448-B0C9-0EEE04941406}"/>
    <cellStyle name="แสดงผล 7 31" xfId="32647" xr:uid="{9101EC2F-62A0-45D1-A7C6-5E8863FB5BB8}"/>
    <cellStyle name="แสดงผล 7 31 2" xfId="47590" xr:uid="{35F4A982-A056-4C61-A6CA-64B2ED2ED9B4}"/>
    <cellStyle name="แสดงผล 7 32" xfId="16286" xr:uid="{F232DA04-FC33-4EAC-8647-DBCFD06468A2}"/>
    <cellStyle name="แสดงผล 7 32 2" xfId="34143" xr:uid="{C5816561-9C72-48E8-9130-075B525AD07F}"/>
    <cellStyle name="แสดงผล 7 33" xfId="15303" xr:uid="{A7B8315B-F3DA-4381-9C02-4E4395C9B8B9}"/>
    <cellStyle name="แสดงผล 7 33 2" xfId="33636" xr:uid="{809937EA-1410-463C-8D19-E83BC6567659}"/>
    <cellStyle name="แสดงผล 7 34" xfId="33171" xr:uid="{15B2FC17-906C-4001-93EA-80DA9DFEEA9B}"/>
    <cellStyle name="แสดงผล 7 4" xfId="18937" xr:uid="{6250EAC3-BC71-4AE8-8BC7-DC1148788669}"/>
    <cellStyle name="แสดงผล 7 4 2" xfId="36788" xr:uid="{6B3ADEBF-0646-42D2-BBDF-30D31627A370}"/>
    <cellStyle name="แสดงผล 7 5" xfId="19307" xr:uid="{5CC80428-136C-4A53-9585-B676B7BBAB67}"/>
    <cellStyle name="แสดงผล 7 5 2" xfId="37158" xr:uid="{898F1831-4D23-4FCB-9482-1515A3197F23}"/>
    <cellStyle name="แสดงผล 7 6" xfId="19679" xr:uid="{1FC96221-CF03-4D1C-8148-9C3347C5818F}"/>
    <cellStyle name="แสดงผล 7 6 2" xfId="37530" xr:uid="{606E230C-665E-44EB-BB52-E31C204A0561}"/>
    <cellStyle name="แสดงผล 7 7" xfId="20046" xr:uid="{05583AB2-30D9-461E-AF51-30F1FCFA86AB}"/>
    <cellStyle name="แสดงผล 7 7 2" xfId="37897" xr:uid="{F012C6D0-BD06-44A8-931B-178F077FD76D}"/>
    <cellStyle name="แสดงผล 7 8" xfId="20419" xr:uid="{7B5DB7E4-7AC7-48CD-8613-15A77BAC0122}"/>
    <cellStyle name="แสดงผล 7 8 2" xfId="38270" xr:uid="{E934FF1D-B90C-4676-B6A1-C129D5DC57FB}"/>
    <cellStyle name="แสดงผล 7 9" xfId="20790" xr:uid="{823D8CE3-281B-4BFA-9475-F7B91645EECA}"/>
    <cellStyle name="แสดงผล 7 9 2" xfId="38640" xr:uid="{B248770C-4CD0-48FD-8C83-D76C09D076D4}"/>
    <cellStyle name="แสดงผล 8" xfId="11902" xr:uid="{BBBA4DFE-1AAC-4650-8B24-65E8AECBE790}"/>
    <cellStyle name="แสดงผล 8 10" xfId="21534" xr:uid="{88A52B64-E1B8-4B09-BAA0-E5E1C524EA22}"/>
    <cellStyle name="แสดงผล 8 10 2" xfId="39382" xr:uid="{8683DA7F-1E96-47F1-8027-F4405B49B718}"/>
    <cellStyle name="แสดงผล 8 11" xfId="21909" xr:uid="{CE69B7D7-C3F6-4696-A1E1-D3DCFAB56D9F}"/>
    <cellStyle name="แสดงผล 8 11 2" xfId="39756" xr:uid="{5ED2A863-12CF-4987-A9FA-CBD61CFDC3FD}"/>
    <cellStyle name="แสดงผล 8 12" xfId="22281" xr:uid="{83474CCB-7E5B-400C-948A-29AC71C19AE5}"/>
    <cellStyle name="แสดงผล 8 12 2" xfId="40127" xr:uid="{FC127CAD-39B4-497E-AFF0-BF47E40043FC}"/>
    <cellStyle name="แสดงผล 8 13" xfId="22646" xr:uid="{928B797D-4925-44EA-BE98-4CF2C88F03EA}"/>
    <cellStyle name="แสดงผล 8 13 2" xfId="40491" xr:uid="{C23FBEFD-CC9F-4A0F-B22B-AAB738F60642}"/>
    <cellStyle name="แสดงผล 8 14" xfId="23026" xr:uid="{D07C2F88-1E41-4604-BE7A-B4648D0B59B4}"/>
    <cellStyle name="แสดงผล 8 14 2" xfId="40870" xr:uid="{ED70C946-5A23-4C6D-992C-A8AD3464BF72}"/>
    <cellStyle name="แสดงผล 8 15" xfId="23361" xr:uid="{7A7BCA69-86F0-4D9D-8A24-FA75E9034981}"/>
    <cellStyle name="แสดงผล 8 15 2" xfId="41204" xr:uid="{0A0399E8-2696-4EC1-BF0F-01FAA3B53CFA}"/>
    <cellStyle name="แสดงผล 8 16" xfId="23693" xr:uid="{B17088F4-73F5-4935-8F1E-F2768A96FEAF}"/>
    <cellStyle name="แสดงผล 8 16 2" xfId="41535" xr:uid="{9BBE0AA7-80BE-4E7C-A7AC-17C7E3CDEDFF}"/>
    <cellStyle name="แสดงผล 8 17" xfId="24011" xr:uid="{30A0FE59-306F-4F57-AD5E-05269E3F8F0C}"/>
    <cellStyle name="แสดงผล 8 17 2" xfId="41852" xr:uid="{C12BD573-A3AE-45CF-9C1F-7801C235224C}"/>
    <cellStyle name="แสดงผล 8 18" xfId="24325" xr:uid="{76CCABBF-D245-40E0-B28C-EE1A227E9D24}"/>
    <cellStyle name="แสดงผล 8 18 2" xfId="42165" xr:uid="{D15FEFFF-F334-4E33-87DE-BDBD1974B0E0}"/>
    <cellStyle name="แสดงผล 8 19" xfId="24638" xr:uid="{D87D4DF9-BCFC-4316-BC31-39EB426B3185}"/>
    <cellStyle name="แสดงผล 8 19 2" xfId="42477" xr:uid="{FB0E96D2-6015-48A2-8CBB-DAFCCCBE3C0D}"/>
    <cellStyle name="แสดงผล 8 2" xfId="18569" xr:uid="{06717EB1-7624-4F70-9EC4-8E2B4AC6C736}"/>
    <cellStyle name="แสดงผล 8 2 2" xfId="36419" xr:uid="{9162ED43-A5B9-4771-AE9A-93B40BB16938}"/>
    <cellStyle name="แสดงผล 8 20" xfId="28516" xr:uid="{7AB54053-0778-456B-B1FD-746F464BEDC1}"/>
    <cellStyle name="แสดงผล 8 20 2" xfId="43480" xr:uid="{79909A0D-0971-4117-A17D-084DBE225034}"/>
    <cellStyle name="แสดงผล 8 21" xfId="29429" xr:uid="{EC643D6D-25F3-41D6-85BA-40970295A4E8}"/>
    <cellStyle name="แสดงผล 8 21 2" xfId="44383" xr:uid="{7F739DA5-AC4D-4196-85CE-E2332DDDFC58}"/>
    <cellStyle name="แสดงผล 8 22" xfId="29896" xr:uid="{5B574C09-8A46-4ADB-8E63-04B99A3AF295}"/>
    <cellStyle name="แสดงผล 8 22 2" xfId="44846" xr:uid="{CDD723D6-EF13-4CBD-81EE-587AB5C3358D}"/>
    <cellStyle name="แสดงผล 8 23" xfId="30233" xr:uid="{D58A42BE-5FA9-4B78-883C-2650F7AB7DF4}"/>
    <cellStyle name="แสดงผล 8 23 2" xfId="45182" xr:uid="{D3A74E65-46B0-401B-9FE1-E8450B0B2F99}"/>
    <cellStyle name="แสดงผล 8 24" xfId="30604" xr:uid="{22702647-1730-43DD-BA00-0BF8A652613C}"/>
    <cellStyle name="แสดงผล 8 24 2" xfId="45552" xr:uid="{9BDAF9DB-7B89-4A84-B8BA-471150FEA5B6}"/>
    <cellStyle name="แสดงผล 8 25" xfId="31030" xr:uid="{3A94B1D2-ADE0-4534-9E25-58A668B74F0F}"/>
    <cellStyle name="แสดงผล 8 25 2" xfId="45978" xr:uid="{80A2410C-2993-4968-BCF8-E8D4C984F7D1}"/>
    <cellStyle name="แสดงผล 8 26" xfId="31361" xr:uid="{16C0D1A8-73DE-4D51-8B1E-A927326F8D44}"/>
    <cellStyle name="แสดงผล 8 26 2" xfId="46308" xr:uid="{A9A9BBA9-1ED9-4FE8-9CBC-87CDC23D90F1}"/>
    <cellStyle name="แสดงผล 8 27" xfId="31703" xr:uid="{077DBF07-F16B-4323-A3ED-710095BF58D6}"/>
    <cellStyle name="แสดงผล 8 27 2" xfId="46649" xr:uid="{8BBF26A2-7DAA-4F9C-964D-C2BEBF61AB02}"/>
    <cellStyle name="แสดงผล 8 28" xfId="32022" xr:uid="{9FA4E53D-DD23-4297-AE97-12232DE1F501}"/>
    <cellStyle name="แสดงผล 8 28 2" xfId="46967" xr:uid="{C02CA5AF-AEB6-4D9E-9F5F-C9DE415BCFD0}"/>
    <cellStyle name="แสดงผล 8 29" xfId="32336" xr:uid="{2D44E4CF-D6AC-47EC-861C-27B555D9A1D1}"/>
    <cellStyle name="แสดงผล 8 29 2" xfId="47280" xr:uid="{A79907A8-2A52-4F21-B8F3-82B32E67CBCE}"/>
    <cellStyle name="แสดงผล 8 3" xfId="18939" xr:uid="{A217189E-64C5-4DDA-9924-F46EE1C3419F}"/>
    <cellStyle name="แสดงผล 8 3 2" xfId="36790" xr:uid="{A12C6E5E-A3A1-474A-B9D7-1D9EED9866C6}"/>
    <cellStyle name="แสดงผล 8 30" xfId="32649" xr:uid="{D6DE9213-3537-480A-B232-57C0FCFF0AEC}"/>
    <cellStyle name="แสดงผล 8 30 2" xfId="47592" xr:uid="{82CEEA2F-CEAB-40BA-BC89-B03706EA1A73}"/>
    <cellStyle name="แสดงผล 8 31" xfId="16288" xr:uid="{AE714D70-E89C-481B-BBEB-98FDC597C4B2}"/>
    <cellStyle name="แสดงผล 8 31 2" xfId="34145" xr:uid="{6305E0C2-8904-4A17-B638-98F696318D9C}"/>
    <cellStyle name="แสดงผล 8 32" xfId="15305" xr:uid="{C6667483-47CC-4AB1-A14B-75D01AFDF63E}"/>
    <cellStyle name="แสดงผล 8 32 2" xfId="33638" xr:uid="{53DB4D9E-5C9C-4738-B32D-D645F97E116F}"/>
    <cellStyle name="แสดงผล 8 33" xfId="33173" xr:uid="{B7C592EF-A573-4E26-B62C-6ED8E4375B8F}"/>
    <cellStyle name="แสดงผล 8 4" xfId="19309" xr:uid="{463210C4-299B-4549-B6C2-6BF4C5C68A3E}"/>
    <cellStyle name="แสดงผล 8 4 2" xfId="37160" xr:uid="{E215823D-14D6-49F3-8480-FA01E72A4EBF}"/>
    <cellStyle name="แสดงผล 8 5" xfId="19681" xr:uid="{47F083DC-3C96-48D8-A115-8AC9E62B549A}"/>
    <cellStyle name="แสดงผล 8 5 2" xfId="37532" xr:uid="{C9D4F07E-FA7F-4E3B-AC00-F6668AADAE86}"/>
    <cellStyle name="แสดงผล 8 6" xfId="20048" xr:uid="{C5646152-D139-45D6-AE22-A849F20A277A}"/>
    <cellStyle name="แสดงผล 8 6 2" xfId="37899" xr:uid="{65423913-C2D2-4818-BA69-D542306B5177}"/>
    <cellStyle name="แสดงผล 8 7" xfId="20421" xr:uid="{6B0B9B4D-8BBD-4A2D-8AC8-055224650BB1}"/>
    <cellStyle name="แสดงผล 8 7 2" xfId="38272" xr:uid="{6E5B72C4-5BDA-4E54-947D-F018788444CC}"/>
    <cellStyle name="แสดงผล 8 8" xfId="20792" xr:uid="{C57441FD-A68C-4AB8-8390-9F37404520F4}"/>
    <cellStyle name="แสดงผล 8 8 2" xfId="38642" xr:uid="{9D710EA8-935B-4372-A002-706EC9DD1ADB}"/>
    <cellStyle name="แสดงผล 8 9" xfId="21165" xr:uid="{048038FE-9E41-4A59-8386-E5AD229A506E}"/>
    <cellStyle name="แสดงผล 8 9 2" xfId="39014" xr:uid="{B2F6FB18-7D22-4614-B1EA-72E0AD73CC6E}"/>
    <cellStyle name="แสดงผล 9" xfId="11903" xr:uid="{9524E096-1199-4A91-B071-D57082FE75E5}"/>
    <cellStyle name="แสดงผล 9 10" xfId="21535" xr:uid="{4155EFC9-10E3-47E1-A757-7677AAC63990}"/>
    <cellStyle name="แสดงผล 9 10 2" xfId="39383" xr:uid="{36015CA1-0C7A-40A4-99CC-24B55DDECFA7}"/>
    <cellStyle name="แสดงผล 9 11" xfId="21910" xr:uid="{1D91B6B9-02E2-49FD-8928-6F6EEE6669DD}"/>
    <cellStyle name="แสดงผล 9 11 2" xfId="39757" xr:uid="{1B7094BF-87C8-4BAC-93BE-8783A4FD6607}"/>
    <cellStyle name="แสดงผล 9 12" xfId="22282" xr:uid="{E0C7594B-2854-4C9A-9485-16508F234BCF}"/>
    <cellStyle name="แสดงผล 9 12 2" xfId="40128" xr:uid="{EC56879A-CEF2-485E-961C-5D4415E9212E}"/>
    <cellStyle name="แสดงผล 9 13" xfId="22647" xr:uid="{97F68E79-E58C-40AD-BFBD-51FB7E715CC5}"/>
    <cellStyle name="แสดงผล 9 13 2" xfId="40492" xr:uid="{FB2A95F2-8013-4968-9D64-5C2AE394595E}"/>
    <cellStyle name="แสดงผล 9 14" xfId="23027" xr:uid="{3D7C0F2E-2463-4109-8D58-BDC14C5071E8}"/>
    <cellStyle name="แสดงผล 9 14 2" xfId="40871" xr:uid="{4284F431-A791-4B42-867A-E5A26BAAD768}"/>
    <cellStyle name="แสดงผล 9 15" xfId="23362" xr:uid="{3767FD99-18C4-46C6-A245-7A1A90A8BA51}"/>
    <cellStyle name="แสดงผล 9 15 2" xfId="41205" xr:uid="{386F3691-89A5-4681-9B29-CC4B4B156CD8}"/>
    <cellStyle name="แสดงผล 9 16" xfId="23694" xr:uid="{E33AA50D-2E39-45B4-B7FE-5446F904F927}"/>
    <cellStyle name="แสดงผล 9 16 2" xfId="41536" xr:uid="{3DEA3FBE-8557-4385-A84A-A6B0361BBD8B}"/>
    <cellStyle name="แสดงผล 9 17" xfId="24012" xr:uid="{C1A65C10-C03A-4E90-A7EA-3FF148804346}"/>
    <cellStyle name="แสดงผล 9 17 2" xfId="41853" xr:uid="{DE75AA8D-B14D-4D01-94D8-B4196EF81FFD}"/>
    <cellStyle name="แสดงผล 9 18" xfId="24326" xr:uid="{E9B93EB2-F163-40FB-8EC7-DA2341CE76F4}"/>
    <cellStyle name="แสดงผล 9 18 2" xfId="42166" xr:uid="{D7E919C0-F8EF-46C9-8084-3CAD63D0EF4F}"/>
    <cellStyle name="แสดงผล 9 19" xfId="24639" xr:uid="{1C857FF6-8BE8-47E0-B71E-102957A98AFE}"/>
    <cellStyle name="แสดงผล 9 19 2" xfId="42478" xr:uid="{76BBD221-E61C-4C18-B56A-0AA9A3FB33AE}"/>
    <cellStyle name="แสดงผล 9 2" xfId="18570" xr:uid="{C3B9A6D1-797D-40BD-A256-0C0F791043A7}"/>
    <cellStyle name="แสดงผล 9 2 2" xfId="36420" xr:uid="{D5AF473C-278E-4387-8211-64729109DC90}"/>
    <cellStyle name="แสดงผล 9 20" xfId="28517" xr:uid="{2AB3C2DF-D54C-46ED-9FDF-3E7F1339CFD2}"/>
    <cellStyle name="แสดงผล 9 20 2" xfId="43481" xr:uid="{2A487500-6043-46EC-9806-0CEF8807A3EE}"/>
    <cellStyle name="แสดงผล 9 21" xfId="29430" xr:uid="{1B469C25-6603-41F6-8EEA-6BDE0CD6DF87}"/>
    <cellStyle name="แสดงผล 9 21 2" xfId="44384" xr:uid="{183EC06F-6087-4253-8FB0-BBBCAC641D70}"/>
    <cellStyle name="แสดงผล 9 22" xfId="29897" xr:uid="{E6619096-BFAA-4065-9542-BA2007F868D7}"/>
    <cellStyle name="แสดงผล 9 22 2" xfId="44847" xr:uid="{EDC97B1C-4258-44E4-91DC-A718691DFD13}"/>
    <cellStyle name="แสดงผล 9 23" xfId="30234" xr:uid="{4D314CFA-CEFA-4878-BED4-BEFACEF8BC48}"/>
    <cellStyle name="แสดงผล 9 23 2" xfId="45183" xr:uid="{E897D561-B478-48ED-B115-6B3361747B57}"/>
    <cellStyle name="แสดงผล 9 24" xfId="30605" xr:uid="{A947A5D1-8967-4A29-8692-C3866A8A4F44}"/>
    <cellStyle name="แสดงผล 9 24 2" xfId="45553" xr:uid="{D7CA8017-FDF8-4705-B854-A37C75F280E0}"/>
    <cellStyle name="แสดงผล 9 25" xfId="31031" xr:uid="{88FD98C5-F3F2-45E8-A8C7-A830D7DBB88B}"/>
    <cellStyle name="แสดงผล 9 25 2" xfId="45979" xr:uid="{D395F32B-C72A-4944-B70B-E0DCDDCBFB35}"/>
    <cellStyle name="แสดงผล 9 26" xfId="31362" xr:uid="{9ECE799C-B6FA-4EAC-A890-77BCC575B0DA}"/>
    <cellStyle name="แสดงผล 9 26 2" xfId="46309" xr:uid="{575AA336-CBC9-4DD7-B4A5-E74A0FF8D258}"/>
    <cellStyle name="แสดงผล 9 27" xfId="31704" xr:uid="{9B462261-3860-471C-8154-E60F72449AF0}"/>
    <cellStyle name="แสดงผล 9 27 2" xfId="46650" xr:uid="{C5D41D98-EFF2-48C9-A81D-E5D571534DED}"/>
    <cellStyle name="แสดงผล 9 28" xfId="32023" xr:uid="{CEF796F5-D859-47F9-B73B-B0DA39778470}"/>
    <cellStyle name="แสดงผล 9 28 2" xfId="46968" xr:uid="{603D60EF-E93C-4D8B-B074-C2174674647C}"/>
    <cellStyle name="แสดงผล 9 29" xfId="32337" xr:uid="{DB41ED74-2914-4689-9E56-FA5CB39829E7}"/>
    <cellStyle name="แสดงผล 9 29 2" xfId="47281" xr:uid="{15056624-0BDF-4F22-85E0-093C91C0EB3E}"/>
    <cellStyle name="แสดงผล 9 3" xfId="18940" xr:uid="{53ED66CD-71F9-40E5-B39E-F3750C7BD373}"/>
    <cellStyle name="แสดงผล 9 3 2" xfId="36791" xr:uid="{AAF05ABD-B667-4F24-97F9-257F30FA626A}"/>
    <cellStyle name="แสดงผล 9 30" xfId="32650" xr:uid="{E1FBBDE2-906E-46F1-B6FE-2FA30D2EDDEF}"/>
    <cellStyle name="แสดงผล 9 30 2" xfId="47593" xr:uid="{5DC9E503-8FD3-4401-A92E-478DD3BD5524}"/>
    <cellStyle name="แสดงผล 9 31" xfId="16289" xr:uid="{B5082BE1-5DA8-4EB1-95A1-C806E2E9AC7D}"/>
    <cellStyle name="แสดงผล 9 31 2" xfId="34146" xr:uid="{3A3CB9B0-A3F2-408D-96C4-917BB54CE287}"/>
    <cellStyle name="แสดงผล 9 32" xfId="15306" xr:uid="{91DB6DF5-8FF9-4187-BF0B-FC8BA08CFAA3}"/>
    <cellStyle name="แสดงผล 9 32 2" xfId="33639" xr:uid="{F1F051FB-B9E7-4DE8-A812-8791FC65ADA2}"/>
    <cellStyle name="แสดงผล 9 33" xfId="33174" xr:uid="{3C719120-8181-4130-AE08-C35FA551F49F}"/>
    <cellStyle name="แสดงผล 9 4" xfId="19310" xr:uid="{468FDA5C-D950-499D-B56B-1AD5515673AA}"/>
    <cellStyle name="แสดงผล 9 4 2" xfId="37161" xr:uid="{08047996-F81D-48C2-838A-47A3A4673BFB}"/>
    <cellStyle name="แสดงผล 9 5" xfId="19682" xr:uid="{739ACC56-737A-4DE7-B92C-5AF65095B975}"/>
    <cellStyle name="แสดงผล 9 5 2" xfId="37533" xr:uid="{31AD8AAC-4D0F-455B-AFC9-304D7751A6BF}"/>
    <cellStyle name="แสดงผล 9 6" xfId="20049" xr:uid="{60DC46B6-27DA-4E3C-A74A-E28311F0845A}"/>
    <cellStyle name="แสดงผล 9 6 2" xfId="37900" xr:uid="{08D66F71-9245-4935-8AB8-1308B6B854D4}"/>
    <cellStyle name="แสดงผล 9 7" xfId="20422" xr:uid="{F5B63182-D33C-48E2-895D-4B4BB379CA1A}"/>
    <cellStyle name="แสดงผล 9 7 2" xfId="38273" xr:uid="{8AC91D1C-529C-4689-A23F-8A4567563EBE}"/>
    <cellStyle name="แสดงผล 9 8" xfId="20793" xr:uid="{EE18392A-2D4F-4054-B902-0A91963E15E2}"/>
    <cellStyle name="แสดงผล 9 8 2" xfId="38643" xr:uid="{E6AA9960-AFDF-4CCD-A4C3-3D67190C02C3}"/>
    <cellStyle name="แสดงผล 9 9" xfId="21166" xr:uid="{667E0BF2-AB16-4BD2-A156-22D8C3B74AA9}"/>
    <cellStyle name="แสดงผล 9 9 2" xfId="39015" xr:uid="{9FB83321-40DD-4455-9358-7A789605D282}"/>
    <cellStyle name="การคำนวณ 10" xfId="11655" xr:uid="{107B34CF-8F6B-4EEF-8EF3-DC92AF428A25}"/>
    <cellStyle name="การคำนวณ 10 10" xfId="21303" xr:uid="{D3D61C68-AA2B-4CEE-86D3-2F0C519FFCE2}"/>
    <cellStyle name="การคำนวณ 10 10 2" xfId="39151" xr:uid="{91C15654-4761-421A-9763-4DD339446CCF}"/>
    <cellStyle name="การคำนวณ 10 11" xfId="21674" xr:uid="{5BEE99C1-4ACF-469F-940C-E4154713018B}"/>
    <cellStyle name="การคำนวณ 10 11 2" xfId="39521" xr:uid="{09C8E278-4E35-452C-AAD0-2B95C5D4A54A}"/>
    <cellStyle name="การคำนวณ 10 12" xfId="22052" xr:uid="{E1F8F7A2-AB2E-4994-9E2D-421D32758816}"/>
    <cellStyle name="การคำนวณ 10 12 2" xfId="39898" xr:uid="{8EDF6244-5E49-4DA3-B917-755F0CBAF6D4}"/>
    <cellStyle name="การคำนวณ 10 13" xfId="22420" xr:uid="{D8B567A6-093E-4BD4-9385-A0F264F7FDC5}"/>
    <cellStyle name="การคำนวณ 10 13 2" xfId="40265" xr:uid="{2E100AE6-6E02-47E3-9EF0-761D5F9B5325}"/>
    <cellStyle name="การคำนวณ 10 14" xfId="22795" xr:uid="{125A0916-30DD-47CA-BD61-68EA2DAF397A}"/>
    <cellStyle name="การคำนวณ 10 14 2" xfId="40639" xr:uid="{83C9A5B3-4D6B-461D-80CD-7517A54CD48E}"/>
    <cellStyle name="การคำนวณ 10 15" xfId="23153" xr:uid="{52A363CC-AB92-40C3-988B-A4C8E4579CAE}"/>
    <cellStyle name="การคำนวณ 10 15 2" xfId="40996" xr:uid="{D7BB7542-276F-48C8-B04A-B4789EE7337E}"/>
    <cellStyle name="การคำนวณ 10 16" xfId="23483" xr:uid="{C4BD992C-B099-4DC2-B0ED-6720A8978F5B}"/>
    <cellStyle name="การคำนวณ 10 16 2" xfId="41325" xr:uid="{8AB3A5C1-F73B-4EFD-B99A-3E1E41F7648E}"/>
    <cellStyle name="การคำนวณ 10 17" xfId="23806" xr:uid="{9EF4AA16-42A8-407E-B715-BCEA3023DFD7}"/>
    <cellStyle name="การคำนวณ 10 17 2" xfId="41647" xr:uid="{C6771513-8DD8-4152-B49C-3E6CE5D5B35D}"/>
    <cellStyle name="การคำนวณ 10 18" xfId="24120" xr:uid="{6AAAA6D2-A66C-42C6-99FA-7A79E1FE0D90}"/>
    <cellStyle name="การคำนวณ 10 18 2" xfId="41960" xr:uid="{48AD2DD3-F1F3-4045-AF65-BBFCB68D525C}"/>
    <cellStyle name="การคำนวณ 10 19" xfId="24433" xr:uid="{79BAC367-FB3D-4191-815A-4179DFE0A371}"/>
    <cellStyle name="การคำนวณ 10 19 2" xfId="42272" xr:uid="{F751A038-C616-4633-8E32-CB84A416E586}"/>
    <cellStyle name="การคำนวณ 10 2" xfId="18337" xr:uid="{BE0F9E13-E86C-465D-917F-D9CDC7E25934}"/>
    <cellStyle name="การคำนวณ 10 2 2" xfId="36187" xr:uid="{1A92839D-A38E-46F2-8F0C-609A9120C4D2}"/>
    <cellStyle name="การคำนวณ 10 20" xfId="28302" xr:uid="{3B358775-24CB-4BB0-B0DF-863F1C85C426}"/>
    <cellStyle name="การคำนวณ 10 20 2" xfId="43273" xr:uid="{3F668D1E-D9D6-486D-9EC6-DAA484BE60A7}"/>
    <cellStyle name="การคำนวณ 10 21" xfId="29224" xr:uid="{D6891252-9E38-4C5A-93B9-EF657C827090}"/>
    <cellStyle name="การคำนวณ 10 21 2" xfId="44178" xr:uid="{DFE73454-0C3C-4A31-8F9F-E53BFDD56FDC}"/>
    <cellStyle name="การคำนวณ 10 22" xfId="29687" xr:uid="{C3ACB10F-BB28-4607-BDF9-845C965DE1BD}"/>
    <cellStyle name="การคำนวณ 10 22 2" xfId="44638" xr:uid="{DADA4174-A035-4FC2-9E3D-04B9DC62ACF2}"/>
    <cellStyle name="การคำนวณ 10 23" xfId="30028" xr:uid="{DE34D781-7CD1-4030-9548-AB58F6C5A9C8}"/>
    <cellStyle name="การคำนวณ 10 23 2" xfId="44977" xr:uid="{C0055E08-B5F8-4641-A14F-D068B3997E82}"/>
    <cellStyle name="การคำนวณ 10 24" xfId="30399" xr:uid="{0DEE6686-B984-4743-8B9A-377CA87680BD}"/>
    <cellStyle name="การคำนวณ 10 24 2" xfId="45347" xr:uid="{A8C1425A-2129-4893-902D-FB9F6110BA6D}"/>
    <cellStyle name="การคำนวณ 10 25" xfId="30801" xr:uid="{904D3B19-B473-478B-A7EC-8FF0019FB5D5}"/>
    <cellStyle name="การคำนวณ 10 25 2" xfId="45749" xr:uid="{33EFA544-7F05-4D70-8D6A-51C3464A3D2F}"/>
    <cellStyle name="การคำนวณ 10 26" xfId="31151" xr:uid="{92313C3C-E727-4521-9517-D7CB451235A9}"/>
    <cellStyle name="การคำนวณ 10 26 2" xfId="46098" xr:uid="{1488F86D-FE50-4088-89A8-BDF7D73B8C29}"/>
    <cellStyle name="การคำนวณ 10 27" xfId="31496" xr:uid="{61954569-D810-4902-AC9D-D821249840F9}"/>
    <cellStyle name="การคำนวณ 10 27 2" xfId="46442" xr:uid="{15CB7E9B-284D-461C-866C-90A46F3CAEBC}"/>
    <cellStyle name="การคำนวณ 10 28" xfId="31816" xr:uid="{8F5EE177-7D19-4019-99BA-269EA30604F7}"/>
    <cellStyle name="การคำนวณ 10 28 2" xfId="46761" xr:uid="{868E5E20-A0D1-43EC-9E31-6CBFF15C2385}"/>
    <cellStyle name="การคำนวณ 10 29" xfId="32131" xr:uid="{A71806A4-9CD6-453A-8A2B-D85730859C9A}"/>
    <cellStyle name="การคำนวณ 10 29 2" xfId="47075" xr:uid="{D3997EF6-5490-41D0-B745-A6A01B629659}"/>
    <cellStyle name="การคำนวณ 10 3" xfId="18707" xr:uid="{02F325C1-DDB0-44BC-B188-1D4D3C15FEB8}"/>
    <cellStyle name="การคำนวณ 10 3 2" xfId="36558" xr:uid="{3876563E-00ED-47D4-AB28-A12518D46A36}"/>
    <cellStyle name="การคำนวณ 10 30" xfId="32444" xr:uid="{C98ABC75-8004-45ED-B970-552F00D8DE0D}"/>
    <cellStyle name="การคำนวณ 10 30 2" xfId="47387" xr:uid="{E77B6D56-7C34-482F-A600-9139E6413B81}"/>
    <cellStyle name="การคำนวณ 10 31" xfId="16083" xr:uid="{6A6C479A-C341-412F-8409-F2C75DEACAF2}"/>
    <cellStyle name="การคำนวณ 10 31 2" xfId="33940" xr:uid="{FE2D0013-21A1-4590-BD48-8006C44909D0}"/>
    <cellStyle name="การคำนวณ 10 32" xfId="15091" xr:uid="{B3D9187E-BEB5-4D05-B869-3215BA4B372E}"/>
    <cellStyle name="การคำนวณ 10 32 2" xfId="33433" xr:uid="{FB6FAE28-321F-4690-8815-A53DB48AA63F}"/>
    <cellStyle name="การคำนวณ 10 33" xfId="32968" xr:uid="{EA413A5E-695C-42F2-BE96-E2568A526705}"/>
    <cellStyle name="การคำนวณ 10 4" xfId="19077" xr:uid="{D3CC1C17-7C7D-4A53-9741-545AA7EF9451}"/>
    <cellStyle name="การคำนวณ 10 4 2" xfId="36928" xr:uid="{C270A054-26A8-4FDB-8C9E-97A58F8CC18F}"/>
    <cellStyle name="การคำนวณ 10 5" xfId="19449" xr:uid="{26CA9B53-94C1-445F-8DAF-7263131734B3}"/>
    <cellStyle name="การคำนวณ 10 5 2" xfId="37300" xr:uid="{AAE6960F-1C4A-4CAE-8229-D73B6D5E3EE1}"/>
    <cellStyle name="การคำนวณ 10 6" xfId="19817" xr:uid="{042B49CA-C30C-4928-96E2-8E7FED4E85BA}"/>
    <cellStyle name="การคำนวณ 10 6 2" xfId="37668" xr:uid="{2447C972-31A5-4B1C-A197-F4FC52A61233}"/>
    <cellStyle name="การคำนวณ 10 7" xfId="20187" xr:uid="{02F25615-A0CB-4DAE-BF1D-0862106E4AF3}"/>
    <cellStyle name="การคำนวณ 10 7 2" xfId="38038" xr:uid="{E2AB72DE-B532-4076-810A-513BAB1C8E44}"/>
    <cellStyle name="การคำนวณ 10 8" xfId="20562" xr:uid="{FAD7D469-AF10-4D45-8433-4C4A27C485A0}"/>
    <cellStyle name="การคำนวณ 10 8 2" xfId="38412" xr:uid="{7C3AD2FC-8D33-42DE-A85F-739C7933A900}"/>
    <cellStyle name="การคำนวณ 10 9" xfId="20935" xr:uid="{AEC3794A-0DB9-4453-ACC3-B26D6FC6BCE7}"/>
    <cellStyle name="การคำนวณ 10 9 2" xfId="38784" xr:uid="{C20C2731-499F-4D99-B347-C64523167D52}"/>
    <cellStyle name="การคำนวณ 11" xfId="11656" xr:uid="{625A9C12-2F14-41FE-B494-A35E8F97F796}"/>
    <cellStyle name="การคำนวณ 11 10" xfId="21304" xr:uid="{E6C04A12-C5B7-418F-BE44-F59D709B30D1}"/>
    <cellStyle name="การคำนวณ 11 10 2" xfId="39152" xr:uid="{3B718813-E33D-4CDC-BD10-5B2BD8D6873C}"/>
    <cellStyle name="การคำนวณ 11 11" xfId="21675" xr:uid="{9CB6B4CB-C0BD-4BD3-B11C-7BD537825CEE}"/>
    <cellStyle name="การคำนวณ 11 11 2" xfId="39522" xr:uid="{7A2EA0F8-3C59-47E8-9B64-43863AFF9E5C}"/>
    <cellStyle name="การคำนวณ 11 12" xfId="22053" xr:uid="{51C21577-DD90-49BC-A3F1-98FA3E436052}"/>
    <cellStyle name="การคำนวณ 11 12 2" xfId="39899" xr:uid="{EC5EA35C-3041-44FC-AB3A-833DDB42B186}"/>
    <cellStyle name="การคำนวณ 11 13" xfId="22421" xr:uid="{582EE4F4-3B12-4FD2-8C75-BCD5500793B9}"/>
    <cellStyle name="การคำนวณ 11 13 2" xfId="40266" xr:uid="{F5CF6435-327C-42FE-BD68-F479FA192077}"/>
    <cellStyle name="การคำนวณ 11 14" xfId="22796" xr:uid="{6DBD33AD-5F77-4764-AE2D-089BC731223A}"/>
    <cellStyle name="การคำนวณ 11 14 2" xfId="40640" xr:uid="{84197DB8-4E1A-4AC5-9B7D-56F50AD7D355}"/>
    <cellStyle name="การคำนวณ 11 15" xfId="23154" xr:uid="{6FD501C8-FECB-4A43-B3F3-D1442C53CD46}"/>
    <cellStyle name="การคำนวณ 11 15 2" xfId="40997" xr:uid="{4E7414B5-E18F-4C8D-A90A-B5410863E4EF}"/>
    <cellStyle name="การคำนวณ 11 16" xfId="23484" xr:uid="{A67E3F13-DF28-4638-909A-03D276148A71}"/>
    <cellStyle name="การคำนวณ 11 16 2" xfId="41326" xr:uid="{36496D0F-E5C1-4339-ADDA-8F5DE0EDB088}"/>
    <cellStyle name="การคำนวณ 11 17" xfId="23807" xr:uid="{49DF1AEC-9D6A-49B1-AFA6-69ABFEF5D6AB}"/>
    <cellStyle name="การคำนวณ 11 17 2" xfId="41648" xr:uid="{0AB5837B-0990-4039-908A-07B8E5454E42}"/>
    <cellStyle name="การคำนวณ 11 18" xfId="24121" xr:uid="{1E50019D-5B39-40AC-94A9-230821ADAD5D}"/>
    <cellStyle name="การคำนวณ 11 18 2" xfId="41961" xr:uid="{593A99ED-3731-444C-902B-6370D13FA117}"/>
    <cellStyle name="การคำนวณ 11 19" xfId="24434" xr:uid="{FF05DC69-972B-4912-964A-68BB6B6AFDB7}"/>
    <cellStyle name="การคำนวณ 11 19 2" xfId="42273" xr:uid="{71DE2B37-AFC6-4A03-8708-83D4A34F61EB}"/>
    <cellStyle name="การคำนวณ 11 2" xfId="18338" xr:uid="{68ED880F-BB9E-4504-B9C1-D1FE6BE4358F}"/>
    <cellStyle name="การคำนวณ 11 2 2" xfId="36188" xr:uid="{3FAC27AE-9B90-45F3-AE7D-5599AC5B1829}"/>
    <cellStyle name="การคำนวณ 11 20" xfId="28303" xr:uid="{39C17C78-41CA-419D-AAFE-325695C7DF21}"/>
    <cellStyle name="การคำนวณ 11 20 2" xfId="43274" xr:uid="{D570758F-4329-4DBF-BC5F-23D41CBF1AFC}"/>
    <cellStyle name="การคำนวณ 11 21" xfId="29225" xr:uid="{D8ACCA60-D4DF-4B46-A949-84C5B07AAF40}"/>
    <cellStyle name="การคำนวณ 11 21 2" xfId="44179" xr:uid="{87B90A8A-F058-49DF-B42B-DA09297D4DA8}"/>
    <cellStyle name="การคำนวณ 11 22" xfId="29688" xr:uid="{DB858654-9D52-426F-BC53-77E4B0BF922F}"/>
    <cellStyle name="การคำนวณ 11 22 2" xfId="44639" xr:uid="{939380F1-1F89-4ADB-BC0E-45BC870EAFDD}"/>
    <cellStyle name="การคำนวณ 11 23" xfId="30029" xr:uid="{FEED6BEA-936D-48BB-958C-F7DFA9642485}"/>
    <cellStyle name="การคำนวณ 11 23 2" xfId="44978" xr:uid="{83DA682F-1232-49B0-8339-EEAADF7716B0}"/>
    <cellStyle name="การคำนวณ 11 24" xfId="30400" xr:uid="{7D91B16D-C25B-4D70-97DB-3522F40A083D}"/>
    <cellStyle name="การคำนวณ 11 24 2" xfId="45348" xr:uid="{B5E8E6A0-17FE-4FF0-8185-8E2F26B4F9A2}"/>
    <cellStyle name="การคำนวณ 11 25" xfId="30802" xr:uid="{1F8355A6-DEDF-4573-9A77-406D390C46E8}"/>
    <cellStyle name="การคำนวณ 11 25 2" xfId="45750" xr:uid="{E1919A18-EF2E-4EE3-8616-EFBE8823CB2C}"/>
    <cellStyle name="การคำนวณ 11 26" xfId="31152" xr:uid="{5BB62783-53B4-443E-81C6-D17E9ECE4337}"/>
    <cellStyle name="การคำนวณ 11 26 2" xfId="46099" xr:uid="{4A033EDB-78E2-4ED4-ADDB-CAA26C0883FB}"/>
    <cellStyle name="การคำนวณ 11 27" xfId="31497" xr:uid="{AE0F6315-22BE-43F9-BE82-DF106713AC99}"/>
    <cellStyle name="การคำนวณ 11 27 2" xfId="46443" xr:uid="{8F13C442-E5C1-4BD1-9805-4CF6CFA48162}"/>
    <cellStyle name="การคำนวณ 11 28" xfId="31817" xr:uid="{25172330-69C0-4E38-8744-DEF8F54006B1}"/>
    <cellStyle name="การคำนวณ 11 28 2" xfId="46762" xr:uid="{F6971076-D2C6-41D2-B3D8-AA6734E99E4C}"/>
    <cellStyle name="การคำนวณ 11 29" xfId="32132" xr:uid="{6CF0C03E-E9BE-473C-85CE-20A89DD59CF0}"/>
    <cellStyle name="การคำนวณ 11 29 2" xfId="47076" xr:uid="{CEBAFF1E-3F10-4E7F-A718-4E89D2A020E4}"/>
    <cellStyle name="การคำนวณ 11 3" xfId="18708" xr:uid="{FAD2EC8D-01D3-425F-B1C6-72F0A866577F}"/>
    <cellStyle name="การคำนวณ 11 3 2" xfId="36559" xr:uid="{1A8CFAA1-556C-467B-A6A6-12C4B09765FB}"/>
    <cellStyle name="การคำนวณ 11 30" xfId="32445" xr:uid="{0FDBB252-2A36-488E-9CCE-48E478341730}"/>
    <cellStyle name="การคำนวณ 11 30 2" xfId="47388" xr:uid="{8067E139-AB3A-4AE0-B230-BEE0D094DE28}"/>
    <cellStyle name="การคำนวณ 11 31" xfId="16084" xr:uid="{E1ED32B6-0F96-4E22-AB18-1AE8BCC1B0A8}"/>
    <cellStyle name="การคำนวณ 11 31 2" xfId="33941" xr:uid="{0432144C-ADA1-46BD-A568-B849B96B6D94}"/>
    <cellStyle name="การคำนวณ 11 32" xfId="15092" xr:uid="{388D1A4D-372C-43C8-A72C-E452398AF7F4}"/>
    <cellStyle name="การคำนวณ 11 32 2" xfId="33434" xr:uid="{16A9DE9B-99CF-495F-9DD1-94099F07DD82}"/>
    <cellStyle name="การคำนวณ 11 33" xfId="32969" xr:uid="{CAC0627D-5D96-4BC1-BA6A-1D586402EA6A}"/>
    <cellStyle name="การคำนวณ 11 4" xfId="19078" xr:uid="{E44E7C09-7D7B-41C5-8914-77D88839997B}"/>
    <cellStyle name="การคำนวณ 11 4 2" xfId="36929" xr:uid="{E20E4888-DD4E-428B-986F-B56E4B1AE462}"/>
    <cellStyle name="การคำนวณ 11 5" xfId="19450" xr:uid="{9186F871-BCA9-46EB-B041-032D9D7BA236}"/>
    <cellStyle name="การคำนวณ 11 5 2" xfId="37301" xr:uid="{3B08AA1B-B903-4798-9ECF-DB24651B0825}"/>
    <cellStyle name="การคำนวณ 11 6" xfId="19818" xr:uid="{1122C341-46A9-4C61-90D1-1B12980CCD18}"/>
    <cellStyle name="การคำนวณ 11 6 2" xfId="37669" xr:uid="{C2862AAD-7275-43D7-A7B1-2A2961A7C1F9}"/>
    <cellStyle name="การคำนวณ 11 7" xfId="20188" xr:uid="{DE9D8CAE-8794-4886-BD75-6AFE3BBBFEF9}"/>
    <cellStyle name="การคำนวณ 11 7 2" xfId="38039" xr:uid="{9CAB531F-7B2F-4B85-991D-E2FE27813F3A}"/>
    <cellStyle name="การคำนวณ 11 8" xfId="20563" xr:uid="{026538B1-9FB1-4728-A803-8ADC80ED1DCE}"/>
    <cellStyle name="การคำนวณ 11 8 2" xfId="38413" xr:uid="{688C9284-D64E-48B0-8F4C-424E0EBC5562}"/>
    <cellStyle name="การคำนวณ 11 9" xfId="20936" xr:uid="{BBEA8FB1-870B-48BA-8F85-C4FCB11607F8}"/>
    <cellStyle name="การคำนวณ 11 9 2" xfId="38785" xr:uid="{70765F9A-EDDA-4D18-B609-75B4E96D6675}"/>
    <cellStyle name="การคำนวณ 12" xfId="11657" xr:uid="{40793EC0-2B8B-4E8B-9F71-CE86D7871797}"/>
    <cellStyle name="การคำนวณ 12 10" xfId="21305" xr:uid="{974CBE55-D1FB-418A-AEDB-D8C56333D2FE}"/>
    <cellStyle name="การคำนวณ 12 10 2" xfId="39153" xr:uid="{0D7C1371-8C94-49D1-B57B-747DF4653D3F}"/>
    <cellStyle name="การคำนวณ 12 11" xfId="21676" xr:uid="{7B65C3D5-7F14-4DB1-BC56-4D17B5158396}"/>
    <cellStyle name="การคำนวณ 12 11 2" xfId="39523" xr:uid="{1B00B5E1-269F-447E-A4C5-F4B321724F7E}"/>
    <cellStyle name="การคำนวณ 12 12" xfId="22054" xr:uid="{0070B52D-CD85-45B4-838E-A029B0F9558D}"/>
    <cellStyle name="การคำนวณ 12 12 2" xfId="39900" xr:uid="{84542553-0757-40D7-83CB-CCBB2E27AAE2}"/>
    <cellStyle name="การคำนวณ 12 13" xfId="22422" xr:uid="{05E982CD-75F0-4344-9653-036DD9E76C4B}"/>
    <cellStyle name="การคำนวณ 12 13 2" xfId="40267" xr:uid="{5C39D0ED-1A00-47A3-94A3-956FBD8674F5}"/>
    <cellStyle name="การคำนวณ 12 14" xfId="22797" xr:uid="{77DF0F15-29F5-4C1B-9E13-A7811C9545DC}"/>
    <cellStyle name="การคำนวณ 12 14 2" xfId="40641" xr:uid="{2F0A82F1-FEC8-4A9B-920D-1B83161B9E10}"/>
    <cellStyle name="การคำนวณ 12 15" xfId="23155" xr:uid="{CCCC92B8-3813-4512-A30A-438C7ACDBF58}"/>
    <cellStyle name="การคำนวณ 12 15 2" xfId="40998" xr:uid="{D7FFFAE2-E532-47E3-A865-2A8EC769E3BD}"/>
    <cellStyle name="การคำนวณ 12 16" xfId="23485" xr:uid="{B8F6B3CE-7927-4038-B8FF-5281560546A1}"/>
    <cellStyle name="การคำนวณ 12 16 2" xfId="41327" xr:uid="{F2A3AEE1-F79A-4B42-9C00-426796A69948}"/>
    <cellStyle name="การคำนวณ 12 17" xfId="23808" xr:uid="{C9F64799-2852-4D4C-B3A6-CC59518EBABD}"/>
    <cellStyle name="การคำนวณ 12 17 2" xfId="41649" xr:uid="{1D55E9B1-39F4-4080-B466-097719378F0A}"/>
    <cellStyle name="การคำนวณ 12 18" xfId="24122" xr:uid="{15F88C8A-80E5-40A2-BF71-32A3950C1AAE}"/>
    <cellStyle name="การคำนวณ 12 18 2" xfId="41962" xr:uid="{7DF43376-446A-4BBB-864C-2A57746B6266}"/>
    <cellStyle name="การคำนวณ 12 19" xfId="24435" xr:uid="{8A74EC68-2E4B-472A-A452-8876DF530FE6}"/>
    <cellStyle name="การคำนวณ 12 19 2" xfId="42274" xr:uid="{2FA8C1A7-94F9-49E0-B617-319337735BC6}"/>
    <cellStyle name="การคำนวณ 12 2" xfId="18339" xr:uid="{5D0405B1-AFB0-47D6-AA4E-8FB0804D00F1}"/>
    <cellStyle name="การคำนวณ 12 2 2" xfId="36189" xr:uid="{A3FD63C2-3130-49B8-B475-AD5DB709BF87}"/>
    <cellStyle name="การคำนวณ 12 20" xfId="28304" xr:uid="{85A61B95-A9F6-4B71-B8CC-7575484F48DD}"/>
    <cellStyle name="การคำนวณ 12 20 2" xfId="43275" xr:uid="{2DF94C75-7A20-4265-A860-13A911F2E46D}"/>
    <cellStyle name="การคำนวณ 12 21" xfId="29226" xr:uid="{8266D8DB-F5C1-40BB-BE8D-0DF93D1267DC}"/>
    <cellStyle name="การคำนวณ 12 21 2" xfId="44180" xr:uid="{8FAED9C7-C3FA-4907-B1D0-39CE271F8F3B}"/>
    <cellStyle name="การคำนวณ 12 22" xfId="29689" xr:uid="{83277E04-6C42-46E0-9E73-BCFBFBD7708E}"/>
    <cellStyle name="การคำนวณ 12 22 2" xfId="44640" xr:uid="{0D417886-1F9B-4A13-BC7F-A294E289B1D5}"/>
    <cellStyle name="การคำนวณ 12 23" xfId="30030" xr:uid="{694610AA-7CBA-450D-B348-BD3FEF280D0C}"/>
    <cellStyle name="การคำนวณ 12 23 2" xfId="44979" xr:uid="{8B6A043A-66AD-4AD8-B25A-ACA13A3874D3}"/>
    <cellStyle name="การคำนวณ 12 24" xfId="30401" xr:uid="{596430BD-AF71-4AD2-9108-ED899AEF250B}"/>
    <cellStyle name="การคำนวณ 12 24 2" xfId="45349" xr:uid="{2096F101-4F1A-4569-B66B-C128F94E499E}"/>
    <cellStyle name="การคำนวณ 12 25" xfId="30803" xr:uid="{187B8E1C-9830-4A89-A1BB-9A3372B333D7}"/>
    <cellStyle name="การคำนวณ 12 25 2" xfId="45751" xr:uid="{BE040D91-BCF5-4591-9A85-F8865AFBB157}"/>
    <cellStyle name="การคำนวณ 12 26" xfId="31153" xr:uid="{59087400-6546-4640-98FC-6FEE9CED5877}"/>
    <cellStyle name="การคำนวณ 12 26 2" xfId="46100" xr:uid="{BD43FEA0-605E-4177-9768-A8ABD7FBC75E}"/>
    <cellStyle name="การคำนวณ 12 27" xfId="31498" xr:uid="{00A97F60-0907-4470-9A0E-F4341CE94BC1}"/>
    <cellStyle name="การคำนวณ 12 27 2" xfId="46444" xr:uid="{A9B4BE57-BBEF-43FF-A592-86FF7A4D6B67}"/>
    <cellStyle name="การคำนวณ 12 28" xfId="31818" xr:uid="{FCAC427A-669D-4E9E-AEFC-2244E39EF358}"/>
    <cellStyle name="การคำนวณ 12 28 2" xfId="46763" xr:uid="{1C30DD1F-2A74-43CB-9A60-53CDE0D03529}"/>
    <cellStyle name="การคำนวณ 12 29" xfId="32133" xr:uid="{0B0992D6-0D6D-4F5A-91A7-9E6E743B005F}"/>
    <cellStyle name="การคำนวณ 12 29 2" xfId="47077" xr:uid="{B4FB2D0F-1D16-41F1-8616-8E89B4029A44}"/>
    <cellStyle name="การคำนวณ 12 3" xfId="18709" xr:uid="{02824F8B-16C6-4FB3-B684-68C20157D1AD}"/>
    <cellStyle name="การคำนวณ 12 3 2" xfId="36560" xr:uid="{F121A50A-743F-4000-A33D-4369A6E8A3BD}"/>
    <cellStyle name="การคำนวณ 12 30" xfId="32446" xr:uid="{61A2F2A3-E43F-43F8-85FC-2925056B3D1F}"/>
    <cellStyle name="การคำนวณ 12 30 2" xfId="47389" xr:uid="{DFA3ED5C-FE25-495A-AC59-064D598BBF2A}"/>
    <cellStyle name="การคำนวณ 12 31" xfId="16085" xr:uid="{4E04C056-7E77-46C7-9616-8635832A9BCD}"/>
    <cellStyle name="การคำนวณ 12 31 2" xfId="33942" xr:uid="{7667F597-E83A-4FEA-B798-8B6115B695E9}"/>
    <cellStyle name="การคำนวณ 12 32" xfId="15093" xr:uid="{F06495D0-6972-488B-A2B2-03EEF00FD01D}"/>
    <cellStyle name="การคำนวณ 12 32 2" xfId="33435" xr:uid="{F0E4BA56-B770-43BC-80E6-723825EE2688}"/>
    <cellStyle name="การคำนวณ 12 33" xfId="32970" xr:uid="{5B42F716-767E-4A3D-A033-3F5BAE82F14A}"/>
    <cellStyle name="การคำนวณ 12 4" xfId="19079" xr:uid="{8E50F37A-3E44-46D6-BE0E-BE199E329E83}"/>
    <cellStyle name="การคำนวณ 12 4 2" xfId="36930" xr:uid="{B720E32D-D874-40FA-90BE-6E6852B3E6CF}"/>
    <cellStyle name="การคำนวณ 12 5" xfId="19451" xr:uid="{6056940A-53C8-42CF-9584-23C9BBF2A2E6}"/>
    <cellStyle name="การคำนวณ 12 5 2" xfId="37302" xr:uid="{04FA129B-6FDE-48CF-8414-1A5CE1B21013}"/>
    <cellStyle name="การคำนวณ 12 6" xfId="19819" xr:uid="{7AEAF609-9011-4602-BE97-DBAF24BE3F8F}"/>
    <cellStyle name="การคำนวณ 12 6 2" xfId="37670" xr:uid="{9F5A0FA3-A972-4A19-AD42-6BA2CD5A4AE7}"/>
    <cellStyle name="การคำนวณ 12 7" xfId="20189" xr:uid="{26FC60D6-8ACA-442B-A471-080EBEB8F65F}"/>
    <cellStyle name="การคำนวณ 12 7 2" xfId="38040" xr:uid="{965CC856-9A5E-4C4F-BB2A-CF89BBCB43FD}"/>
    <cellStyle name="การคำนวณ 12 8" xfId="20564" xr:uid="{1DDA2E1D-BEEC-4216-A086-CF933E28CB89}"/>
    <cellStyle name="การคำนวณ 12 8 2" xfId="38414" xr:uid="{7CAD9542-6B36-4849-99F2-A722188A86E9}"/>
    <cellStyle name="การคำนวณ 12 9" xfId="20937" xr:uid="{EAE1474B-26F6-42AF-B5E8-6236F2F6B9BF}"/>
    <cellStyle name="การคำนวณ 12 9 2" xfId="38786" xr:uid="{1F3C7B27-F7B9-44CC-AEF3-EE9E3A6DF47C}"/>
    <cellStyle name="การคำนวณ 13" xfId="11658" xr:uid="{6F433F56-8618-414F-B76D-749D70D7A34D}"/>
    <cellStyle name="การคำนวณ 13 10" xfId="21306" xr:uid="{70BD8C31-7A73-4A48-8059-C5325B0E4167}"/>
    <cellStyle name="การคำนวณ 13 10 2" xfId="39154" xr:uid="{D74DF62D-04C0-46F2-ADD4-F9583A701377}"/>
    <cellStyle name="การคำนวณ 13 11" xfId="21677" xr:uid="{E2B3D251-C3E0-4C83-8968-773566C6F616}"/>
    <cellStyle name="การคำนวณ 13 11 2" xfId="39524" xr:uid="{DF727C5C-2045-4A02-80E2-3EED29626E93}"/>
    <cellStyle name="การคำนวณ 13 12" xfId="22055" xr:uid="{FB557726-326C-4E23-82DE-0866597691B5}"/>
    <cellStyle name="การคำนวณ 13 12 2" xfId="39901" xr:uid="{4A6099AE-BDE7-4A6F-903F-12E6309F3BCE}"/>
    <cellStyle name="การคำนวณ 13 13" xfId="22423" xr:uid="{DDA0B88D-9E14-4ED4-8F28-CAEC95C4DD70}"/>
    <cellStyle name="การคำนวณ 13 13 2" xfId="40268" xr:uid="{C871F17E-8E7E-4651-9C29-83ACCFABC95F}"/>
    <cellStyle name="การคำนวณ 13 14" xfId="22798" xr:uid="{F1E24B97-DB59-4A8B-B08C-240FD45A3194}"/>
    <cellStyle name="การคำนวณ 13 14 2" xfId="40642" xr:uid="{A9787D24-D18D-4CB3-81F3-B4F8ADC1BDE6}"/>
    <cellStyle name="การคำนวณ 13 15" xfId="23156" xr:uid="{955C3E63-0404-4169-B764-42E069FDC023}"/>
    <cellStyle name="การคำนวณ 13 15 2" xfId="40999" xr:uid="{11224B7C-7486-4DD7-9F8B-9FAEA89B2758}"/>
    <cellStyle name="การคำนวณ 13 16" xfId="23486" xr:uid="{F5A2971C-99CF-4D65-84AF-3472D80B6DE4}"/>
    <cellStyle name="การคำนวณ 13 16 2" xfId="41328" xr:uid="{FCA6ED23-F134-4A0E-A38E-0713E1587FE5}"/>
    <cellStyle name="การคำนวณ 13 17" xfId="23809" xr:uid="{7189558F-4ED7-49E4-BDE1-FE9293DDB0C7}"/>
    <cellStyle name="การคำนวณ 13 17 2" xfId="41650" xr:uid="{B014F0B5-7B4C-4D6E-BC43-6D0A001C77D0}"/>
    <cellStyle name="การคำนวณ 13 18" xfId="24123" xr:uid="{36D1BD3B-5503-4DC5-8F0C-96612C33AD58}"/>
    <cellStyle name="การคำนวณ 13 18 2" xfId="41963" xr:uid="{8924A376-903F-4405-B473-30C2D47D1C13}"/>
    <cellStyle name="การคำนวณ 13 19" xfId="24436" xr:uid="{E96EC55A-E259-4E18-A1AD-7FA0F2DE766E}"/>
    <cellStyle name="การคำนวณ 13 19 2" xfId="42275" xr:uid="{44C4012A-93AA-4EC1-A3EE-CE8EA30D14D8}"/>
    <cellStyle name="การคำนวณ 13 2" xfId="18340" xr:uid="{D8219815-3BD9-4A83-9A08-FA805BD20E15}"/>
    <cellStyle name="การคำนวณ 13 2 2" xfId="36190" xr:uid="{0B44E186-AD49-4A4F-8009-2388280B797C}"/>
    <cellStyle name="การคำนวณ 13 20" xfId="28305" xr:uid="{6547009A-2C0A-40DC-B3AE-720B81F3080E}"/>
    <cellStyle name="การคำนวณ 13 20 2" xfId="43276" xr:uid="{0E38791A-405A-4055-A541-A3B74B9F5FE2}"/>
    <cellStyle name="การคำนวณ 13 21" xfId="29227" xr:uid="{DD987C51-1790-4713-BF04-252FCFB427F9}"/>
    <cellStyle name="การคำนวณ 13 21 2" xfId="44181" xr:uid="{AD8356CD-1390-4050-984D-36213B66B463}"/>
    <cellStyle name="การคำนวณ 13 22" xfId="29690" xr:uid="{BB76B275-E18C-4718-BB09-6052C3E77E64}"/>
    <cellStyle name="การคำนวณ 13 22 2" xfId="44641" xr:uid="{1528F2AA-7F55-4594-82B6-8317BEA372D2}"/>
    <cellStyle name="การคำนวณ 13 23" xfId="30031" xr:uid="{EFE67F80-1B08-4D77-B3C6-C5BEC5C78235}"/>
    <cellStyle name="การคำนวณ 13 23 2" xfId="44980" xr:uid="{372975E0-4195-450A-AF29-6B1BA7192E52}"/>
    <cellStyle name="การคำนวณ 13 24" xfId="30402" xr:uid="{8EDEF7CF-42D9-4E89-A753-75E5D438E331}"/>
    <cellStyle name="การคำนวณ 13 24 2" xfId="45350" xr:uid="{F90EAAC8-7963-45EC-AC01-F040B05B051B}"/>
    <cellStyle name="การคำนวณ 13 25" xfId="30804" xr:uid="{563448CF-5DC4-4B45-884F-126C75A3AB6D}"/>
    <cellStyle name="การคำนวณ 13 25 2" xfId="45752" xr:uid="{3D7A5156-776C-44E1-8137-27A56AF72339}"/>
    <cellStyle name="การคำนวณ 13 26" xfId="31154" xr:uid="{FB2232FA-F36A-4FF4-A717-5969DA2B16B6}"/>
    <cellStyle name="การคำนวณ 13 26 2" xfId="46101" xr:uid="{0154FA5D-D602-482B-8BC8-05E94F859E14}"/>
    <cellStyle name="การคำนวณ 13 27" xfId="31499" xr:uid="{E8B2C331-A557-42CA-B701-AF392DACD451}"/>
    <cellStyle name="การคำนวณ 13 27 2" xfId="46445" xr:uid="{8A58D906-B056-4AC7-9E43-3DEC664C6D20}"/>
    <cellStyle name="การคำนวณ 13 28" xfId="31819" xr:uid="{0B23386D-A749-4AB4-B6E4-73A8C43443D6}"/>
    <cellStyle name="การคำนวณ 13 28 2" xfId="46764" xr:uid="{08C3F1E4-80BD-45D9-AD6B-42355ADB2B18}"/>
    <cellStyle name="การคำนวณ 13 29" xfId="32134" xr:uid="{B742E4B8-32BB-4608-9DF6-B2378A27C8C5}"/>
    <cellStyle name="การคำนวณ 13 29 2" xfId="47078" xr:uid="{378391C6-05F6-4FA3-B14A-79ADDAA73588}"/>
    <cellStyle name="การคำนวณ 13 3" xfId="18710" xr:uid="{5B27557F-9090-47D8-92D3-BF97231E2AA6}"/>
    <cellStyle name="การคำนวณ 13 3 2" xfId="36561" xr:uid="{C5CC3B8D-5FA8-4E28-9D05-C1825847D5EA}"/>
    <cellStyle name="การคำนวณ 13 30" xfId="32447" xr:uid="{50CF4B90-F36D-4A68-A37D-ED78AFFC0BE3}"/>
    <cellStyle name="การคำนวณ 13 30 2" xfId="47390" xr:uid="{115260F6-2EDD-4A96-92C7-9CEF9B429416}"/>
    <cellStyle name="การคำนวณ 13 31" xfId="16086" xr:uid="{10508D57-B240-40FB-B13A-4306E773A3F0}"/>
    <cellStyle name="การคำนวณ 13 31 2" xfId="33943" xr:uid="{D8E29DB8-15F8-4E0E-8015-05C1A08967A9}"/>
    <cellStyle name="การคำนวณ 13 32" xfId="15094" xr:uid="{4FFC0361-F297-4642-B747-4D1E5D66A481}"/>
    <cellStyle name="การคำนวณ 13 32 2" xfId="33436" xr:uid="{54E919A5-5568-4BE8-B063-D01398C6DEA8}"/>
    <cellStyle name="การคำนวณ 13 33" xfId="32971" xr:uid="{88C59289-BB11-4230-8D97-EE2ADB5915B5}"/>
    <cellStyle name="การคำนวณ 13 4" xfId="19080" xr:uid="{115C2FC4-3D6F-456B-BC47-7424EDDC21B8}"/>
    <cellStyle name="การคำนวณ 13 4 2" xfId="36931" xr:uid="{A1B7D25A-35F2-486A-92F2-2F96F76037EE}"/>
    <cellStyle name="การคำนวณ 13 5" xfId="19452" xr:uid="{C4673F0B-D585-4E18-9175-E3E479579DB4}"/>
    <cellStyle name="การคำนวณ 13 5 2" xfId="37303" xr:uid="{D1C03AFB-0FC5-452F-81BD-0FEDBF92923F}"/>
    <cellStyle name="การคำนวณ 13 6" xfId="19820" xr:uid="{C3144AEC-96EE-48F8-9E98-FC8042D358B9}"/>
    <cellStyle name="การคำนวณ 13 6 2" xfId="37671" xr:uid="{D0A64854-3964-444F-999B-8A85631E1DD8}"/>
    <cellStyle name="การคำนวณ 13 7" xfId="20190" xr:uid="{8A46CE88-6621-4D8D-B0BA-F3A376DC4B5C}"/>
    <cellStyle name="การคำนวณ 13 7 2" xfId="38041" xr:uid="{5C035B16-2A03-4C5A-AD90-D66D4BF4A877}"/>
    <cellStyle name="การคำนวณ 13 8" xfId="20565" xr:uid="{10E70F0C-E6B6-4D2B-B897-50E781C56F2B}"/>
    <cellStyle name="การคำนวณ 13 8 2" xfId="38415" xr:uid="{7C5A9C0A-818A-4C87-AC5D-AF161D680C7B}"/>
    <cellStyle name="การคำนวณ 13 9" xfId="20938" xr:uid="{9B5DF050-8C16-489F-9FB6-72C041FDA5E6}"/>
    <cellStyle name="การคำนวณ 13 9 2" xfId="38787" xr:uid="{AF3B416D-D0E4-44F7-BF3B-13C6B7026EEA}"/>
    <cellStyle name="การคำนวณ 14" xfId="11659" xr:uid="{48537D5A-2ECF-42F3-9423-43AC103A1A27}"/>
    <cellStyle name="การคำนวณ 14 10" xfId="21307" xr:uid="{AB7BF8EC-7073-4E46-AEBB-08BA23112074}"/>
    <cellStyle name="การคำนวณ 14 10 2" xfId="39155" xr:uid="{758D44C2-56E9-4626-A288-6ADBBADF4279}"/>
    <cellStyle name="การคำนวณ 14 11" xfId="21678" xr:uid="{BBC516E1-1EFB-42CA-A08B-A5883E287093}"/>
    <cellStyle name="การคำนวณ 14 11 2" xfId="39525" xr:uid="{741BCA02-DD68-44B4-843E-C4DEEA451135}"/>
    <cellStyle name="การคำนวณ 14 12" xfId="22056" xr:uid="{FAB51AA3-3B12-44C9-8BC9-517DC26BE0E0}"/>
    <cellStyle name="การคำนวณ 14 12 2" xfId="39902" xr:uid="{56807811-214F-41B4-A5FE-AFBCA37947CD}"/>
    <cellStyle name="การคำนวณ 14 13" xfId="22424" xr:uid="{6E7DB13E-1995-47AB-BF9B-28416DBA4533}"/>
    <cellStyle name="การคำนวณ 14 13 2" xfId="40269" xr:uid="{1D88781D-BBE6-4B01-86FE-9301D7F4146F}"/>
    <cellStyle name="การคำนวณ 14 14" xfId="22799" xr:uid="{C7F75B25-FD03-48A1-AC7F-F4FA98951E38}"/>
    <cellStyle name="การคำนวณ 14 14 2" xfId="40643" xr:uid="{ACA7ECD4-234C-459D-A0F9-2352ED5ED6F7}"/>
    <cellStyle name="การคำนวณ 14 15" xfId="23157" xr:uid="{F3E06C53-B139-43F8-A6B4-913B7E5372BB}"/>
    <cellStyle name="การคำนวณ 14 15 2" xfId="41000" xr:uid="{CEB0E483-C934-4153-AF31-034D346000A8}"/>
    <cellStyle name="การคำนวณ 14 16" xfId="23487" xr:uid="{75828D78-A8C3-4647-B619-BBE4021FFFBD}"/>
    <cellStyle name="การคำนวณ 14 16 2" xfId="41329" xr:uid="{11E7CA11-0626-4C86-A749-19139D7FC9C0}"/>
    <cellStyle name="การคำนวณ 14 17" xfId="23810" xr:uid="{8ECAEC4B-FCA2-4C67-89EF-6832A5A3B84A}"/>
    <cellStyle name="การคำนวณ 14 17 2" xfId="41651" xr:uid="{D3C764CF-D3C8-4B9E-B4DE-5716B08E6766}"/>
    <cellStyle name="การคำนวณ 14 18" xfId="24124" xr:uid="{F4D43083-6C8F-4C8E-9845-17CEEDA5594B}"/>
    <cellStyle name="การคำนวณ 14 18 2" xfId="41964" xr:uid="{2FF23F4B-B8B5-4090-8F8E-C73167A34041}"/>
    <cellStyle name="การคำนวณ 14 19" xfId="24437" xr:uid="{C37E30CC-A2EA-4850-8B63-9DC0C198C6FE}"/>
    <cellStyle name="การคำนวณ 14 19 2" xfId="42276" xr:uid="{9D27E9AF-6364-4EAE-B6BF-DFCA544C7A78}"/>
    <cellStyle name="การคำนวณ 14 2" xfId="18341" xr:uid="{DC269467-F617-4E5C-A469-C6A9DCDB3C90}"/>
    <cellStyle name="การคำนวณ 14 2 2" xfId="36191" xr:uid="{D97199B3-E07B-4F00-AD4F-2407BC477D29}"/>
    <cellStyle name="การคำนวณ 14 20" xfId="28306" xr:uid="{28A623CB-F700-43EB-8730-A4D6F685D0D6}"/>
    <cellStyle name="การคำนวณ 14 20 2" xfId="43277" xr:uid="{42925CBD-1F9A-4490-870E-1A587CDEB84B}"/>
    <cellStyle name="การคำนวณ 14 21" xfId="29228" xr:uid="{9480F908-AA3D-4FA9-A26B-79C5BD691A23}"/>
    <cellStyle name="การคำนวณ 14 21 2" xfId="44182" xr:uid="{4ED08C1D-EA46-4243-9850-5B05F1DF0777}"/>
    <cellStyle name="การคำนวณ 14 22" xfId="29691" xr:uid="{97CEAF3D-C9B1-47E0-852D-4E53C6C4BC6C}"/>
    <cellStyle name="การคำนวณ 14 22 2" xfId="44642" xr:uid="{118C0D78-F69D-48F4-A8E4-2C7D169CDA3A}"/>
    <cellStyle name="การคำนวณ 14 23" xfId="30032" xr:uid="{EC724F21-C13B-4E07-8DBD-6140C95C711D}"/>
    <cellStyle name="การคำนวณ 14 23 2" xfId="44981" xr:uid="{175D2528-A5C5-45DF-B8DD-4FC1EC5E44C2}"/>
    <cellStyle name="การคำนวณ 14 24" xfId="30403" xr:uid="{21EF8500-F1BC-4AC1-9CAB-3AD90F2020CF}"/>
    <cellStyle name="การคำนวณ 14 24 2" xfId="45351" xr:uid="{7872FB48-98CD-45FE-8A26-6D5B7A90F727}"/>
    <cellStyle name="การคำนวณ 14 25" xfId="30805" xr:uid="{BD5B36F4-CE89-4ECD-9E62-B3614B5F11E8}"/>
    <cellStyle name="การคำนวณ 14 25 2" xfId="45753" xr:uid="{E28C3194-6EFA-47A7-BAA9-37B5BBE4E884}"/>
    <cellStyle name="การคำนวณ 14 26" xfId="31155" xr:uid="{9F8BBB91-B4EF-4AB0-9C8F-F49E417DB026}"/>
    <cellStyle name="การคำนวณ 14 26 2" xfId="46102" xr:uid="{2CA164F8-71F4-436F-BD33-0159DE19AB31}"/>
    <cellStyle name="การคำนวณ 14 27" xfId="31500" xr:uid="{98D94986-47CD-401E-8D2F-30444FF6F07D}"/>
    <cellStyle name="การคำนวณ 14 27 2" xfId="46446" xr:uid="{2FCFEE6B-4429-4FE9-8E0F-5A5C9DE10076}"/>
    <cellStyle name="การคำนวณ 14 28" xfId="31820" xr:uid="{ED976081-BD8A-477F-BFC4-1D2F6E5D0521}"/>
    <cellStyle name="การคำนวณ 14 28 2" xfId="46765" xr:uid="{D96668E8-0A92-41C9-9814-951D3AFD7707}"/>
    <cellStyle name="การคำนวณ 14 29" xfId="32135" xr:uid="{E6D0F85E-21B9-4518-929F-18FD496882B4}"/>
    <cellStyle name="การคำนวณ 14 29 2" xfId="47079" xr:uid="{6384E5B2-4AC1-4791-AEA4-77D3462734AD}"/>
    <cellStyle name="การคำนวณ 14 3" xfId="18711" xr:uid="{5ED73468-A923-4511-981E-15535615A2E9}"/>
    <cellStyle name="การคำนวณ 14 3 2" xfId="36562" xr:uid="{6FCC183A-791B-4B09-B09B-169266DC728C}"/>
    <cellStyle name="การคำนวณ 14 30" xfId="32448" xr:uid="{B26807F9-F425-430D-BB26-6BCA3B09D19E}"/>
    <cellStyle name="การคำนวณ 14 30 2" xfId="47391" xr:uid="{2F45BB9F-CEE5-4F3B-8E4A-EE61F8940F0E}"/>
    <cellStyle name="การคำนวณ 14 31" xfId="16087" xr:uid="{30323FD8-D74E-42E9-8110-64C217170ECD}"/>
    <cellStyle name="การคำนวณ 14 31 2" xfId="33944" xr:uid="{CB4ADA43-0C26-4225-A6F0-0A0883151C55}"/>
    <cellStyle name="การคำนวณ 14 32" xfId="15095" xr:uid="{810702B5-024E-4747-A07F-F44A8213B492}"/>
    <cellStyle name="การคำนวณ 14 32 2" xfId="33437" xr:uid="{77BA0C96-290D-40D8-A811-89D53699D051}"/>
    <cellStyle name="การคำนวณ 14 33" xfId="32972" xr:uid="{1FCF9C99-6FE4-4F71-BC44-5C33EFC8F909}"/>
    <cellStyle name="การคำนวณ 14 4" xfId="19081" xr:uid="{C5ED744E-ADAE-46EC-9A66-8DA7C9B60900}"/>
    <cellStyle name="การคำนวณ 14 4 2" xfId="36932" xr:uid="{66784A52-ECE3-4195-AC2C-2BBD59309E79}"/>
    <cellStyle name="การคำนวณ 14 5" xfId="19453" xr:uid="{A973D207-F889-4343-A8CB-6BAD74A22427}"/>
    <cellStyle name="การคำนวณ 14 5 2" xfId="37304" xr:uid="{89430B87-7176-4EA5-B45E-DBE4F0F8C992}"/>
    <cellStyle name="การคำนวณ 14 6" xfId="19821" xr:uid="{F5CF376B-9E94-4159-9F17-FBDC3F26E3DE}"/>
    <cellStyle name="การคำนวณ 14 6 2" xfId="37672" xr:uid="{1F9624CB-7972-4B85-9DAE-9B6C2134B586}"/>
    <cellStyle name="การคำนวณ 14 7" xfId="20191" xr:uid="{510D31CA-00DC-4F96-8F14-1093064E8ADE}"/>
    <cellStyle name="การคำนวณ 14 7 2" xfId="38042" xr:uid="{C7E48251-E542-4CCC-8E22-8049871DA910}"/>
    <cellStyle name="การคำนวณ 14 8" xfId="20566" xr:uid="{3897819F-8C34-4561-9C0D-A632B94E9FF9}"/>
    <cellStyle name="การคำนวณ 14 8 2" xfId="38416" xr:uid="{4021ACE9-583C-42F2-9046-F899CB168ED3}"/>
    <cellStyle name="การคำนวณ 14 9" xfId="20939" xr:uid="{539B79E6-6C4B-4BBC-BDF8-4067DA1EAB62}"/>
    <cellStyle name="การคำนวณ 14 9 2" xfId="38788" xr:uid="{BC3D3C4B-4F40-44F6-A26E-64F142639935}"/>
    <cellStyle name="การคำนวณ 15" xfId="18336" xr:uid="{B99E5F5D-CCEC-49BC-B4C5-95A093A67848}"/>
    <cellStyle name="การคำนวณ 15 2" xfId="36186" xr:uid="{D2F2BB15-3932-432D-BAA6-B961914B364D}"/>
    <cellStyle name="การคำนวณ 16" xfId="18706" xr:uid="{FD6F92CC-DCB1-4261-866B-CF1049D81EDC}"/>
    <cellStyle name="การคำนวณ 16 2" xfId="36557" xr:uid="{83A5EC26-19EE-4BDA-B9E7-1BFB9C4FE8D0}"/>
    <cellStyle name="การคำนวณ 17" xfId="19076" xr:uid="{FDA5A3D5-C7EB-4B91-B69A-D20B42B9541D}"/>
    <cellStyle name="การคำนวณ 17 2" xfId="36927" xr:uid="{D8C5BECC-6139-4BBD-8A88-1E7302270D4E}"/>
    <cellStyle name="การคำนวณ 18" xfId="19448" xr:uid="{FE2E109F-FFC8-4BEA-AC61-51E187FEBF02}"/>
    <cellStyle name="การคำนวณ 18 2" xfId="37299" xr:uid="{441C20EF-06F6-4A91-8149-7FF6EDC0F7DA}"/>
    <cellStyle name="การคำนวณ 19" xfId="19816" xr:uid="{12223F7C-7E08-456F-9924-BBC27A8195BA}"/>
    <cellStyle name="การคำนวณ 19 2" xfId="37667" xr:uid="{9F4F9EDF-6728-4DD1-B220-C1BCA55827E6}"/>
    <cellStyle name="การคำนวณ 2" xfId="11660" xr:uid="{81915DD9-B44D-4F07-B72D-407EC3BB5D5A}"/>
    <cellStyle name="การคำนวณ 2 10" xfId="11661" xr:uid="{4043FDBB-5B51-4AEA-A564-2B35BCC1512F}"/>
    <cellStyle name="การคำนวณ 2 10 10" xfId="21309" xr:uid="{7F0AA2B0-631B-4EFE-8250-F36E66D857A4}"/>
    <cellStyle name="การคำนวณ 2 10 10 2" xfId="39157" xr:uid="{5233AC4A-30D7-43D8-9DA3-22E4875E2C2C}"/>
    <cellStyle name="การคำนวณ 2 10 11" xfId="21680" xr:uid="{97B9CD34-131A-43B0-A0EA-F4FEE58F83C7}"/>
    <cellStyle name="การคำนวณ 2 10 11 2" xfId="39527" xr:uid="{2F35BCA1-0244-49FB-B108-8C3C72FA1645}"/>
    <cellStyle name="การคำนวณ 2 10 12" xfId="22058" xr:uid="{8709BFA8-B983-48EE-8A6F-A76CC0002B50}"/>
    <cellStyle name="การคำนวณ 2 10 12 2" xfId="39904" xr:uid="{3BB8C2B9-0897-4B33-80C5-961CC4F02AD5}"/>
    <cellStyle name="การคำนวณ 2 10 13" xfId="22426" xr:uid="{0AC90DA1-24CB-4B0F-A914-AD3A2F2C2E9D}"/>
    <cellStyle name="การคำนวณ 2 10 13 2" xfId="40271" xr:uid="{327114FF-1A38-4378-9BC3-DDF15D223A01}"/>
    <cellStyle name="การคำนวณ 2 10 14" xfId="22801" xr:uid="{3B8CD4FA-BA2B-4CE5-AFEF-EBF0561C3097}"/>
    <cellStyle name="การคำนวณ 2 10 14 2" xfId="40645" xr:uid="{F4C1463C-EA01-47DB-ACEE-3FA3EFF3B9F0}"/>
    <cellStyle name="การคำนวณ 2 10 15" xfId="23159" xr:uid="{8D4908BD-3C48-4F62-AB8F-EC0EA5B93655}"/>
    <cellStyle name="การคำนวณ 2 10 15 2" xfId="41002" xr:uid="{E41A1353-C4D8-47F7-985D-F7AAE2AE3110}"/>
    <cellStyle name="การคำนวณ 2 10 16" xfId="23489" xr:uid="{CD1C40C4-FE79-4B8F-9A6B-E0DDF4A2E78B}"/>
    <cellStyle name="การคำนวณ 2 10 16 2" xfId="41331" xr:uid="{31682E1B-0C24-40BC-A918-C90E8EA45320}"/>
    <cellStyle name="การคำนวณ 2 10 17" xfId="23812" xr:uid="{3FB3C961-7669-4C22-A0AE-BEE6ED749AA7}"/>
    <cellStyle name="การคำนวณ 2 10 17 2" xfId="41653" xr:uid="{6F938DA9-89B7-4A23-B051-39932CB7B875}"/>
    <cellStyle name="การคำนวณ 2 10 18" xfId="24126" xr:uid="{DF4836BB-AFD8-4089-972C-E45F4DBDB0D4}"/>
    <cellStyle name="การคำนวณ 2 10 18 2" xfId="41966" xr:uid="{1703A59C-D655-4F71-8CA8-ADEE601A1766}"/>
    <cellStyle name="การคำนวณ 2 10 19" xfId="24439" xr:uid="{FDE818AA-5720-4E10-BA63-708E612EAB1B}"/>
    <cellStyle name="การคำนวณ 2 10 19 2" xfId="42278" xr:uid="{3CDBA79C-D349-4705-A779-F27BB37CED07}"/>
    <cellStyle name="การคำนวณ 2 10 2" xfId="18343" xr:uid="{5D052E81-7745-49EC-A84D-51348EC2F94A}"/>
    <cellStyle name="การคำนวณ 2 10 2 2" xfId="36193" xr:uid="{D08A7580-46B6-4F84-932F-D60E3930CF1F}"/>
    <cellStyle name="การคำนวณ 2 10 20" xfId="28308" xr:uid="{BD8AA7C5-1241-4465-83EA-DDBC4A29F332}"/>
    <cellStyle name="การคำนวณ 2 10 20 2" xfId="43279" xr:uid="{2F58CC0B-68FE-4A26-9C28-A48A2CCF9E3E}"/>
    <cellStyle name="การคำนวณ 2 10 21" xfId="29230" xr:uid="{A52F7F6B-0B1F-4E48-9714-11CC4B6C222F}"/>
    <cellStyle name="การคำนวณ 2 10 21 2" xfId="44184" xr:uid="{D2A42DD8-4674-410C-ADD0-8A720539769C}"/>
    <cellStyle name="การคำนวณ 2 10 22" xfId="29693" xr:uid="{2DCFDE1B-2C69-478F-B279-6253441DB3A1}"/>
    <cellStyle name="การคำนวณ 2 10 22 2" xfId="44644" xr:uid="{3C42E9E2-4D31-4ECE-9782-0979C8B7FD6E}"/>
    <cellStyle name="การคำนวณ 2 10 23" xfId="30034" xr:uid="{FBBA1011-6A30-4B3A-BFB0-DB4EA2C11C23}"/>
    <cellStyle name="การคำนวณ 2 10 23 2" xfId="44983" xr:uid="{6BA69C98-4520-498D-8747-D874CBB8BBB9}"/>
    <cellStyle name="การคำนวณ 2 10 24" xfId="30405" xr:uid="{1CB60FDD-49CD-4442-9E12-924C1A6845B7}"/>
    <cellStyle name="การคำนวณ 2 10 24 2" xfId="45353" xr:uid="{4E37F711-6A4B-4666-8995-5E26D2C6DE42}"/>
    <cellStyle name="การคำนวณ 2 10 25" xfId="30807" xr:uid="{F46480F3-2403-4B4F-98D0-6A1B415EA40E}"/>
    <cellStyle name="การคำนวณ 2 10 25 2" xfId="45755" xr:uid="{6D4C73F3-9FEC-4D4C-8CC2-D6E36B8A238B}"/>
    <cellStyle name="การคำนวณ 2 10 26" xfId="31157" xr:uid="{84E49103-26CE-47E8-B136-E160F6E43FEF}"/>
    <cellStyle name="การคำนวณ 2 10 26 2" xfId="46104" xr:uid="{C2C07C17-003B-4927-9EC2-EB9FE45E1F78}"/>
    <cellStyle name="การคำนวณ 2 10 27" xfId="31502" xr:uid="{CC0E3621-3E55-4C21-A82B-91892934326D}"/>
    <cellStyle name="การคำนวณ 2 10 27 2" xfId="46448" xr:uid="{981BD69F-1767-4CB6-AAFB-F71C62E40421}"/>
    <cellStyle name="การคำนวณ 2 10 28" xfId="31822" xr:uid="{9E0398EB-781D-4127-904E-7FD9AC1FC199}"/>
    <cellStyle name="การคำนวณ 2 10 28 2" xfId="46767" xr:uid="{6CB24C08-A648-4C80-A6C9-0ED96A2095CA}"/>
    <cellStyle name="การคำนวณ 2 10 29" xfId="32137" xr:uid="{3E600615-5823-4F43-A389-637160EA06B6}"/>
    <cellStyle name="การคำนวณ 2 10 29 2" xfId="47081" xr:uid="{4DEE77BA-B906-4533-805D-FA9A6D33E827}"/>
    <cellStyle name="การคำนวณ 2 10 3" xfId="18713" xr:uid="{E8994419-E829-428F-B2D6-B5FA9806EEEB}"/>
    <cellStyle name="การคำนวณ 2 10 3 2" xfId="36564" xr:uid="{103E9544-B2A5-4FE3-BA35-A4208F17FA7E}"/>
    <cellStyle name="การคำนวณ 2 10 30" xfId="32450" xr:uid="{FAEE973B-F977-4962-852F-977E7B116C1E}"/>
    <cellStyle name="การคำนวณ 2 10 30 2" xfId="47393" xr:uid="{E305169A-88D0-4676-8158-3A12C524084A}"/>
    <cellStyle name="การคำนวณ 2 10 31" xfId="16089" xr:uid="{E73FA6D2-7FE2-4403-A6BA-66CBA060B879}"/>
    <cellStyle name="การคำนวณ 2 10 31 2" xfId="33946" xr:uid="{F7C2CBFA-2345-4DB4-B76E-EC6BC9C3583B}"/>
    <cellStyle name="การคำนวณ 2 10 32" xfId="15097" xr:uid="{00CD40E1-D24B-49F3-87AF-6E9E9BC85E84}"/>
    <cellStyle name="การคำนวณ 2 10 32 2" xfId="33439" xr:uid="{E7ACBEE2-470F-4470-B88D-8F25EB56ACA2}"/>
    <cellStyle name="การคำนวณ 2 10 33" xfId="32974" xr:uid="{7EE13CE6-8342-4E49-837B-3AB0240337FA}"/>
    <cellStyle name="การคำนวณ 2 10 4" xfId="19083" xr:uid="{B33A2F8A-8E57-44DD-A257-80B9AD51BCF9}"/>
    <cellStyle name="การคำนวณ 2 10 4 2" xfId="36934" xr:uid="{344DBB72-7EE2-4971-970D-E438FFA62F1A}"/>
    <cellStyle name="การคำนวณ 2 10 5" xfId="19455" xr:uid="{51AC1466-7BC8-4B49-9A5A-53CC75B7B68B}"/>
    <cellStyle name="การคำนวณ 2 10 5 2" xfId="37306" xr:uid="{91474915-976E-4895-80B2-E90885FD09A7}"/>
    <cellStyle name="การคำนวณ 2 10 6" xfId="19823" xr:uid="{F5DEE167-F899-490B-B20A-7556B57E5224}"/>
    <cellStyle name="การคำนวณ 2 10 6 2" xfId="37674" xr:uid="{A13893C9-C6ED-4046-B758-E027A32F53F1}"/>
    <cellStyle name="การคำนวณ 2 10 7" xfId="20193" xr:uid="{20D3464F-D1AA-4C29-8E1E-6C086764414C}"/>
    <cellStyle name="การคำนวณ 2 10 7 2" xfId="38044" xr:uid="{C07A6316-37EA-4935-BC96-FA9CC5E2BCA0}"/>
    <cellStyle name="การคำนวณ 2 10 8" xfId="20568" xr:uid="{FB01A192-6ACF-4F28-8C1B-450344069EEC}"/>
    <cellStyle name="การคำนวณ 2 10 8 2" xfId="38418" xr:uid="{9C486C45-A4F9-4B2E-826E-9A40F2EA2519}"/>
    <cellStyle name="การคำนวณ 2 10 9" xfId="20941" xr:uid="{BEF544B9-4C20-4210-94EF-AD806795265C}"/>
    <cellStyle name="การคำนวณ 2 10 9 2" xfId="38790" xr:uid="{D7B18A56-1F59-4FF8-935B-3116A40D3003}"/>
    <cellStyle name="การคำนวณ 2 11" xfId="11662" xr:uid="{6D67E4D9-46A7-4AEB-B1BC-520352C88F0B}"/>
    <cellStyle name="การคำนวณ 2 11 10" xfId="21310" xr:uid="{862EAFC1-D7CD-46C1-9450-3EF03EF7A8E4}"/>
    <cellStyle name="การคำนวณ 2 11 10 2" xfId="39158" xr:uid="{FADC08C4-B6E7-4F27-8BA2-D3901AC76EFF}"/>
    <cellStyle name="การคำนวณ 2 11 11" xfId="21681" xr:uid="{087D054B-EEE1-48E4-9C0E-4EC88E5B3EE8}"/>
    <cellStyle name="การคำนวณ 2 11 11 2" xfId="39528" xr:uid="{304353C5-809D-4812-A91A-F0DDA4F17C04}"/>
    <cellStyle name="การคำนวณ 2 11 12" xfId="22059" xr:uid="{DD688489-2AE1-4133-9B36-060B53ED4254}"/>
    <cellStyle name="การคำนวณ 2 11 12 2" xfId="39905" xr:uid="{8FD101CC-54E1-457A-83FF-97F642D47B45}"/>
    <cellStyle name="การคำนวณ 2 11 13" xfId="22427" xr:uid="{96FA2EBA-7BD8-46AB-A29A-2D1BA138BFE6}"/>
    <cellStyle name="การคำนวณ 2 11 13 2" xfId="40272" xr:uid="{48F08320-38C2-4D4C-A5D8-854DA4F5A2B4}"/>
    <cellStyle name="การคำนวณ 2 11 14" xfId="22802" xr:uid="{97A3F37F-52DF-4CA7-B727-AEC7B07015DD}"/>
    <cellStyle name="การคำนวณ 2 11 14 2" xfId="40646" xr:uid="{E0E4ADBC-9960-424F-B9A2-675994755806}"/>
    <cellStyle name="การคำนวณ 2 11 15" xfId="23160" xr:uid="{FC5E1AA4-D391-4D00-A692-B2042ED1D7EF}"/>
    <cellStyle name="การคำนวณ 2 11 15 2" xfId="41003" xr:uid="{E2DAC525-DCA7-46C0-B707-2B0B8024E42E}"/>
    <cellStyle name="การคำนวณ 2 11 16" xfId="23490" xr:uid="{F36DC911-3747-4FA7-A9FD-147FE0F6AF0F}"/>
    <cellStyle name="การคำนวณ 2 11 16 2" xfId="41332" xr:uid="{1640F310-C383-46A1-BC5A-6E73412BBA2D}"/>
    <cellStyle name="การคำนวณ 2 11 17" xfId="23813" xr:uid="{D0695C85-AEF2-4CCA-B794-CFA5A0C548A9}"/>
    <cellStyle name="การคำนวณ 2 11 17 2" xfId="41654" xr:uid="{8424FDC1-02CE-457E-B43F-1431C142D13D}"/>
    <cellStyle name="การคำนวณ 2 11 18" xfId="24127" xr:uid="{F184CBAE-C7E6-4F35-8BCE-E9F3ED566E4F}"/>
    <cellStyle name="การคำนวณ 2 11 18 2" xfId="41967" xr:uid="{C3AAE421-C9A3-4780-B465-1F4D88D2F3AA}"/>
    <cellStyle name="การคำนวณ 2 11 19" xfId="24440" xr:uid="{D8889A3B-6D1B-4BD7-82B8-A4EC8C465783}"/>
    <cellStyle name="การคำนวณ 2 11 19 2" xfId="42279" xr:uid="{17EDCA36-D851-4487-AF02-2B2C521983CE}"/>
    <cellStyle name="การคำนวณ 2 11 2" xfId="18344" xr:uid="{963E13F6-0272-4AF3-A463-7014823C8EFE}"/>
    <cellStyle name="การคำนวณ 2 11 2 2" xfId="36194" xr:uid="{C85AC119-111C-436B-9EE6-6A205D926DDE}"/>
    <cellStyle name="การคำนวณ 2 11 20" xfId="28309" xr:uid="{AC42D0BD-FBD8-404D-8FB5-99DCBBF50DD7}"/>
    <cellStyle name="การคำนวณ 2 11 20 2" xfId="43280" xr:uid="{5C664174-96A7-4CA9-8B96-5BA58BA079E0}"/>
    <cellStyle name="การคำนวณ 2 11 21" xfId="29231" xr:uid="{0DBC769C-7B4F-49FB-9118-913DA0CD3512}"/>
    <cellStyle name="การคำนวณ 2 11 21 2" xfId="44185" xr:uid="{443FDA1A-E530-4865-92A1-3C2878A0BB9B}"/>
    <cellStyle name="การคำนวณ 2 11 22" xfId="29694" xr:uid="{602FFA6F-687B-434C-B4E9-C98C41B333F5}"/>
    <cellStyle name="การคำนวณ 2 11 22 2" xfId="44645" xr:uid="{2536BC55-9BEE-4FFE-990D-2DF2EDD2B368}"/>
    <cellStyle name="การคำนวณ 2 11 23" xfId="30035" xr:uid="{BC315E65-1883-4BB9-8025-893F6A2BA591}"/>
    <cellStyle name="การคำนวณ 2 11 23 2" xfId="44984" xr:uid="{F1E9A656-3B2D-4C13-8359-5ED32F3956B6}"/>
    <cellStyle name="การคำนวณ 2 11 24" xfId="30406" xr:uid="{6CA10ADA-E8A4-42D8-A6C0-CCC8A74F51CB}"/>
    <cellStyle name="การคำนวณ 2 11 24 2" xfId="45354" xr:uid="{4745E2B5-9F94-4951-82B8-1E51EDE63B0D}"/>
    <cellStyle name="การคำนวณ 2 11 25" xfId="30808" xr:uid="{83F23FAB-03E1-41BC-974C-4AF69C19756C}"/>
    <cellStyle name="การคำนวณ 2 11 25 2" xfId="45756" xr:uid="{21637464-ACC0-48A7-85A2-3E84753CA8D8}"/>
    <cellStyle name="การคำนวณ 2 11 26" xfId="31158" xr:uid="{E0300A24-ECA1-4021-AEAF-53C46753CB2D}"/>
    <cellStyle name="การคำนวณ 2 11 26 2" xfId="46105" xr:uid="{82A338ED-692D-434F-BDB7-ED90FAF2DD11}"/>
    <cellStyle name="การคำนวณ 2 11 27" xfId="31503" xr:uid="{F40F1223-D792-4CEF-A273-52532EEDA009}"/>
    <cellStyle name="การคำนวณ 2 11 27 2" xfId="46449" xr:uid="{2EFBA56B-617F-4ACD-A478-827235C9C9AA}"/>
    <cellStyle name="การคำนวณ 2 11 28" xfId="31823" xr:uid="{572CFCE6-E7D9-4713-9180-B8B736D3F8B7}"/>
    <cellStyle name="การคำนวณ 2 11 28 2" xfId="46768" xr:uid="{4A7FB2B2-F911-4377-BB28-94A83B788B6A}"/>
    <cellStyle name="การคำนวณ 2 11 29" xfId="32138" xr:uid="{87221A49-5FB5-4A7D-A55F-18515DEF8BC5}"/>
    <cellStyle name="การคำนวณ 2 11 29 2" xfId="47082" xr:uid="{051CAEC4-CB6E-4330-858F-154447DD35CE}"/>
    <cellStyle name="การคำนวณ 2 11 3" xfId="18714" xr:uid="{73BA8C95-05A2-4A93-9EF3-69003FCD2A66}"/>
    <cellStyle name="การคำนวณ 2 11 3 2" xfId="36565" xr:uid="{316BAE01-E32F-4BCD-B187-508C39BFE710}"/>
    <cellStyle name="การคำนวณ 2 11 30" xfId="32451" xr:uid="{DB363641-7C45-4517-A750-34E0D6F26BDD}"/>
    <cellStyle name="การคำนวณ 2 11 30 2" xfId="47394" xr:uid="{3D312378-3F0F-4451-88AA-E09EF72056A1}"/>
    <cellStyle name="การคำนวณ 2 11 31" xfId="16090" xr:uid="{DA3CA918-977B-4D76-9044-9553CE09B1F7}"/>
    <cellStyle name="การคำนวณ 2 11 31 2" xfId="33947" xr:uid="{FF596BA3-2AFC-4C61-8187-87681FCD39EC}"/>
    <cellStyle name="การคำนวณ 2 11 32" xfId="15098" xr:uid="{2E6532A3-825E-40C2-8FA6-211708ED2614}"/>
    <cellStyle name="การคำนวณ 2 11 32 2" xfId="33440" xr:uid="{2533CE49-6498-4281-BDA0-4A6FCFBCDCBD}"/>
    <cellStyle name="การคำนวณ 2 11 33" xfId="32975" xr:uid="{892B0128-696B-4746-885D-E0DE95B9C1CC}"/>
    <cellStyle name="การคำนวณ 2 11 4" xfId="19084" xr:uid="{7C6CF382-556B-4919-AF22-0974DA8B2212}"/>
    <cellStyle name="การคำนวณ 2 11 4 2" xfId="36935" xr:uid="{4C0C734E-3585-4576-A814-741BF391A426}"/>
    <cellStyle name="การคำนวณ 2 11 5" xfId="19456" xr:uid="{9D51F781-D157-4C06-81E6-B1B329DED8D0}"/>
    <cellStyle name="การคำนวณ 2 11 5 2" xfId="37307" xr:uid="{7E543F76-2B38-4E74-B679-8A33126753CD}"/>
    <cellStyle name="การคำนวณ 2 11 6" xfId="19824" xr:uid="{17BBB2C4-6D8C-4C5E-BFDE-270BBD6B8687}"/>
    <cellStyle name="การคำนวณ 2 11 6 2" xfId="37675" xr:uid="{D4F0C088-A599-4393-8577-96F51D1501C1}"/>
    <cellStyle name="การคำนวณ 2 11 7" xfId="20194" xr:uid="{919B6F9D-878C-4106-83F3-7A98DFE8E734}"/>
    <cellStyle name="การคำนวณ 2 11 7 2" xfId="38045" xr:uid="{CB48247F-428F-40B7-AD64-42AAD2DC5A9F}"/>
    <cellStyle name="การคำนวณ 2 11 8" xfId="20569" xr:uid="{495B9F15-25FE-439C-8635-9CB097D13CDA}"/>
    <cellStyle name="การคำนวณ 2 11 8 2" xfId="38419" xr:uid="{FB973D02-90CA-4FDD-960B-0BC2819C26FB}"/>
    <cellStyle name="การคำนวณ 2 11 9" xfId="20942" xr:uid="{7A090726-C617-4486-B2ED-F96C2D95301E}"/>
    <cellStyle name="การคำนวณ 2 11 9 2" xfId="38791" xr:uid="{ACE2A122-825A-4E47-BC1E-C2360456AC54}"/>
    <cellStyle name="การคำนวณ 2 12" xfId="11663" xr:uid="{745E776F-9879-4C76-81F6-501CF629F5DB}"/>
    <cellStyle name="การคำนวณ 2 12 10" xfId="21311" xr:uid="{3837E574-4715-4ED3-82C2-DFB507865460}"/>
    <cellStyle name="การคำนวณ 2 12 10 2" xfId="39159" xr:uid="{0CF097D4-17C1-4773-A4AD-999584F13315}"/>
    <cellStyle name="การคำนวณ 2 12 11" xfId="21682" xr:uid="{16425118-0CC7-4E8D-8BB3-622E590077DB}"/>
    <cellStyle name="การคำนวณ 2 12 11 2" xfId="39529" xr:uid="{C4A2897E-7665-4CAA-BAB2-2BE412224C72}"/>
    <cellStyle name="การคำนวณ 2 12 12" xfId="22060" xr:uid="{3AD1927A-9406-4628-9109-95B815B67E60}"/>
    <cellStyle name="การคำนวณ 2 12 12 2" xfId="39906" xr:uid="{869ACD9D-2000-41AA-A23C-D51CBC2B664A}"/>
    <cellStyle name="การคำนวณ 2 12 13" xfId="22428" xr:uid="{6CEE8185-82EB-44F3-829A-5BCCEBBC0A33}"/>
    <cellStyle name="การคำนวณ 2 12 13 2" xfId="40273" xr:uid="{4371494C-7B65-4ECD-86B3-C241D0A96E4D}"/>
    <cellStyle name="การคำนวณ 2 12 14" xfId="22803" xr:uid="{FAD7C878-36CE-44D9-B4B9-FB0B56388938}"/>
    <cellStyle name="การคำนวณ 2 12 14 2" xfId="40647" xr:uid="{1C91E0D3-49C5-4719-8A6D-7A6F908BF329}"/>
    <cellStyle name="การคำนวณ 2 12 15" xfId="23161" xr:uid="{DD39E26C-8F60-48BC-9013-3F7E06B82102}"/>
    <cellStyle name="การคำนวณ 2 12 15 2" xfId="41004" xr:uid="{C975BACF-F7EF-411B-8E8C-A8A6B1E0FBE4}"/>
    <cellStyle name="การคำนวณ 2 12 16" xfId="23491" xr:uid="{5BA918EA-F1D5-4EE7-BB32-8D46E13DB611}"/>
    <cellStyle name="การคำนวณ 2 12 16 2" xfId="41333" xr:uid="{0C8F70D9-7311-4565-B6D3-9CE420FCC5A4}"/>
    <cellStyle name="การคำนวณ 2 12 17" xfId="23814" xr:uid="{2DC4EC70-7139-4EE9-852C-7841682480BA}"/>
    <cellStyle name="การคำนวณ 2 12 17 2" xfId="41655" xr:uid="{D501E3B2-693D-4377-BC76-416FB99ED9F7}"/>
    <cellStyle name="การคำนวณ 2 12 18" xfId="24128" xr:uid="{15C5ACBA-A716-4BB5-8583-B07080FD1099}"/>
    <cellStyle name="การคำนวณ 2 12 18 2" xfId="41968" xr:uid="{563471E1-C047-4E10-89E7-6C21FBA37628}"/>
    <cellStyle name="การคำนวณ 2 12 19" xfId="24441" xr:uid="{4D137F66-3A4A-400F-B429-B0345C05AF00}"/>
    <cellStyle name="การคำนวณ 2 12 19 2" xfId="42280" xr:uid="{C0257B49-1DA6-41F8-AD44-7741F674851F}"/>
    <cellStyle name="การคำนวณ 2 12 2" xfId="18345" xr:uid="{48EE1605-5704-4B69-ACF3-F3C4FB44505E}"/>
    <cellStyle name="การคำนวณ 2 12 2 2" xfId="36195" xr:uid="{50174DB2-19F7-47F8-A631-744AF368CDF9}"/>
    <cellStyle name="การคำนวณ 2 12 20" xfId="28310" xr:uid="{7B178398-C0CC-4EA1-828E-2966EF847552}"/>
    <cellStyle name="การคำนวณ 2 12 20 2" xfId="43281" xr:uid="{0F54D1F2-6EB0-47EE-90EB-B19FD565B0F0}"/>
    <cellStyle name="การคำนวณ 2 12 21" xfId="29232" xr:uid="{DF91D3EF-D1BD-4BEA-9812-9F28A5364B57}"/>
    <cellStyle name="การคำนวณ 2 12 21 2" xfId="44186" xr:uid="{DC51BBBC-0146-43A7-B55C-3772AF675158}"/>
    <cellStyle name="การคำนวณ 2 12 22" xfId="29695" xr:uid="{4726C284-DCE6-42CB-B371-EF667009BE0B}"/>
    <cellStyle name="การคำนวณ 2 12 22 2" xfId="44646" xr:uid="{F7E6CD1A-459F-4995-8C0F-23FAC0479A67}"/>
    <cellStyle name="การคำนวณ 2 12 23" xfId="30036" xr:uid="{9BCC3A41-1E8B-4D60-88CC-53B8C69D9AC6}"/>
    <cellStyle name="การคำนวณ 2 12 23 2" xfId="44985" xr:uid="{F5E1A8DA-8000-41C0-9C32-0CCEA73EA26D}"/>
    <cellStyle name="การคำนวณ 2 12 24" xfId="30407" xr:uid="{D033BDF8-5F7A-418B-9A56-77480A16C916}"/>
    <cellStyle name="การคำนวณ 2 12 24 2" xfId="45355" xr:uid="{BD4167D1-8285-4A24-AAAC-56A9D579D1CF}"/>
    <cellStyle name="การคำนวณ 2 12 25" xfId="30809" xr:uid="{484E96AE-D2C0-402F-8C82-6A2C64AD4A46}"/>
    <cellStyle name="การคำนวณ 2 12 25 2" xfId="45757" xr:uid="{2ABFEF80-FF11-4996-BABD-1EA3AA34D9BF}"/>
    <cellStyle name="การคำนวณ 2 12 26" xfId="31159" xr:uid="{00C4D397-A0C0-4917-92FE-ABCB3F2422D3}"/>
    <cellStyle name="การคำนวณ 2 12 26 2" xfId="46106" xr:uid="{761C4069-4107-434B-83CD-E240748FC4CE}"/>
    <cellStyle name="การคำนวณ 2 12 27" xfId="31504" xr:uid="{3330DC04-D51A-44B8-ACD9-1978100938C1}"/>
    <cellStyle name="การคำนวณ 2 12 27 2" xfId="46450" xr:uid="{A5C99CFE-D929-45C1-9C9E-2455828F33A0}"/>
    <cellStyle name="การคำนวณ 2 12 28" xfId="31824" xr:uid="{36FA1EB5-BB5C-4585-B2C6-5787CEC56E09}"/>
    <cellStyle name="การคำนวณ 2 12 28 2" xfId="46769" xr:uid="{486378AA-A32B-46CB-9AA1-B122EC8842EF}"/>
    <cellStyle name="การคำนวณ 2 12 29" xfId="32139" xr:uid="{D125F8A6-B7C0-4C91-9A6D-03469234751A}"/>
    <cellStyle name="การคำนวณ 2 12 29 2" xfId="47083" xr:uid="{FFB2A861-7B4F-473B-96BF-6BB2B1E525FB}"/>
    <cellStyle name="การคำนวณ 2 12 3" xfId="18715" xr:uid="{9E3D3505-634C-4D54-93B7-336FDFF2CF23}"/>
    <cellStyle name="การคำนวณ 2 12 3 2" xfId="36566" xr:uid="{6C9F7D5D-7847-456F-BA74-45C1DC18ABA1}"/>
    <cellStyle name="การคำนวณ 2 12 30" xfId="32452" xr:uid="{57C809DA-56AB-4FAF-B305-ED78EE98A445}"/>
    <cellStyle name="การคำนวณ 2 12 30 2" xfId="47395" xr:uid="{76402DE3-EE3B-4876-A400-E8ADF8E98DEA}"/>
    <cellStyle name="การคำนวณ 2 12 31" xfId="16091" xr:uid="{F3FA17D0-AB3A-460D-94C4-8DD738D1E6D7}"/>
    <cellStyle name="การคำนวณ 2 12 31 2" xfId="33948" xr:uid="{7A5AC883-3C20-4E92-8F2A-D370D04B20E5}"/>
    <cellStyle name="การคำนวณ 2 12 32" xfId="15099" xr:uid="{3B294A09-8FDE-494F-833A-88BADAABDA09}"/>
    <cellStyle name="การคำนวณ 2 12 32 2" xfId="33441" xr:uid="{E1C97602-B33D-48C3-88BB-1A883FE55B9B}"/>
    <cellStyle name="การคำนวณ 2 12 33" xfId="32976" xr:uid="{BE7B2579-4096-4316-92EA-0128A2A7BC32}"/>
    <cellStyle name="การคำนวณ 2 12 4" xfId="19085" xr:uid="{68049369-3C93-462D-AE1C-F8214628CACE}"/>
    <cellStyle name="การคำนวณ 2 12 4 2" xfId="36936" xr:uid="{F414F3A3-65B6-41B2-BE6A-989F89516407}"/>
    <cellStyle name="การคำนวณ 2 12 5" xfId="19457" xr:uid="{CC88133B-8EA5-4445-B489-78C539D6EA3F}"/>
    <cellStyle name="การคำนวณ 2 12 5 2" xfId="37308" xr:uid="{0506C6CF-F96A-43EC-AD9D-970D84C0173E}"/>
    <cellStyle name="การคำนวณ 2 12 6" xfId="19825" xr:uid="{BA58423B-4684-47D3-BDE8-56AA73DD2CBA}"/>
    <cellStyle name="การคำนวณ 2 12 6 2" xfId="37676" xr:uid="{DF59DC9D-8534-4F7B-B60F-F68FE2C1EA0F}"/>
    <cellStyle name="การคำนวณ 2 12 7" xfId="20195" xr:uid="{50F64512-79BB-4BEE-BBDD-2D54C47E9CED}"/>
    <cellStyle name="การคำนวณ 2 12 7 2" xfId="38046" xr:uid="{F9CC3D66-41FA-48D1-ABDD-DA5AC02219A2}"/>
    <cellStyle name="การคำนวณ 2 12 8" xfId="20570" xr:uid="{0117AC87-50F5-4F6E-B4D9-6CE6945ED7AE}"/>
    <cellStyle name="การคำนวณ 2 12 8 2" xfId="38420" xr:uid="{75B3CE86-4B91-406C-A2F8-CD74EB5F6F50}"/>
    <cellStyle name="การคำนวณ 2 12 9" xfId="20943" xr:uid="{97FD6414-4F82-4919-B24A-BDACBE77FD3D}"/>
    <cellStyle name="การคำนวณ 2 12 9 2" xfId="38792" xr:uid="{86CAC537-3653-49E7-98FB-405D1DE29235}"/>
    <cellStyle name="การคำนวณ 2 13" xfId="11664" xr:uid="{12B99EBF-2F31-4746-9E0D-79F566B631F3}"/>
    <cellStyle name="การคำนวณ 2 13 10" xfId="21312" xr:uid="{B2658525-E172-4241-84A5-69DA39781DC2}"/>
    <cellStyle name="การคำนวณ 2 13 10 2" xfId="39160" xr:uid="{FF5B8019-62A2-4190-8A39-AF94B73E1CCA}"/>
    <cellStyle name="การคำนวณ 2 13 11" xfId="21683" xr:uid="{DBF8B110-A1D2-4066-BF59-1923697DA291}"/>
    <cellStyle name="การคำนวณ 2 13 11 2" xfId="39530" xr:uid="{52B3D744-2EA1-4B5C-9746-A29EF9F05A93}"/>
    <cellStyle name="การคำนวณ 2 13 12" xfId="22061" xr:uid="{9A98B39D-D48B-4C78-A16E-863C27679A53}"/>
    <cellStyle name="การคำนวณ 2 13 12 2" xfId="39907" xr:uid="{7820ECD0-C61E-4C33-AE0F-C897269F74EE}"/>
    <cellStyle name="การคำนวณ 2 13 13" xfId="22429" xr:uid="{1AC48769-AAAE-4AFF-B5B9-0C694A1B3F48}"/>
    <cellStyle name="การคำนวณ 2 13 13 2" xfId="40274" xr:uid="{8669B308-CC56-4A4D-AB6F-7995CD4FA132}"/>
    <cellStyle name="การคำนวณ 2 13 14" xfId="22804" xr:uid="{1439AA61-790E-4CD2-A5E9-33471E8F465B}"/>
    <cellStyle name="การคำนวณ 2 13 14 2" xfId="40648" xr:uid="{40F24A6D-CDAF-415E-ABB3-E29755E1EC8E}"/>
    <cellStyle name="การคำนวณ 2 13 15" xfId="23162" xr:uid="{BB6CF6B4-D629-4240-90CC-A7098061230B}"/>
    <cellStyle name="การคำนวณ 2 13 15 2" xfId="41005" xr:uid="{D43E47B1-71E5-450C-8C82-374483C738E6}"/>
    <cellStyle name="การคำนวณ 2 13 16" xfId="23492" xr:uid="{9281A59B-A48D-4C5D-944C-90B9287F07EB}"/>
    <cellStyle name="การคำนวณ 2 13 16 2" xfId="41334" xr:uid="{C0D0606B-5D36-4A63-BDA3-B59759C6D00D}"/>
    <cellStyle name="การคำนวณ 2 13 17" xfId="23815" xr:uid="{B3C1CD8A-6C2E-43C6-AD95-E15ED93031D4}"/>
    <cellStyle name="การคำนวณ 2 13 17 2" xfId="41656" xr:uid="{6119B4FE-9655-41AA-A5D8-510695378712}"/>
    <cellStyle name="การคำนวณ 2 13 18" xfId="24129" xr:uid="{A5C0BC43-A8D1-455B-AA6F-7FAF7C48F18C}"/>
    <cellStyle name="การคำนวณ 2 13 18 2" xfId="41969" xr:uid="{C20576B0-BDBE-4946-AB69-D4D93D087EE6}"/>
    <cellStyle name="การคำนวณ 2 13 19" xfId="24442" xr:uid="{7E94644C-E7AF-4DB8-9C6C-18F35DA9E701}"/>
    <cellStyle name="การคำนวณ 2 13 19 2" xfId="42281" xr:uid="{FA8F2947-813A-4C32-8FD8-97132D4D6CD3}"/>
    <cellStyle name="การคำนวณ 2 13 2" xfId="18346" xr:uid="{616FDC45-8636-4674-BB58-5063E0181592}"/>
    <cellStyle name="การคำนวณ 2 13 2 2" xfId="36196" xr:uid="{3B575212-F613-42C2-A549-360190A0DA70}"/>
    <cellStyle name="การคำนวณ 2 13 20" xfId="28311" xr:uid="{B1F246BD-CE75-40DF-9CF8-4B72CBAF2516}"/>
    <cellStyle name="การคำนวณ 2 13 20 2" xfId="43282" xr:uid="{C547CD1B-7FD0-4724-B12A-D6BF6E21D145}"/>
    <cellStyle name="การคำนวณ 2 13 21" xfId="29233" xr:uid="{4CF6CBF6-581F-493D-B8ED-5B69B99D17E0}"/>
    <cellStyle name="การคำนวณ 2 13 21 2" xfId="44187" xr:uid="{6740392A-2FB7-4D71-8763-88ED0126B1AC}"/>
    <cellStyle name="การคำนวณ 2 13 22" xfId="29696" xr:uid="{06C1D689-9E08-4B16-ADDF-D546D5D42BFA}"/>
    <cellStyle name="การคำนวณ 2 13 22 2" xfId="44647" xr:uid="{ACBCBCA7-9CDB-450F-8BE4-A390477E1C25}"/>
    <cellStyle name="การคำนวณ 2 13 23" xfId="30037" xr:uid="{C920C6DD-4235-4CE8-987D-D00286BAE205}"/>
    <cellStyle name="การคำนวณ 2 13 23 2" xfId="44986" xr:uid="{F7120F9A-8EC3-4B2B-A792-DA14F00ACAEC}"/>
    <cellStyle name="การคำนวณ 2 13 24" xfId="30408" xr:uid="{315D277F-7A9E-45A3-8848-1D8F478B7F08}"/>
    <cellStyle name="การคำนวณ 2 13 24 2" xfId="45356" xr:uid="{8F367888-36DC-4C22-9DBB-97E0405167F7}"/>
    <cellStyle name="การคำนวณ 2 13 25" xfId="30810" xr:uid="{C4A39C3E-0D95-42B6-B470-24AFFD592060}"/>
    <cellStyle name="การคำนวณ 2 13 25 2" xfId="45758" xr:uid="{F0C6B6D6-4743-4957-8C56-5A13B4C278E0}"/>
    <cellStyle name="การคำนวณ 2 13 26" xfId="31160" xr:uid="{F60061B1-9B5D-412B-961C-E814B048F81F}"/>
    <cellStyle name="การคำนวณ 2 13 26 2" xfId="46107" xr:uid="{C2BEF383-2C2E-4BF0-AACA-E88075FBC54F}"/>
    <cellStyle name="การคำนวณ 2 13 27" xfId="31505" xr:uid="{7B447EBF-4F13-4E13-BC54-C0C63177932E}"/>
    <cellStyle name="การคำนวณ 2 13 27 2" xfId="46451" xr:uid="{06FED53F-47E8-441F-814E-8D9479078D06}"/>
    <cellStyle name="การคำนวณ 2 13 28" xfId="31825" xr:uid="{3C900F36-6846-49B8-A19A-FD880E78805D}"/>
    <cellStyle name="การคำนวณ 2 13 28 2" xfId="46770" xr:uid="{F456D663-6924-4D6D-8BDB-AA9BB054D200}"/>
    <cellStyle name="การคำนวณ 2 13 29" xfId="32140" xr:uid="{45CAF41F-A81B-4A14-92E9-8130A6F2465C}"/>
    <cellStyle name="การคำนวณ 2 13 29 2" xfId="47084" xr:uid="{A8FB89CF-0F0D-455A-BA20-0489B68BC462}"/>
    <cellStyle name="การคำนวณ 2 13 3" xfId="18716" xr:uid="{4126525A-618E-4873-8AEB-18DCE8858FD8}"/>
    <cellStyle name="การคำนวณ 2 13 3 2" xfId="36567" xr:uid="{7090DC54-8BF2-44CD-880A-0AE6E3F07591}"/>
    <cellStyle name="การคำนวณ 2 13 30" xfId="32453" xr:uid="{CBCDF873-685F-43BD-93EA-BE9ECA88C014}"/>
    <cellStyle name="การคำนวณ 2 13 30 2" xfId="47396" xr:uid="{1BA8BDAA-4B9D-46BA-B36C-1C0524B14C01}"/>
    <cellStyle name="การคำนวณ 2 13 31" xfId="16092" xr:uid="{AA067C7E-E482-4993-BDD0-6BCB2BA6F3E1}"/>
    <cellStyle name="การคำนวณ 2 13 31 2" xfId="33949" xr:uid="{D770E205-2C63-48D7-A420-7BF4A46C4190}"/>
    <cellStyle name="การคำนวณ 2 13 32" xfId="15100" xr:uid="{996B549C-2454-47F0-BD5B-A2534EC5E10B}"/>
    <cellStyle name="การคำนวณ 2 13 32 2" xfId="33442" xr:uid="{C8F3139B-4E08-4D0E-9E12-A32860AEEC62}"/>
    <cellStyle name="การคำนวณ 2 13 33" xfId="32977" xr:uid="{C5395317-BB80-4A18-837A-1B004C743600}"/>
    <cellStyle name="การคำนวณ 2 13 4" xfId="19086" xr:uid="{12525D45-4BD5-47AF-BA69-E65DAFDD5E31}"/>
    <cellStyle name="การคำนวณ 2 13 4 2" xfId="36937" xr:uid="{D2907363-E387-46E2-88FC-9375C071CE05}"/>
    <cellStyle name="การคำนวณ 2 13 5" xfId="19458" xr:uid="{EA54D08E-6C2B-4390-B31F-DA4629D9DE0B}"/>
    <cellStyle name="การคำนวณ 2 13 5 2" xfId="37309" xr:uid="{AC74492C-AE39-4EA4-B611-D43A81732CAF}"/>
    <cellStyle name="การคำนวณ 2 13 6" xfId="19826" xr:uid="{D3FCD11E-3301-47BA-8993-80F77C4D6F32}"/>
    <cellStyle name="การคำนวณ 2 13 6 2" xfId="37677" xr:uid="{137D0783-17FD-4333-B501-778CA67DF37A}"/>
    <cellStyle name="การคำนวณ 2 13 7" xfId="20196" xr:uid="{6E2FF78D-A12D-43C8-9F48-F0A734D7E4F8}"/>
    <cellStyle name="การคำนวณ 2 13 7 2" xfId="38047" xr:uid="{9C303761-194E-4EFE-BC72-F1D8A47F0250}"/>
    <cellStyle name="การคำนวณ 2 13 8" xfId="20571" xr:uid="{73B1226B-68A0-4756-8408-DA6C744B30D7}"/>
    <cellStyle name="การคำนวณ 2 13 8 2" xfId="38421" xr:uid="{A0BBDC16-DDA7-47D5-869B-5795B7ADA6D6}"/>
    <cellStyle name="การคำนวณ 2 13 9" xfId="20944" xr:uid="{0C24FCD9-94FA-4A6D-A672-9079D3D7EF2F}"/>
    <cellStyle name="การคำนวณ 2 13 9 2" xfId="38793" xr:uid="{DE2E5882-2ADE-4482-AF0F-E3C7F9B85875}"/>
    <cellStyle name="การคำนวณ 2 14" xfId="18342" xr:uid="{4F420DD3-809C-44E8-AE81-943D7C838A26}"/>
    <cellStyle name="การคำนวณ 2 14 2" xfId="36192" xr:uid="{BE553D65-E018-4398-95A4-3CAA23978D5B}"/>
    <cellStyle name="การคำนวณ 2 15" xfId="18712" xr:uid="{C889CCB3-EF60-439F-95C4-9EC5007E3C51}"/>
    <cellStyle name="การคำนวณ 2 15 2" xfId="36563" xr:uid="{4BB6FF07-F12A-4625-B28E-CB6B06032917}"/>
    <cellStyle name="การคำนวณ 2 16" xfId="19082" xr:uid="{8AFF5A5A-134C-41A6-BC78-49EADDB52AFA}"/>
    <cellStyle name="การคำนวณ 2 16 2" xfId="36933" xr:uid="{0320C12D-92A5-475C-9421-346208A844E9}"/>
    <cellStyle name="การคำนวณ 2 17" xfId="19454" xr:uid="{5DDCF171-1301-46A1-8464-60FA6C69DCF3}"/>
    <cellStyle name="การคำนวณ 2 17 2" xfId="37305" xr:uid="{EBBE8D2B-6366-4EA5-9049-23BE8D31870B}"/>
    <cellStyle name="การคำนวณ 2 18" xfId="19822" xr:uid="{F1009B47-C358-4CB5-9D44-2E5BF152F145}"/>
    <cellStyle name="การคำนวณ 2 18 2" xfId="37673" xr:uid="{7934F273-95C8-4A9C-8B7C-26FC365ED53E}"/>
    <cellStyle name="การคำนวณ 2 19" xfId="20192" xr:uid="{E6242A02-EBFA-403F-B6F1-2DC222896FF9}"/>
    <cellStyle name="การคำนวณ 2 19 2" xfId="38043" xr:uid="{E66DD2F3-1661-46D5-99F1-3C86831406AC}"/>
    <cellStyle name="การคำนวณ 2 2" xfId="11665" xr:uid="{2DBAA6D9-831F-4935-BACF-1ACE17816FB1}"/>
    <cellStyle name="การคำนวณ 2 2 10" xfId="19459" xr:uid="{53E3C30C-6211-420D-8517-C920EE89E714}"/>
    <cellStyle name="การคำนวณ 2 2 10 2" xfId="37310" xr:uid="{B847B573-D751-43D2-8B13-95A4DCE31769}"/>
    <cellStyle name="การคำนวณ 2 2 11" xfId="19827" xr:uid="{DA216F77-D981-452E-8F1B-6282BCE77B02}"/>
    <cellStyle name="การคำนวณ 2 2 11 2" xfId="37678" xr:uid="{F43B8DA3-A1F4-48C3-BFB8-28B12C65F1E0}"/>
    <cellStyle name="การคำนวณ 2 2 12" xfId="20197" xr:uid="{8BB42F35-C985-42F8-93C4-F51B59C8BB72}"/>
    <cellStyle name="การคำนวณ 2 2 12 2" xfId="38048" xr:uid="{B8AF748A-4C93-4FC9-856B-6C18E94EA5A8}"/>
    <cellStyle name="การคำนวณ 2 2 13" xfId="20572" xr:uid="{285A7127-63F1-4C9D-8355-422F1A2D7246}"/>
    <cellStyle name="การคำนวณ 2 2 13 2" xfId="38422" xr:uid="{A2F55E96-DA9A-4CCB-AB6F-B59C1D564990}"/>
    <cellStyle name="การคำนวณ 2 2 14" xfId="20945" xr:uid="{AC946AC6-97E5-4CE1-9E0A-2A984E31EC60}"/>
    <cellStyle name="การคำนวณ 2 2 14 2" xfId="38794" xr:uid="{4000E37C-1099-4DC5-B40F-314152104B65}"/>
    <cellStyle name="การคำนวณ 2 2 15" xfId="21313" xr:uid="{7907FC5E-E232-4163-BC96-6D7FCE601FB5}"/>
    <cellStyle name="การคำนวณ 2 2 15 2" xfId="39161" xr:uid="{2C44FEDE-CEFA-4AB1-BC6F-AAFD9459B9AD}"/>
    <cellStyle name="การคำนวณ 2 2 16" xfId="21684" xr:uid="{FDF38491-7426-4A91-ABA0-4C22EB777FF7}"/>
    <cellStyle name="การคำนวณ 2 2 16 2" xfId="39531" xr:uid="{C87B3C69-E5A7-4D93-A94B-67D22C278937}"/>
    <cellStyle name="การคำนวณ 2 2 17" xfId="22062" xr:uid="{9D114411-524C-40B1-8AEE-BE8FC0832D8D}"/>
    <cellStyle name="การคำนวณ 2 2 17 2" xfId="39908" xr:uid="{9F4DF0DD-EE56-436B-8846-A6870F26F89C}"/>
    <cellStyle name="การคำนวณ 2 2 18" xfId="22430" xr:uid="{7CAF4E13-E5C5-4542-8686-360145E0F549}"/>
    <cellStyle name="การคำนวณ 2 2 18 2" xfId="40275" xr:uid="{8762E767-26C5-42C8-A1A7-42C62F3F6FF0}"/>
    <cellStyle name="การคำนวณ 2 2 19" xfId="22805" xr:uid="{452051F5-1436-4959-9A1B-28864DA89064}"/>
    <cellStyle name="การคำนวณ 2 2 19 2" xfId="40649" xr:uid="{DAD42111-E0E8-45F5-8C7D-910F056597E9}"/>
    <cellStyle name="การคำนวณ 2 2 2" xfId="11666" xr:uid="{A4FBB26F-659B-4E41-A954-4465F0E7BFEB}"/>
    <cellStyle name="การคำนวณ 2 2 2 10" xfId="20946" xr:uid="{9EFA54ED-1358-4911-BF87-AD31E6548F67}"/>
    <cellStyle name="การคำนวณ 2 2 2 10 2" xfId="38795" xr:uid="{F17554B6-B344-458C-A530-BB7A733A04F1}"/>
    <cellStyle name="การคำนวณ 2 2 2 11" xfId="21314" xr:uid="{23A92D34-844B-4E6E-99C5-DD011427B836}"/>
    <cellStyle name="การคำนวณ 2 2 2 11 2" xfId="39162" xr:uid="{7A7346EC-496C-4925-9668-CB41C64782F5}"/>
    <cellStyle name="การคำนวณ 2 2 2 12" xfId="21685" xr:uid="{104E22F2-2708-42B2-9294-2460A68C1F88}"/>
    <cellStyle name="การคำนวณ 2 2 2 12 2" xfId="39532" xr:uid="{D77A9F24-58B6-41AE-A0DE-68F9F15BE8E2}"/>
    <cellStyle name="การคำนวณ 2 2 2 13" xfId="22063" xr:uid="{407E3883-63E7-46BA-9F1D-A7DD5015E8B7}"/>
    <cellStyle name="การคำนวณ 2 2 2 13 2" xfId="39909" xr:uid="{27247573-8999-4A4A-AFB8-C9172DCD74F6}"/>
    <cellStyle name="การคำนวณ 2 2 2 14" xfId="22431" xr:uid="{0C1EBFBA-8D40-431E-946C-8905C7CB6C8A}"/>
    <cellStyle name="การคำนวณ 2 2 2 14 2" xfId="40276" xr:uid="{9EAB5BF2-BBB4-4E29-BFB0-9C7214F669ED}"/>
    <cellStyle name="การคำนวณ 2 2 2 15" xfId="22806" xr:uid="{1819E532-4ED8-4B4C-B5E1-E51AAD82B12D}"/>
    <cellStyle name="การคำนวณ 2 2 2 15 2" xfId="40650" xr:uid="{6B48E48D-9E79-4D5D-B1AD-7C249FCEE6BF}"/>
    <cellStyle name="การคำนวณ 2 2 2 16" xfId="23164" xr:uid="{555C7517-209C-4AAC-A9A8-F098FDD2FB1E}"/>
    <cellStyle name="การคำนวณ 2 2 2 16 2" xfId="41007" xr:uid="{30283983-E35C-46EF-8BB6-11198EAF5B38}"/>
    <cellStyle name="การคำนวณ 2 2 2 17" xfId="23494" xr:uid="{51DDDF67-E818-49B5-8216-A59074C7A7EC}"/>
    <cellStyle name="การคำนวณ 2 2 2 17 2" xfId="41336" xr:uid="{E559FA25-7C41-4BAB-9022-F6F3B7366FE9}"/>
    <cellStyle name="การคำนวณ 2 2 2 18" xfId="23817" xr:uid="{189ED12C-C8B0-416C-91DC-D09CB46A23B3}"/>
    <cellStyle name="การคำนวณ 2 2 2 18 2" xfId="41658" xr:uid="{12A50975-ABF6-4FB2-A860-EE269733A237}"/>
    <cellStyle name="การคำนวณ 2 2 2 19" xfId="24131" xr:uid="{59B5C0EE-3328-46CF-B02F-B1BB19A862D5}"/>
    <cellStyle name="การคำนวณ 2 2 2 19 2" xfId="41971" xr:uid="{6A13FD28-B2E9-4249-8498-79A2ABFFE938}"/>
    <cellStyle name="การคำนวณ 2 2 2 2" xfId="11667" xr:uid="{430160CF-7EFB-41FE-A9C5-F3BE10B1761A}"/>
    <cellStyle name="การคำนวณ 2 2 2 2 10" xfId="21315" xr:uid="{3FB07E76-FFC1-41C4-A176-6ECA69A3FF1C}"/>
    <cellStyle name="การคำนวณ 2 2 2 2 10 2" xfId="39163" xr:uid="{00C89C28-9014-4AF8-AFE5-B0AE358AE8C8}"/>
    <cellStyle name="การคำนวณ 2 2 2 2 11" xfId="21686" xr:uid="{7443756D-E806-49D9-B995-F99A7FBD157E}"/>
    <cellStyle name="การคำนวณ 2 2 2 2 11 2" xfId="39533" xr:uid="{8C131A85-8CF6-4080-8E36-B7B8C854EB0E}"/>
    <cellStyle name="การคำนวณ 2 2 2 2 12" xfId="22064" xr:uid="{2E9BE54B-A976-424F-B334-A39AD7455028}"/>
    <cellStyle name="การคำนวณ 2 2 2 2 12 2" xfId="39910" xr:uid="{AB5046EB-E580-4C74-9A75-19E56FA4A13E}"/>
    <cellStyle name="การคำนวณ 2 2 2 2 13" xfId="22432" xr:uid="{2A223A97-F76F-47AD-9749-59CCEA40FBA2}"/>
    <cellStyle name="การคำนวณ 2 2 2 2 13 2" xfId="40277" xr:uid="{47E53EBD-D039-4DB5-B8BA-D318BFF068C7}"/>
    <cellStyle name="การคำนวณ 2 2 2 2 14" xfId="22807" xr:uid="{80BF3A9D-0FA8-40A5-ADCE-420F8AC2057C}"/>
    <cellStyle name="การคำนวณ 2 2 2 2 14 2" xfId="40651" xr:uid="{CD71F6C8-6C49-48AA-A2D7-0C1F81EB0D0A}"/>
    <cellStyle name="การคำนวณ 2 2 2 2 15" xfId="23165" xr:uid="{D0F0AF9D-CBD3-461E-972D-0B07DD2370FA}"/>
    <cellStyle name="การคำนวณ 2 2 2 2 15 2" xfId="41008" xr:uid="{84F55CDD-C064-42A1-B7AF-FADB5F9A01AA}"/>
    <cellStyle name="การคำนวณ 2 2 2 2 16" xfId="23495" xr:uid="{A60E852E-030D-436E-BF60-96F8926DDC0A}"/>
    <cellStyle name="การคำนวณ 2 2 2 2 16 2" xfId="41337" xr:uid="{F27F13D4-BA21-481D-942F-91B07523DBFE}"/>
    <cellStyle name="การคำนวณ 2 2 2 2 17" xfId="23818" xr:uid="{1216A128-5E01-4580-AB18-42CF3BF27743}"/>
    <cellStyle name="การคำนวณ 2 2 2 2 17 2" xfId="41659" xr:uid="{5996D1DE-AAF4-48C0-A299-B5F47B55C7F7}"/>
    <cellStyle name="การคำนวณ 2 2 2 2 18" xfId="24132" xr:uid="{3475ABEA-9398-441C-9C0F-36E80FE8A861}"/>
    <cellStyle name="การคำนวณ 2 2 2 2 18 2" xfId="41972" xr:uid="{DC7DE09D-9C53-4093-A763-813F2AD059FB}"/>
    <cellStyle name="การคำนวณ 2 2 2 2 19" xfId="24445" xr:uid="{3589E1F6-892A-41B4-8087-94866B949589}"/>
    <cellStyle name="การคำนวณ 2 2 2 2 19 2" xfId="42284" xr:uid="{EC67DDC7-1AAE-447C-B552-0ACFA09BAD15}"/>
    <cellStyle name="การคำนวณ 2 2 2 2 2" xfId="18349" xr:uid="{0BA17ACB-67F5-40A8-8E31-E0F9F28C1B7F}"/>
    <cellStyle name="การคำนวณ 2 2 2 2 2 2" xfId="36199" xr:uid="{700941A8-BA94-4AC8-814D-998C5ADFB0FB}"/>
    <cellStyle name="การคำนวณ 2 2 2 2 20" xfId="28314" xr:uid="{7876B27F-4E90-4F1C-B024-2502D9B1FAAA}"/>
    <cellStyle name="การคำนวณ 2 2 2 2 20 2" xfId="43285" xr:uid="{14E54E35-A31E-46B7-89CD-777892908496}"/>
    <cellStyle name="การคำนวณ 2 2 2 2 21" xfId="29236" xr:uid="{CB62612D-3181-4F38-B248-0F1084CFA872}"/>
    <cellStyle name="การคำนวณ 2 2 2 2 21 2" xfId="44190" xr:uid="{24B03913-33A6-4AE9-ACA1-B62943019563}"/>
    <cellStyle name="การคำนวณ 2 2 2 2 22" xfId="29699" xr:uid="{82787324-3423-42C0-9201-6E0F6F0371F9}"/>
    <cellStyle name="การคำนวณ 2 2 2 2 22 2" xfId="44650" xr:uid="{23AE3853-FE7F-4C7E-8374-3FB902D13E32}"/>
    <cellStyle name="การคำนวณ 2 2 2 2 23" xfId="30040" xr:uid="{DD11A3C1-81A9-4509-9071-AB8D7192D658}"/>
    <cellStyle name="การคำนวณ 2 2 2 2 23 2" xfId="44989" xr:uid="{AE0764F9-C6B5-4037-999B-C2FBB80E6C30}"/>
    <cellStyle name="การคำนวณ 2 2 2 2 24" xfId="30411" xr:uid="{F8190ADE-757F-4CEC-BEB4-F2C0BE4F8BB2}"/>
    <cellStyle name="การคำนวณ 2 2 2 2 24 2" xfId="45359" xr:uid="{DC5250BD-8968-44C4-967B-8F93C2D944F7}"/>
    <cellStyle name="การคำนวณ 2 2 2 2 25" xfId="30813" xr:uid="{5DD382F1-E0E8-47BD-9053-3A23999522B2}"/>
    <cellStyle name="การคำนวณ 2 2 2 2 25 2" xfId="45761" xr:uid="{FB9B2436-597D-463F-BFF3-F04853F94A05}"/>
    <cellStyle name="การคำนวณ 2 2 2 2 26" xfId="31163" xr:uid="{8C65A856-2294-42C0-B18A-171632E959E4}"/>
    <cellStyle name="การคำนวณ 2 2 2 2 26 2" xfId="46110" xr:uid="{158E9F13-52CE-4CAE-9E6B-A5AA3BC4437F}"/>
    <cellStyle name="การคำนวณ 2 2 2 2 27" xfId="31508" xr:uid="{0C59FEBA-CAC1-4163-A9AD-89A88BC39336}"/>
    <cellStyle name="การคำนวณ 2 2 2 2 27 2" xfId="46454" xr:uid="{0FF0F953-E43E-498D-8A92-3A50F04B4591}"/>
    <cellStyle name="การคำนวณ 2 2 2 2 28" xfId="31828" xr:uid="{A79BAA4D-045A-4C9C-8245-383B67018C82}"/>
    <cellStyle name="การคำนวณ 2 2 2 2 28 2" xfId="46773" xr:uid="{2B30B983-8D72-4353-B668-4F8A08C9F723}"/>
    <cellStyle name="การคำนวณ 2 2 2 2 29" xfId="32143" xr:uid="{C86A4A53-3B3E-48E8-8CAB-1B2DD5D6FCE9}"/>
    <cellStyle name="การคำนวณ 2 2 2 2 29 2" xfId="47087" xr:uid="{2D7F3230-1C50-4841-AD58-F2CAAA92CB78}"/>
    <cellStyle name="การคำนวณ 2 2 2 2 3" xfId="18719" xr:uid="{4C5BDF7D-F2CE-4C66-9464-F1C2C4E229C1}"/>
    <cellStyle name="การคำนวณ 2 2 2 2 3 2" xfId="36570" xr:uid="{823A3E43-53EE-4BF6-BDD1-28F183D0CE4E}"/>
    <cellStyle name="การคำนวณ 2 2 2 2 30" xfId="32456" xr:uid="{A1A9AA28-3618-4B33-BFD7-86BB5BAC3204}"/>
    <cellStyle name="การคำนวณ 2 2 2 2 30 2" xfId="47399" xr:uid="{B2A3B1A0-1E8A-4526-9C75-9FC915DD66CB}"/>
    <cellStyle name="การคำนวณ 2 2 2 2 31" xfId="16095" xr:uid="{13D0DBCE-DADF-40FA-B47F-D2FE23121119}"/>
    <cellStyle name="การคำนวณ 2 2 2 2 31 2" xfId="33952" xr:uid="{19BFD433-1B84-4CB4-9036-7BD62B7EAC31}"/>
    <cellStyle name="การคำนวณ 2 2 2 2 32" xfId="15103" xr:uid="{CC0D64AA-2322-4FE4-8021-A2F3DF070C52}"/>
    <cellStyle name="การคำนวณ 2 2 2 2 32 2" xfId="33445" xr:uid="{A0B701AD-98B7-463F-B672-94F5E4E73EA0}"/>
    <cellStyle name="การคำนวณ 2 2 2 2 33" xfId="32980" xr:uid="{C99C2556-AE2F-4DCD-90D9-43284AAE4F8F}"/>
    <cellStyle name="การคำนวณ 2 2 2 2 4" xfId="19089" xr:uid="{96E80197-BD24-4FB4-94C9-66BE0FAD7B57}"/>
    <cellStyle name="การคำนวณ 2 2 2 2 4 2" xfId="36940" xr:uid="{FA2399BF-3948-4289-8CE7-9E23A6560914}"/>
    <cellStyle name="การคำนวณ 2 2 2 2 5" xfId="19461" xr:uid="{D9639C8D-93E7-4CED-85E3-1F6DE8054F28}"/>
    <cellStyle name="การคำนวณ 2 2 2 2 5 2" xfId="37312" xr:uid="{535553CB-7A79-48A9-83B2-CD7116DEF3B6}"/>
    <cellStyle name="การคำนวณ 2 2 2 2 6" xfId="19829" xr:uid="{83F9A3BF-4988-43CA-BA91-54B811C34CFC}"/>
    <cellStyle name="การคำนวณ 2 2 2 2 6 2" xfId="37680" xr:uid="{C28307F4-0435-4CFE-96AC-A7EE37498D8C}"/>
    <cellStyle name="การคำนวณ 2 2 2 2 7" xfId="20199" xr:uid="{F7D1B1C4-4F45-4305-8A04-506F790B2B17}"/>
    <cellStyle name="การคำนวณ 2 2 2 2 7 2" xfId="38050" xr:uid="{3AE1A0A4-ADF3-4146-B510-D9AF2C4EF7FF}"/>
    <cellStyle name="การคำนวณ 2 2 2 2 8" xfId="20574" xr:uid="{E1F0972F-5DF0-4AD4-8ADC-4A7626439957}"/>
    <cellStyle name="การคำนวณ 2 2 2 2 8 2" xfId="38424" xr:uid="{248A844C-8D19-4C3C-9F9C-0F718E041746}"/>
    <cellStyle name="การคำนวณ 2 2 2 2 9" xfId="20947" xr:uid="{70350B51-269C-40A9-80B8-EEADD82B29CF}"/>
    <cellStyle name="การคำนวณ 2 2 2 2 9 2" xfId="38796" xr:uid="{5244802C-813B-46CC-A5A5-F6E2AC4DFB3F}"/>
    <cellStyle name="การคำนวณ 2 2 2 20" xfId="24444" xr:uid="{99FC1EE0-FE35-4908-BB12-C3FBD62453CE}"/>
    <cellStyle name="การคำนวณ 2 2 2 20 2" xfId="42283" xr:uid="{E3E74114-C51B-48CE-A17A-279897439319}"/>
    <cellStyle name="การคำนวณ 2 2 2 21" xfId="28313" xr:uid="{A12310FF-96D3-479A-A6AD-9CBD9B313C39}"/>
    <cellStyle name="การคำนวณ 2 2 2 21 2" xfId="43284" xr:uid="{50F3C10E-4D0D-4F84-9D64-08644F9DDC8C}"/>
    <cellStyle name="การคำนวณ 2 2 2 22" xfId="29235" xr:uid="{0E65FC77-0BA2-40CD-9081-5860CEB228FE}"/>
    <cellStyle name="การคำนวณ 2 2 2 22 2" xfId="44189" xr:uid="{9E005034-5557-426E-B0D1-C0BD38BCE00A}"/>
    <cellStyle name="การคำนวณ 2 2 2 23" xfId="29698" xr:uid="{6DD53FF4-C850-4A3D-9E30-7A3CF34AEB01}"/>
    <cellStyle name="การคำนวณ 2 2 2 23 2" xfId="44649" xr:uid="{C36EF16F-497C-4731-84BC-92C5EE3BD218}"/>
    <cellStyle name="การคำนวณ 2 2 2 24" xfId="30039" xr:uid="{35363201-609A-4215-A560-E9CA0C98FBFA}"/>
    <cellStyle name="การคำนวณ 2 2 2 24 2" xfId="44988" xr:uid="{8FF8DE6E-452F-48AA-801F-22D4416C0E3F}"/>
    <cellStyle name="การคำนวณ 2 2 2 25" xfId="30410" xr:uid="{1E891641-F048-4059-8098-6501A1C2A87A}"/>
    <cellStyle name="การคำนวณ 2 2 2 25 2" xfId="45358" xr:uid="{0D1139A1-DC1A-432E-B0A1-4F6CE4429D67}"/>
    <cellStyle name="การคำนวณ 2 2 2 26" xfId="30812" xr:uid="{EA093DFC-9FE8-4DE6-AC74-8F59FCFB2795}"/>
    <cellStyle name="การคำนวณ 2 2 2 26 2" xfId="45760" xr:uid="{E6137799-C5D8-45A9-9EA5-D312C793777E}"/>
    <cellStyle name="การคำนวณ 2 2 2 27" xfId="31162" xr:uid="{4F423B9C-C391-4F6C-8756-D64A5C52047C}"/>
    <cellStyle name="การคำนวณ 2 2 2 27 2" xfId="46109" xr:uid="{9B25B1ED-0186-4C44-AB13-BF64B2AB6668}"/>
    <cellStyle name="การคำนวณ 2 2 2 28" xfId="31507" xr:uid="{C40BE779-1BA2-4CDE-BF22-8A0EA4D64C8C}"/>
    <cellStyle name="การคำนวณ 2 2 2 28 2" xfId="46453" xr:uid="{71A68463-2B44-41DA-A7B7-0853D8439A69}"/>
    <cellStyle name="การคำนวณ 2 2 2 29" xfId="31827" xr:uid="{3BC3C259-8492-4651-BAFC-1A81AA97A7E1}"/>
    <cellStyle name="การคำนวณ 2 2 2 29 2" xfId="46772" xr:uid="{810A9577-280F-45E9-B30F-78F06BDF48F5}"/>
    <cellStyle name="การคำนวณ 2 2 2 3" xfId="18348" xr:uid="{AAD6CAF9-D1EE-4050-9072-ECA95B0E930E}"/>
    <cellStyle name="การคำนวณ 2 2 2 3 2" xfId="36198" xr:uid="{A2540882-1168-4CCA-8B20-F1A95DDA7D8E}"/>
    <cellStyle name="การคำนวณ 2 2 2 30" xfId="32142" xr:uid="{BD6F8C10-BC56-4C0F-9434-1D5011119491}"/>
    <cellStyle name="การคำนวณ 2 2 2 30 2" xfId="47086" xr:uid="{479E2D3D-F03F-4FF8-A0E7-197388204957}"/>
    <cellStyle name="การคำนวณ 2 2 2 31" xfId="32455" xr:uid="{C1CD41A6-5C24-4908-9EF2-56A115DF7D07}"/>
    <cellStyle name="การคำนวณ 2 2 2 31 2" xfId="47398" xr:uid="{3A33A8BD-509C-446C-9AA3-D7D09A32868F}"/>
    <cellStyle name="การคำนวณ 2 2 2 32" xfId="16094" xr:uid="{BDE88E52-9852-47F0-B4ED-27E9850E5714}"/>
    <cellStyle name="การคำนวณ 2 2 2 32 2" xfId="33951" xr:uid="{0FF55F57-B3EE-4760-BC86-39682F6E402D}"/>
    <cellStyle name="การคำนวณ 2 2 2 33" xfId="15102" xr:uid="{83012C09-F022-4E44-B8E3-61B6CB2CA2B9}"/>
    <cellStyle name="การคำนวณ 2 2 2 33 2" xfId="33444" xr:uid="{286365F6-19F7-45F3-88C5-6DDE271FE0FF}"/>
    <cellStyle name="การคำนวณ 2 2 2 34" xfId="32979" xr:uid="{C26C642A-D762-45F9-A2A6-C54F3B9E11E9}"/>
    <cellStyle name="การคำนวณ 2 2 2 4" xfId="18718" xr:uid="{7157850B-4A1A-4948-B67A-B348616F9E7B}"/>
    <cellStyle name="การคำนวณ 2 2 2 4 2" xfId="36569" xr:uid="{038B6EAF-7035-4EF6-AD7E-7AAFB09D3551}"/>
    <cellStyle name="การคำนวณ 2 2 2 5" xfId="19088" xr:uid="{FC16D3F0-3218-48BB-9464-5F46005D8D8C}"/>
    <cellStyle name="การคำนวณ 2 2 2 5 2" xfId="36939" xr:uid="{1237437B-4D31-44E5-9208-1AA1CAB5A6BD}"/>
    <cellStyle name="การคำนวณ 2 2 2 6" xfId="19460" xr:uid="{1787E0E7-DE36-4ED8-A511-700FC607E212}"/>
    <cellStyle name="การคำนวณ 2 2 2 6 2" xfId="37311" xr:uid="{4DA62268-C5F9-4659-8D98-176E31BACD1A}"/>
    <cellStyle name="การคำนวณ 2 2 2 7" xfId="19828" xr:uid="{3DE83515-3101-467E-9519-F8319E9EBC39}"/>
    <cellStyle name="การคำนวณ 2 2 2 7 2" xfId="37679" xr:uid="{E9E68FA8-2F17-4EB3-8604-84127F955BE2}"/>
    <cellStyle name="การคำนวณ 2 2 2 8" xfId="20198" xr:uid="{50AF5ED8-4BAA-4C7B-8540-1512BC03ED30}"/>
    <cellStyle name="การคำนวณ 2 2 2 8 2" xfId="38049" xr:uid="{2C96A5DC-4157-4FEA-9AAA-57333B509BFD}"/>
    <cellStyle name="การคำนวณ 2 2 2 9" xfId="20573" xr:uid="{972706AA-61D5-47A3-9E49-A5DD5391E4B2}"/>
    <cellStyle name="การคำนวณ 2 2 2 9 2" xfId="38423" xr:uid="{AE5571C6-51E3-4735-A1E1-2D3A012C9F4F}"/>
    <cellStyle name="การคำนวณ 2 2 20" xfId="23163" xr:uid="{B6025E24-6684-41FA-88DD-723128881AF1}"/>
    <cellStyle name="การคำนวณ 2 2 20 2" xfId="41006" xr:uid="{252155A0-3F63-411A-9E04-8ACA7462F0A0}"/>
    <cellStyle name="การคำนวณ 2 2 21" xfId="23493" xr:uid="{51EA34AE-FC34-42F4-B74D-46243AB9C5AA}"/>
    <cellStyle name="การคำนวณ 2 2 21 2" xfId="41335" xr:uid="{2B99B10C-8601-421A-95F3-C92F6B8863C1}"/>
    <cellStyle name="การคำนวณ 2 2 22" xfId="23816" xr:uid="{E3DF88D8-E65B-4B4A-82F3-8541F0D60828}"/>
    <cellStyle name="การคำนวณ 2 2 22 2" xfId="41657" xr:uid="{8CF179F7-F603-42AF-97EE-D74B5FD0AB49}"/>
    <cellStyle name="การคำนวณ 2 2 23" xfId="24130" xr:uid="{EAF2A09D-611A-4C06-99FF-81D1059048EC}"/>
    <cellStyle name="การคำนวณ 2 2 23 2" xfId="41970" xr:uid="{5886110F-7F03-453C-ADFB-BFDF93B11B56}"/>
    <cellStyle name="การคำนวณ 2 2 24" xfId="24443" xr:uid="{C34095EB-6786-4C35-AAA1-A8B522A2D36C}"/>
    <cellStyle name="การคำนวณ 2 2 24 2" xfId="42282" xr:uid="{9427D3C0-534B-4248-A33D-0F6C068F3D73}"/>
    <cellStyle name="การคำนวณ 2 2 25" xfId="28312" xr:uid="{98F09BB4-9A3B-412C-99B7-CB1AE0340B2E}"/>
    <cellStyle name="การคำนวณ 2 2 25 2" xfId="43283" xr:uid="{58850767-3E00-4596-90D3-9C3C7BAD07B0}"/>
    <cellStyle name="การคำนวณ 2 2 26" xfId="29234" xr:uid="{A7552E91-A23C-4218-8AC4-52F10A9089C6}"/>
    <cellStyle name="การคำนวณ 2 2 26 2" xfId="44188" xr:uid="{DCCF2C2F-4FE4-41A1-9CE3-F4B1005F4079}"/>
    <cellStyle name="การคำนวณ 2 2 27" xfId="29697" xr:uid="{13C0BCC2-D043-46F6-8829-B6AEAC567F70}"/>
    <cellStyle name="การคำนวณ 2 2 27 2" xfId="44648" xr:uid="{9A3F460F-4944-44ED-8771-C2C1D3D36697}"/>
    <cellStyle name="การคำนวณ 2 2 28" xfId="30038" xr:uid="{7210F9F5-EDAB-4E72-9E60-78082C6F6FC4}"/>
    <cellStyle name="การคำนวณ 2 2 28 2" xfId="44987" xr:uid="{CD1A36E6-6E24-4982-A7E0-2E3F81FD175A}"/>
    <cellStyle name="การคำนวณ 2 2 29" xfId="30409" xr:uid="{AFE520B3-594B-4C5C-B598-6FE9C800585C}"/>
    <cellStyle name="การคำนวณ 2 2 29 2" xfId="45357" xr:uid="{C26662E4-0784-4D25-839A-CDE5A29A0429}"/>
    <cellStyle name="การคำนวณ 2 2 3" xfId="11668" xr:uid="{486219E5-AEE0-4E87-9295-65E33276BFBC}"/>
    <cellStyle name="การคำนวณ 2 2 3 10" xfId="20948" xr:uid="{CBE9CAC4-1438-4F1C-8B2D-AF2EB98A63DE}"/>
    <cellStyle name="การคำนวณ 2 2 3 10 2" xfId="38797" xr:uid="{FA70A5EF-88DA-47A8-AFFC-276F599FCF1F}"/>
    <cellStyle name="การคำนวณ 2 2 3 11" xfId="21316" xr:uid="{DA593569-2973-4AB9-88C1-DA94DACFD50C}"/>
    <cellStyle name="การคำนวณ 2 2 3 11 2" xfId="39164" xr:uid="{89B2028D-6511-4EE5-A72E-F665CA33453D}"/>
    <cellStyle name="การคำนวณ 2 2 3 12" xfId="21687" xr:uid="{EBE35E3A-FDD6-48A4-94B1-BC0819124A4C}"/>
    <cellStyle name="การคำนวณ 2 2 3 12 2" xfId="39534" xr:uid="{67D3CA7C-651F-48AB-A64F-687341FB4174}"/>
    <cellStyle name="การคำนวณ 2 2 3 13" xfId="22065" xr:uid="{44957506-DF74-4AB8-A2E6-A6205891875E}"/>
    <cellStyle name="การคำนวณ 2 2 3 13 2" xfId="39911" xr:uid="{6905930A-4EFA-4069-BA26-7FC47A8508C9}"/>
    <cellStyle name="การคำนวณ 2 2 3 14" xfId="22433" xr:uid="{AF8A20B3-6D63-497D-94B2-695D49F796E1}"/>
    <cellStyle name="การคำนวณ 2 2 3 14 2" xfId="40278" xr:uid="{1046BC4A-F5D9-42E8-8F8C-C46FB94E9954}"/>
    <cellStyle name="การคำนวณ 2 2 3 15" xfId="22808" xr:uid="{18D05AC9-E920-4B77-801B-823CE0FB2849}"/>
    <cellStyle name="การคำนวณ 2 2 3 15 2" xfId="40652" xr:uid="{34F5738A-9E62-4F84-90DC-020F3AF442F9}"/>
    <cellStyle name="การคำนวณ 2 2 3 16" xfId="23166" xr:uid="{2E117CF0-DF17-48C5-9099-4585405B49CE}"/>
    <cellStyle name="การคำนวณ 2 2 3 16 2" xfId="41009" xr:uid="{040626BB-CA09-403D-9422-48924440DE17}"/>
    <cellStyle name="การคำนวณ 2 2 3 17" xfId="23496" xr:uid="{8F6B326B-1BA9-4586-ABE3-418BD54FACF7}"/>
    <cellStyle name="การคำนวณ 2 2 3 17 2" xfId="41338" xr:uid="{7D1544B1-DDC7-4765-B319-0803E8C10BE3}"/>
    <cellStyle name="การคำนวณ 2 2 3 18" xfId="23819" xr:uid="{37DC9AD5-5B41-4056-928F-8F94EA0AD0B2}"/>
    <cellStyle name="การคำนวณ 2 2 3 18 2" xfId="41660" xr:uid="{D518B2BA-1447-4C16-A856-B04DE84B0F2A}"/>
    <cellStyle name="การคำนวณ 2 2 3 19" xfId="24133" xr:uid="{CA803119-BCEF-49AA-9009-F40A8DA55D5C}"/>
    <cellStyle name="การคำนวณ 2 2 3 19 2" xfId="41973" xr:uid="{A6C00B51-2981-4769-8C32-3B13CA73CA3D}"/>
    <cellStyle name="การคำนวณ 2 2 3 2" xfId="11669" xr:uid="{07A247C3-8085-4F4F-880B-925952788515}"/>
    <cellStyle name="การคำนวณ 2 2 3 2 10" xfId="21317" xr:uid="{53319E31-8CED-4238-B9DC-49B5B750DF89}"/>
    <cellStyle name="การคำนวณ 2 2 3 2 10 2" xfId="39165" xr:uid="{14585135-9819-4671-B0C1-1744D74B9F1A}"/>
    <cellStyle name="การคำนวณ 2 2 3 2 11" xfId="21688" xr:uid="{BAD0CD0F-75E7-4CCD-B2B3-5976BF5ED52A}"/>
    <cellStyle name="การคำนวณ 2 2 3 2 11 2" xfId="39535" xr:uid="{6CD43E91-2907-4399-ABCB-EB3DEC54D8F0}"/>
    <cellStyle name="การคำนวณ 2 2 3 2 12" xfId="22066" xr:uid="{304F9280-C035-4912-BF10-6974506287A7}"/>
    <cellStyle name="การคำนวณ 2 2 3 2 12 2" xfId="39912" xr:uid="{5A614131-5BBF-46FA-B949-F256D2E46ADD}"/>
    <cellStyle name="การคำนวณ 2 2 3 2 13" xfId="22434" xr:uid="{C524E694-2311-468F-8CDB-2896D14FBDCD}"/>
    <cellStyle name="การคำนวณ 2 2 3 2 13 2" xfId="40279" xr:uid="{F1DC1CDA-29D8-4326-9110-4BB0DD278765}"/>
    <cellStyle name="การคำนวณ 2 2 3 2 14" xfId="22809" xr:uid="{44E384F8-BB3C-457D-9E7E-E4DFD5D20816}"/>
    <cellStyle name="การคำนวณ 2 2 3 2 14 2" xfId="40653" xr:uid="{33197137-802A-4A5B-A8A4-7F3A513408A7}"/>
    <cellStyle name="การคำนวณ 2 2 3 2 15" xfId="23167" xr:uid="{BC865E9D-6C70-4D16-8B49-CCCE161B7A25}"/>
    <cellStyle name="การคำนวณ 2 2 3 2 15 2" xfId="41010" xr:uid="{D4A5170B-8E54-4AAD-B158-75E06D3D4777}"/>
    <cellStyle name="การคำนวณ 2 2 3 2 16" xfId="23497" xr:uid="{EB1BDCA7-3C03-44BA-875C-64230210E977}"/>
    <cellStyle name="การคำนวณ 2 2 3 2 16 2" xfId="41339" xr:uid="{E265729F-553C-4A90-8CDC-3AACD8F9DB10}"/>
    <cellStyle name="การคำนวณ 2 2 3 2 17" xfId="23820" xr:uid="{822114FD-25E6-4DC4-9642-02AD18D1682C}"/>
    <cellStyle name="การคำนวณ 2 2 3 2 17 2" xfId="41661" xr:uid="{DC4073D9-99E3-4E17-916D-5AC47A244941}"/>
    <cellStyle name="การคำนวณ 2 2 3 2 18" xfId="24134" xr:uid="{92A332D9-A51B-4509-91EC-C41277A5513C}"/>
    <cellStyle name="การคำนวณ 2 2 3 2 18 2" xfId="41974" xr:uid="{C0E5F52C-2A91-4614-8874-4490553B0809}"/>
    <cellStyle name="การคำนวณ 2 2 3 2 19" xfId="24447" xr:uid="{7BBB7D29-6741-4741-9F74-731691C0FAC2}"/>
    <cellStyle name="การคำนวณ 2 2 3 2 19 2" xfId="42286" xr:uid="{020AE13F-555C-4991-9693-3F0D93A679B8}"/>
    <cellStyle name="การคำนวณ 2 2 3 2 2" xfId="18351" xr:uid="{55D7E224-FBD9-48E8-B1B5-58CA6CDC58F8}"/>
    <cellStyle name="การคำนวณ 2 2 3 2 2 2" xfId="36201" xr:uid="{2D111307-511D-4A9C-9BF8-C2ECCE3138AA}"/>
    <cellStyle name="การคำนวณ 2 2 3 2 20" xfId="28316" xr:uid="{0F0C4AA5-4328-442A-BA01-355D42B1046F}"/>
    <cellStyle name="การคำนวณ 2 2 3 2 20 2" xfId="43287" xr:uid="{7927CA5B-A520-4E54-A358-4A190718678C}"/>
    <cellStyle name="การคำนวณ 2 2 3 2 21" xfId="29238" xr:uid="{EF301E72-30C1-482B-AE74-BFBF4A9D7AAE}"/>
    <cellStyle name="การคำนวณ 2 2 3 2 21 2" xfId="44192" xr:uid="{FBD9FC71-EE6B-49C1-A720-73EE9ECF0D79}"/>
    <cellStyle name="การคำนวณ 2 2 3 2 22" xfId="29701" xr:uid="{5D95F902-0B35-4D0C-BB12-B8D6C92F5E94}"/>
    <cellStyle name="การคำนวณ 2 2 3 2 22 2" xfId="44652" xr:uid="{A642F33E-1542-4682-9385-688CECC37137}"/>
    <cellStyle name="การคำนวณ 2 2 3 2 23" xfId="30042" xr:uid="{07FBFAA5-C2F1-4A93-BABF-04E508FDD20C}"/>
    <cellStyle name="การคำนวณ 2 2 3 2 23 2" xfId="44991" xr:uid="{E6D54855-EB20-408B-AD63-024E509CF68F}"/>
    <cellStyle name="การคำนวณ 2 2 3 2 24" xfId="30413" xr:uid="{68EE7EC4-E161-4BFB-93C4-1AAE11F80956}"/>
    <cellStyle name="การคำนวณ 2 2 3 2 24 2" xfId="45361" xr:uid="{F8888214-301E-4E4A-8148-7BC340EF50C9}"/>
    <cellStyle name="การคำนวณ 2 2 3 2 25" xfId="30815" xr:uid="{7FB8C55F-6E73-4E0F-93C5-29C02B6EC15B}"/>
    <cellStyle name="การคำนวณ 2 2 3 2 25 2" xfId="45763" xr:uid="{9C20BBE0-FC93-4265-936D-68423FE9314C}"/>
    <cellStyle name="การคำนวณ 2 2 3 2 26" xfId="31165" xr:uid="{7C737BD5-6407-46FC-B608-07979ACD99AF}"/>
    <cellStyle name="การคำนวณ 2 2 3 2 26 2" xfId="46112" xr:uid="{04087D46-E766-4860-97FD-3BFDA64D5A91}"/>
    <cellStyle name="การคำนวณ 2 2 3 2 27" xfId="31510" xr:uid="{42C794D3-705A-46A1-B4B8-4F59DA7A1CAA}"/>
    <cellStyle name="การคำนวณ 2 2 3 2 27 2" xfId="46456" xr:uid="{90DCA497-AACD-4385-AFB0-5CE81D43B004}"/>
    <cellStyle name="การคำนวณ 2 2 3 2 28" xfId="31830" xr:uid="{2A753EE4-2F14-41D3-8570-956E04B19DE5}"/>
    <cellStyle name="การคำนวณ 2 2 3 2 28 2" xfId="46775" xr:uid="{4233740C-18A1-480B-AE15-EF6BA1FC5DF4}"/>
    <cellStyle name="การคำนวณ 2 2 3 2 29" xfId="32145" xr:uid="{36DD3E80-1D04-497F-9F4C-B31446DF8A84}"/>
    <cellStyle name="การคำนวณ 2 2 3 2 29 2" xfId="47089" xr:uid="{8DEDFCAC-3A8C-4E14-9D5A-1369696A337D}"/>
    <cellStyle name="การคำนวณ 2 2 3 2 3" xfId="18721" xr:uid="{269814F9-D2C9-4048-A71C-40BBD256D756}"/>
    <cellStyle name="การคำนวณ 2 2 3 2 3 2" xfId="36572" xr:uid="{D49272E1-E9F2-4ACC-B358-D1ABCF1F39E1}"/>
    <cellStyle name="การคำนวณ 2 2 3 2 30" xfId="32458" xr:uid="{57F6EBE7-2DDB-4801-8EB9-4F8BDC5769AD}"/>
    <cellStyle name="การคำนวณ 2 2 3 2 30 2" xfId="47401" xr:uid="{D1FCA808-9111-4F60-AB78-1DEF3650B733}"/>
    <cellStyle name="การคำนวณ 2 2 3 2 31" xfId="16097" xr:uid="{5E9D78B5-B673-4885-9394-DEEA5858C63C}"/>
    <cellStyle name="การคำนวณ 2 2 3 2 31 2" xfId="33954" xr:uid="{5A24649F-FCB9-4C32-9267-80F20A58D2EE}"/>
    <cellStyle name="การคำนวณ 2 2 3 2 32" xfId="15105" xr:uid="{C3C5AC10-12E9-460F-9797-81E9F38CE0DE}"/>
    <cellStyle name="การคำนวณ 2 2 3 2 32 2" xfId="33447" xr:uid="{9D813AD3-51E8-4150-92B4-7C168FFCD419}"/>
    <cellStyle name="การคำนวณ 2 2 3 2 33" xfId="32982" xr:uid="{AF1C3F3D-1055-442E-BE0E-CB14914C096E}"/>
    <cellStyle name="การคำนวณ 2 2 3 2 4" xfId="19091" xr:uid="{4DFE3A0F-6684-4C0E-8505-42BE84FA8A17}"/>
    <cellStyle name="การคำนวณ 2 2 3 2 4 2" xfId="36942" xr:uid="{06CFDB74-EF0D-4458-9556-1CF8643153C0}"/>
    <cellStyle name="การคำนวณ 2 2 3 2 5" xfId="19463" xr:uid="{425C0A3D-7CB5-4D92-BE7E-78E5171BF501}"/>
    <cellStyle name="การคำนวณ 2 2 3 2 5 2" xfId="37314" xr:uid="{752ECEF0-1ACF-4A6F-8E6E-91591791C1B1}"/>
    <cellStyle name="การคำนวณ 2 2 3 2 6" xfId="19831" xr:uid="{31589F0E-1C8B-4550-95A8-1BE9C587CEB4}"/>
    <cellStyle name="การคำนวณ 2 2 3 2 6 2" xfId="37682" xr:uid="{ADF024CA-5AB4-4E26-A7D1-31FEFB255766}"/>
    <cellStyle name="การคำนวณ 2 2 3 2 7" xfId="20201" xr:uid="{5CD12ACF-1F38-4055-AC65-67182911412A}"/>
    <cellStyle name="การคำนวณ 2 2 3 2 7 2" xfId="38052" xr:uid="{051A3ED6-DD19-49FD-BB6B-79167E792BBC}"/>
    <cellStyle name="การคำนวณ 2 2 3 2 8" xfId="20576" xr:uid="{CA18BE67-0749-4BD8-B9A1-ED32B3B97C52}"/>
    <cellStyle name="การคำนวณ 2 2 3 2 8 2" xfId="38426" xr:uid="{AB75360B-F1B4-40F6-8135-5C0EC57441EB}"/>
    <cellStyle name="การคำนวณ 2 2 3 2 9" xfId="20949" xr:uid="{3201AC32-9B2C-4C88-9012-8D4D1C409F65}"/>
    <cellStyle name="การคำนวณ 2 2 3 2 9 2" xfId="38798" xr:uid="{0E555A3D-384A-4BAD-B1A6-A08CB07C34AC}"/>
    <cellStyle name="การคำนวณ 2 2 3 20" xfId="24446" xr:uid="{0EBFFF40-9206-49A3-ACE6-B43AAD366F5B}"/>
    <cellStyle name="การคำนวณ 2 2 3 20 2" xfId="42285" xr:uid="{8CB83318-7E47-4C31-83B8-9E422475902D}"/>
    <cellStyle name="การคำนวณ 2 2 3 21" xfId="28315" xr:uid="{0A901A33-A216-45FF-B0BC-32E217EF8FA2}"/>
    <cellStyle name="การคำนวณ 2 2 3 21 2" xfId="43286" xr:uid="{CBE00506-20B6-4565-8A54-1C18F39E309F}"/>
    <cellStyle name="การคำนวณ 2 2 3 22" xfId="29237" xr:uid="{00510FFE-0F15-456B-B949-721E3063CED6}"/>
    <cellStyle name="การคำนวณ 2 2 3 22 2" xfId="44191" xr:uid="{5DDC45D1-5C74-4A1E-A341-FDDADDB88A1D}"/>
    <cellStyle name="การคำนวณ 2 2 3 23" xfId="29700" xr:uid="{9EB8ABC4-675D-4B4B-82B6-56A2CA983A89}"/>
    <cellStyle name="การคำนวณ 2 2 3 23 2" xfId="44651" xr:uid="{7EC06B1A-2532-4F07-8F7A-748AABEDEA5F}"/>
    <cellStyle name="การคำนวณ 2 2 3 24" xfId="30041" xr:uid="{78E937CF-8ED7-4F3E-94F4-DDDB59E18394}"/>
    <cellStyle name="การคำนวณ 2 2 3 24 2" xfId="44990" xr:uid="{7CA2E371-250A-46FA-B5E7-F6628EE0886C}"/>
    <cellStyle name="การคำนวณ 2 2 3 25" xfId="30412" xr:uid="{2BB61BD9-E241-4C6C-A5C3-60A0FA351169}"/>
    <cellStyle name="การคำนวณ 2 2 3 25 2" xfId="45360" xr:uid="{282DD54A-C707-4D2A-BE91-6897D0160FDD}"/>
    <cellStyle name="การคำนวณ 2 2 3 26" xfId="30814" xr:uid="{B2649FD0-4E0D-4910-AA3E-845926064DC0}"/>
    <cellStyle name="การคำนวณ 2 2 3 26 2" xfId="45762" xr:uid="{BD30F913-ACB2-45D4-8764-67FD0EF7C180}"/>
    <cellStyle name="การคำนวณ 2 2 3 27" xfId="31164" xr:uid="{6124BAA9-2A1E-4E2B-B0F8-DA7C050430B5}"/>
    <cellStyle name="การคำนวณ 2 2 3 27 2" xfId="46111" xr:uid="{A7D0BFEA-42DB-4E29-9F46-511F6CDB62CB}"/>
    <cellStyle name="การคำนวณ 2 2 3 28" xfId="31509" xr:uid="{C627C6CC-5B4E-4C86-A2CB-0BD55B4A28F5}"/>
    <cellStyle name="การคำนวณ 2 2 3 28 2" xfId="46455" xr:uid="{1D52A01D-A45D-4C6B-BD19-1496398083F7}"/>
    <cellStyle name="การคำนวณ 2 2 3 29" xfId="31829" xr:uid="{D4D12C68-6CCA-4E65-AA63-682D612E7BB3}"/>
    <cellStyle name="การคำนวณ 2 2 3 29 2" xfId="46774" xr:uid="{17C1A97C-2D86-4767-AFA9-36A5461BA097}"/>
    <cellStyle name="การคำนวณ 2 2 3 3" xfId="18350" xr:uid="{32344CDA-A478-4609-B7E2-DE690807A710}"/>
    <cellStyle name="การคำนวณ 2 2 3 3 2" xfId="36200" xr:uid="{0017E435-FD28-47AC-B5D0-2239B7F5C0D9}"/>
    <cellStyle name="การคำนวณ 2 2 3 30" xfId="32144" xr:uid="{FD5949AB-F606-4143-B3C3-86B6297E39A2}"/>
    <cellStyle name="การคำนวณ 2 2 3 30 2" xfId="47088" xr:uid="{06F3ABCB-C6C8-4FAB-A178-3E23C31C059E}"/>
    <cellStyle name="การคำนวณ 2 2 3 31" xfId="32457" xr:uid="{64DE57DE-4772-4DBA-BF2F-535623CF36E6}"/>
    <cellStyle name="การคำนวณ 2 2 3 31 2" xfId="47400" xr:uid="{8E845F07-1CA7-4345-99DB-46D8426DE411}"/>
    <cellStyle name="การคำนวณ 2 2 3 32" xfId="16096" xr:uid="{3DA31E31-B8D3-4FAC-A639-904C70B9DB85}"/>
    <cellStyle name="การคำนวณ 2 2 3 32 2" xfId="33953" xr:uid="{25DC5100-6FD4-434F-86E1-FF64A522FBB4}"/>
    <cellStyle name="การคำนวณ 2 2 3 33" xfId="15104" xr:uid="{6B4FF97E-22F7-4DB4-A65B-D9C7C7B0C57E}"/>
    <cellStyle name="การคำนวณ 2 2 3 33 2" xfId="33446" xr:uid="{203CDEDD-CE22-4B7A-8D51-C1621E154AC5}"/>
    <cellStyle name="การคำนวณ 2 2 3 34" xfId="32981" xr:uid="{03CD917A-BE1A-4955-BE02-0B5493837AA8}"/>
    <cellStyle name="การคำนวณ 2 2 3 4" xfId="18720" xr:uid="{81B6E651-33D8-4839-A5C3-EE5D687C4D23}"/>
    <cellStyle name="การคำนวณ 2 2 3 4 2" xfId="36571" xr:uid="{816F2363-8AD2-4EF7-AD62-6CFCAD0BD242}"/>
    <cellStyle name="การคำนวณ 2 2 3 5" xfId="19090" xr:uid="{2079FAD6-51BE-4DBB-A3B8-E2020A66E6C6}"/>
    <cellStyle name="การคำนวณ 2 2 3 5 2" xfId="36941" xr:uid="{0A7270D2-F2E4-4DDE-A52E-D06938D23495}"/>
    <cellStyle name="การคำนวณ 2 2 3 6" xfId="19462" xr:uid="{5CD63D14-B1A4-43DA-B6C0-62D6298E744D}"/>
    <cellStyle name="การคำนวณ 2 2 3 6 2" xfId="37313" xr:uid="{0734B532-979F-4BD8-8D29-80CC4B54DDF4}"/>
    <cellStyle name="การคำนวณ 2 2 3 7" xfId="19830" xr:uid="{32492A40-16BA-4B8B-8357-98BA562F4A46}"/>
    <cellStyle name="การคำนวณ 2 2 3 7 2" xfId="37681" xr:uid="{33B6F369-C0A3-496D-839E-CAC1FB7F111D}"/>
    <cellStyle name="การคำนวณ 2 2 3 8" xfId="20200" xr:uid="{A2619936-6F58-4BF7-92C1-6884B68D74E5}"/>
    <cellStyle name="การคำนวณ 2 2 3 8 2" xfId="38051" xr:uid="{AB3E86DB-3641-49DA-A64B-41109B97F60B}"/>
    <cellStyle name="การคำนวณ 2 2 3 9" xfId="20575" xr:uid="{C95C58FA-6196-4CEF-8675-EBAC8D10D749}"/>
    <cellStyle name="การคำนวณ 2 2 3 9 2" xfId="38425" xr:uid="{7D70997C-7BC2-476C-AD11-E9DCE9526362}"/>
    <cellStyle name="การคำนวณ 2 2 30" xfId="30811" xr:uid="{A51FD99D-CA40-496F-A61F-F1DD1FF5DBEA}"/>
    <cellStyle name="การคำนวณ 2 2 30 2" xfId="45759" xr:uid="{69ECDE75-8742-420E-93B2-9C886D4AAECF}"/>
    <cellStyle name="การคำนวณ 2 2 31" xfId="31161" xr:uid="{3F775B87-3A6E-4720-8F2E-92DF1A4C549B}"/>
    <cellStyle name="การคำนวณ 2 2 31 2" xfId="46108" xr:uid="{927683DE-0193-4F18-8ADD-4FCD3C818EFD}"/>
    <cellStyle name="การคำนวณ 2 2 32" xfId="31506" xr:uid="{C5023A2C-C85F-4E60-B137-B629DE4A7A27}"/>
    <cellStyle name="การคำนวณ 2 2 32 2" xfId="46452" xr:uid="{32F80530-34DC-438C-BEA5-77C082EDC4C4}"/>
    <cellStyle name="การคำนวณ 2 2 33" xfId="31826" xr:uid="{2A26D63F-AE26-4BCF-A577-899160148FE7}"/>
    <cellStyle name="การคำนวณ 2 2 33 2" xfId="46771" xr:uid="{49A17DF8-7AA3-4554-B79D-9D65C59D9DE7}"/>
    <cellStyle name="การคำนวณ 2 2 34" xfId="32141" xr:uid="{A4296B32-E417-43D7-A360-D0A767D86DC1}"/>
    <cellStyle name="การคำนวณ 2 2 34 2" xfId="47085" xr:uid="{399FEA2B-8E3E-4052-8BFA-841D927C0BD7}"/>
    <cellStyle name="การคำนวณ 2 2 35" xfId="32454" xr:uid="{7E2D2E5A-D4B7-4059-AD22-B4E8A08AC91D}"/>
    <cellStyle name="การคำนวณ 2 2 35 2" xfId="47397" xr:uid="{0338ACAE-8146-4802-892E-6D2B920B540A}"/>
    <cellStyle name="การคำนวณ 2 2 36" xfId="16093" xr:uid="{54D737ED-9986-48BE-8E28-84FA541B4ED6}"/>
    <cellStyle name="การคำนวณ 2 2 36 2" xfId="33950" xr:uid="{E6B74FE4-E8E9-4EC8-93F4-45352234C45B}"/>
    <cellStyle name="การคำนวณ 2 2 37" xfId="15101" xr:uid="{76415226-DB97-4F06-A6E7-0545852283CD}"/>
    <cellStyle name="การคำนวณ 2 2 37 2" xfId="33443" xr:uid="{C0C225FD-DC48-43B7-A899-D9525214D230}"/>
    <cellStyle name="การคำนวณ 2 2 38" xfId="32978" xr:uid="{53F0DA7D-382D-45DF-95DC-00290F702E1F}"/>
    <cellStyle name="การคำนวณ 2 2 4" xfId="11670" xr:uid="{E178187E-D7C0-42E0-8333-FC0525DE7599}"/>
    <cellStyle name="การคำนวณ 2 2 4 10" xfId="20950" xr:uid="{EB094DAE-8B4F-41CD-8353-7004D65D1AA2}"/>
    <cellStyle name="การคำนวณ 2 2 4 10 2" xfId="38799" xr:uid="{F78F9AA7-6F2F-40C3-A654-D06CED41BC42}"/>
    <cellStyle name="การคำนวณ 2 2 4 11" xfId="21318" xr:uid="{C4D62779-55F6-4F08-8B39-4196416E19A3}"/>
    <cellStyle name="การคำนวณ 2 2 4 11 2" xfId="39166" xr:uid="{42852C8A-E62F-436B-A88E-5EEF575B0366}"/>
    <cellStyle name="การคำนวณ 2 2 4 12" xfId="21689" xr:uid="{F753E526-79BD-49B4-BC38-6C367273D639}"/>
    <cellStyle name="การคำนวณ 2 2 4 12 2" xfId="39536" xr:uid="{122569D0-E577-4168-9E5D-8BD5686578F1}"/>
    <cellStyle name="การคำนวณ 2 2 4 13" xfId="22067" xr:uid="{D247504A-761A-4ADE-A3C6-602A3A8F439B}"/>
    <cellStyle name="การคำนวณ 2 2 4 13 2" xfId="39913" xr:uid="{FF2C76C9-31B6-44E9-952C-8B8CD0052012}"/>
    <cellStyle name="การคำนวณ 2 2 4 14" xfId="22435" xr:uid="{C79FB8C3-E910-447C-A156-EF8632775364}"/>
    <cellStyle name="การคำนวณ 2 2 4 14 2" xfId="40280" xr:uid="{12ED0987-0B50-4D70-ADCC-0A192A405E80}"/>
    <cellStyle name="การคำนวณ 2 2 4 15" xfId="22810" xr:uid="{35D1AF66-6511-4126-BCC5-B1A47AB24CC6}"/>
    <cellStyle name="การคำนวณ 2 2 4 15 2" xfId="40654" xr:uid="{E8134679-2212-426D-AD10-7693905488D3}"/>
    <cellStyle name="การคำนวณ 2 2 4 16" xfId="23168" xr:uid="{F0453B47-A439-4A35-B177-166ADE488E30}"/>
    <cellStyle name="การคำนวณ 2 2 4 16 2" xfId="41011" xr:uid="{AF4DF3B7-646B-40C4-A1E1-CFD27BEAD727}"/>
    <cellStyle name="การคำนวณ 2 2 4 17" xfId="23498" xr:uid="{48E4A0D5-6423-402E-A923-6F9F26D43B9C}"/>
    <cellStyle name="การคำนวณ 2 2 4 17 2" xfId="41340" xr:uid="{255216E6-2806-41BF-982C-8E95D1267C7E}"/>
    <cellStyle name="การคำนวณ 2 2 4 18" xfId="23821" xr:uid="{4EE33D8E-5433-4E5E-B32C-726D5FBB6854}"/>
    <cellStyle name="การคำนวณ 2 2 4 18 2" xfId="41662" xr:uid="{E033A614-B4D4-4DA4-9C15-DDC4D487EA7A}"/>
    <cellStyle name="การคำนวณ 2 2 4 19" xfId="24135" xr:uid="{FB03905D-741B-46FE-B4A3-04D42F9A82AE}"/>
    <cellStyle name="การคำนวณ 2 2 4 19 2" xfId="41975" xr:uid="{79D158B8-BF13-4DF2-84B4-36D012E2FAE5}"/>
    <cellStyle name="การคำนวณ 2 2 4 2" xfId="11671" xr:uid="{32E79B36-6776-416C-B7C3-EBFBDEA85061}"/>
    <cellStyle name="การคำนวณ 2 2 4 2 10" xfId="21319" xr:uid="{143336AA-335B-43BF-AB2A-8A528AC6C5EB}"/>
    <cellStyle name="การคำนวณ 2 2 4 2 10 2" xfId="39167" xr:uid="{052DCF65-C587-4364-BF47-F5403EE35592}"/>
    <cellStyle name="การคำนวณ 2 2 4 2 11" xfId="21690" xr:uid="{ED18E07F-F7A2-468F-AF85-754B7D6FDD2D}"/>
    <cellStyle name="การคำนวณ 2 2 4 2 11 2" xfId="39537" xr:uid="{B1F4CCFB-A5E6-4C56-A644-3E2C6B695282}"/>
    <cellStyle name="การคำนวณ 2 2 4 2 12" xfId="22068" xr:uid="{8AAD5842-37D7-4ACC-9756-433F1CCEFFD1}"/>
    <cellStyle name="การคำนวณ 2 2 4 2 12 2" xfId="39914" xr:uid="{11F9D07F-EAA4-476D-9EC6-0A01F233C883}"/>
    <cellStyle name="การคำนวณ 2 2 4 2 13" xfId="22436" xr:uid="{99B0DA16-115D-4BF6-BD33-AD1E3BA242B4}"/>
    <cellStyle name="การคำนวณ 2 2 4 2 13 2" xfId="40281" xr:uid="{7AE3DFBC-1296-4826-BDDC-C7875C6FA9B8}"/>
    <cellStyle name="การคำนวณ 2 2 4 2 14" xfId="22811" xr:uid="{3A0609E0-6E74-42D9-B06D-0C026AE23D4C}"/>
    <cellStyle name="การคำนวณ 2 2 4 2 14 2" xfId="40655" xr:uid="{2A4AA84D-4324-4EB4-B9E3-1EA8903D1170}"/>
    <cellStyle name="การคำนวณ 2 2 4 2 15" xfId="23169" xr:uid="{5E6B0511-1EBF-4416-A1BC-2F7E75E9F59F}"/>
    <cellStyle name="การคำนวณ 2 2 4 2 15 2" xfId="41012" xr:uid="{C742EBA0-B4A3-4CEE-AD02-B20DB118FC36}"/>
    <cellStyle name="การคำนวณ 2 2 4 2 16" xfId="23499" xr:uid="{756C0807-D07E-4B01-ACC9-A0C201A4858E}"/>
    <cellStyle name="การคำนวณ 2 2 4 2 16 2" xfId="41341" xr:uid="{C6B77D05-DFC8-4F30-984B-41C3E81F8708}"/>
    <cellStyle name="การคำนวณ 2 2 4 2 17" xfId="23822" xr:uid="{7B8B0AF5-433B-4294-8D01-5E2D219ABD91}"/>
    <cellStyle name="การคำนวณ 2 2 4 2 17 2" xfId="41663" xr:uid="{D01152ED-2252-46F1-B4F8-3FB087E507A2}"/>
    <cellStyle name="การคำนวณ 2 2 4 2 18" xfId="24136" xr:uid="{C5C8CBC0-B428-4AFC-8907-06ACDB3727A5}"/>
    <cellStyle name="การคำนวณ 2 2 4 2 18 2" xfId="41976" xr:uid="{29A5D74A-C067-4132-A564-8DF604F1B029}"/>
    <cellStyle name="การคำนวณ 2 2 4 2 19" xfId="24449" xr:uid="{14D88EBF-B791-414A-8749-CED9113B7EA4}"/>
    <cellStyle name="การคำนวณ 2 2 4 2 19 2" xfId="42288" xr:uid="{9F36658A-B4E3-423F-A094-1F08924C757A}"/>
    <cellStyle name="การคำนวณ 2 2 4 2 2" xfId="18353" xr:uid="{ED2D4405-5A66-4F84-8867-49B8F26F0BDA}"/>
    <cellStyle name="การคำนวณ 2 2 4 2 2 2" xfId="36203" xr:uid="{F2735AE6-15B8-4307-B6F3-B91EE7EBD913}"/>
    <cellStyle name="การคำนวณ 2 2 4 2 20" xfId="28318" xr:uid="{62137EB7-A7AB-4CA3-B7DA-8635887DB6CF}"/>
    <cellStyle name="การคำนวณ 2 2 4 2 20 2" xfId="43289" xr:uid="{6C8954A7-8639-422E-9971-AFE77C1DD6BA}"/>
    <cellStyle name="การคำนวณ 2 2 4 2 21" xfId="29240" xr:uid="{E6D71434-7462-4422-A24D-8E55C8790E86}"/>
    <cellStyle name="การคำนวณ 2 2 4 2 21 2" xfId="44194" xr:uid="{75076658-9096-4A03-8540-BA92CFDAB73D}"/>
    <cellStyle name="การคำนวณ 2 2 4 2 22" xfId="29703" xr:uid="{EDC3DD67-B6B4-40F4-B28B-E67B775C217A}"/>
    <cellStyle name="การคำนวณ 2 2 4 2 22 2" xfId="44654" xr:uid="{35080551-5569-498E-8069-958A7775C71C}"/>
    <cellStyle name="การคำนวณ 2 2 4 2 23" xfId="30044" xr:uid="{55237A8F-9206-43D5-87D6-6286F24D2A9C}"/>
    <cellStyle name="การคำนวณ 2 2 4 2 23 2" xfId="44993" xr:uid="{A0610758-85AA-41BD-A279-796AF7F2909E}"/>
    <cellStyle name="การคำนวณ 2 2 4 2 24" xfId="30415" xr:uid="{B638854D-1523-4125-8387-9B4EA6C81D45}"/>
    <cellStyle name="การคำนวณ 2 2 4 2 24 2" xfId="45363" xr:uid="{6DA4CD64-FD96-46DE-B1FD-10B6999E0B6C}"/>
    <cellStyle name="การคำนวณ 2 2 4 2 25" xfId="30817" xr:uid="{0BF51689-36B6-4357-9FF7-7BE64A1568D4}"/>
    <cellStyle name="การคำนวณ 2 2 4 2 25 2" xfId="45765" xr:uid="{615A08E8-57BD-4993-B795-DFE7DAE0F07E}"/>
    <cellStyle name="การคำนวณ 2 2 4 2 26" xfId="31167" xr:uid="{351E1F45-242D-4A9D-9F95-6FC956CF9202}"/>
    <cellStyle name="การคำนวณ 2 2 4 2 26 2" xfId="46114" xr:uid="{A4A1F13D-7229-4FE5-A9F4-FEC5AE297528}"/>
    <cellStyle name="การคำนวณ 2 2 4 2 27" xfId="31512" xr:uid="{7EDE5EB3-94D4-417C-9F75-EBF8BCF3BEB1}"/>
    <cellStyle name="การคำนวณ 2 2 4 2 27 2" xfId="46458" xr:uid="{B5F797FF-E75D-4C9C-B3A3-B09848292035}"/>
    <cellStyle name="การคำนวณ 2 2 4 2 28" xfId="31832" xr:uid="{B0533AAD-9C26-4CA4-96BC-4B8A73DB7446}"/>
    <cellStyle name="การคำนวณ 2 2 4 2 28 2" xfId="46777" xr:uid="{916992B5-220F-4354-8B82-ADF339E50A21}"/>
    <cellStyle name="การคำนวณ 2 2 4 2 29" xfId="32147" xr:uid="{D2CBF177-34BD-40B9-B0CA-DC2F4C06E14B}"/>
    <cellStyle name="การคำนวณ 2 2 4 2 29 2" xfId="47091" xr:uid="{D994A38F-299F-423A-BABC-86FA5B9EC151}"/>
    <cellStyle name="การคำนวณ 2 2 4 2 3" xfId="18723" xr:uid="{771B1D0F-B070-4131-8840-914E85115BB9}"/>
    <cellStyle name="การคำนวณ 2 2 4 2 3 2" xfId="36574" xr:uid="{ABEF88AD-C84B-483E-AB5E-04CE58EE010A}"/>
    <cellStyle name="การคำนวณ 2 2 4 2 30" xfId="32460" xr:uid="{AAB0FE18-7B5F-438F-8A24-4CF90F9C41B9}"/>
    <cellStyle name="การคำนวณ 2 2 4 2 30 2" xfId="47403" xr:uid="{F327D687-87C3-410A-ABB7-CE1FE024C6F0}"/>
    <cellStyle name="การคำนวณ 2 2 4 2 31" xfId="16099" xr:uid="{1B8BFAEA-AE0F-4414-A427-3A4F9BA67F5C}"/>
    <cellStyle name="การคำนวณ 2 2 4 2 31 2" xfId="33956" xr:uid="{42BF0D7D-CD61-4096-8868-07242640C38C}"/>
    <cellStyle name="การคำนวณ 2 2 4 2 32" xfId="15107" xr:uid="{A1C91870-22B5-4164-84B0-13A2E4EF13B3}"/>
    <cellStyle name="การคำนวณ 2 2 4 2 32 2" xfId="33449" xr:uid="{2D8FAE31-EC90-4073-838A-D8F9B8B44862}"/>
    <cellStyle name="การคำนวณ 2 2 4 2 33" xfId="32984" xr:uid="{99EAF4FE-12AF-445E-B7DA-F9D5CC03A542}"/>
    <cellStyle name="การคำนวณ 2 2 4 2 4" xfId="19093" xr:uid="{C1DCD925-00BC-425B-A525-6432EE1F8CF4}"/>
    <cellStyle name="การคำนวณ 2 2 4 2 4 2" xfId="36944" xr:uid="{629B7746-5C4C-4466-918B-19850017518E}"/>
    <cellStyle name="การคำนวณ 2 2 4 2 5" xfId="19465" xr:uid="{D7C2BB08-8C6F-445E-BFC9-97E239EFED4F}"/>
    <cellStyle name="การคำนวณ 2 2 4 2 5 2" xfId="37316" xr:uid="{08282862-220A-4AB3-8FA6-CF6CBA0E941D}"/>
    <cellStyle name="การคำนวณ 2 2 4 2 6" xfId="19833" xr:uid="{C6A93DED-2254-43B0-B66F-DF4F445F326A}"/>
    <cellStyle name="การคำนวณ 2 2 4 2 6 2" xfId="37684" xr:uid="{3910467C-84E0-4CF5-85AE-E1F657201A90}"/>
    <cellStyle name="การคำนวณ 2 2 4 2 7" xfId="20203" xr:uid="{2CC072A7-3C9F-4F39-A476-627D72901FAE}"/>
    <cellStyle name="การคำนวณ 2 2 4 2 7 2" xfId="38054" xr:uid="{A1002BAC-1F1E-4DEF-B68C-AD3EB8CA71C9}"/>
    <cellStyle name="การคำนวณ 2 2 4 2 8" xfId="20578" xr:uid="{0188894B-64A1-4439-A617-04E91EFA1AC7}"/>
    <cellStyle name="การคำนวณ 2 2 4 2 8 2" xfId="38428" xr:uid="{C9F62922-CD92-428E-9509-C5FCADF6E5AB}"/>
    <cellStyle name="การคำนวณ 2 2 4 2 9" xfId="20951" xr:uid="{AEF8BD22-56F6-49D5-ACDB-7FC9813F769A}"/>
    <cellStyle name="การคำนวณ 2 2 4 2 9 2" xfId="38800" xr:uid="{CB2A5A1C-0D8D-49A1-8397-7401AC5C2A78}"/>
    <cellStyle name="การคำนวณ 2 2 4 20" xfId="24448" xr:uid="{55471B60-BCDE-495E-B834-D01CF05C0293}"/>
    <cellStyle name="การคำนวณ 2 2 4 20 2" xfId="42287" xr:uid="{BA7C36FB-B7F9-40B4-9DAE-517D5094E74B}"/>
    <cellStyle name="การคำนวณ 2 2 4 21" xfId="28317" xr:uid="{651FC20D-0813-49F7-8894-520F6397D05F}"/>
    <cellStyle name="การคำนวณ 2 2 4 21 2" xfId="43288" xr:uid="{682D3437-9FE9-4D3F-BC47-245900754B1A}"/>
    <cellStyle name="การคำนวณ 2 2 4 22" xfId="29239" xr:uid="{FEC840B1-6248-472D-A4C7-A5741F041B29}"/>
    <cellStyle name="การคำนวณ 2 2 4 22 2" xfId="44193" xr:uid="{87D7A649-49C1-4660-9B37-2FC4DA6657F5}"/>
    <cellStyle name="การคำนวณ 2 2 4 23" xfId="29702" xr:uid="{1FBC7CA9-94D0-45F0-9C6D-74DC20557C78}"/>
    <cellStyle name="การคำนวณ 2 2 4 23 2" xfId="44653" xr:uid="{5DC48928-9A27-4F23-8B0A-11287E6138B7}"/>
    <cellStyle name="การคำนวณ 2 2 4 24" xfId="30043" xr:uid="{0B49D280-93AC-4155-BB22-D00339CECCB9}"/>
    <cellStyle name="การคำนวณ 2 2 4 24 2" xfId="44992" xr:uid="{5D645DB8-CD63-452E-91F1-4B76438DDB15}"/>
    <cellStyle name="การคำนวณ 2 2 4 25" xfId="30414" xr:uid="{6167CD49-A7FA-4700-987D-9C9BA0498379}"/>
    <cellStyle name="การคำนวณ 2 2 4 25 2" xfId="45362" xr:uid="{F15D1E09-1FFB-4968-A857-DA3FE26970F2}"/>
    <cellStyle name="การคำนวณ 2 2 4 26" xfId="30816" xr:uid="{D9D770E4-052C-464D-9E3A-3458336E4B3B}"/>
    <cellStyle name="การคำนวณ 2 2 4 26 2" xfId="45764" xr:uid="{51667CBF-BEE4-4294-B10F-A0ACFB431E86}"/>
    <cellStyle name="การคำนวณ 2 2 4 27" xfId="31166" xr:uid="{2ED2C47C-7AD6-4D2B-88F5-5110A1B599F6}"/>
    <cellStyle name="การคำนวณ 2 2 4 27 2" xfId="46113" xr:uid="{2B5DBE87-9E10-49B2-AC00-182241631AAD}"/>
    <cellStyle name="การคำนวณ 2 2 4 28" xfId="31511" xr:uid="{CF28C591-37F4-4C23-9D09-F10D59C4E938}"/>
    <cellStyle name="การคำนวณ 2 2 4 28 2" xfId="46457" xr:uid="{F193D652-DE32-4CB7-AB39-9943BE235ED1}"/>
    <cellStyle name="การคำนวณ 2 2 4 29" xfId="31831" xr:uid="{7B6B51AE-C576-4C81-A07C-0E26738BA042}"/>
    <cellStyle name="การคำนวณ 2 2 4 29 2" xfId="46776" xr:uid="{5A1E7D54-BD82-4195-911C-46F5431B6938}"/>
    <cellStyle name="การคำนวณ 2 2 4 3" xfId="18352" xr:uid="{955FF11C-C3E4-4D63-8390-B7882E1E4FD3}"/>
    <cellStyle name="การคำนวณ 2 2 4 3 2" xfId="36202" xr:uid="{CCFE54E9-1669-4D09-874A-FF1378B504BE}"/>
    <cellStyle name="การคำนวณ 2 2 4 30" xfId="32146" xr:uid="{D7E29DAF-2065-4116-A7C7-9DD3C9B934BE}"/>
    <cellStyle name="การคำนวณ 2 2 4 30 2" xfId="47090" xr:uid="{914DAC98-08B4-4567-AEDF-58CEB97209EB}"/>
    <cellStyle name="การคำนวณ 2 2 4 31" xfId="32459" xr:uid="{9E2EC298-04CA-48EE-B54A-FF1B848083E4}"/>
    <cellStyle name="การคำนวณ 2 2 4 31 2" xfId="47402" xr:uid="{21780C9B-134D-4164-9AA1-05A5A38825F2}"/>
    <cellStyle name="การคำนวณ 2 2 4 32" xfId="16098" xr:uid="{F16538A0-5487-4A1F-BE47-25082208D991}"/>
    <cellStyle name="การคำนวณ 2 2 4 32 2" xfId="33955" xr:uid="{01E28E93-BCBC-4E01-94D8-131FB2AFDA96}"/>
    <cellStyle name="การคำนวณ 2 2 4 33" xfId="15106" xr:uid="{48FB7201-20B4-4C75-BB88-CB55A91426AE}"/>
    <cellStyle name="การคำนวณ 2 2 4 33 2" xfId="33448" xr:uid="{D5209D67-4504-4414-B5B2-9C65A8E4F528}"/>
    <cellStyle name="การคำนวณ 2 2 4 34" xfId="32983" xr:uid="{92170C58-6365-4801-895C-448BFADF4362}"/>
    <cellStyle name="การคำนวณ 2 2 4 4" xfId="18722" xr:uid="{6DAD010F-552B-40C1-A0D8-794EC459268E}"/>
    <cellStyle name="การคำนวณ 2 2 4 4 2" xfId="36573" xr:uid="{C932DDF5-B193-4673-BA5D-3EC0866EF67C}"/>
    <cellStyle name="การคำนวณ 2 2 4 5" xfId="19092" xr:uid="{450FF6AE-31B3-41C9-91F5-C45ABEB3D45F}"/>
    <cellStyle name="การคำนวณ 2 2 4 5 2" xfId="36943" xr:uid="{64368496-2CB5-48D9-8203-42BCDDA20021}"/>
    <cellStyle name="การคำนวณ 2 2 4 6" xfId="19464" xr:uid="{1A43EE79-614B-44F0-838F-99A351AFFC0F}"/>
    <cellStyle name="การคำนวณ 2 2 4 6 2" xfId="37315" xr:uid="{243DD94D-334E-41ED-9B1F-7E2C00B9BD94}"/>
    <cellStyle name="การคำนวณ 2 2 4 7" xfId="19832" xr:uid="{D4F1D3A4-F775-4A6F-8164-81FB149E96B5}"/>
    <cellStyle name="การคำนวณ 2 2 4 7 2" xfId="37683" xr:uid="{6740120B-C3DB-4D7A-939D-D5FE1A3FAF5E}"/>
    <cellStyle name="การคำนวณ 2 2 4 8" xfId="20202" xr:uid="{5566B1AB-3965-4777-9C52-76A96C5F36AA}"/>
    <cellStyle name="การคำนวณ 2 2 4 8 2" xfId="38053" xr:uid="{FCB555A3-1791-4EB6-A0E7-45ECC0311F9D}"/>
    <cellStyle name="การคำนวณ 2 2 4 9" xfId="20577" xr:uid="{9A8B1F5D-15B8-4690-884F-76A3573ED2A0}"/>
    <cellStyle name="การคำนวณ 2 2 4 9 2" xfId="38427" xr:uid="{988683CF-CC36-4003-938F-15A6103FCC2D}"/>
    <cellStyle name="การคำนวณ 2 2 5" xfId="11672" xr:uid="{3C2CA983-1DF0-4898-8E53-5EAEA1143AC2}"/>
    <cellStyle name="การคำนวณ 2 2 5 10" xfId="20952" xr:uid="{28B37220-A253-4F6D-AFC9-98D02EF603AA}"/>
    <cellStyle name="การคำนวณ 2 2 5 10 2" xfId="38801" xr:uid="{0E233779-B949-4F2C-8D1C-1B6CBC7E930A}"/>
    <cellStyle name="การคำนวณ 2 2 5 11" xfId="21320" xr:uid="{9E10E468-3976-49A9-9547-187512964C00}"/>
    <cellStyle name="การคำนวณ 2 2 5 11 2" xfId="39168" xr:uid="{66F85B93-7A05-4A74-8AF5-FEF2817212B7}"/>
    <cellStyle name="การคำนวณ 2 2 5 12" xfId="21691" xr:uid="{12339FCE-9209-4ABC-9B03-3C6252D30B4B}"/>
    <cellStyle name="การคำนวณ 2 2 5 12 2" xfId="39538" xr:uid="{B1E40D6B-5C91-491A-A536-6D20C018C10A}"/>
    <cellStyle name="การคำนวณ 2 2 5 13" xfId="22069" xr:uid="{8FF5D512-5BD2-4481-B904-5B64899DF386}"/>
    <cellStyle name="การคำนวณ 2 2 5 13 2" xfId="39915" xr:uid="{5CBD079A-0F04-433A-B453-2320FAE47162}"/>
    <cellStyle name="การคำนวณ 2 2 5 14" xfId="22437" xr:uid="{DC0DF895-63E5-41B6-9A4C-8C715353CBEE}"/>
    <cellStyle name="การคำนวณ 2 2 5 14 2" xfId="40282" xr:uid="{93881ADF-73E6-42ED-AA37-D5C245CB9077}"/>
    <cellStyle name="การคำนวณ 2 2 5 15" xfId="22812" xr:uid="{C1A5CAE4-8996-4717-8D26-04AEDB784EB6}"/>
    <cellStyle name="การคำนวณ 2 2 5 15 2" xfId="40656" xr:uid="{CB3B15EA-7418-4589-8A5D-16F6037C7605}"/>
    <cellStyle name="การคำนวณ 2 2 5 16" xfId="23170" xr:uid="{DFBB1054-C94E-4B8B-A1D5-FB339A9B7236}"/>
    <cellStyle name="การคำนวณ 2 2 5 16 2" xfId="41013" xr:uid="{8EAF3328-F220-404E-A311-F9A599FABD69}"/>
    <cellStyle name="การคำนวณ 2 2 5 17" xfId="23500" xr:uid="{4F5EAEB0-28E8-43A4-8E58-E6CAF3D1D3F3}"/>
    <cellStyle name="การคำนวณ 2 2 5 17 2" xfId="41342" xr:uid="{D2BEDAE2-DA73-4D65-899A-29A350E13640}"/>
    <cellStyle name="การคำนวณ 2 2 5 18" xfId="23823" xr:uid="{93257ABF-F314-41E3-909E-639D93FF72BB}"/>
    <cellStyle name="การคำนวณ 2 2 5 18 2" xfId="41664" xr:uid="{0F1220E0-4BF6-4F40-9D40-4B5E9A31BA51}"/>
    <cellStyle name="การคำนวณ 2 2 5 19" xfId="24137" xr:uid="{56A6387B-691C-476B-920E-90413DC8D8F4}"/>
    <cellStyle name="การคำนวณ 2 2 5 19 2" xfId="41977" xr:uid="{4BAE6D0A-5D15-40DC-8B15-43B49FC08E58}"/>
    <cellStyle name="การคำนวณ 2 2 5 2" xfId="11673" xr:uid="{15F66D0B-9A7C-4339-8E59-35F3B0F67984}"/>
    <cellStyle name="การคำนวณ 2 2 5 2 10" xfId="21321" xr:uid="{E01ECF35-3C9E-4B22-8087-F1617C8A8829}"/>
    <cellStyle name="การคำนวณ 2 2 5 2 10 2" xfId="39169" xr:uid="{337F469F-CACC-4925-B378-754805E198B5}"/>
    <cellStyle name="การคำนวณ 2 2 5 2 11" xfId="21692" xr:uid="{7172B035-6741-450C-8328-581AD6F4BCA3}"/>
    <cellStyle name="การคำนวณ 2 2 5 2 11 2" xfId="39539" xr:uid="{85D35301-AAC4-4D7B-A92E-D38D5A64A24F}"/>
    <cellStyle name="การคำนวณ 2 2 5 2 12" xfId="22070" xr:uid="{084597EC-1E90-4890-B03A-55A2933EE97C}"/>
    <cellStyle name="การคำนวณ 2 2 5 2 12 2" xfId="39916" xr:uid="{6DF030B8-ABA7-45F8-88FD-71017FABE46B}"/>
    <cellStyle name="การคำนวณ 2 2 5 2 13" xfId="22438" xr:uid="{BACD73E2-0C11-41C5-9F24-F61E0F4C4849}"/>
    <cellStyle name="การคำนวณ 2 2 5 2 13 2" xfId="40283" xr:uid="{153A01F4-B40E-4852-8B08-6EBAB6E3C8CD}"/>
    <cellStyle name="การคำนวณ 2 2 5 2 14" xfId="22813" xr:uid="{D632A446-4661-40A8-9569-E7E0A0F99BCF}"/>
    <cellStyle name="การคำนวณ 2 2 5 2 14 2" xfId="40657" xr:uid="{207B7C18-10FE-42B4-B7D1-9F2C5DB17D58}"/>
    <cellStyle name="การคำนวณ 2 2 5 2 15" xfId="23171" xr:uid="{471CA83F-79E4-42D3-A411-7ED102EF583A}"/>
    <cellStyle name="การคำนวณ 2 2 5 2 15 2" xfId="41014" xr:uid="{FAC51DDA-D478-4C5A-A90A-327A247F2DCE}"/>
    <cellStyle name="การคำนวณ 2 2 5 2 16" xfId="23501" xr:uid="{2DF5C664-103E-4757-A99D-D240251FCA9A}"/>
    <cellStyle name="การคำนวณ 2 2 5 2 16 2" xfId="41343" xr:uid="{1A008D8B-02AE-4F57-979B-9B1CD58DCCA6}"/>
    <cellStyle name="การคำนวณ 2 2 5 2 17" xfId="23824" xr:uid="{AC967320-655A-4191-A146-B7CB506DC432}"/>
    <cellStyle name="การคำนวณ 2 2 5 2 17 2" xfId="41665" xr:uid="{D4543E67-CBC2-4C8D-9EE5-C7106FCAE855}"/>
    <cellStyle name="การคำนวณ 2 2 5 2 18" xfId="24138" xr:uid="{D9B2227C-34C6-4A3F-9E82-734FC5686760}"/>
    <cellStyle name="การคำนวณ 2 2 5 2 18 2" xfId="41978" xr:uid="{9D8F04EE-D330-4604-A4FB-8EE27AC71657}"/>
    <cellStyle name="การคำนวณ 2 2 5 2 19" xfId="24451" xr:uid="{12C7203C-B9E6-4AC7-9150-2A3518C88E6C}"/>
    <cellStyle name="การคำนวณ 2 2 5 2 19 2" xfId="42290" xr:uid="{ED7568A6-22A3-4FE9-8BCE-668769A8A1DC}"/>
    <cellStyle name="การคำนวณ 2 2 5 2 2" xfId="18355" xr:uid="{1E399993-3933-4081-9EEB-4023F66214AF}"/>
    <cellStyle name="การคำนวณ 2 2 5 2 2 2" xfId="36205" xr:uid="{B888AEF1-198F-47C2-9B44-E785087D6B93}"/>
    <cellStyle name="การคำนวณ 2 2 5 2 20" xfId="28320" xr:uid="{691AD804-612F-4AEA-8FA6-E25EA8AC79EE}"/>
    <cellStyle name="การคำนวณ 2 2 5 2 20 2" xfId="43291" xr:uid="{D0671539-359B-4BE6-8EA4-B68999F5A3A6}"/>
    <cellStyle name="การคำนวณ 2 2 5 2 21" xfId="29242" xr:uid="{C0FABE4D-EC36-4F67-9B2D-7CB8A2F5ABBE}"/>
    <cellStyle name="การคำนวณ 2 2 5 2 21 2" xfId="44196" xr:uid="{C23058B6-5C30-46D0-A001-356543548980}"/>
    <cellStyle name="การคำนวณ 2 2 5 2 22" xfId="29705" xr:uid="{0AB55DA4-38BE-4BFC-B42C-B2EEFB51DF43}"/>
    <cellStyle name="การคำนวณ 2 2 5 2 22 2" xfId="44656" xr:uid="{35163B3A-403E-445C-B984-4BAEA0A5E0A9}"/>
    <cellStyle name="การคำนวณ 2 2 5 2 23" xfId="30046" xr:uid="{2823F9A5-1025-447A-B55A-1DED8F88E24B}"/>
    <cellStyle name="การคำนวณ 2 2 5 2 23 2" xfId="44995" xr:uid="{BE407762-6899-4F86-AB24-16BFCBF8F97D}"/>
    <cellStyle name="การคำนวณ 2 2 5 2 24" xfId="30417" xr:uid="{CBFB1D33-B2C2-42F5-9710-C5AF819DC01E}"/>
    <cellStyle name="การคำนวณ 2 2 5 2 24 2" xfId="45365" xr:uid="{33A96C91-4148-446C-BF1D-E1B4C1EC40A0}"/>
    <cellStyle name="การคำนวณ 2 2 5 2 25" xfId="30819" xr:uid="{5B82F6CA-E8AC-4752-B0AA-5F2DD76C51A7}"/>
    <cellStyle name="การคำนวณ 2 2 5 2 25 2" xfId="45767" xr:uid="{C44B5B63-8112-4F57-A98C-5FEF94A36184}"/>
    <cellStyle name="การคำนวณ 2 2 5 2 26" xfId="31169" xr:uid="{53AD441C-1B28-4018-8C5E-7C39E96106D9}"/>
    <cellStyle name="การคำนวณ 2 2 5 2 26 2" xfId="46116" xr:uid="{1982B0BB-C6CD-470F-90AA-0742DF13EDA1}"/>
    <cellStyle name="การคำนวณ 2 2 5 2 27" xfId="31514" xr:uid="{56E09042-A994-43A8-9C97-7496DE7E1846}"/>
    <cellStyle name="การคำนวณ 2 2 5 2 27 2" xfId="46460" xr:uid="{46294933-8269-4227-8B6E-BC6C65CF22F5}"/>
    <cellStyle name="การคำนวณ 2 2 5 2 28" xfId="31834" xr:uid="{330845D5-17A8-4D0B-9CB6-74403662CD17}"/>
    <cellStyle name="การคำนวณ 2 2 5 2 28 2" xfId="46779" xr:uid="{27B6F959-6FB7-46CA-B663-BAC09D198516}"/>
    <cellStyle name="การคำนวณ 2 2 5 2 29" xfId="32149" xr:uid="{DD2C185C-BC2F-4584-944F-D49FAC30104D}"/>
    <cellStyle name="การคำนวณ 2 2 5 2 29 2" xfId="47093" xr:uid="{01159159-6E98-4B05-80B1-011B68E0B2EA}"/>
    <cellStyle name="การคำนวณ 2 2 5 2 3" xfId="18725" xr:uid="{94C48064-640F-436E-A4B2-C49DDAE1CF40}"/>
    <cellStyle name="การคำนวณ 2 2 5 2 3 2" xfId="36576" xr:uid="{4B449FD5-BC0C-4E49-9DC2-8E1F224A1393}"/>
    <cellStyle name="การคำนวณ 2 2 5 2 30" xfId="32462" xr:uid="{E9C6619D-6B21-4AFB-A901-11ECD4EE5E9F}"/>
    <cellStyle name="การคำนวณ 2 2 5 2 30 2" xfId="47405" xr:uid="{AE1D0CC9-AB04-4994-8388-E2276AC4F1A8}"/>
    <cellStyle name="การคำนวณ 2 2 5 2 31" xfId="16101" xr:uid="{F33BF0B4-FEC3-433E-8193-492B06425E74}"/>
    <cellStyle name="การคำนวณ 2 2 5 2 31 2" xfId="33958" xr:uid="{D2B12A45-83ED-4F03-96CF-A69C63C7C621}"/>
    <cellStyle name="การคำนวณ 2 2 5 2 32" xfId="15109" xr:uid="{FA4ECBE2-505B-4A5F-BA1A-CD75D26C33B9}"/>
    <cellStyle name="การคำนวณ 2 2 5 2 32 2" xfId="33451" xr:uid="{23531C25-0880-43F1-AFB9-8F57662D583D}"/>
    <cellStyle name="การคำนวณ 2 2 5 2 33" xfId="32986" xr:uid="{ED953716-80E9-473A-983E-008F02A44A5E}"/>
    <cellStyle name="การคำนวณ 2 2 5 2 4" xfId="19095" xr:uid="{4C6B5426-22FE-48FF-A312-19EE7C085087}"/>
    <cellStyle name="การคำนวณ 2 2 5 2 4 2" xfId="36946" xr:uid="{0EC70959-6243-4496-93A9-BEC297BF2882}"/>
    <cellStyle name="การคำนวณ 2 2 5 2 5" xfId="19467" xr:uid="{43C7F980-F6E9-4E77-9EDE-E0270523C3CD}"/>
    <cellStyle name="การคำนวณ 2 2 5 2 5 2" xfId="37318" xr:uid="{EF43C821-742E-4040-9C0F-8345EB6415F0}"/>
    <cellStyle name="การคำนวณ 2 2 5 2 6" xfId="19835" xr:uid="{3576EEA3-2817-4116-8537-EC132193240E}"/>
    <cellStyle name="การคำนวณ 2 2 5 2 6 2" xfId="37686" xr:uid="{57ACC5B5-7102-452E-BA8C-78E46E6DC911}"/>
    <cellStyle name="การคำนวณ 2 2 5 2 7" xfId="20205" xr:uid="{E7991416-1402-4E90-AD76-16180B901961}"/>
    <cellStyle name="การคำนวณ 2 2 5 2 7 2" xfId="38056" xr:uid="{907AB54B-AD80-4050-A200-A0DA5F168DBA}"/>
    <cellStyle name="การคำนวณ 2 2 5 2 8" xfId="20580" xr:uid="{35A4A13B-12F2-4454-BBC5-21F9D29BD4E8}"/>
    <cellStyle name="การคำนวณ 2 2 5 2 8 2" xfId="38430" xr:uid="{3A5FB24F-B6EA-41AD-8EB8-6F218FDED274}"/>
    <cellStyle name="การคำนวณ 2 2 5 2 9" xfId="20953" xr:uid="{FC070067-8E2C-4819-B4FD-1205F6890801}"/>
    <cellStyle name="การคำนวณ 2 2 5 2 9 2" xfId="38802" xr:uid="{AB87E892-6ED2-4316-AAD9-06AED9DA8F26}"/>
    <cellStyle name="การคำนวณ 2 2 5 20" xfId="24450" xr:uid="{2450E8D4-2F2D-427A-A9E5-8B7DE11B3743}"/>
    <cellStyle name="การคำนวณ 2 2 5 20 2" xfId="42289" xr:uid="{0BF4D064-2EA5-4375-9D79-59C2246439BF}"/>
    <cellStyle name="การคำนวณ 2 2 5 21" xfId="28319" xr:uid="{7270E7F5-8D95-4F91-A0EA-105C51AC8132}"/>
    <cellStyle name="การคำนวณ 2 2 5 21 2" xfId="43290" xr:uid="{F71A54BE-13C2-4440-909F-99A93609AF18}"/>
    <cellStyle name="การคำนวณ 2 2 5 22" xfId="29241" xr:uid="{A89271CE-F67D-4963-A74D-3C76C6A6014D}"/>
    <cellStyle name="การคำนวณ 2 2 5 22 2" xfId="44195" xr:uid="{6C835901-BA76-454B-A3A7-FAC1C67B9AAD}"/>
    <cellStyle name="การคำนวณ 2 2 5 23" xfId="29704" xr:uid="{66C26889-2F27-4577-AB1D-47CD7D14D351}"/>
    <cellStyle name="การคำนวณ 2 2 5 23 2" xfId="44655" xr:uid="{C5AD270B-B8CF-4DBB-BE78-05122F9304AB}"/>
    <cellStyle name="การคำนวณ 2 2 5 24" xfId="30045" xr:uid="{9ECE9F86-733C-4884-944F-5F861865CA76}"/>
    <cellStyle name="การคำนวณ 2 2 5 24 2" xfId="44994" xr:uid="{9A324581-F0AF-44A3-9491-44E67C7F16DD}"/>
    <cellStyle name="การคำนวณ 2 2 5 25" xfId="30416" xr:uid="{5CC082B9-FA56-4500-9981-D91A81F381BE}"/>
    <cellStyle name="การคำนวณ 2 2 5 25 2" xfId="45364" xr:uid="{08436528-9CC9-42DB-8D48-22DE8BB9BB1A}"/>
    <cellStyle name="การคำนวณ 2 2 5 26" xfId="30818" xr:uid="{DAF9A446-5DEA-4868-A0EC-DED46111C831}"/>
    <cellStyle name="การคำนวณ 2 2 5 26 2" xfId="45766" xr:uid="{0D5159DF-DFD0-4C95-A514-7AFE08646BDD}"/>
    <cellStyle name="การคำนวณ 2 2 5 27" xfId="31168" xr:uid="{19F5F10E-E578-45CC-A63C-88F3B4CF01C9}"/>
    <cellStyle name="การคำนวณ 2 2 5 27 2" xfId="46115" xr:uid="{B070E362-58CF-446C-A775-A1FCABAC499B}"/>
    <cellStyle name="การคำนวณ 2 2 5 28" xfId="31513" xr:uid="{2D1B1D25-A90D-4603-A05F-E7BBCCD1523F}"/>
    <cellStyle name="การคำนวณ 2 2 5 28 2" xfId="46459" xr:uid="{51A78EEB-E919-4C33-917D-C192CDB55CD2}"/>
    <cellStyle name="การคำนวณ 2 2 5 29" xfId="31833" xr:uid="{1755B060-30A2-4FFF-B921-EB596422BC2D}"/>
    <cellStyle name="การคำนวณ 2 2 5 29 2" xfId="46778" xr:uid="{AF3BBF8C-9278-4474-8B0A-AB2626DFF985}"/>
    <cellStyle name="การคำนวณ 2 2 5 3" xfId="18354" xr:uid="{EFAB5F7B-579D-4DBA-8BF4-969EA03EE977}"/>
    <cellStyle name="การคำนวณ 2 2 5 3 2" xfId="36204" xr:uid="{71DE6941-D31E-48E8-B22B-09FEA08E76DF}"/>
    <cellStyle name="การคำนวณ 2 2 5 30" xfId="32148" xr:uid="{C7C97101-FD48-4413-971A-6D2343ECC30F}"/>
    <cellStyle name="การคำนวณ 2 2 5 30 2" xfId="47092" xr:uid="{99A6067C-27DA-4721-9F42-6F412A3A1C69}"/>
    <cellStyle name="การคำนวณ 2 2 5 31" xfId="32461" xr:uid="{B9FEDAAE-0E91-4E5B-A505-061BFE0CDC7C}"/>
    <cellStyle name="การคำนวณ 2 2 5 31 2" xfId="47404" xr:uid="{7F4827CF-8052-48D1-8902-C710E0CFDB39}"/>
    <cellStyle name="การคำนวณ 2 2 5 32" xfId="16100" xr:uid="{6650D7E4-7005-4957-8B09-4C1A21EA3498}"/>
    <cellStyle name="การคำนวณ 2 2 5 32 2" xfId="33957" xr:uid="{08016B10-B41C-4B1B-9301-A36BD1181CE5}"/>
    <cellStyle name="การคำนวณ 2 2 5 33" xfId="15108" xr:uid="{9E49A81B-214C-4922-BBDC-88D27F60F041}"/>
    <cellStyle name="การคำนวณ 2 2 5 33 2" xfId="33450" xr:uid="{B7C36609-548A-4D52-90CB-32D7970376C3}"/>
    <cellStyle name="การคำนวณ 2 2 5 34" xfId="32985" xr:uid="{EDACB919-FD69-4887-8C42-F299103CAD16}"/>
    <cellStyle name="การคำนวณ 2 2 5 4" xfId="18724" xr:uid="{E09698B5-DF57-455B-B51F-86C84B4F63AA}"/>
    <cellStyle name="การคำนวณ 2 2 5 4 2" xfId="36575" xr:uid="{7404AE7C-2A4F-4B9D-8D3D-35180A464093}"/>
    <cellStyle name="การคำนวณ 2 2 5 5" xfId="19094" xr:uid="{E2D951C0-D635-4B90-93EE-D0A756CEC91D}"/>
    <cellStyle name="การคำนวณ 2 2 5 5 2" xfId="36945" xr:uid="{6AD0FAAF-F496-4036-8E52-9691CD971672}"/>
    <cellStyle name="การคำนวณ 2 2 5 6" xfId="19466" xr:uid="{AF3AA14F-C23A-46C4-BD0E-1146726C3BDB}"/>
    <cellStyle name="การคำนวณ 2 2 5 6 2" xfId="37317" xr:uid="{6D5F1396-BB9D-40D1-B04D-0136B3AA8531}"/>
    <cellStyle name="การคำนวณ 2 2 5 7" xfId="19834" xr:uid="{6FD7E06B-9FFC-48B1-8E68-A184211BE09F}"/>
    <cellStyle name="การคำนวณ 2 2 5 7 2" xfId="37685" xr:uid="{7F0D6FCF-47F3-43A1-BECD-F36F7BBB390F}"/>
    <cellStyle name="การคำนวณ 2 2 5 8" xfId="20204" xr:uid="{3C8996BC-7294-419A-A8D5-3F22A3F2A444}"/>
    <cellStyle name="การคำนวณ 2 2 5 8 2" xfId="38055" xr:uid="{88AF422D-0E33-4A3D-BCBD-6E15EC8838EB}"/>
    <cellStyle name="การคำนวณ 2 2 5 9" xfId="20579" xr:uid="{4E0B36DC-1360-47C2-9217-194B1E130894}"/>
    <cellStyle name="การคำนวณ 2 2 5 9 2" xfId="38429" xr:uid="{4B958239-BD91-4540-9C0A-85263EE12A62}"/>
    <cellStyle name="การคำนวณ 2 2 6" xfId="11674" xr:uid="{39395ACD-C6F0-4514-99DB-D3C0F24DA9D0}"/>
    <cellStyle name="การคำนวณ 2 2 6 10" xfId="21322" xr:uid="{5999DCB3-44D0-4E4A-8966-BF2AC633EC09}"/>
    <cellStyle name="การคำนวณ 2 2 6 10 2" xfId="39170" xr:uid="{8E9DBB2B-F6A7-4F50-834F-2C744847D4BA}"/>
    <cellStyle name="การคำนวณ 2 2 6 11" xfId="21693" xr:uid="{28DD08D7-6AA6-4E04-A920-340762D5BCC6}"/>
    <cellStyle name="การคำนวณ 2 2 6 11 2" xfId="39540" xr:uid="{B5E092FD-9010-43C8-BD54-18F352D4ECA2}"/>
    <cellStyle name="การคำนวณ 2 2 6 12" xfId="22071" xr:uid="{A0E7E34F-DFF2-4335-BDF6-98AB4D0870C6}"/>
    <cellStyle name="การคำนวณ 2 2 6 12 2" xfId="39917" xr:uid="{0AD6FB85-D308-4889-8335-BC4B76ED5B3C}"/>
    <cellStyle name="การคำนวณ 2 2 6 13" xfId="22439" xr:uid="{CE2D1E95-A358-4607-9BB1-696F4BA51BB3}"/>
    <cellStyle name="การคำนวณ 2 2 6 13 2" xfId="40284" xr:uid="{1132A3E7-6D20-47C6-8805-31DBACE85CC2}"/>
    <cellStyle name="การคำนวณ 2 2 6 14" xfId="22814" xr:uid="{B7A98F9B-E5C5-47AD-ACCC-75F9F94FDCB7}"/>
    <cellStyle name="การคำนวณ 2 2 6 14 2" xfId="40658" xr:uid="{1CF0DCE5-358B-457A-AB6B-B7545ACDA0B3}"/>
    <cellStyle name="การคำนวณ 2 2 6 15" xfId="23172" xr:uid="{65E32D0D-FCCE-41C3-8926-220685C2E503}"/>
    <cellStyle name="การคำนวณ 2 2 6 15 2" xfId="41015" xr:uid="{D4B9FFE7-1B6E-4AE6-9006-F40114A2A437}"/>
    <cellStyle name="การคำนวณ 2 2 6 16" xfId="23502" xr:uid="{EADA4C86-0FFA-4B18-8AD6-B2A49E02E866}"/>
    <cellStyle name="การคำนวณ 2 2 6 16 2" xfId="41344" xr:uid="{E0C6252D-9D8A-4EBE-B6D1-8DE90FB6CDC9}"/>
    <cellStyle name="การคำนวณ 2 2 6 17" xfId="23825" xr:uid="{EAB88A74-90AB-4060-8CBF-C1554FDB31DE}"/>
    <cellStyle name="การคำนวณ 2 2 6 17 2" xfId="41666" xr:uid="{2983F25D-99A6-4ABF-9F1F-8B5505CE2800}"/>
    <cellStyle name="การคำนวณ 2 2 6 18" xfId="24139" xr:uid="{CE42C294-B386-42EC-AC69-F64020DA51CA}"/>
    <cellStyle name="การคำนวณ 2 2 6 18 2" xfId="41979" xr:uid="{46F39123-270F-43C1-B780-A366BB0C8E9C}"/>
    <cellStyle name="การคำนวณ 2 2 6 19" xfId="24452" xr:uid="{B9223E71-8D40-4F27-BFF1-A151BFE78D30}"/>
    <cellStyle name="การคำนวณ 2 2 6 19 2" xfId="42291" xr:uid="{3EF016B0-E658-4C63-AE47-38B965C7BF4D}"/>
    <cellStyle name="การคำนวณ 2 2 6 2" xfId="18356" xr:uid="{7363CDDF-3270-44EB-AC5F-4B2412D9159D}"/>
    <cellStyle name="การคำนวณ 2 2 6 2 2" xfId="36206" xr:uid="{51469FDF-5C38-4128-9F06-3D3809C10457}"/>
    <cellStyle name="การคำนวณ 2 2 6 20" xfId="28321" xr:uid="{DEE4470C-770A-404D-88F2-99B071C99D1A}"/>
    <cellStyle name="การคำนวณ 2 2 6 20 2" xfId="43292" xr:uid="{3EDE983F-E500-4D81-B443-A561F6FA4F75}"/>
    <cellStyle name="การคำนวณ 2 2 6 21" xfId="29243" xr:uid="{C622BF24-918F-4184-A1F6-9EC2CEF6E088}"/>
    <cellStyle name="การคำนวณ 2 2 6 21 2" xfId="44197" xr:uid="{6E299013-C63B-4996-BE4C-5142265C3E40}"/>
    <cellStyle name="การคำนวณ 2 2 6 22" xfId="29706" xr:uid="{E56B1A47-C094-44B3-B7AE-27E1E2800784}"/>
    <cellStyle name="การคำนวณ 2 2 6 22 2" xfId="44657" xr:uid="{ABC21363-FB38-4391-B0A8-1B1E76EA4457}"/>
    <cellStyle name="การคำนวณ 2 2 6 23" xfId="30047" xr:uid="{DECA633A-3980-4256-899C-570821A1EAD6}"/>
    <cellStyle name="การคำนวณ 2 2 6 23 2" xfId="44996" xr:uid="{55AAC5B4-18D4-4207-AA4E-CB4A4F511CD1}"/>
    <cellStyle name="การคำนวณ 2 2 6 24" xfId="30418" xr:uid="{C3C4F0F4-39F5-426E-8335-FA1EDF46DDB5}"/>
    <cellStyle name="การคำนวณ 2 2 6 24 2" xfId="45366" xr:uid="{8241E260-32F0-4BA8-9527-C39272368EAC}"/>
    <cellStyle name="การคำนวณ 2 2 6 25" xfId="30820" xr:uid="{14BF0D44-0ADF-4750-9897-9CEF87FB2DB8}"/>
    <cellStyle name="การคำนวณ 2 2 6 25 2" xfId="45768" xr:uid="{8D6CF171-52A4-444E-9181-1E4BE4CF34FB}"/>
    <cellStyle name="การคำนวณ 2 2 6 26" xfId="31170" xr:uid="{BFBB0953-956D-42DB-8320-A6B094270C91}"/>
    <cellStyle name="การคำนวณ 2 2 6 26 2" xfId="46117" xr:uid="{1B0A68CD-5666-4897-B03A-B0B367446D8E}"/>
    <cellStyle name="การคำนวณ 2 2 6 27" xfId="31515" xr:uid="{1DA2E938-0C33-4928-BBB3-7867FAF367BD}"/>
    <cellStyle name="การคำนวณ 2 2 6 27 2" xfId="46461" xr:uid="{BB278E74-BDEE-4196-890F-8D55FB4CFCBC}"/>
    <cellStyle name="การคำนวณ 2 2 6 28" xfId="31835" xr:uid="{908B6B69-31C0-4606-A1C9-732054714BDB}"/>
    <cellStyle name="การคำนวณ 2 2 6 28 2" xfId="46780" xr:uid="{52B44DC2-125B-4494-B6E0-EB1539884D5A}"/>
    <cellStyle name="การคำนวณ 2 2 6 29" xfId="32150" xr:uid="{36F79CB6-6B24-4EDE-86D5-E576A3E1BE4C}"/>
    <cellStyle name="การคำนวณ 2 2 6 29 2" xfId="47094" xr:uid="{4489F844-6E41-480D-841D-B74FC7B60B40}"/>
    <cellStyle name="การคำนวณ 2 2 6 3" xfId="18726" xr:uid="{D4160E04-BDED-4A25-9F0B-37FF128F9A38}"/>
    <cellStyle name="การคำนวณ 2 2 6 3 2" xfId="36577" xr:uid="{24879A13-8EA5-4851-80F3-13E71C7A44BA}"/>
    <cellStyle name="การคำนวณ 2 2 6 30" xfId="32463" xr:uid="{F9C27743-0FE5-440B-A202-9C8F28A8D06F}"/>
    <cellStyle name="การคำนวณ 2 2 6 30 2" xfId="47406" xr:uid="{7E2E3C1F-CCE1-4DD6-B99D-0FEE8403D55F}"/>
    <cellStyle name="การคำนวณ 2 2 6 31" xfId="16102" xr:uid="{A4F8CB3F-FFCC-4753-B6F0-3D85EA19C07F}"/>
    <cellStyle name="การคำนวณ 2 2 6 31 2" xfId="33959" xr:uid="{3F45BB38-9796-4F9A-899D-E18FCF4C110D}"/>
    <cellStyle name="การคำนวณ 2 2 6 32" xfId="15110" xr:uid="{322D5A56-C8B2-4D25-B895-A79499B1B6FA}"/>
    <cellStyle name="การคำนวณ 2 2 6 32 2" xfId="33452" xr:uid="{256CAAD5-F661-479F-AF7D-1294A29265D6}"/>
    <cellStyle name="การคำนวณ 2 2 6 33" xfId="32987" xr:uid="{4FB178D0-69CF-4DAB-9BE1-90026C1E54CC}"/>
    <cellStyle name="การคำนวณ 2 2 6 4" xfId="19096" xr:uid="{BCC9F123-2B53-40F0-8E77-42F22CB676A6}"/>
    <cellStyle name="การคำนวณ 2 2 6 4 2" xfId="36947" xr:uid="{209F9AAF-FCBD-4A21-8F40-B4E3D1C6745A}"/>
    <cellStyle name="การคำนวณ 2 2 6 5" xfId="19468" xr:uid="{DFB5AAC9-68F1-4350-AE9E-F21382C0314B}"/>
    <cellStyle name="การคำนวณ 2 2 6 5 2" xfId="37319" xr:uid="{545FA662-DE16-4F32-A89F-EEC14549733A}"/>
    <cellStyle name="การคำนวณ 2 2 6 6" xfId="19836" xr:uid="{ABE3248F-C9A3-40FD-B785-025D681FBC7A}"/>
    <cellStyle name="การคำนวณ 2 2 6 6 2" xfId="37687" xr:uid="{E8F3457C-D5B8-49DB-A53A-62763E01C9CC}"/>
    <cellStyle name="การคำนวณ 2 2 6 7" xfId="20206" xr:uid="{70E3CF67-A19E-4D1B-B60F-9DFF2DDF5104}"/>
    <cellStyle name="การคำนวณ 2 2 6 7 2" xfId="38057" xr:uid="{C6796B55-C70E-4506-99B7-6B6B64731C6B}"/>
    <cellStyle name="การคำนวณ 2 2 6 8" xfId="20581" xr:uid="{7854DEDD-BC85-4D8D-A5FC-685332590435}"/>
    <cellStyle name="การคำนวณ 2 2 6 8 2" xfId="38431" xr:uid="{F8E83F99-56B3-47C8-8930-8EF07B7B5335}"/>
    <cellStyle name="การคำนวณ 2 2 6 9" xfId="20954" xr:uid="{8A52221E-B6BB-4DF5-955B-022BDC499548}"/>
    <cellStyle name="การคำนวณ 2 2 6 9 2" xfId="38803" xr:uid="{17A6AA0D-CC6D-425B-B963-9C63F6E924DC}"/>
    <cellStyle name="การคำนวณ 2 2 7" xfId="18347" xr:uid="{D8EBC8D1-EB6B-4D0C-92D7-10915B519624}"/>
    <cellStyle name="การคำนวณ 2 2 7 2" xfId="36197" xr:uid="{16B1529C-EB4B-406B-B8DB-A0B568AAB6D5}"/>
    <cellStyle name="การคำนวณ 2 2 8" xfId="18717" xr:uid="{F824E0F3-4A25-49C1-BA54-0E4AFFF96163}"/>
    <cellStyle name="การคำนวณ 2 2 8 2" xfId="36568" xr:uid="{8169B5B8-EC5C-4CB6-9EB2-970F3F4B1D3B}"/>
    <cellStyle name="การคำนวณ 2 2 9" xfId="19087" xr:uid="{E5418CFD-63CD-4DD7-9877-A85148C93DAA}"/>
    <cellStyle name="การคำนวณ 2 2 9 2" xfId="36938" xr:uid="{668AC41D-2A30-4A96-AB09-ECFFAF2CAAD9}"/>
    <cellStyle name="การคำนวณ 2 20" xfId="20567" xr:uid="{D66880F5-9751-4F01-AF41-BCAE96F289C1}"/>
    <cellStyle name="การคำนวณ 2 20 2" xfId="38417" xr:uid="{37D3ADB5-2E71-4614-96F7-BF463673C402}"/>
    <cellStyle name="การคำนวณ 2 21" xfId="20940" xr:uid="{519EB782-9C4D-4B4C-A6BE-6144FF265858}"/>
    <cellStyle name="การคำนวณ 2 21 2" xfId="38789" xr:uid="{8A55452C-40C1-4696-B01C-B2AAEFCDED36}"/>
    <cellStyle name="การคำนวณ 2 22" xfId="21308" xr:uid="{30420CB3-2E0F-4D67-A81A-E82604D20613}"/>
    <cellStyle name="การคำนวณ 2 22 2" xfId="39156" xr:uid="{4A284D8B-16E8-46E9-AB29-E08C93B10322}"/>
    <cellStyle name="การคำนวณ 2 23" xfId="21679" xr:uid="{6E1E9D1D-5A49-4489-B793-72741FB898E3}"/>
    <cellStyle name="การคำนวณ 2 23 2" xfId="39526" xr:uid="{21E4CE22-7F69-4A19-95A9-CF54141C0C59}"/>
    <cellStyle name="การคำนวณ 2 24" xfId="22057" xr:uid="{88A06278-CD67-456E-A433-E890CDAD265F}"/>
    <cellStyle name="การคำนวณ 2 24 2" xfId="39903" xr:uid="{B858F3A6-5957-4372-9AFE-C7BD22E77DB2}"/>
    <cellStyle name="การคำนวณ 2 25" xfId="22425" xr:uid="{6EA20C40-6D9F-42D7-8889-DF4E9F10AA21}"/>
    <cellStyle name="การคำนวณ 2 25 2" xfId="40270" xr:uid="{C75C1BB3-46E6-4E4C-8688-DEA41584CC76}"/>
    <cellStyle name="การคำนวณ 2 26" xfId="22800" xr:uid="{F1831E56-D621-4909-80FF-6DD6E6D45C26}"/>
    <cellStyle name="การคำนวณ 2 26 2" xfId="40644" xr:uid="{4D03CE5F-47BC-4DD6-A3F8-8AAFCB83149C}"/>
    <cellStyle name="การคำนวณ 2 27" xfId="23158" xr:uid="{5A528BB0-B2A4-4A3B-9E8B-535B6370EBF6}"/>
    <cellStyle name="การคำนวณ 2 27 2" xfId="41001" xr:uid="{FC170FBF-4A02-4CAC-B067-75192C2F73F8}"/>
    <cellStyle name="การคำนวณ 2 28" xfId="23488" xr:uid="{60663894-2102-41B6-B473-C07ED520ADD5}"/>
    <cellStyle name="การคำนวณ 2 28 2" xfId="41330" xr:uid="{FAA40157-E8B3-4A1D-B6D1-A1E0088A01BA}"/>
    <cellStyle name="การคำนวณ 2 29" xfId="23811" xr:uid="{5B32C03A-9ACB-46F0-B861-B403C5B90FD0}"/>
    <cellStyle name="การคำนวณ 2 29 2" xfId="41652" xr:uid="{40673F53-33F4-4676-BFA8-B4D919D3779E}"/>
    <cellStyle name="การคำนวณ 2 3" xfId="11675" xr:uid="{B08F651C-B1FF-4778-8BE3-C48E8B2C4205}"/>
    <cellStyle name="การคำนวณ 2 3 10" xfId="20955" xr:uid="{CEB6CFCB-F32A-4EC7-8F53-46183C2A939B}"/>
    <cellStyle name="การคำนวณ 2 3 10 2" xfId="38804" xr:uid="{51297224-E262-4756-AAF9-483D94DA0372}"/>
    <cellStyle name="การคำนวณ 2 3 11" xfId="21323" xr:uid="{BA6F7122-1BE2-4A3D-A354-E2E35A979919}"/>
    <cellStyle name="การคำนวณ 2 3 11 2" xfId="39171" xr:uid="{A8D64EEC-74D6-4CA8-B8D1-78D97186B06C}"/>
    <cellStyle name="การคำนวณ 2 3 12" xfId="21694" xr:uid="{98682E15-CF88-487A-A64B-DFF79A10DCE5}"/>
    <cellStyle name="การคำนวณ 2 3 12 2" xfId="39541" xr:uid="{5AB5EE0E-ADDA-4657-BCA9-2238731226F5}"/>
    <cellStyle name="การคำนวณ 2 3 13" xfId="22072" xr:uid="{272046AF-3162-4579-A265-AAFCE78BC905}"/>
    <cellStyle name="การคำนวณ 2 3 13 2" xfId="39918" xr:uid="{59A35968-D9D9-4F7E-ABAB-7DCB5B79E239}"/>
    <cellStyle name="การคำนวณ 2 3 14" xfId="22440" xr:uid="{85B2F105-6F33-42B1-BECF-72251D530E4F}"/>
    <cellStyle name="การคำนวณ 2 3 14 2" xfId="40285" xr:uid="{3DEE385D-AB7F-408C-B39E-BA6D888A6EDF}"/>
    <cellStyle name="การคำนวณ 2 3 15" xfId="22815" xr:uid="{89447717-E656-40A0-850A-50FDF40B250C}"/>
    <cellStyle name="การคำนวณ 2 3 15 2" xfId="40659" xr:uid="{1C743827-47A5-4D7B-871A-62F57588C590}"/>
    <cellStyle name="การคำนวณ 2 3 16" xfId="23173" xr:uid="{24C66269-F8AD-49C0-B718-50A75510948D}"/>
    <cellStyle name="การคำนวณ 2 3 16 2" xfId="41016" xr:uid="{D4BDB87C-8C86-4E57-8AC9-D09BF66EA0FF}"/>
    <cellStyle name="การคำนวณ 2 3 17" xfId="23503" xr:uid="{F67379A6-F963-41A6-99E7-DFD0113E1C5F}"/>
    <cellStyle name="การคำนวณ 2 3 17 2" xfId="41345" xr:uid="{1AE072A7-E69A-458F-9198-953580DCB5E9}"/>
    <cellStyle name="การคำนวณ 2 3 18" xfId="23826" xr:uid="{F7E802B3-8D5B-4060-B780-BD0451E28C44}"/>
    <cellStyle name="การคำนวณ 2 3 18 2" xfId="41667" xr:uid="{002DD11E-3429-4D34-9484-17E9934C9E9E}"/>
    <cellStyle name="การคำนวณ 2 3 19" xfId="24140" xr:uid="{59560BCD-70FA-445C-9B46-BDE2E2C4434A}"/>
    <cellStyle name="การคำนวณ 2 3 19 2" xfId="41980" xr:uid="{027BDBCD-018C-4E98-B5BC-42FD81F1A00D}"/>
    <cellStyle name="การคำนวณ 2 3 2" xfId="11676" xr:uid="{9D36EDF0-0CF8-4CCF-B1EF-E66156FAD45E}"/>
    <cellStyle name="การคำนวณ 2 3 2 10" xfId="21324" xr:uid="{07C3B50E-405E-405D-8336-986DE2ABE73E}"/>
    <cellStyle name="การคำนวณ 2 3 2 10 2" xfId="39172" xr:uid="{962A9F93-A9A6-4A45-A620-DDB789BCC4A1}"/>
    <cellStyle name="การคำนวณ 2 3 2 11" xfId="21695" xr:uid="{093710BD-DE58-4DC9-88F2-D8E7772AF3B4}"/>
    <cellStyle name="การคำนวณ 2 3 2 11 2" xfId="39542" xr:uid="{9228E9DD-3B1C-4AAF-AF76-E4E40EB57FBF}"/>
    <cellStyle name="การคำนวณ 2 3 2 12" xfId="22073" xr:uid="{609CCDA9-6679-4E87-869F-58A9F3BAE8D5}"/>
    <cellStyle name="การคำนวณ 2 3 2 12 2" xfId="39919" xr:uid="{615F7F91-E258-47E2-96EA-492BDE340715}"/>
    <cellStyle name="การคำนวณ 2 3 2 13" xfId="22441" xr:uid="{528C2E64-569F-4919-BA72-51D77440D08B}"/>
    <cellStyle name="การคำนวณ 2 3 2 13 2" xfId="40286" xr:uid="{86A3874C-AEED-4D68-B90F-D524E62F732C}"/>
    <cellStyle name="การคำนวณ 2 3 2 14" xfId="22816" xr:uid="{407EC072-7224-41C2-9970-6E6190999841}"/>
    <cellStyle name="การคำนวณ 2 3 2 14 2" xfId="40660" xr:uid="{BE97421E-4958-426A-B790-88555B7227C1}"/>
    <cellStyle name="การคำนวณ 2 3 2 15" xfId="23174" xr:uid="{1FBADE1E-4E1D-44F0-B39B-33602890AE09}"/>
    <cellStyle name="การคำนวณ 2 3 2 15 2" xfId="41017" xr:uid="{268DD437-27BD-4A85-9EE2-F8E6CE4AE7E6}"/>
    <cellStyle name="การคำนวณ 2 3 2 16" xfId="23504" xr:uid="{6E9C6E48-6429-4912-9768-8BE699A73738}"/>
    <cellStyle name="การคำนวณ 2 3 2 16 2" xfId="41346" xr:uid="{7821F251-2033-415E-BB3A-DEF12DC15D8C}"/>
    <cellStyle name="การคำนวณ 2 3 2 17" xfId="23827" xr:uid="{B59F8AB1-8D66-4B21-897C-218629485C95}"/>
    <cellStyle name="การคำนวณ 2 3 2 17 2" xfId="41668" xr:uid="{AB81D15E-BEF6-4575-9E6D-AB89F7CAF915}"/>
    <cellStyle name="การคำนวณ 2 3 2 18" xfId="24141" xr:uid="{8E2D93DC-E9C6-43CB-BE66-8C8D9EC00AEA}"/>
    <cellStyle name="การคำนวณ 2 3 2 18 2" xfId="41981" xr:uid="{89CA600F-0DD1-4156-835C-E2C81D16442E}"/>
    <cellStyle name="การคำนวณ 2 3 2 19" xfId="24454" xr:uid="{0A42F593-4B4B-4857-8890-E065F43F8703}"/>
    <cellStyle name="การคำนวณ 2 3 2 19 2" xfId="42293" xr:uid="{1848B9C6-5A83-42F0-A432-F3F716495D37}"/>
    <cellStyle name="การคำนวณ 2 3 2 2" xfId="18358" xr:uid="{3BDD3DB3-3A20-4CF9-B12B-9B5A0E896750}"/>
    <cellStyle name="การคำนวณ 2 3 2 2 2" xfId="36208" xr:uid="{DA6CD771-DA51-4D57-B4AE-3E841999290D}"/>
    <cellStyle name="การคำนวณ 2 3 2 20" xfId="28323" xr:uid="{A31F051C-A02F-4485-A519-A0F0EB2A75A0}"/>
    <cellStyle name="การคำนวณ 2 3 2 20 2" xfId="43294" xr:uid="{B478345E-74AE-4A8D-8DC8-586396AD065C}"/>
    <cellStyle name="การคำนวณ 2 3 2 21" xfId="29245" xr:uid="{63D7EB6A-7276-48B3-8F0A-2A0925BC4810}"/>
    <cellStyle name="การคำนวณ 2 3 2 21 2" xfId="44199" xr:uid="{F84B5FEA-DC0B-455E-84A1-0A3C312732CC}"/>
    <cellStyle name="การคำนวณ 2 3 2 22" xfId="29708" xr:uid="{E1D5BF14-CB79-474A-9A51-1A74CFAD8981}"/>
    <cellStyle name="การคำนวณ 2 3 2 22 2" xfId="44659" xr:uid="{8883797F-DE08-47C4-B40B-693E8EED682B}"/>
    <cellStyle name="การคำนวณ 2 3 2 23" xfId="30049" xr:uid="{B0CADF30-1DE7-4965-A891-1AF73E28EFE0}"/>
    <cellStyle name="การคำนวณ 2 3 2 23 2" xfId="44998" xr:uid="{43CA1499-0CAD-44EC-B98B-33EED80AE2B6}"/>
    <cellStyle name="การคำนวณ 2 3 2 24" xfId="30420" xr:uid="{CABF0160-1699-4F87-83B2-9B19D663E5D9}"/>
    <cellStyle name="การคำนวณ 2 3 2 24 2" xfId="45368" xr:uid="{931885A7-D5D9-4AB1-A794-CD9CED855B3A}"/>
    <cellStyle name="การคำนวณ 2 3 2 25" xfId="30822" xr:uid="{56FA4F76-8484-4583-A9D5-DB770618D70E}"/>
    <cellStyle name="การคำนวณ 2 3 2 25 2" xfId="45770" xr:uid="{5860269F-AAEF-46DD-93A6-A166DFEE3063}"/>
    <cellStyle name="การคำนวณ 2 3 2 26" xfId="31172" xr:uid="{4B2FE4F9-E32E-4D91-AA9C-568E3A0FAA3D}"/>
    <cellStyle name="การคำนวณ 2 3 2 26 2" xfId="46119" xr:uid="{6435FE55-BE57-4A18-93D2-68D8EA48FD97}"/>
    <cellStyle name="การคำนวณ 2 3 2 27" xfId="31517" xr:uid="{3F512539-91FF-4788-8527-FEB3D1D6D47A}"/>
    <cellStyle name="การคำนวณ 2 3 2 27 2" xfId="46463" xr:uid="{B7741A98-0496-411B-A059-1C5A62814A8B}"/>
    <cellStyle name="การคำนวณ 2 3 2 28" xfId="31837" xr:uid="{97AAF1E1-C1EC-47F8-8FA9-15B52905EDD2}"/>
    <cellStyle name="การคำนวณ 2 3 2 28 2" xfId="46782" xr:uid="{3D29D6F0-CBD3-4E6E-8ED2-55A4AD2008F8}"/>
    <cellStyle name="การคำนวณ 2 3 2 29" xfId="32152" xr:uid="{3A45DB29-0815-4165-837C-10CCE246B048}"/>
    <cellStyle name="การคำนวณ 2 3 2 29 2" xfId="47096" xr:uid="{06AE03AD-5DB2-4CC0-B16B-BDEA55B4D154}"/>
    <cellStyle name="การคำนวณ 2 3 2 3" xfId="18728" xr:uid="{D0FE9BD7-4C25-43EF-AC54-6C56DACD3115}"/>
    <cellStyle name="การคำนวณ 2 3 2 3 2" xfId="36579" xr:uid="{764BED26-98D8-497F-BA29-DA1853930BB7}"/>
    <cellStyle name="การคำนวณ 2 3 2 30" xfId="32465" xr:uid="{05A6813E-B1DB-49B3-BFCA-0EF5C6491717}"/>
    <cellStyle name="การคำนวณ 2 3 2 30 2" xfId="47408" xr:uid="{1E6884CA-F12C-48D5-BCC3-AD3D42BC561D}"/>
    <cellStyle name="การคำนวณ 2 3 2 31" xfId="16104" xr:uid="{4D666C6F-2B6C-4CC0-83FB-A8246B9DB327}"/>
    <cellStyle name="การคำนวณ 2 3 2 31 2" xfId="33961" xr:uid="{CADCCF9A-C924-44EE-B063-937F7FB736AC}"/>
    <cellStyle name="การคำนวณ 2 3 2 32" xfId="15112" xr:uid="{E53FD9F1-6F79-4A12-B7DD-E56EC84730FA}"/>
    <cellStyle name="การคำนวณ 2 3 2 32 2" xfId="33454" xr:uid="{43783172-490D-4628-8A13-1E8C6FF44D2B}"/>
    <cellStyle name="การคำนวณ 2 3 2 33" xfId="32989" xr:uid="{CFCE02AB-2FFF-4880-BC43-3297F1BBF7D6}"/>
    <cellStyle name="การคำนวณ 2 3 2 4" xfId="19098" xr:uid="{3AA3B336-BB56-4D30-A1E8-97F2E30BE242}"/>
    <cellStyle name="การคำนวณ 2 3 2 4 2" xfId="36949" xr:uid="{8819F887-F97A-42D6-883C-86F345A8CBF1}"/>
    <cellStyle name="การคำนวณ 2 3 2 5" xfId="19470" xr:uid="{5B149EFF-0F92-4360-92BB-7D789546D29C}"/>
    <cellStyle name="การคำนวณ 2 3 2 5 2" xfId="37321" xr:uid="{D3B16722-3212-4B1A-82E9-BCC082EC7DD2}"/>
    <cellStyle name="การคำนวณ 2 3 2 6" xfId="19838" xr:uid="{FF7F7783-6CDB-4B84-882D-4CF3267EE210}"/>
    <cellStyle name="การคำนวณ 2 3 2 6 2" xfId="37689" xr:uid="{6937C70E-E3B9-48C0-B6B3-0A61D9E77669}"/>
    <cellStyle name="การคำนวณ 2 3 2 7" xfId="20208" xr:uid="{F4A8DA56-184C-4444-AFB8-B5A51A71B824}"/>
    <cellStyle name="การคำนวณ 2 3 2 7 2" xfId="38059" xr:uid="{F8442095-BE55-4CBF-8AD8-9F41F1139D83}"/>
    <cellStyle name="การคำนวณ 2 3 2 8" xfId="20583" xr:uid="{399E9E5D-B261-4B9B-9CD4-1AB167B346D5}"/>
    <cellStyle name="การคำนวณ 2 3 2 8 2" xfId="38433" xr:uid="{2774BDC2-BC4B-455A-B28D-032A052A3AE4}"/>
    <cellStyle name="การคำนวณ 2 3 2 9" xfId="20956" xr:uid="{94A2E585-7DEF-4F2F-A42F-C75288CD9EFE}"/>
    <cellStyle name="การคำนวณ 2 3 2 9 2" xfId="38805" xr:uid="{2B02FE4B-BCDC-4BAD-A522-79B17F4DDEDB}"/>
    <cellStyle name="การคำนวณ 2 3 20" xfId="24453" xr:uid="{480FE48E-CCAA-495B-9DB9-B521604BB65D}"/>
    <cellStyle name="การคำนวณ 2 3 20 2" xfId="42292" xr:uid="{336C0B79-4D1A-485E-AE44-0DCA32423F8E}"/>
    <cellStyle name="การคำนวณ 2 3 21" xfId="28322" xr:uid="{AAFDC245-56A6-4057-9E22-369702B5F8FA}"/>
    <cellStyle name="การคำนวณ 2 3 21 2" xfId="43293" xr:uid="{0938F1E3-E51B-4B7D-B9BE-7FB334A986E5}"/>
    <cellStyle name="การคำนวณ 2 3 22" xfId="29244" xr:uid="{20C22E76-72CC-4A9A-9660-56A4D187E3D0}"/>
    <cellStyle name="การคำนวณ 2 3 22 2" xfId="44198" xr:uid="{A6C7A401-C7FB-45C3-A0FA-E861A8065E38}"/>
    <cellStyle name="การคำนวณ 2 3 23" xfId="29707" xr:uid="{B4445080-92E3-4EB9-8E15-0895DB455596}"/>
    <cellStyle name="การคำนวณ 2 3 23 2" xfId="44658" xr:uid="{E529169E-55E5-493E-934E-AE969DF1E1CB}"/>
    <cellStyle name="การคำนวณ 2 3 24" xfId="30048" xr:uid="{5F94159E-4841-4974-9DEC-4BF106A0E0E7}"/>
    <cellStyle name="การคำนวณ 2 3 24 2" xfId="44997" xr:uid="{C00B0840-A272-4CB4-A770-E0D871C41A5D}"/>
    <cellStyle name="การคำนวณ 2 3 25" xfId="30419" xr:uid="{2E8B62C1-46D2-46F9-8564-59E66CE46C13}"/>
    <cellStyle name="การคำนวณ 2 3 25 2" xfId="45367" xr:uid="{97400AB4-8A1C-4F27-A0A0-C7206DF57E96}"/>
    <cellStyle name="การคำนวณ 2 3 26" xfId="30821" xr:uid="{BC0DB08A-EE3D-4430-B8DE-3EC65CF06371}"/>
    <cellStyle name="การคำนวณ 2 3 26 2" xfId="45769" xr:uid="{1080F325-EC42-4B86-B850-CD88BDF4D447}"/>
    <cellStyle name="การคำนวณ 2 3 27" xfId="31171" xr:uid="{6BB51515-89DE-45A1-9E43-E660BFF150D0}"/>
    <cellStyle name="การคำนวณ 2 3 27 2" xfId="46118" xr:uid="{E3E07918-C716-40A9-95A2-01A578DCB141}"/>
    <cellStyle name="การคำนวณ 2 3 28" xfId="31516" xr:uid="{0A79292D-6522-4121-8077-BE3D79ED1550}"/>
    <cellStyle name="การคำนวณ 2 3 28 2" xfId="46462" xr:uid="{09F26989-1973-47A3-BC67-67A88AC30E45}"/>
    <cellStyle name="การคำนวณ 2 3 29" xfId="31836" xr:uid="{2439EEAA-B50A-4DFD-8760-6663EE3F25F4}"/>
    <cellStyle name="การคำนวณ 2 3 29 2" xfId="46781" xr:uid="{457F7A16-7598-4424-962A-9723E95A94AE}"/>
    <cellStyle name="การคำนวณ 2 3 3" xfId="18357" xr:uid="{B9AE8D78-5239-495C-9AEC-08E9FDCBDC19}"/>
    <cellStyle name="การคำนวณ 2 3 3 2" xfId="36207" xr:uid="{492F9109-930E-40FD-8F2B-AFE96C1CA468}"/>
    <cellStyle name="การคำนวณ 2 3 30" xfId="32151" xr:uid="{958BE161-4844-498A-BA82-1B1F51BBFD50}"/>
    <cellStyle name="การคำนวณ 2 3 30 2" xfId="47095" xr:uid="{300BE698-E7A2-4F9E-BBE5-550DD34082AC}"/>
    <cellStyle name="การคำนวณ 2 3 31" xfId="32464" xr:uid="{CB1C27DB-41D2-441B-93FC-340DB826F561}"/>
    <cellStyle name="การคำนวณ 2 3 31 2" xfId="47407" xr:uid="{AAC5E396-0D5B-4E55-9BED-072C7A8C792C}"/>
    <cellStyle name="การคำนวณ 2 3 32" xfId="16103" xr:uid="{9B2A674E-9B24-4368-A84A-8D804A43A1CC}"/>
    <cellStyle name="การคำนวณ 2 3 32 2" xfId="33960" xr:uid="{4D0FBAC5-5118-461F-9001-1B88B54F8BCB}"/>
    <cellStyle name="การคำนวณ 2 3 33" xfId="15111" xr:uid="{9BF8B2BC-B5A7-4078-AC41-76D55565E9C1}"/>
    <cellStyle name="การคำนวณ 2 3 33 2" xfId="33453" xr:uid="{A7F26091-F230-4567-B1E6-8F80526EED55}"/>
    <cellStyle name="การคำนวณ 2 3 34" xfId="32988" xr:uid="{4528151B-CF4C-49DE-8551-502BDB07B9C0}"/>
    <cellStyle name="การคำนวณ 2 3 4" xfId="18727" xr:uid="{F37C3F67-3FF0-4F0D-AEBB-9B06FD488665}"/>
    <cellStyle name="การคำนวณ 2 3 4 2" xfId="36578" xr:uid="{E5DACE4E-939C-4134-BCEF-9A38DC1F14FB}"/>
    <cellStyle name="การคำนวณ 2 3 5" xfId="19097" xr:uid="{ABBF5247-D1EE-411D-8924-A01A7ED6BA13}"/>
    <cellStyle name="การคำนวณ 2 3 5 2" xfId="36948" xr:uid="{CE65B34D-1C16-44D1-AE35-B53FDBAA0CA6}"/>
    <cellStyle name="การคำนวณ 2 3 6" xfId="19469" xr:uid="{A0B6436C-875B-4DFF-95C1-0C921952CF20}"/>
    <cellStyle name="การคำนวณ 2 3 6 2" xfId="37320" xr:uid="{0F5D7F22-51BB-447A-B506-335F57EB3F3A}"/>
    <cellStyle name="การคำนวณ 2 3 7" xfId="19837" xr:uid="{6F4CCCE0-DC6C-4777-A121-11F13DAD3E5F}"/>
    <cellStyle name="การคำนวณ 2 3 7 2" xfId="37688" xr:uid="{EC7C099C-5364-422F-8C24-4BA9AEE59563}"/>
    <cellStyle name="การคำนวณ 2 3 8" xfId="20207" xr:uid="{395F7E1B-83EE-46F4-B7E7-A89DC5BBDC9F}"/>
    <cellStyle name="การคำนวณ 2 3 8 2" xfId="38058" xr:uid="{29633EE3-1D54-4A7A-98F9-F9251CD76D00}"/>
    <cellStyle name="การคำนวณ 2 3 9" xfId="20582" xr:uid="{6F501912-32E8-4705-AE72-4EE04E495011}"/>
    <cellStyle name="การคำนวณ 2 3 9 2" xfId="38432" xr:uid="{42C1A7EF-66C5-4A09-907E-A7E4BF71A11A}"/>
    <cellStyle name="การคำนวณ 2 30" xfId="24125" xr:uid="{6A3E7257-4254-4885-8EE0-B7CA8FBE0230}"/>
    <cellStyle name="การคำนวณ 2 30 2" xfId="41965" xr:uid="{1EC364DB-5500-47BB-8F0B-50B2D0BCDC74}"/>
    <cellStyle name="การคำนวณ 2 31" xfId="24438" xr:uid="{70DF5273-2C4D-43F8-9763-4C30EC89C9A5}"/>
    <cellStyle name="การคำนวณ 2 31 2" xfId="42277" xr:uid="{ECD65733-FA69-44AC-8296-AC8C5E672FEB}"/>
    <cellStyle name="การคำนวณ 2 32" xfId="28307" xr:uid="{257DA23C-BE3D-4C93-87FE-9C60B9B6B108}"/>
    <cellStyle name="การคำนวณ 2 32 2" xfId="43278" xr:uid="{0133900E-ACAC-48CF-99E5-C7B1729E65A7}"/>
    <cellStyle name="การคำนวณ 2 33" xfId="29229" xr:uid="{A3450DB7-C213-40E2-A2E6-01DC850B0CB0}"/>
    <cellStyle name="การคำนวณ 2 33 2" xfId="44183" xr:uid="{CF5A3B2C-CB75-4079-A7D8-36C026283CB6}"/>
    <cellStyle name="การคำนวณ 2 34" xfId="29692" xr:uid="{5658EB82-FE40-4864-AF89-EEB7AFDA4338}"/>
    <cellStyle name="การคำนวณ 2 34 2" xfId="44643" xr:uid="{63B6B6B5-72B5-4289-B14F-48CB7DE24B59}"/>
    <cellStyle name="การคำนวณ 2 35" xfId="30033" xr:uid="{31777967-1698-4950-A6E3-3CAEB5C1D4D3}"/>
    <cellStyle name="การคำนวณ 2 35 2" xfId="44982" xr:uid="{3EB5A3BF-A2DB-44F2-A222-14E6E3226ECD}"/>
    <cellStyle name="การคำนวณ 2 36" xfId="30404" xr:uid="{21B8AE34-7FC6-456E-981A-E48B6C1C989C}"/>
    <cellStyle name="การคำนวณ 2 36 2" xfId="45352" xr:uid="{3E01FE0E-8E90-480A-84D0-3FA6C7814C5D}"/>
    <cellStyle name="การคำนวณ 2 37" xfId="30806" xr:uid="{C394FC40-DD8C-49CE-A7DA-04D8220626BB}"/>
    <cellStyle name="การคำนวณ 2 37 2" xfId="45754" xr:uid="{481BE4D0-588C-4440-9CE9-FB340400F501}"/>
    <cellStyle name="การคำนวณ 2 38" xfId="31156" xr:uid="{D55BFC4B-99BF-4BA5-BCAD-8306C6C10823}"/>
    <cellStyle name="การคำนวณ 2 38 2" xfId="46103" xr:uid="{9DE82793-4CE6-4CA0-8933-BAC5DB1BCC12}"/>
    <cellStyle name="การคำนวณ 2 39" xfId="31501" xr:uid="{BA54C4A1-E80A-4565-A41E-3E5ADC4D6423}"/>
    <cellStyle name="การคำนวณ 2 39 2" xfId="46447" xr:uid="{5267E707-9663-4A58-98AB-4D51BC42D437}"/>
    <cellStyle name="การคำนวณ 2 4" xfId="11677" xr:uid="{488ECF79-23F3-4DDF-BEBE-E9FD90993206}"/>
    <cellStyle name="การคำนวณ 2 4 10" xfId="20957" xr:uid="{2B370313-D6BD-4906-9D49-3849888CFC63}"/>
    <cellStyle name="การคำนวณ 2 4 10 2" xfId="38806" xr:uid="{B5F364E2-8586-437F-BCAA-B48A5CACC1F6}"/>
    <cellStyle name="การคำนวณ 2 4 11" xfId="21325" xr:uid="{DB97D7D3-2E76-49AF-B7DA-8DF6305685E6}"/>
    <cellStyle name="การคำนวณ 2 4 11 2" xfId="39173" xr:uid="{A95A0071-6FC6-438D-97F8-FF1C9A2B235A}"/>
    <cellStyle name="การคำนวณ 2 4 12" xfId="21696" xr:uid="{44C224D9-EADF-4D15-B527-829CAFFE9329}"/>
    <cellStyle name="การคำนวณ 2 4 12 2" xfId="39543" xr:uid="{D8372878-D541-4E37-AA8E-AE9AD3AB18B2}"/>
    <cellStyle name="การคำนวณ 2 4 13" xfId="22074" xr:uid="{67E05F03-CE3D-4299-A4C0-557385D6CC12}"/>
    <cellStyle name="การคำนวณ 2 4 13 2" xfId="39920" xr:uid="{743108AD-9885-469F-95D7-0899DC7531D7}"/>
    <cellStyle name="การคำนวณ 2 4 14" xfId="22442" xr:uid="{D8547D07-E93D-4946-99A3-9A42F7C52E2C}"/>
    <cellStyle name="การคำนวณ 2 4 14 2" xfId="40287" xr:uid="{0FF9FD18-5B4B-481A-9A54-3001F4226376}"/>
    <cellStyle name="การคำนวณ 2 4 15" xfId="22817" xr:uid="{96F41F6D-ECDB-4F2A-A493-A273B78CBAB7}"/>
    <cellStyle name="การคำนวณ 2 4 15 2" xfId="40661" xr:uid="{ADC24336-1E50-47C9-A0B3-DEAEB9B5DB6D}"/>
    <cellStyle name="การคำนวณ 2 4 16" xfId="23175" xr:uid="{57AEC465-2099-4340-AA86-BF9E3FFD5043}"/>
    <cellStyle name="การคำนวณ 2 4 16 2" xfId="41018" xr:uid="{081EDB1F-EE06-4B9A-9669-A4C6440BB64F}"/>
    <cellStyle name="การคำนวณ 2 4 17" xfId="23505" xr:uid="{58C8234B-EFAC-445D-A61F-7E1F21BCA80C}"/>
    <cellStyle name="การคำนวณ 2 4 17 2" xfId="41347" xr:uid="{7EC90B9B-6136-4A29-A9B8-AC6CE1EBFE68}"/>
    <cellStyle name="การคำนวณ 2 4 18" xfId="23828" xr:uid="{F3970864-C26B-4F52-BD13-9A29F406610C}"/>
    <cellStyle name="การคำนวณ 2 4 18 2" xfId="41669" xr:uid="{C172B23D-EC31-4906-8829-D24E8515F4FD}"/>
    <cellStyle name="การคำนวณ 2 4 19" xfId="24142" xr:uid="{4739CBEA-B13F-495E-9D4B-62E1FF336C17}"/>
    <cellStyle name="การคำนวณ 2 4 19 2" xfId="41982" xr:uid="{960B7D13-07DF-4A47-8F3B-88520CEF512F}"/>
    <cellStyle name="การคำนวณ 2 4 2" xfId="11678" xr:uid="{A196419B-1BA4-44A7-BC15-68582589B5C7}"/>
    <cellStyle name="การคำนวณ 2 4 2 10" xfId="21326" xr:uid="{30F64C20-C0FF-44A9-A5B8-F3941B552EDB}"/>
    <cellStyle name="การคำนวณ 2 4 2 10 2" xfId="39174" xr:uid="{9EFAA877-970A-4AB4-B59A-26F189664A82}"/>
    <cellStyle name="การคำนวณ 2 4 2 11" xfId="21697" xr:uid="{0166FB05-B977-4385-ABEA-E97DAA8529F4}"/>
    <cellStyle name="การคำนวณ 2 4 2 11 2" xfId="39544" xr:uid="{A7518119-8524-473D-B38E-D4F57FBA92CD}"/>
    <cellStyle name="การคำนวณ 2 4 2 12" xfId="22075" xr:uid="{E743AA9C-BD62-4B90-B90D-E1D142A11739}"/>
    <cellStyle name="การคำนวณ 2 4 2 12 2" xfId="39921" xr:uid="{0143FAE6-EED5-47E7-A640-EE0C674E3065}"/>
    <cellStyle name="การคำนวณ 2 4 2 13" xfId="22443" xr:uid="{D60C71A7-EBEF-40B8-A012-705C8519B91B}"/>
    <cellStyle name="การคำนวณ 2 4 2 13 2" xfId="40288" xr:uid="{AB587410-BDCC-4789-A3D4-D1F7DBCAC985}"/>
    <cellStyle name="การคำนวณ 2 4 2 14" xfId="22818" xr:uid="{56AD4A4D-8DDC-4FBB-B6BF-80673C23B612}"/>
    <cellStyle name="การคำนวณ 2 4 2 14 2" xfId="40662" xr:uid="{D0BE60CF-B055-4164-8E21-4938A52D22FD}"/>
    <cellStyle name="การคำนวณ 2 4 2 15" xfId="23176" xr:uid="{801C2844-E6D6-4539-9E62-041FC8D50179}"/>
    <cellStyle name="การคำนวณ 2 4 2 15 2" xfId="41019" xr:uid="{2F079562-7F09-4EBB-9943-43C026DCB239}"/>
    <cellStyle name="การคำนวณ 2 4 2 16" xfId="23506" xr:uid="{3FC16F98-F51A-4600-BC76-49562EF991A7}"/>
    <cellStyle name="การคำนวณ 2 4 2 16 2" xfId="41348" xr:uid="{62EBD9EE-FC20-4A08-894F-774147E3BF70}"/>
    <cellStyle name="การคำนวณ 2 4 2 17" xfId="23829" xr:uid="{4ADE92FD-1742-446E-B697-CF7D2A4B4ACE}"/>
    <cellStyle name="การคำนวณ 2 4 2 17 2" xfId="41670" xr:uid="{DA0F1629-D2EE-400C-B820-66C476D1FBAD}"/>
    <cellStyle name="การคำนวณ 2 4 2 18" xfId="24143" xr:uid="{D8C0A4E6-99AD-4ABC-8ACA-B7E79B09E2F2}"/>
    <cellStyle name="การคำนวณ 2 4 2 18 2" xfId="41983" xr:uid="{200E9AA9-DBEF-45FC-BC0F-9CD6EF519B6B}"/>
    <cellStyle name="การคำนวณ 2 4 2 19" xfId="24456" xr:uid="{91183CBB-9AE1-4865-9A44-7B099E52665C}"/>
    <cellStyle name="การคำนวณ 2 4 2 19 2" xfId="42295" xr:uid="{5712BE69-B06C-4BAF-881B-12D48CAA3B73}"/>
    <cellStyle name="การคำนวณ 2 4 2 2" xfId="18360" xr:uid="{1A130F0E-E275-4315-BC59-1E6CF3293327}"/>
    <cellStyle name="การคำนวณ 2 4 2 2 2" xfId="36210" xr:uid="{42F5A20E-68DB-442B-9C46-2207DB9AA298}"/>
    <cellStyle name="การคำนวณ 2 4 2 20" xfId="28325" xr:uid="{3BD3C103-7099-4681-9643-A08D7CD3D5E8}"/>
    <cellStyle name="การคำนวณ 2 4 2 20 2" xfId="43296" xr:uid="{F38DA251-48FD-4488-AD31-B7542A92F3F9}"/>
    <cellStyle name="การคำนวณ 2 4 2 21" xfId="29247" xr:uid="{B2F49C10-015E-49D5-915F-869575B35DC1}"/>
    <cellStyle name="การคำนวณ 2 4 2 21 2" xfId="44201" xr:uid="{A46287D2-D495-4656-95B4-1D11FE064A6C}"/>
    <cellStyle name="การคำนวณ 2 4 2 22" xfId="29710" xr:uid="{88BBAD16-A719-4F56-8854-D67B483DD4A5}"/>
    <cellStyle name="การคำนวณ 2 4 2 22 2" xfId="44661" xr:uid="{101369E1-512B-4C18-BF3F-E66660715477}"/>
    <cellStyle name="การคำนวณ 2 4 2 23" xfId="30051" xr:uid="{18FA8603-72D4-43CB-8972-3FCB37AD28E0}"/>
    <cellStyle name="การคำนวณ 2 4 2 23 2" xfId="45000" xr:uid="{F7731093-B85E-421C-8428-9B2C03355F39}"/>
    <cellStyle name="การคำนวณ 2 4 2 24" xfId="30422" xr:uid="{4D5D3870-0096-4B4B-913B-A0DE21BB3079}"/>
    <cellStyle name="การคำนวณ 2 4 2 24 2" xfId="45370" xr:uid="{2FEB3D70-CBED-405B-96C3-D190DF636CFC}"/>
    <cellStyle name="การคำนวณ 2 4 2 25" xfId="30824" xr:uid="{6B24F14B-8449-4401-A23A-1C9DCB24F1F3}"/>
    <cellStyle name="การคำนวณ 2 4 2 25 2" xfId="45772" xr:uid="{6CF5B38D-A6F2-4CE4-9857-248254D25CC5}"/>
    <cellStyle name="การคำนวณ 2 4 2 26" xfId="31174" xr:uid="{3F39EB5A-0B81-44B0-8574-C10F97445CC2}"/>
    <cellStyle name="การคำนวณ 2 4 2 26 2" xfId="46121" xr:uid="{D014D9F5-C1D3-45CC-A37B-135976AE957B}"/>
    <cellStyle name="การคำนวณ 2 4 2 27" xfId="31519" xr:uid="{64EDD48E-B75D-4548-A05E-5C8D088987BF}"/>
    <cellStyle name="การคำนวณ 2 4 2 27 2" xfId="46465" xr:uid="{72EA9094-6A82-4230-805F-04254601EC26}"/>
    <cellStyle name="การคำนวณ 2 4 2 28" xfId="31839" xr:uid="{2FBC1A47-7F54-4CF5-B12A-00F55BBA1DC7}"/>
    <cellStyle name="การคำนวณ 2 4 2 28 2" xfId="46784" xr:uid="{237A4F15-D63E-4D20-89F7-91BC9DEC36DD}"/>
    <cellStyle name="การคำนวณ 2 4 2 29" xfId="32154" xr:uid="{7A4DD04F-9289-43D3-9AA0-BCAD67973805}"/>
    <cellStyle name="การคำนวณ 2 4 2 29 2" xfId="47098" xr:uid="{E6E8C2BC-5A63-4CCA-9F54-C75CC22AC1D8}"/>
    <cellStyle name="การคำนวณ 2 4 2 3" xfId="18730" xr:uid="{4ECC3138-76ED-40F0-A196-973AC49A7465}"/>
    <cellStyle name="การคำนวณ 2 4 2 3 2" xfId="36581" xr:uid="{C9A3E3D6-8C74-4745-86B8-2E6E7048FEDF}"/>
    <cellStyle name="การคำนวณ 2 4 2 30" xfId="32467" xr:uid="{91F7AEEF-8F49-4465-8BCE-585DE0F1383A}"/>
    <cellStyle name="การคำนวณ 2 4 2 30 2" xfId="47410" xr:uid="{BC8E9830-6AE2-4D2F-9ECF-D343FFC9E670}"/>
    <cellStyle name="การคำนวณ 2 4 2 31" xfId="16106" xr:uid="{1F5EB8A6-6C8D-48B0-9B66-4146F737B9A6}"/>
    <cellStyle name="การคำนวณ 2 4 2 31 2" xfId="33963" xr:uid="{4C2848D9-8532-4E6A-9313-E1C7660459E0}"/>
    <cellStyle name="การคำนวณ 2 4 2 32" xfId="15114" xr:uid="{55CE7A4F-A2D2-4956-A1BB-D22F4353A337}"/>
    <cellStyle name="การคำนวณ 2 4 2 32 2" xfId="33456" xr:uid="{61B028F7-E1FD-48FB-AF7F-0279BF020F2A}"/>
    <cellStyle name="การคำนวณ 2 4 2 33" xfId="32991" xr:uid="{918CFA59-DB30-43D9-96B0-DEE328EF0394}"/>
    <cellStyle name="การคำนวณ 2 4 2 4" xfId="19100" xr:uid="{43706DC3-BFD8-46B8-AC02-E22831F3A7E4}"/>
    <cellStyle name="การคำนวณ 2 4 2 4 2" xfId="36951" xr:uid="{846A7935-1B59-48FD-81BD-19B6637F3F01}"/>
    <cellStyle name="การคำนวณ 2 4 2 5" xfId="19472" xr:uid="{298C396C-3BB0-420C-8537-C99845D4571D}"/>
    <cellStyle name="การคำนวณ 2 4 2 5 2" xfId="37323" xr:uid="{47C9C7C2-03C2-4A2B-A29F-82F033B00BB5}"/>
    <cellStyle name="การคำนวณ 2 4 2 6" xfId="19840" xr:uid="{3EEEF353-8A80-42B1-B1AE-73FBDC049042}"/>
    <cellStyle name="การคำนวณ 2 4 2 6 2" xfId="37691" xr:uid="{494B6D64-7A1B-42D9-B95B-DA9E683024EC}"/>
    <cellStyle name="การคำนวณ 2 4 2 7" xfId="20210" xr:uid="{00A1ACF3-CB67-4A2F-AB10-DCE12692BD3B}"/>
    <cellStyle name="การคำนวณ 2 4 2 7 2" xfId="38061" xr:uid="{05162511-6DC2-4EB8-8922-519753289C39}"/>
    <cellStyle name="การคำนวณ 2 4 2 8" xfId="20585" xr:uid="{94AA9952-300D-428A-A08B-98A729263AE1}"/>
    <cellStyle name="การคำนวณ 2 4 2 8 2" xfId="38435" xr:uid="{E5A54A00-5B4E-4B29-A7B8-FCEC02E80833}"/>
    <cellStyle name="การคำนวณ 2 4 2 9" xfId="20958" xr:uid="{808BBD4D-1673-46B0-A1A4-3F9226B7C69C}"/>
    <cellStyle name="การคำนวณ 2 4 2 9 2" xfId="38807" xr:uid="{02A8676A-731F-4B3D-886D-472775E99D91}"/>
    <cellStyle name="การคำนวณ 2 4 20" xfId="24455" xr:uid="{00517687-9F20-4666-BC5A-B0F51DA97B1C}"/>
    <cellStyle name="การคำนวณ 2 4 20 2" xfId="42294" xr:uid="{098C01A9-1DD1-429C-9E82-00C696568BC2}"/>
    <cellStyle name="การคำนวณ 2 4 21" xfId="28324" xr:uid="{16382CBD-EBD4-47BD-A791-633F39CB7704}"/>
    <cellStyle name="การคำนวณ 2 4 21 2" xfId="43295" xr:uid="{5292062F-C4C4-4AB6-8F8B-E594AEF9FD53}"/>
    <cellStyle name="การคำนวณ 2 4 22" xfId="29246" xr:uid="{EFE69951-3094-4CBA-BB59-C08AC3180CAC}"/>
    <cellStyle name="การคำนวณ 2 4 22 2" xfId="44200" xr:uid="{DB460E91-47F2-4D37-B404-32C84011C4C4}"/>
    <cellStyle name="การคำนวณ 2 4 23" xfId="29709" xr:uid="{F4679E79-32A9-41E3-82EA-A886F404B6A6}"/>
    <cellStyle name="การคำนวณ 2 4 23 2" xfId="44660" xr:uid="{F94F5A9A-C3E1-4C85-A3A4-F22C7CFEBF64}"/>
    <cellStyle name="การคำนวณ 2 4 24" xfId="30050" xr:uid="{7228D7CF-4FE1-41C4-A417-FDC501105E73}"/>
    <cellStyle name="การคำนวณ 2 4 24 2" xfId="44999" xr:uid="{62F2DCEC-EF3F-4CE2-9A82-AEBACE8D6104}"/>
    <cellStyle name="การคำนวณ 2 4 25" xfId="30421" xr:uid="{D2834240-C9F9-422C-A98D-B6A80C97D894}"/>
    <cellStyle name="การคำนวณ 2 4 25 2" xfId="45369" xr:uid="{70B206CD-9BAB-40FF-BA6B-89F9B4A6E051}"/>
    <cellStyle name="การคำนวณ 2 4 26" xfId="30823" xr:uid="{EFA27DF5-67B7-4B6B-8427-70124737CFA5}"/>
    <cellStyle name="การคำนวณ 2 4 26 2" xfId="45771" xr:uid="{2720BA14-AC9E-4FBC-BB5B-97059E81A221}"/>
    <cellStyle name="การคำนวณ 2 4 27" xfId="31173" xr:uid="{B6AFB529-43FC-474A-B8E1-82C343C8401F}"/>
    <cellStyle name="การคำนวณ 2 4 27 2" xfId="46120" xr:uid="{2C837F00-C84B-4ACD-8E28-719260CE2AAD}"/>
    <cellStyle name="การคำนวณ 2 4 28" xfId="31518" xr:uid="{6BE1F5DB-9797-4AB7-8039-EC7404EDD787}"/>
    <cellStyle name="การคำนวณ 2 4 28 2" xfId="46464" xr:uid="{381E2F59-FB3F-4BA3-A586-79A14CA8742A}"/>
    <cellStyle name="การคำนวณ 2 4 29" xfId="31838" xr:uid="{FE74915B-6FB9-41BC-A976-2C0A922D4C5F}"/>
    <cellStyle name="การคำนวณ 2 4 29 2" xfId="46783" xr:uid="{5C55A2D9-7B14-4F83-8C85-BA14EF4B3F87}"/>
    <cellStyle name="การคำนวณ 2 4 3" xfId="18359" xr:uid="{2ACE2143-00EC-41EB-B18F-656D91C8E8E4}"/>
    <cellStyle name="การคำนวณ 2 4 3 2" xfId="36209" xr:uid="{DF47A468-3E3C-4DA9-A45F-5B48D9991BC9}"/>
    <cellStyle name="การคำนวณ 2 4 30" xfId="32153" xr:uid="{78AD4370-9C51-4704-9171-80519CFBDED6}"/>
    <cellStyle name="การคำนวณ 2 4 30 2" xfId="47097" xr:uid="{9BDF8873-BB4F-4416-B434-08E78880167C}"/>
    <cellStyle name="การคำนวณ 2 4 31" xfId="32466" xr:uid="{25DD7070-8C4D-4A7C-8161-B562EAD30815}"/>
    <cellStyle name="การคำนวณ 2 4 31 2" xfId="47409" xr:uid="{B8935FB8-CCA0-40B5-AEE8-6094EE710823}"/>
    <cellStyle name="การคำนวณ 2 4 32" xfId="16105" xr:uid="{6CC06058-22B2-4643-87E1-C0402238E7DA}"/>
    <cellStyle name="การคำนวณ 2 4 32 2" xfId="33962" xr:uid="{B55AA93F-F590-41A5-B060-170DC2E6A431}"/>
    <cellStyle name="การคำนวณ 2 4 33" xfId="15113" xr:uid="{EAA1E2DD-D728-4F52-A872-7C09F2425B70}"/>
    <cellStyle name="การคำนวณ 2 4 33 2" xfId="33455" xr:uid="{B56F891D-D43F-4CBB-A13C-119E685528AE}"/>
    <cellStyle name="การคำนวณ 2 4 34" xfId="32990" xr:uid="{96EBF148-803A-4DA2-9CB2-FD8E11B26212}"/>
    <cellStyle name="การคำนวณ 2 4 4" xfId="18729" xr:uid="{ED37A370-8129-4A12-97F0-55874387686F}"/>
    <cellStyle name="การคำนวณ 2 4 4 2" xfId="36580" xr:uid="{3A413223-F887-4B2C-A716-81B32212D3BE}"/>
    <cellStyle name="การคำนวณ 2 4 5" xfId="19099" xr:uid="{B4E80D34-BF3E-4CBA-AA8C-9FA839D7CCC1}"/>
    <cellStyle name="การคำนวณ 2 4 5 2" xfId="36950" xr:uid="{AABBC001-0508-4D8F-AAA4-0F4548C6EDD5}"/>
    <cellStyle name="การคำนวณ 2 4 6" xfId="19471" xr:uid="{1E1B7685-46F2-45A6-AF7A-281910B4FD41}"/>
    <cellStyle name="การคำนวณ 2 4 6 2" xfId="37322" xr:uid="{B47AAE38-A20E-4AE4-AC33-184D9E0ED091}"/>
    <cellStyle name="การคำนวณ 2 4 7" xfId="19839" xr:uid="{455B5565-6F33-4699-A031-BC0089F1D2A1}"/>
    <cellStyle name="การคำนวณ 2 4 7 2" xfId="37690" xr:uid="{0D1F11A2-FD64-4C1B-B6D7-AAC9E875453C}"/>
    <cellStyle name="การคำนวณ 2 4 8" xfId="20209" xr:uid="{29A510C3-B07D-4EB6-9CDC-BD98C9768551}"/>
    <cellStyle name="การคำนวณ 2 4 8 2" xfId="38060" xr:uid="{38E5F90F-AEB5-4F8D-8BAB-15EF694E179B}"/>
    <cellStyle name="การคำนวณ 2 4 9" xfId="20584" xr:uid="{29E37277-7B7F-48B3-9E49-4F2E772AF466}"/>
    <cellStyle name="การคำนวณ 2 4 9 2" xfId="38434" xr:uid="{D13C459C-E479-4A81-9A56-33C200594E2F}"/>
    <cellStyle name="การคำนวณ 2 40" xfId="31821" xr:uid="{ADF9C496-7241-4146-902D-83167F5E2315}"/>
    <cellStyle name="การคำนวณ 2 40 2" xfId="46766" xr:uid="{AFA9CF01-2E6B-4939-8F18-30C4AF219B2A}"/>
    <cellStyle name="การคำนวณ 2 41" xfId="32136" xr:uid="{E91B9E7E-373E-4455-84E6-059B15CB88A5}"/>
    <cellStyle name="การคำนวณ 2 41 2" xfId="47080" xr:uid="{5CA92E03-611A-43E0-A98E-E1369411E552}"/>
    <cellStyle name="การคำนวณ 2 42" xfId="32449" xr:uid="{EBC448FB-722C-4B70-B542-78404DD2D83F}"/>
    <cellStyle name="การคำนวณ 2 42 2" xfId="47392" xr:uid="{95BE1569-ED34-47EB-83F8-7E9D693B58FC}"/>
    <cellStyle name="การคำนวณ 2 43" xfId="16088" xr:uid="{16442E46-6CA4-4193-9658-E079A934EC00}"/>
    <cellStyle name="การคำนวณ 2 43 2" xfId="33945" xr:uid="{B664B4C2-83DC-4CC0-B84D-114BCAE84DD4}"/>
    <cellStyle name="การคำนวณ 2 44" xfId="15096" xr:uid="{8BD5B8C6-CE92-403D-B840-9DCEBB099838}"/>
    <cellStyle name="การคำนวณ 2 44 2" xfId="33438" xr:uid="{A124ED8A-78D0-42F3-BFA7-DFCBC5247858}"/>
    <cellStyle name="การคำนวณ 2 45" xfId="32973" xr:uid="{9A2B55C3-DDAA-485F-A6AB-3DCE7D999431}"/>
    <cellStyle name="การคำนวณ 2 5" xfId="11679" xr:uid="{E7EB3D17-D1C9-422A-B39D-668D15B78F37}"/>
    <cellStyle name="การคำนวณ 2 5 10" xfId="20959" xr:uid="{C0513D4C-0134-43F8-8314-C29A8A23E70D}"/>
    <cellStyle name="การคำนวณ 2 5 10 2" xfId="38808" xr:uid="{02C4B7D9-192F-4C06-A44E-343B7ABA2847}"/>
    <cellStyle name="การคำนวณ 2 5 11" xfId="21327" xr:uid="{50464932-9886-44F8-B523-A7E539C72A51}"/>
    <cellStyle name="การคำนวณ 2 5 11 2" xfId="39175" xr:uid="{78220CD5-918A-420B-804B-89D56CA621A6}"/>
    <cellStyle name="การคำนวณ 2 5 12" xfId="21698" xr:uid="{A8E35722-9F94-42A1-8FE2-12B8FA78C77C}"/>
    <cellStyle name="การคำนวณ 2 5 12 2" xfId="39545" xr:uid="{ACB6A5FC-D77A-4CFE-B7DA-417E9B053662}"/>
    <cellStyle name="การคำนวณ 2 5 13" xfId="22076" xr:uid="{0653B679-7AA8-4B3E-BBBF-CC472C716FFC}"/>
    <cellStyle name="การคำนวณ 2 5 13 2" xfId="39922" xr:uid="{4A03C9F5-BB22-4CE9-B774-CEBC2980EB96}"/>
    <cellStyle name="การคำนวณ 2 5 14" xfId="22444" xr:uid="{C8081895-6162-4417-961D-1F4C6D0D9722}"/>
    <cellStyle name="การคำนวณ 2 5 14 2" xfId="40289" xr:uid="{969C4B19-8961-4C74-9775-96E32DDB9312}"/>
    <cellStyle name="การคำนวณ 2 5 15" xfId="22819" xr:uid="{7AFD8F38-14AC-47E5-9E58-FD1EB37F6EBF}"/>
    <cellStyle name="การคำนวณ 2 5 15 2" xfId="40663" xr:uid="{711DBED6-EE48-4312-B8F3-9E73BADC19B5}"/>
    <cellStyle name="การคำนวณ 2 5 16" xfId="23177" xr:uid="{16D282D5-9932-4211-8C85-1531E49F9245}"/>
    <cellStyle name="การคำนวณ 2 5 16 2" xfId="41020" xr:uid="{52322D5D-A6B4-4E5D-9C95-269C8C364570}"/>
    <cellStyle name="การคำนวณ 2 5 17" xfId="23507" xr:uid="{77584662-88F0-4E32-A2C2-E371BFE53CAF}"/>
    <cellStyle name="การคำนวณ 2 5 17 2" xfId="41349" xr:uid="{8AB77865-434D-4ACD-8737-59B0580FA43C}"/>
    <cellStyle name="การคำนวณ 2 5 18" xfId="23830" xr:uid="{487ECAC6-E762-4A52-867F-708780EA0F7B}"/>
    <cellStyle name="การคำนวณ 2 5 18 2" xfId="41671" xr:uid="{F56BBEE9-FC8A-47B9-AA00-4CFCD671A733}"/>
    <cellStyle name="การคำนวณ 2 5 19" xfId="24144" xr:uid="{2D65D4FA-B36E-4847-B036-6C2E73574677}"/>
    <cellStyle name="การคำนวณ 2 5 19 2" xfId="41984" xr:uid="{7B96F95D-11A1-46CC-9750-1977B91AF784}"/>
    <cellStyle name="การคำนวณ 2 5 2" xfId="11680" xr:uid="{490D5ED6-FAD6-4098-AD9C-E0D760D9C0BC}"/>
    <cellStyle name="การคำนวณ 2 5 2 10" xfId="21328" xr:uid="{D43A6265-7184-41F8-A065-1994BBD08F9D}"/>
    <cellStyle name="การคำนวณ 2 5 2 10 2" xfId="39176" xr:uid="{3AF2C897-0C7F-462E-A272-18A073697EAF}"/>
    <cellStyle name="การคำนวณ 2 5 2 11" xfId="21699" xr:uid="{390A2D65-D8DB-4201-9B56-0BBEC6173AA6}"/>
    <cellStyle name="การคำนวณ 2 5 2 11 2" xfId="39546" xr:uid="{277CE8A2-3EF5-4F45-97AF-65CF25BACAA1}"/>
    <cellStyle name="การคำนวณ 2 5 2 12" xfId="22077" xr:uid="{731CE9BB-F825-4534-BB2B-51F94E07533C}"/>
    <cellStyle name="การคำนวณ 2 5 2 12 2" xfId="39923" xr:uid="{215035FB-7CE6-4E1C-B162-3AF72C8EC308}"/>
    <cellStyle name="การคำนวณ 2 5 2 13" xfId="22445" xr:uid="{B6A2DF4B-BDA5-4121-9538-18CF617146CE}"/>
    <cellStyle name="การคำนวณ 2 5 2 13 2" xfId="40290" xr:uid="{5037402D-2259-4BB7-8120-3421FFA2AFA7}"/>
    <cellStyle name="การคำนวณ 2 5 2 14" xfId="22820" xr:uid="{59699A0C-F690-44E7-8121-ABEA6D687612}"/>
    <cellStyle name="การคำนวณ 2 5 2 14 2" xfId="40664" xr:uid="{A90320F2-A030-4EBE-9ED7-EFF224FCA694}"/>
    <cellStyle name="การคำนวณ 2 5 2 15" xfId="23178" xr:uid="{CE098E75-D1B9-405B-85ED-0EC30AC664D5}"/>
    <cellStyle name="การคำนวณ 2 5 2 15 2" xfId="41021" xr:uid="{ED217DF3-E194-4DD1-A764-C61367ED8EE4}"/>
    <cellStyle name="การคำนวณ 2 5 2 16" xfId="23508" xr:uid="{B192B850-CFE1-49C3-B1B6-E15001D2F209}"/>
    <cellStyle name="การคำนวณ 2 5 2 16 2" xfId="41350" xr:uid="{765BEF8B-50A8-407B-86F9-981E350D26E0}"/>
    <cellStyle name="การคำนวณ 2 5 2 17" xfId="23831" xr:uid="{B3DB18C1-0014-48D8-8B64-052C26C2F000}"/>
    <cellStyle name="การคำนวณ 2 5 2 17 2" xfId="41672" xr:uid="{E1F769AD-FEBB-4D25-8A25-883DFF47E523}"/>
    <cellStyle name="การคำนวณ 2 5 2 18" xfId="24145" xr:uid="{42C81B60-AED3-456C-822A-5D7166B4DB17}"/>
    <cellStyle name="การคำนวณ 2 5 2 18 2" xfId="41985" xr:uid="{65642823-AA89-4375-AF88-04A55E12B011}"/>
    <cellStyle name="การคำนวณ 2 5 2 19" xfId="24458" xr:uid="{F926F18C-EA95-47A0-9A8E-46D4385C3FCD}"/>
    <cellStyle name="การคำนวณ 2 5 2 19 2" xfId="42297" xr:uid="{C65E6953-042B-4E27-91C4-840CB959BE0C}"/>
    <cellStyle name="การคำนวณ 2 5 2 2" xfId="18362" xr:uid="{54D14203-644F-42E8-9291-B1EC73298B9B}"/>
    <cellStyle name="การคำนวณ 2 5 2 2 2" xfId="36212" xr:uid="{7F9D364C-EA17-4E73-90A3-D186CCFE6905}"/>
    <cellStyle name="การคำนวณ 2 5 2 20" xfId="28327" xr:uid="{07228F4A-8B0B-4AEB-91B5-52A30940DA8F}"/>
    <cellStyle name="การคำนวณ 2 5 2 20 2" xfId="43298" xr:uid="{A0F4713A-8B43-4A54-A1B3-ACA8BC501576}"/>
    <cellStyle name="การคำนวณ 2 5 2 21" xfId="29249" xr:uid="{87BA3A36-0940-4071-A01D-15CB1E027BEA}"/>
    <cellStyle name="การคำนวณ 2 5 2 21 2" xfId="44203" xr:uid="{383519EA-68D4-4868-9F85-3F3D76729708}"/>
    <cellStyle name="การคำนวณ 2 5 2 22" xfId="29712" xr:uid="{CD74C976-E8BA-4D54-B901-01ACF7B5C976}"/>
    <cellStyle name="การคำนวณ 2 5 2 22 2" xfId="44663" xr:uid="{38D94A65-0742-447D-9C6E-EC535ABCB94C}"/>
    <cellStyle name="การคำนวณ 2 5 2 23" xfId="30053" xr:uid="{17586ECB-4382-4562-8C79-E71FF3479FAF}"/>
    <cellStyle name="การคำนวณ 2 5 2 23 2" xfId="45002" xr:uid="{504C209D-4FF6-4ACF-8239-06FA9848F5BF}"/>
    <cellStyle name="การคำนวณ 2 5 2 24" xfId="30424" xr:uid="{E1E2996E-7DA9-46C2-B2D7-E767255EA0A6}"/>
    <cellStyle name="การคำนวณ 2 5 2 24 2" xfId="45372" xr:uid="{CE080E6F-02B8-41D9-8717-6BE22F46A71A}"/>
    <cellStyle name="การคำนวณ 2 5 2 25" xfId="30826" xr:uid="{783A3BE3-E3C6-46AE-8B89-49FEA7D7190F}"/>
    <cellStyle name="การคำนวณ 2 5 2 25 2" xfId="45774" xr:uid="{F2D9624C-27C0-48CF-BF7F-2946F2D8049D}"/>
    <cellStyle name="การคำนวณ 2 5 2 26" xfId="31176" xr:uid="{AE30C04E-E32F-4439-8CD9-DFAC3FC0D39E}"/>
    <cellStyle name="การคำนวณ 2 5 2 26 2" xfId="46123" xr:uid="{6670375C-BFC7-4F95-A635-2553AC07EF7C}"/>
    <cellStyle name="การคำนวณ 2 5 2 27" xfId="31521" xr:uid="{40D98B8B-291B-4A43-8760-E3458F4C7FE0}"/>
    <cellStyle name="การคำนวณ 2 5 2 27 2" xfId="46467" xr:uid="{16925D63-3DB6-4F66-A5E0-0D76AD7EA625}"/>
    <cellStyle name="การคำนวณ 2 5 2 28" xfId="31841" xr:uid="{7932004E-78A2-45E9-B20E-7BEF9F5DDEC9}"/>
    <cellStyle name="การคำนวณ 2 5 2 28 2" xfId="46786" xr:uid="{29A79D00-1842-4740-9A4A-D40785525195}"/>
    <cellStyle name="การคำนวณ 2 5 2 29" xfId="32156" xr:uid="{FC7669F9-D137-4C1A-ADC5-DEA931F85E5F}"/>
    <cellStyle name="การคำนวณ 2 5 2 29 2" xfId="47100" xr:uid="{3786C5D3-3E72-446C-93D4-BDBA97C3CD26}"/>
    <cellStyle name="การคำนวณ 2 5 2 3" xfId="18732" xr:uid="{2AF3F780-5E1C-4AD0-97DB-F8712E336871}"/>
    <cellStyle name="การคำนวณ 2 5 2 3 2" xfId="36583" xr:uid="{71180E1B-9FEB-4732-BC99-20BA265B247F}"/>
    <cellStyle name="การคำนวณ 2 5 2 30" xfId="32469" xr:uid="{514BC968-C38C-4CF6-AFD2-2BE01FE1FE5B}"/>
    <cellStyle name="การคำนวณ 2 5 2 30 2" xfId="47412" xr:uid="{A5B1B698-2784-4695-8CE3-09FC567055B0}"/>
    <cellStyle name="การคำนวณ 2 5 2 31" xfId="16108" xr:uid="{91BCAEEE-DA03-4F3A-B831-82FD8646521D}"/>
    <cellStyle name="การคำนวณ 2 5 2 31 2" xfId="33965" xr:uid="{825C2D5E-31AD-41F9-942B-8D3B2A90EA76}"/>
    <cellStyle name="การคำนวณ 2 5 2 32" xfId="15116" xr:uid="{9269F6F8-DEDA-4254-B14A-5C86E91E8526}"/>
    <cellStyle name="การคำนวณ 2 5 2 32 2" xfId="33458" xr:uid="{F60C6595-8658-4865-ABDE-74587DAAC306}"/>
    <cellStyle name="การคำนวณ 2 5 2 33" xfId="32993" xr:uid="{1DCB64A5-3132-43C5-A6D5-A672012D807E}"/>
    <cellStyle name="การคำนวณ 2 5 2 4" xfId="19102" xr:uid="{E36A4B4D-F5C0-49E0-BAE1-A2C1B8879FC9}"/>
    <cellStyle name="การคำนวณ 2 5 2 4 2" xfId="36953" xr:uid="{8B43ABE8-3F17-4224-8A93-CD267001AE88}"/>
    <cellStyle name="การคำนวณ 2 5 2 5" xfId="19474" xr:uid="{12216CCD-859A-4678-B87C-4E4E24DF3651}"/>
    <cellStyle name="การคำนวณ 2 5 2 5 2" xfId="37325" xr:uid="{0FB838E9-5815-4D45-A6B2-72B6DCDE9C2C}"/>
    <cellStyle name="การคำนวณ 2 5 2 6" xfId="19842" xr:uid="{2301DD70-AD3B-4244-B28B-2550C7AE184E}"/>
    <cellStyle name="การคำนวณ 2 5 2 6 2" xfId="37693" xr:uid="{F95D6BDF-2A77-4C07-8426-E6D4D5DE8A0A}"/>
    <cellStyle name="การคำนวณ 2 5 2 7" xfId="20212" xr:uid="{68C57C52-B59C-41FC-A933-81D60FFBB666}"/>
    <cellStyle name="การคำนวณ 2 5 2 7 2" xfId="38063" xr:uid="{B7CAA115-BD70-4A6A-A8F1-A337CF7CC15E}"/>
    <cellStyle name="การคำนวณ 2 5 2 8" xfId="20587" xr:uid="{A614F4BA-F208-46CE-A9E5-5AEDAD82FDD5}"/>
    <cellStyle name="การคำนวณ 2 5 2 8 2" xfId="38437" xr:uid="{144354CE-8674-405B-8277-F22500D13027}"/>
    <cellStyle name="การคำนวณ 2 5 2 9" xfId="20960" xr:uid="{45B319C8-81B9-4150-B9A1-A863C3A90D01}"/>
    <cellStyle name="การคำนวณ 2 5 2 9 2" xfId="38809" xr:uid="{5C1C8086-57F1-480A-978A-B45FA36B5476}"/>
    <cellStyle name="การคำนวณ 2 5 20" xfId="24457" xr:uid="{4F12CF04-3DA3-4FB1-BC95-EFFDAB881EA8}"/>
    <cellStyle name="การคำนวณ 2 5 20 2" xfId="42296" xr:uid="{D9C8C5DF-71AB-4EB2-8500-9E2A3FB42EB5}"/>
    <cellStyle name="การคำนวณ 2 5 21" xfId="28326" xr:uid="{53A576B6-A862-454C-8657-8954620BC060}"/>
    <cellStyle name="การคำนวณ 2 5 21 2" xfId="43297" xr:uid="{2A6B2FD2-E3CC-4226-B1D6-DBC2E12B07A6}"/>
    <cellStyle name="การคำนวณ 2 5 22" xfId="29248" xr:uid="{60A5273D-E375-4A01-983F-6B0A7521492D}"/>
    <cellStyle name="การคำนวณ 2 5 22 2" xfId="44202" xr:uid="{37980F77-C98B-4328-918A-0A9BE0D373DC}"/>
    <cellStyle name="การคำนวณ 2 5 23" xfId="29711" xr:uid="{57171783-0F40-44AC-B16B-187902563ADB}"/>
    <cellStyle name="การคำนวณ 2 5 23 2" xfId="44662" xr:uid="{30F7747F-2582-4C32-A0CA-85A18D253ECA}"/>
    <cellStyle name="การคำนวณ 2 5 24" xfId="30052" xr:uid="{2D45482E-9EE5-4B60-B000-9606852B947F}"/>
    <cellStyle name="การคำนวณ 2 5 24 2" xfId="45001" xr:uid="{0EA7A837-2F72-43DF-9442-A0434DDA66A1}"/>
    <cellStyle name="การคำนวณ 2 5 25" xfId="30423" xr:uid="{0EAF3B73-1D57-4CC2-83B2-4861478F3A18}"/>
    <cellStyle name="การคำนวณ 2 5 25 2" xfId="45371" xr:uid="{07318776-5D7C-4EBE-81F9-983983334CF0}"/>
    <cellStyle name="การคำนวณ 2 5 26" xfId="30825" xr:uid="{7FD3D970-01D8-45FE-9A58-302639178840}"/>
    <cellStyle name="การคำนวณ 2 5 26 2" xfId="45773" xr:uid="{4703ADE4-7BE7-40BC-BADC-BD57725CC40A}"/>
    <cellStyle name="การคำนวณ 2 5 27" xfId="31175" xr:uid="{B2524231-0DBD-4310-B3FB-56E1B77B345E}"/>
    <cellStyle name="การคำนวณ 2 5 27 2" xfId="46122" xr:uid="{B9652918-EA13-48D6-BEAD-3B442A37B4DA}"/>
    <cellStyle name="การคำนวณ 2 5 28" xfId="31520" xr:uid="{E0DD0F66-D43D-406A-8BF0-B77869379D9C}"/>
    <cellStyle name="การคำนวณ 2 5 28 2" xfId="46466" xr:uid="{09D69122-39EE-4347-B244-1AC36F011E42}"/>
    <cellStyle name="การคำนวณ 2 5 29" xfId="31840" xr:uid="{43E93FD1-8108-4BFF-8069-1D1D238ACA97}"/>
    <cellStyle name="การคำนวณ 2 5 29 2" xfId="46785" xr:uid="{3F395DEF-7164-4D57-93B4-05552706587A}"/>
    <cellStyle name="การคำนวณ 2 5 3" xfId="18361" xr:uid="{FBC0D1D9-72D4-49A8-B3CB-7BC659290FB1}"/>
    <cellStyle name="การคำนวณ 2 5 3 2" xfId="36211" xr:uid="{280289C3-481F-4AE1-9684-BC1B1CBEC1DE}"/>
    <cellStyle name="การคำนวณ 2 5 30" xfId="32155" xr:uid="{7C9C4454-D027-476F-B049-5E98C462053A}"/>
    <cellStyle name="การคำนวณ 2 5 30 2" xfId="47099" xr:uid="{91A680BE-0F43-4954-BAA5-7CF15348D8D7}"/>
    <cellStyle name="การคำนวณ 2 5 31" xfId="32468" xr:uid="{CCC7313E-F7D8-430C-B158-8965FE6C4404}"/>
    <cellStyle name="การคำนวณ 2 5 31 2" xfId="47411" xr:uid="{081F414A-31F4-4E23-B08A-83709E1C0D0D}"/>
    <cellStyle name="การคำนวณ 2 5 32" xfId="16107" xr:uid="{3C2005D9-8E9D-413E-9733-30D6465B2819}"/>
    <cellStyle name="การคำนวณ 2 5 32 2" xfId="33964" xr:uid="{A4BB03A7-A3C1-407F-AB75-13A2BB600BA7}"/>
    <cellStyle name="การคำนวณ 2 5 33" xfId="15115" xr:uid="{527B65C8-0539-4DB5-9F06-BC158BA93480}"/>
    <cellStyle name="การคำนวณ 2 5 33 2" xfId="33457" xr:uid="{FF476E4A-453E-4D5A-AC45-7C5B360AF680}"/>
    <cellStyle name="การคำนวณ 2 5 34" xfId="32992" xr:uid="{5F289A9C-E579-4340-8091-8B4C6BC97176}"/>
    <cellStyle name="การคำนวณ 2 5 4" xfId="18731" xr:uid="{12670016-5F03-4560-BF8F-BBBAB0853EA2}"/>
    <cellStyle name="การคำนวณ 2 5 4 2" xfId="36582" xr:uid="{ACDE52E6-0187-4702-B2E2-5B31331E05D3}"/>
    <cellStyle name="การคำนวณ 2 5 5" xfId="19101" xr:uid="{6EB572CF-8662-49FE-A319-E6098551F5BD}"/>
    <cellStyle name="การคำนวณ 2 5 5 2" xfId="36952" xr:uid="{32D0A7C8-9C62-439D-88D1-7DDCBE4478F7}"/>
    <cellStyle name="การคำนวณ 2 5 6" xfId="19473" xr:uid="{001EC8D5-9F00-42A2-9008-1DBAEC87307F}"/>
    <cellStyle name="การคำนวณ 2 5 6 2" xfId="37324" xr:uid="{0FC70013-6714-4071-9424-B70322FC25BB}"/>
    <cellStyle name="การคำนวณ 2 5 7" xfId="19841" xr:uid="{91744C05-D0D8-4C38-BB09-B9BC615C7198}"/>
    <cellStyle name="การคำนวณ 2 5 7 2" xfId="37692" xr:uid="{47D673F8-1C45-46E5-8657-64187053F3F7}"/>
    <cellStyle name="การคำนวณ 2 5 8" xfId="20211" xr:uid="{58328099-AF4B-4C14-8C90-B20590C8C146}"/>
    <cellStyle name="การคำนวณ 2 5 8 2" xfId="38062" xr:uid="{05BDA978-189D-473D-B10E-57E0B2E298D9}"/>
    <cellStyle name="การคำนวณ 2 5 9" xfId="20586" xr:uid="{12B13EE3-A244-4D9B-AA0A-9459618EB05F}"/>
    <cellStyle name="การคำนวณ 2 5 9 2" xfId="38436" xr:uid="{D71E4C37-3930-4395-A08B-E74B9398E246}"/>
    <cellStyle name="การคำนวณ 2 6" xfId="11681" xr:uid="{5F7D591C-ACD2-4A50-BA8E-318DCC33707C}"/>
    <cellStyle name="การคำนวณ 2 6 10" xfId="20961" xr:uid="{E64AE5E1-BFEB-4162-9B23-1A4DF6297B63}"/>
    <cellStyle name="การคำนวณ 2 6 10 2" xfId="38810" xr:uid="{EFA56E72-79A7-4378-99FA-FAF0B72F4599}"/>
    <cellStyle name="การคำนวณ 2 6 11" xfId="21329" xr:uid="{8DE7574A-B5A7-4EF1-AC87-915EEA4174EE}"/>
    <cellStyle name="การคำนวณ 2 6 11 2" xfId="39177" xr:uid="{1096DC70-2F16-4014-B4B7-BE63494FB443}"/>
    <cellStyle name="การคำนวณ 2 6 12" xfId="21700" xr:uid="{EE3C5185-0DA5-482B-A741-9866AD2A55BC}"/>
    <cellStyle name="การคำนวณ 2 6 12 2" xfId="39547" xr:uid="{581C7857-56A1-4A09-8A9C-B7C4CA9C11E3}"/>
    <cellStyle name="การคำนวณ 2 6 13" xfId="22078" xr:uid="{7DDF5238-228C-44FC-9766-A98932BFC151}"/>
    <cellStyle name="การคำนวณ 2 6 13 2" xfId="39924" xr:uid="{BFD682B3-33C7-4D16-8C5E-E1B2BBF4FE04}"/>
    <cellStyle name="การคำนวณ 2 6 14" xfId="22446" xr:uid="{1948A6B4-3B81-4FE6-973D-B2139D11C7C7}"/>
    <cellStyle name="การคำนวณ 2 6 14 2" xfId="40291" xr:uid="{5C4979BC-1535-4D98-9960-B5B0CC0A5DFC}"/>
    <cellStyle name="การคำนวณ 2 6 15" xfId="22821" xr:uid="{0B2032DE-4937-46BF-B0A3-B29473EB8A0A}"/>
    <cellStyle name="การคำนวณ 2 6 15 2" xfId="40665" xr:uid="{AB1ADB74-10F1-4FAB-9722-9C132DD294FB}"/>
    <cellStyle name="การคำนวณ 2 6 16" xfId="23179" xr:uid="{93CF4F90-8545-462B-90D0-F0B93CE3E155}"/>
    <cellStyle name="การคำนวณ 2 6 16 2" xfId="41022" xr:uid="{ED1B461F-9A6B-45E7-B19D-EFED7903ABC6}"/>
    <cellStyle name="การคำนวณ 2 6 17" xfId="23509" xr:uid="{14E189EA-9F82-47F8-B04A-6046E41DA53A}"/>
    <cellStyle name="การคำนวณ 2 6 17 2" xfId="41351" xr:uid="{43C9361C-45CF-403C-86E2-5C6CC34523D0}"/>
    <cellStyle name="การคำนวณ 2 6 18" xfId="23832" xr:uid="{37062158-A9B5-487E-80A3-5C076A68E04E}"/>
    <cellStyle name="การคำนวณ 2 6 18 2" xfId="41673" xr:uid="{32A385F7-3C0C-4547-808D-2F925B98DF1C}"/>
    <cellStyle name="การคำนวณ 2 6 19" xfId="24146" xr:uid="{40E4D98A-F186-4655-AAF1-B07679311224}"/>
    <cellStyle name="การคำนวณ 2 6 19 2" xfId="41986" xr:uid="{E5FBC2F6-6B14-4780-8FEA-EE88C63FEF0E}"/>
    <cellStyle name="การคำนวณ 2 6 2" xfId="11682" xr:uid="{E5209A0E-E898-4575-9C4C-69822F6E85B3}"/>
    <cellStyle name="การคำนวณ 2 6 2 10" xfId="21330" xr:uid="{163EE92D-87DB-43B4-AFBF-0B349DFFAB97}"/>
    <cellStyle name="การคำนวณ 2 6 2 10 2" xfId="39178" xr:uid="{B96E14B4-AFD0-40A3-A265-76FD4250DF23}"/>
    <cellStyle name="การคำนวณ 2 6 2 11" xfId="21701" xr:uid="{37E20CF8-9DA4-4DD8-9249-999C7A06A795}"/>
    <cellStyle name="การคำนวณ 2 6 2 11 2" xfId="39548" xr:uid="{399D6F90-BB45-4FE6-A7B9-4A70F523ECA7}"/>
    <cellStyle name="การคำนวณ 2 6 2 12" xfId="22079" xr:uid="{439EF021-14BD-4305-8150-0029A2E55E70}"/>
    <cellStyle name="การคำนวณ 2 6 2 12 2" xfId="39925" xr:uid="{82F93A2F-95F7-4C10-9914-DF44CA6C4AC9}"/>
    <cellStyle name="การคำนวณ 2 6 2 13" xfId="22447" xr:uid="{03CC91F7-0BA9-4605-A1E3-2425955494B2}"/>
    <cellStyle name="การคำนวณ 2 6 2 13 2" xfId="40292" xr:uid="{0B23EE2C-3920-4A62-9C20-C2FC588B17EE}"/>
    <cellStyle name="การคำนวณ 2 6 2 14" xfId="22822" xr:uid="{2174F0CF-0425-4E19-A75C-220DFB7CE444}"/>
    <cellStyle name="การคำนวณ 2 6 2 14 2" xfId="40666" xr:uid="{24062A25-E850-4C3D-9264-F5688316D77C}"/>
    <cellStyle name="การคำนวณ 2 6 2 15" xfId="23180" xr:uid="{B53DFD5C-A23F-4813-AA3D-FB02DB86F714}"/>
    <cellStyle name="การคำนวณ 2 6 2 15 2" xfId="41023" xr:uid="{0CF9A281-D634-4854-A82D-419FCBFAEAFA}"/>
    <cellStyle name="การคำนวณ 2 6 2 16" xfId="23510" xr:uid="{75AADC8D-F69F-4D64-8EE4-FD0A7DB109C6}"/>
    <cellStyle name="การคำนวณ 2 6 2 16 2" xfId="41352" xr:uid="{8FFA381A-F529-4ED4-A307-47A54C200AB5}"/>
    <cellStyle name="การคำนวณ 2 6 2 17" xfId="23833" xr:uid="{6600E07A-6138-41EB-81D0-C8B0B29E1520}"/>
    <cellStyle name="การคำนวณ 2 6 2 17 2" xfId="41674" xr:uid="{57C729EB-1C78-4386-B71F-3F1FB165A929}"/>
    <cellStyle name="การคำนวณ 2 6 2 18" xfId="24147" xr:uid="{9BD4864C-BCF5-447B-9373-AE0ECFDEB907}"/>
    <cellStyle name="การคำนวณ 2 6 2 18 2" xfId="41987" xr:uid="{CC4C5D9E-8C72-4040-8FBC-4651B79899C6}"/>
    <cellStyle name="การคำนวณ 2 6 2 19" xfId="24460" xr:uid="{6E61ADEE-79A2-442E-B0A8-DE63746597C4}"/>
    <cellStyle name="การคำนวณ 2 6 2 19 2" xfId="42299" xr:uid="{760EDCF4-586A-4D99-BAE0-DFC9389AC648}"/>
    <cellStyle name="การคำนวณ 2 6 2 2" xfId="18364" xr:uid="{A154C94A-A4EE-411E-90C8-867F432FB1B1}"/>
    <cellStyle name="การคำนวณ 2 6 2 2 2" xfId="36214" xr:uid="{4B867CDE-6FDF-4C3E-9634-0A591A37A5EE}"/>
    <cellStyle name="การคำนวณ 2 6 2 20" xfId="28329" xr:uid="{CB6D3E8C-3B81-4B15-B953-8269FD1BE05E}"/>
    <cellStyle name="การคำนวณ 2 6 2 20 2" xfId="43300" xr:uid="{C60F4B11-F3BC-48C8-9FCB-8A8D3674CE1A}"/>
    <cellStyle name="การคำนวณ 2 6 2 21" xfId="29251" xr:uid="{59586D39-9BF0-4CCA-93B5-6192101136A0}"/>
    <cellStyle name="การคำนวณ 2 6 2 21 2" xfId="44205" xr:uid="{82F670B1-33B9-457E-8AB5-B6AFD06182A4}"/>
    <cellStyle name="การคำนวณ 2 6 2 22" xfId="29714" xr:uid="{B9996F2D-055E-478E-BC61-FDA8A83B3EF5}"/>
    <cellStyle name="การคำนวณ 2 6 2 22 2" xfId="44665" xr:uid="{C08E4591-4414-4D9E-ABB0-1C523FDCE141}"/>
    <cellStyle name="การคำนวณ 2 6 2 23" xfId="30055" xr:uid="{DC4E74E3-C195-4DCA-895C-EA8A8D5518D7}"/>
    <cellStyle name="การคำนวณ 2 6 2 23 2" xfId="45004" xr:uid="{E9EDBCA7-0958-485D-97D9-F60B7F457E7D}"/>
    <cellStyle name="การคำนวณ 2 6 2 24" xfId="30426" xr:uid="{D05C91F4-BE84-439C-8D75-0CFD4169A3BC}"/>
    <cellStyle name="การคำนวณ 2 6 2 24 2" xfId="45374" xr:uid="{DEF4F056-6002-4FCB-B1B5-1248BC0FC20E}"/>
    <cellStyle name="การคำนวณ 2 6 2 25" xfId="30828" xr:uid="{02E891C6-AC7A-4117-B709-CC9E1BB0AC57}"/>
    <cellStyle name="การคำนวณ 2 6 2 25 2" xfId="45776" xr:uid="{FF0151E1-F8EC-46D3-BEE9-4095DDCAA076}"/>
    <cellStyle name="การคำนวณ 2 6 2 26" xfId="31178" xr:uid="{FBE2EA8A-E130-40B1-B361-79F9EA1C0CAF}"/>
    <cellStyle name="การคำนวณ 2 6 2 26 2" xfId="46125" xr:uid="{A5DAFD8C-E8F4-4A6B-969C-2B696133409E}"/>
    <cellStyle name="การคำนวณ 2 6 2 27" xfId="31523" xr:uid="{968A44DD-7CD9-419F-933C-AA5B270664C5}"/>
    <cellStyle name="การคำนวณ 2 6 2 27 2" xfId="46469" xr:uid="{B14AC039-F020-493B-B9D7-B77C893EFDB6}"/>
    <cellStyle name="การคำนวณ 2 6 2 28" xfId="31843" xr:uid="{4D5F8CFB-E6CB-4079-A125-78D55149E57F}"/>
    <cellStyle name="การคำนวณ 2 6 2 28 2" xfId="46788" xr:uid="{745F1148-0666-4C17-BBD4-1D7DEC9F8F44}"/>
    <cellStyle name="การคำนวณ 2 6 2 29" xfId="32158" xr:uid="{D4E1BAE4-AD76-4A7C-9023-8920340AD74D}"/>
    <cellStyle name="การคำนวณ 2 6 2 29 2" xfId="47102" xr:uid="{C002DA02-0D69-4D1C-9956-C6FFC4591C26}"/>
    <cellStyle name="การคำนวณ 2 6 2 3" xfId="18734" xr:uid="{D4D8139B-668E-44C6-AD60-4020A6DED811}"/>
    <cellStyle name="การคำนวณ 2 6 2 3 2" xfId="36585" xr:uid="{691E209A-B3CC-401D-B736-7096AA5A3828}"/>
    <cellStyle name="การคำนวณ 2 6 2 30" xfId="32471" xr:uid="{008D670A-1AFB-42D3-BD74-44B9EAF204EC}"/>
    <cellStyle name="การคำนวณ 2 6 2 30 2" xfId="47414" xr:uid="{5407EF7C-B554-457B-BE80-856648C9F12D}"/>
    <cellStyle name="การคำนวณ 2 6 2 31" xfId="16110" xr:uid="{A5F56AD0-A35A-48C3-8C58-6E04F86BAF9A}"/>
    <cellStyle name="การคำนวณ 2 6 2 31 2" xfId="33967" xr:uid="{4EB050D6-D605-4853-8A83-2CED974442A9}"/>
    <cellStyle name="การคำนวณ 2 6 2 32" xfId="15118" xr:uid="{36C621DB-8A5E-4592-A607-92E9A1AA17EF}"/>
    <cellStyle name="การคำนวณ 2 6 2 32 2" xfId="33460" xr:uid="{AE6008E9-6DA9-4EE8-8E77-7656C7C654D3}"/>
    <cellStyle name="การคำนวณ 2 6 2 33" xfId="32995" xr:uid="{81D14B41-0F3C-4C64-8951-454E981AA12A}"/>
    <cellStyle name="การคำนวณ 2 6 2 4" xfId="19104" xr:uid="{77100BD3-E66F-424D-B482-30991EDE4239}"/>
    <cellStyle name="การคำนวณ 2 6 2 4 2" xfId="36955" xr:uid="{4F3AA6E1-1A13-4904-AF25-0C4799CCD88B}"/>
    <cellStyle name="การคำนวณ 2 6 2 5" xfId="19476" xr:uid="{12A77D9C-E4E4-4E3E-A3EA-9084813B7922}"/>
    <cellStyle name="การคำนวณ 2 6 2 5 2" xfId="37327" xr:uid="{32581DD4-AF2F-4A5F-AB40-82839C68DDBF}"/>
    <cellStyle name="การคำนวณ 2 6 2 6" xfId="19844" xr:uid="{B74DA1ED-498A-4E5E-A014-27FD3AB6B8F9}"/>
    <cellStyle name="การคำนวณ 2 6 2 6 2" xfId="37695" xr:uid="{04A7050B-9A8D-4F5D-AD18-5B60D75F075B}"/>
    <cellStyle name="การคำนวณ 2 6 2 7" xfId="20214" xr:uid="{E92970A3-70B4-48B7-BEAB-3FD8EA63136C}"/>
    <cellStyle name="การคำนวณ 2 6 2 7 2" xfId="38065" xr:uid="{4EE157DD-8BDC-4A59-845E-D1BDDABF3496}"/>
    <cellStyle name="การคำนวณ 2 6 2 8" xfId="20589" xr:uid="{0F66C767-7C06-4F16-BA80-B019ADBFBCC1}"/>
    <cellStyle name="การคำนวณ 2 6 2 8 2" xfId="38439" xr:uid="{1C7203A8-19A4-4A8E-96A4-2F284352A91D}"/>
    <cellStyle name="การคำนวณ 2 6 2 9" xfId="20962" xr:uid="{60D6B057-8815-4B12-8BCD-B32667C4809F}"/>
    <cellStyle name="การคำนวณ 2 6 2 9 2" xfId="38811" xr:uid="{00F9D322-6E30-4B2D-A4B3-0242165CEBCF}"/>
    <cellStyle name="การคำนวณ 2 6 20" xfId="24459" xr:uid="{ABBA6AF0-6F62-478B-A501-08DAEDF32928}"/>
    <cellStyle name="การคำนวณ 2 6 20 2" xfId="42298" xr:uid="{B22FF01A-5363-4DCB-A92A-C14FF01D30A8}"/>
    <cellStyle name="การคำนวณ 2 6 21" xfId="28328" xr:uid="{E9188EEE-4D04-469A-83A5-85A2A9DCC1A9}"/>
    <cellStyle name="การคำนวณ 2 6 21 2" xfId="43299" xr:uid="{24E722D6-1DAD-45A7-80E9-C96272FD90E1}"/>
    <cellStyle name="การคำนวณ 2 6 22" xfId="29250" xr:uid="{932AC486-E2D5-414F-B35B-A4AEFE56919A}"/>
    <cellStyle name="การคำนวณ 2 6 22 2" xfId="44204" xr:uid="{26FC8F21-F5C3-43CC-9E2F-F54EB3C47830}"/>
    <cellStyle name="การคำนวณ 2 6 23" xfId="29713" xr:uid="{FEF7D727-32B8-4100-A6E1-7A473A4F96E0}"/>
    <cellStyle name="การคำนวณ 2 6 23 2" xfId="44664" xr:uid="{00EA8D0C-5278-4AF4-A18E-2B0FDAB5AAEA}"/>
    <cellStyle name="การคำนวณ 2 6 24" xfId="30054" xr:uid="{C33DC064-7562-40FE-AE04-027075659836}"/>
    <cellStyle name="การคำนวณ 2 6 24 2" xfId="45003" xr:uid="{C4CA336E-B08A-45EC-9162-88ECA0743BD8}"/>
    <cellStyle name="การคำนวณ 2 6 25" xfId="30425" xr:uid="{0B2775B7-C7B7-43CB-B27E-E7BA66698BCD}"/>
    <cellStyle name="การคำนวณ 2 6 25 2" xfId="45373" xr:uid="{C5C3393E-8FD1-4BFC-BC27-5943ADF4079A}"/>
    <cellStyle name="การคำนวณ 2 6 26" xfId="30827" xr:uid="{4F44FB21-D1DC-4B01-B7A9-B7F21F361928}"/>
    <cellStyle name="การคำนวณ 2 6 26 2" xfId="45775" xr:uid="{26CE7490-3917-4FE7-A7DF-668616049F1A}"/>
    <cellStyle name="การคำนวณ 2 6 27" xfId="31177" xr:uid="{E253F5F0-D9A4-4610-9599-DF36B988AF63}"/>
    <cellStyle name="การคำนวณ 2 6 27 2" xfId="46124" xr:uid="{798E5A30-CF09-41A7-A9D4-D310BEFADF29}"/>
    <cellStyle name="การคำนวณ 2 6 28" xfId="31522" xr:uid="{9E18A1FD-F7F7-425D-AE94-01DD9BDBAF4F}"/>
    <cellStyle name="การคำนวณ 2 6 28 2" xfId="46468" xr:uid="{2051CDDC-6862-4367-91DD-3FDC8F487C95}"/>
    <cellStyle name="การคำนวณ 2 6 29" xfId="31842" xr:uid="{E8EE1FAA-3DD2-4EE5-B827-C3ACB41120E7}"/>
    <cellStyle name="การคำนวณ 2 6 29 2" xfId="46787" xr:uid="{FBF1A801-51E1-4FA8-A12E-BDB22840136F}"/>
    <cellStyle name="การคำนวณ 2 6 3" xfId="18363" xr:uid="{BF642E5B-AE15-422A-A5F5-83CB04287589}"/>
    <cellStyle name="การคำนวณ 2 6 3 2" xfId="36213" xr:uid="{DDB57F49-106E-43F3-9169-F2E3F26B8786}"/>
    <cellStyle name="การคำนวณ 2 6 30" xfId="32157" xr:uid="{E3966420-E127-47A7-ADE4-994A458BDF7D}"/>
    <cellStyle name="การคำนวณ 2 6 30 2" xfId="47101" xr:uid="{1FD94E99-E88B-449D-ACB6-42DC15778E95}"/>
    <cellStyle name="การคำนวณ 2 6 31" xfId="32470" xr:uid="{8E9FC123-71D4-4712-914A-27D0AEA21AB4}"/>
    <cellStyle name="การคำนวณ 2 6 31 2" xfId="47413" xr:uid="{57BD6A60-67F0-409F-8196-D084B71727B6}"/>
    <cellStyle name="การคำนวณ 2 6 32" xfId="16109" xr:uid="{3EC767AC-28D3-4420-8497-87C81C71BB8B}"/>
    <cellStyle name="การคำนวณ 2 6 32 2" xfId="33966" xr:uid="{46685FD5-F65E-4AF0-8934-BFAF0B434F53}"/>
    <cellStyle name="การคำนวณ 2 6 33" xfId="15117" xr:uid="{08C9C37C-2EF5-4D8A-8CA6-3BCE70B4C841}"/>
    <cellStyle name="การคำนวณ 2 6 33 2" xfId="33459" xr:uid="{E7F82308-730A-4F06-8155-D6F6D3F27102}"/>
    <cellStyle name="การคำนวณ 2 6 34" xfId="32994" xr:uid="{FF18427C-7483-4055-92CA-962211AF48A8}"/>
    <cellStyle name="การคำนวณ 2 6 4" xfId="18733" xr:uid="{8443EB0E-B2DA-4FB5-A335-E4248FAE32BF}"/>
    <cellStyle name="การคำนวณ 2 6 4 2" xfId="36584" xr:uid="{22ECD619-E4FD-4077-901D-68ADD1F6AB13}"/>
    <cellStyle name="การคำนวณ 2 6 5" xfId="19103" xr:uid="{FCBED5AF-978E-41AE-A60E-BD7B9D51F85A}"/>
    <cellStyle name="การคำนวณ 2 6 5 2" xfId="36954" xr:uid="{FDBAAE0B-066B-41EB-96E6-9CEC421A372D}"/>
    <cellStyle name="การคำนวณ 2 6 6" xfId="19475" xr:uid="{71E5604C-6200-46EC-BC74-A813725CD112}"/>
    <cellStyle name="การคำนวณ 2 6 6 2" xfId="37326" xr:uid="{88553027-BB82-4323-8464-8B61FCEA9566}"/>
    <cellStyle name="การคำนวณ 2 6 7" xfId="19843" xr:uid="{E56B8B3F-D586-42DA-AD19-E29335B2EFEE}"/>
    <cellStyle name="การคำนวณ 2 6 7 2" xfId="37694" xr:uid="{5764A0C1-AFF5-4A85-A766-5D99B1FCF78E}"/>
    <cellStyle name="การคำนวณ 2 6 8" xfId="20213" xr:uid="{C96DAAA3-33B9-4485-A078-1DC042369D59}"/>
    <cellStyle name="การคำนวณ 2 6 8 2" xfId="38064" xr:uid="{EAA7046F-89F3-4494-BBE5-FA50E70A1BEA}"/>
    <cellStyle name="การคำนวณ 2 6 9" xfId="20588" xr:uid="{C1DBDF64-E411-4AB7-8A1E-233F200C3938}"/>
    <cellStyle name="การคำนวณ 2 6 9 2" xfId="38438" xr:uid="{3C8FE29E-A612-44C1-BFCE-1BA184B34CB2}"/>
    <cellStyle name="การคำนวณ 2 7" xfId="11683" xr:uid="{D7997CE4-4F92-4B46-8B61-4B6583F39B46}"/>
    <cellStyle name="การคำนวณ 2 7 10" xfId="21331" xr:uid="{8C59231C-2CBC-40B6-892A-5B07DCED1D74}"/>
    <cellStyle name="การคำนวณ 2 7 10 2" xfId="39179" xr:uid="{BCB62051-A4E5-438B-92BA-35B217447BA5}"/>
    <cellStyle name="การคำนวณ 2 7 11" xfId="21702" xr:uid="{98AB8897-BD84-4465-89F9-10310B765D57}"/>
    <cellStyle name="การคำนวณ 2 7 11 2" xfId="39549" xr:uid="{E1C5EAB1-B7E6-40F5-B5A3-B1695342CD01}"/>
    <cellStyle name="การคำนวณ 2 7 12" xfId="22080" xr:uid="{B1965825-273E-4E3B-895C-8CA581916F3B}"/>
    <cellStyle name="การคำนวณ 2 7 12 2" xfId="39926" xr:uid="{89839EBF-9C2D-4ABF-AEEF-4FE9EAD9CFD0}"/>
    <cellStyle name="การคำนวณ 2 7 13" xfId="22448" xr:uid="{B5D95B1C-3E2B-4051-84D4-B92A51EB61DA}"/>
    <cellStyle name="การคำนวณ 2 7 13 2" xfId="40293" xr:uid="{0473C85E-E4DF-4DD0-8F56-341D16D5B95E}"/>
    <cellStyle name="การคำนวณ 2 7 14" xfId="22823" xr:uid="{5F15408A-50F8-4E74-9BD5-6EAD001B5A27}"/>
    <cellStyle name="การคำนวณ 2 7 14 2" xfId="40667" xr:uid="{0D0472C0-0FCD-49B1-BD86-097DA0D8B667}"/>
    <cellStyle name="การคำนวณ 2 7 15" xfId="23181" xr:uid="{9E06E288-B3CB-421A-B568-CA9F03077390}"/>
    <cellStyle name="การคำนวณ 2 7 15 2" xfId="41024" xr:uid="{1728A410-1923-4CE9-8519-0355494ECF8F}"/>
    <cellStyle name="การคำนวณ 2 7 16" xfId="23511" xr:uid="{A52523E6-2DB0-438D-B569-F0DC901A1EF3}"/>
    <cellStyle name="การคำนวณ 2 7 16 2" xfId="41353" xr:uid="{6D3F36A9-AA58-46E5-B490-7902C1A4E9BD}"/>
    <cellStyle name="การคำนวณ 2 7 17" xfId="23834" xr:uid="{489B986A-BC69-42EB-A61D-1992770C0DA8}"/>
    <cellStyle name="การคำนวณ 2 7 17 2" xfId="41675" xr:uid="{3F3A6F53-BD7D-4DDF-8A73-D166BA3C08AF}"/>
    <cellStyle name="การคำนวณ 2 7 18" xfId="24148" xr:uid="{22816DEF-DAAA-4B80-9BB4-0882C3C8520D}"/>
    <cellStyle name="การคำนวณ 2 7 18 2" xfId="41988" xr:uid="{93DA6A4B-9698-4977-B331-2F8DBA900443}"/>
    <cellStyle name="การคำนวณ 2 7 19" xfId="24461" xr:uid="{E9F0DAC5-AC84-49AC-BEFE-FDCE34CCB5C4}"/>
    <cellStyle name="การคำนวณ 2 7 19 2" xfId="42300" xr:uid="{3CB5655D-0F7E-486E-8E3B-46183DC8D577}"/>
    <cellStyle name="การคำนวณ 2 7 2" xfId="18365" xr:uid="{0CD198B3-E039-4F42-84D1-2B717E69B3F9}"/>
    <cellStyle name="การคำนวณ 2 7 2 2" xfId="36215" xr:uid="{DB2DD48F-207F-47E3-82CB-A34CEC8E97C7}"/>
    <cellStyle name="การคำนวณ 2 7 20" xfId="28330" xr:uid="{50A58B17-58D4-481E-9A28-3CB4CEC28B6B}"/>
    <cellStyle name="การคำนวณ 2 7 20 2" xfId="43301" xr:uid="{12280AD2-AC5D-47CD-A9B2-1398262419F2}"/>
    <cellStyle name="การคำนวณ 2 7 21" xfId="29252" xr:uid="{31B2AF70-2E03-4462-A6EE-C196CF448038}"/>
    <cellStyle name="การคำนวณ 2 7 21 2" xfId="44206" xr:uid="{867EF804-1412-4651-9B4B-C3CC42CEB59D}"/>
    <cellStyle name="การคำนวณ 2 7 22" xfId="29715" xr:uid="{AA3FFBBE-321F-4081-AB49-F5289F17B507}"/>
    <cellStyle name="การคำนวณ 2 7 22 2" xfId="44666" xr:uid="{E80EDB61-F6BA-42F2-9282-D2CC16BD5BBA}"/>
    <cellStyle name="การคำนวณ 2 7 23" xfId="30056" xr:uid="{289B411D-44DB-425A-82D7-D6DCD6FEABF5}"/>
    <cellStyle name="การคำนวณ 2 7 23 2" xfId="45005" xr:uid="{C33B84FF-84CB-4680-9649-A8006B39D60C}"/>
    <cellStyle name="การคำนวณ 2 7 24" xfId="30427" xr:uid="{4E2CE3DC-15FA-468F-8ACC-A7D1742E0F33}"/>
    <cellStyle name="การคำนวณ 2 7 24 2" xfId="45375" xr:uid="{55D351E9-C6A9-41A1-9273-D134A736B94C}"/>
    <cellStyle name="การคำนวณ 2 7 25" xfId="30829" xr:uid="{ECD36014-764B-4F5B-8EF9-E4174182E1B7}"/>
    <cellStyle name="การคำนวณ 2 7 25 2" xfId="45777" xr:uid="{31CCD2ED-4F13-467B-9CB9-EC4252FB213C}"/>
    <cellStyle name="การคำนวณ 2 7 26" xfId="31179" xr:uid="{15D7ED37-5112-4032-A8B9-6CD0545AF064}"/>
    <cellStyle name="การคำนวณ 2 7 26 2" xfId="46126" xr:uid="{47570B1A-F873-4DEC-8A37-34A2E2731CD0}"/>
    <cellStyle name="การคำนวณ 2 7 27" xfId="31524" xr:uid="{CC1B66EE-5591-46E7-B7DB-2E75DAEA47E3}"/>
    <cellStyle name="การคำนวณ 2 7 27 2" xfId="46470" xr:uid="{6ACF52DC-57F3-433F-B7D8-1A7639554E30}"/>
    <cellStyle name="การคำนวณ 2 7 28" xfId="31844" xr:uid="{F1868BE0-0641-4178-95D6-818F4FE0E08E}"/>
    <cellStyle name="การคำนวณ 2 7 28 2" xfId="46789" xr:uid="{8E16CF4E-0916-4B3B-9A22-C1C2DA7E3073}"/>
    <cellStyle name="การคำนวณ 2 7 29" xfId="32159" xr:uid="{88E7A18D-E85A-4862-9D95-0D37A81EAEE3}"/>
    <cellStyle name="การคำนวณ 2 7 29 2" xfId="47103" xr:uid="{BE7A35ED-16BC-416F-8817-0A766C1CCBE3}"/>
    <cellStyle name="การคำนวณ 2 7 3" xfId="18735" xr:uid="{80020189-205B-450B-8181-80045A78D8E7}"/>
    <cellStyle name="การคำนวณ 2 7 3 2" xfId="36586" xr:uid="{0CEE3D09-A525-41D2-BED7-91563D92031A}"/>
    <cellStyle name="การคำนวณ 2 7 30" xfId="32472" xr:uid="{3D8BFB4E-8883-4F79-A9D0-2EF10376631B}"/>
    <cellStyle name="การคำนวณ 2 7 30 2" xfId="47415" xr:uid="{D5507428-3FBA-49FD-83DD-1476E1B811B5}"/>
    <cellStyle name="การคำนวณ 2 7 31" xfId="16111" xr:uid="{D52F5AAF-7436-4431-92A9-260A02030841}"/>
    <cellStyle name="การคำนวณ 2 7 31 2" xfId="33968" xr:uid="{6B6E5ADA-E4D1-4EDF-BAD6-F2E687476DF9}"/>
    <cellStyle name="การคำนวณ 2 7 32" xfId="15119" xr:uid="{FF6F05A4-93D1-4397-A1B2-3019EF4C6255}"/>
    <cellStyle name="การคำนวณ 2 7 32 2" xfId="33461" xr:uid="{D2CA026E-D855-4233-9AE9-BAA8AC0F6884}"/>
    <cellStyle name="การคำนวณ 2 7 33" xfId="32996" xr:uid="{397443DE-F06D-4283-A2EF-E0482E20E66F}"/>
    <cellStyle name="การคำนวณ 2 7 4" xfId="19105" xr:uid="{958F5E61-E056-4AC4-8696-E887ADB13690}"/>
    <cellStyle name="การคำนวณ 2 7 4 2" xfId="36956" xr:uid="{01B445B1-CC75-43A8-A676-667F6859155B}"/>
    <cellStyle name="การคำนวณ 2 7 5" xfId="19477" xr:uid="{DEF59B3F-6154-4EB7-B38A-3CBF83A14D61}"/>
    <cellStyle name="การคำนวณ 2 7 5 2" xfId="37328" xr:uid="{32DCA441-9721-4858-8F50-913D21B041DA}"/>
    <cellStyle name="การคำนวณ 2 7 6" xfId="19845" xr:uid="{459E98F8-5969-4039-8202-C8A164CC30E7}"/>
    <cellStyle name="การคำนวณ 2 7 6 2" xfId="37696" xr:uid="{76F4563F-D541-4B81-83CD-9892E756A5E4}"/>
    <cellStyle name="การคำนวณ 2 7 7" xfId="20215" xr:uid="{BBCBA26E-3D80-4B88-9A16-2CABBE927594}"/>
    <cellStyle name="การคำนวณ 2 7 7 2" xfId="38066" xr:uid="{6897E94D-75D6-4261-A53D-9C3B86E36187}"/>
    <cellStyle name="การคำนวณ 2 7 8" xfId="20590" xr:uid="{D9481F46-4707-4776-8DA9-25C4C0001DAC}"/>
    <cellStyle name="การคำนวณ 2 7 8 2" xfId="38440" xr:uid="{743463CE-AB02-4DD9-84C6-02F2830C9D12}"/>
    <cellStyle name="การคำนวณ 2 7 9" xfId="20963" xr:uid="{B42438A4-E108-4206-8649-8AA3D176B6BC}"/>
    <cellStyle name="การคำนวณ 2 7 9 2" xfId="38812" xr:uid="{DA6BDD9E-319E-410F-9374-D1CEEF0E412C}"/>
    <cellStyle name="การคำนวณ 2 8" xfId="11684" xr:uid="{9789FCA2-BA13-4F09-BDD2-CE6A4F028D3F}"/>
    <cellStyle name="การคำนวณ 2 8 10" xfId="21332" xr:uid="{BC7E5019-F733-4A93-BF1C-3529381DA050}"/>
    <cellStyle name="การคำนวณ 2 8 10 2" xfId="39180" xr:uid="{C965FF20-1E6D-47BC-BC38-A5E723A355BF}"/>
    <cellStyle name="การคำนวณ 2 8 11" xfId="21703" xr:uid="{3A84C9E9-6ED2-45AA-ADCC-943D21A18054}"/>
    <cellStyle name="การคำนวณ 2 8 11 2" xfId="39550" xr:uid="{D5B3992C-3D5C-4218-9286-88C3988DFE7B}"/>
    <cellStyle name="การคำนวณ 2 8 12" xfId="22081" xr:uid="{E3D90387-DD00-4D35-AF80-A26D15E3C5D0}"/>
    <cellStyle name="การคำนวณ 2 8 12 2" xfId="39927" xr:uid="{9FFF6C81-C29A-45C8-A2E6-FCFE3AC40D9F}"/>
    <cellStyle name="การคำนวณ 2 8 13" xfId="22449" xr:uid="{E632DB2A-9CDC-47E6-967D-3E5B352FDCE5}"/>
    <cellStyle name="การคำนวณ 2 8 13 2" xfId="40294" xr:uid="{2513D8B3-1343-454C-8554-A85989292323}"/>
    <cellStyle name="การคำนวณ 2 8 14" xfId="22824" xr:uid="{1A9C4F9E-1188-480F-8C05-3CF0E1AA7A20}"/>
    <cellStyle name="การคำนวณ 2 8 14 2" xfId="40668" xr:uid="{67FC8574-4666-4F8F-BF2D-BDE0FB2B2FDB}"/>
    <cellStyle name="การคำนวณ 2 8 15" xfId="23182" xr:uid="{FD1FDC1C-831B-442E-87BA-921AFD3BB34B}"/>
    <cellStyle name="การคำนวณ 2 8 15 2" xfId="41025" xr:uid="{8D23635B-F579-4DC1-8D9D-3A0CC934C575}"/>
    <cellStyle name="การคำนวณ 2 8 16" xfId="23512" xr:uid="{07476080-2138-44DD-B4AB-CE37A57EF28D}"/>
    <cellStyle name="การคำนวณ 2 8 16 2" xfId="41354" xr:uid="{2265FE08-DE2E-48B1-AC86-F7536A6732C0}"/>
    <cellStyle name="การคำนวณ 2 8 17" xfId="23835" xr:uid="{B504E25C-BD09-4EAE-A845-A127A375ABC7}"/>
    <cellStyle name="การคำนวณ 2 8 17 2" xfId="41676" xr:uid="{2BDF0F66-421F-4C15-9D50-60B8A7E9690C}"/>
    <cellStyle name="การคำนวณ 2 8 18" xfId="24149" xr:uid="{AFA01179-8E4F-446B-8DE1-497FB8ACB8C4}"/>
    <cellStyle name="การคำนวณ 2 8 18 2" xfId="41989" xr:uid="{5FA5B887-EB9A-470B-8449-BE57B6969F0A}"/>
    <cellStyle name="การคำนวณ 2 8 19" xfId="24462" xr:uid="{77D73FAD-F63D-4530-B5B7-E81EF135EE5C}"/>
    <cellStyle name="การคำนวณ 2 8 19 2" xfId="42301" xr:uid="{C5976F12-F52F-44D9-A237-432FEA34424B}"/>
    <cellStyle name="การคำนวณ 2 8 2" xfId="18366" xr:uid="{F8E1A87B-8AE1-499B-8CEF-F7191242573B}"/>
    <cellStyle name="การคำนวณ 2 8 2 2" xfId="36216" xr:uid="{76F9BF6B-3A43-40A3-986D-D64AF0865BB1}"/>
    <cellStyle name="การคำนวณ 2 8 20" xfId="28331" xr:uid="{90C93612-B968-4B6F-AA10-9D7A8E706695}"/>
    <cellStyle name="การคำนวณ 2 8 20 2" xfId="43302" xr:uid="{32332CB2-12C6-4BE9-A46A-37BE386EB709}"/>
    <cellStyle name="การคำนวณ 2 8 21" xfId="29253" xr:uid="{882C677A-EB70-4584-9FA8-0846EECB4604}"/>
    <cellStyle name="การคำนวณ 2 8 21 2" xfId="44207" xr:uid="{81010266-BE40-4ADD-919F-2E239A079045}"/>
    <cellStyle name="การคำนวณ 2 8 22" xfId="29716" xr:uid="{BF1A3AA9-F49E-4B6D-BE75-37CC75B81EC2}"/>
    <cellStyle name="การคำนวณ 2 8 22 2" xfId="44667" xr:uid="{6CF126C7-2892-4658-99BE-345185AF239F}"/>
    <cellStyle name="การคำนวณ 2 8 23" xfId="30057" xr:uid="{02A085D7-C9DD-48F0-918A-C86C31EBE8AD}"/>
    <cellStyle name="การคำนวณ 2 8 23 2" xfId="45006" xr:uid="{EE2C2BBD-A602-47F0-B121-67100C13F034}"/>
    <cellStyle name="การคำนวณ 2 8 24" xfId="30428" xr:uid="{528FB55C-C50A-422C-ADC5-572074909C82}"/>
    <cellStyle name="การคำนวณ 2 8 24 2" xfId="45376" xr:uid="{7F6AFBFC-93BF-4260-BDE4-8E0BE8C30418}"/>
    <cellStyle name="การคำนวณ 2 8 25" xfId="30830" xr:uid="{B2F2523E-E07A-470A-98F5-61DC1927D0FF}"/>
    <cellStyle name="การคำนวณ 2 8 25 2" xfId="45778" xr:uid="{70BB815C-BF7F-45B7-B99C-55CB79D911FD}"/>
    <cellStyle name="การคำนวณ 2 8 26" xfId="31180" xr:uid="{5A19C3B4-6EC8-409D-A4CB-04D1D21250F8}"/>
    <cellStyle name="การคำนวณ 2 8 26 2" xfId="46127" xr:uid="{4CABC5EA-F5E6-4701-8E91-CC5A04D9CE55}"/>
    <cellStyle name="การคำนวณ 2 8 27" xfId="31525" xr:uid="{4BFCB0AC-32CA-4B9E-82EA-101F6477BCEC}"/>
    <cellStyle name="การคำนวณ 2 8 27 2" xfId="46471" xr:uid="{16C09D1F-10E0-41DB-98E5-D686D394ECDD}"/>
    <cellStyle name="การคำนวณ 2 8 28" xfId="31845" xr:uid="{115FDF3C-AADD-4030-9086-79C1C653D170}"/>
    <cellStyle name="การคำนวณ 2 8 28 2" xfId="46790" xr:uid="{C9AE86C7-55AC-4718-8470-587A18348E8E}"/>
    <cellStyle name="การคำนวณ 2 8 29" xfId="32160" xr:uid="{A93FD299-F6CE-45BD-BCA7-A3665D6D6B34}"/>
    <cellStyle name="การคำนวณ 2 8 29 2" xfId="47104" xr:uid="{7860AC28-E4A4-4C68-B672-57D4BA5416D5}"/>
    <cellStyle name="การคำนวณ 2 8 3" xfId="18736" xr:uid="{81C17596-C6A4-44BF-94D6-77E8624CC5D6}"/>
    <cellStyle name="การคำนวณ 2 8 3 2" xfId="36587" xr:uid="{7F572D82-DE0F-453C-9797-5A1D275CB527}"/>
    <cellStyle name="การคำนวณ 2 8 30" xfId="32473" xr:uid="{044B73D3-EB5A-4162-A95C-92407B75C38B}"/>
    <cellStyle name="การคำนวณ 2 8 30 2" xfId="47416" xr:uid="{BD288F98-4ED4-49A6-940C-03D0A719943D}"/>
    <cellStyle name="การคำนวณ 2 8 31" xfId="16112" xr:uid="{F9F4EB7C-E212-4495-B4BF-CD00E04CC993}"/>
    <cellStyle name="การคำนวณ 2 8 31 2" xfId="33969" xr:uid="{84DE8784-8339-4928-B144-205424607F4D}"/>
    <cellStyle name="การคำนวณ 2 8 32" xfId="15120" xr:uid="{34CB9286-3A27-49A2-9CB4-B9F082D3537D}"/>
    <cellStyle name="การคำนวณ 2 8 32 2" xfId="33462" xr:uid="{7609759C-A816-45C4-B6FB-35965483EA07}"/>
    <cellStyle name="การคำนวณ 2 8 33" xfId="32997" xr:uid="{ED26344C-9B0A-4C30-AD4B-72EBFAD54301}"/>
    <cellStyle name="การคำนวณ 2 8 4" xfId="19106" xr:uid="{F40F887A-7481-4899-902A-03712FA2C9F8}"/>
    <cellStyle name="การคำนวณ 2 8 4 2" xfId="36957" xr:uid="{3E5CFBEF-DCE7-47CA-B6E3-98A307DF1E99}"/>
    <cellStyle name="การคำนวณ 2 8 5" xfId="19478" xr:uid="{09219996-3543-4F1B-A99E-5EE51BA91F19}"/>
    <cellStyle name="การคำนวณ 2 8 5 2" xfId="37329" xr:uid="{6067D270-9F50-4DB9-96E6-490127BB6EDF}"/>
    <cellStyle name="การคำนวณ 2 8 6" xfId="19846" xr:uid="{DC034569-C5A0-48A9-931D-3D17C45E7827}"/>
    <cellStyle name="การคำนวณ 2 8 6 2" xfId="37697" xr:uid="{393C79CA-DC93-4190-B21F-576C7E107BA4}"/>
    <cellStyle name="การคำนวณ 2 8 7" xfId="20216" xr:uid="{2BB875A9-BCE8-4925-80F3-DC1EF624D76E}"/>
    <cellStyle name="การคำนวณ 2 8 7 2" xfId="38067" xr:uid="{5DEE3602-8BD8-4289-AB5C-B8968FBDD271}"/>
    <cellStyle name="การคำนวณ 2 8 8" xfId="20591" xr:uid="{DAF082B5-0867-4415-8472-2B821AB6AC24}"/>
    <cellStyle name="การคำนวณ 2 8 8 2" xfId="38441" xr:uid="{A060AB24-9169-493B-9DDF-30DD4CE4240D}"/>
    <cellStyle name="การคำนวณ 2 8 9" xfId="20964" xr:uid="{46189D08-63C8-4499-A33F-12C4EDE17C93}"/>
    <cellStyle name="การคำนวณ 2 8 9 2" xfId="38813" xr:uid="{975765BA-3B64-4A1F-A96A-6B0D8D0D9825}"/>
    <cellStyle name="การคำนวณ 2 9" xfId="11685" xr:uid="{BA089304-CEDF-4D9C-B9E4-756C8336A2DC}"/>
    <cellStyle name="การคำนวณ 2 9 10" xfId="21333" xr:uid="{9C52B7BB-1EFD-4FEC-8678-AFB80391276D}"/>
    <cellStyle name="การคำนวณ 2 9 10 2" xfId="39181" xr:uid="{B9C0E2CB-0E23-4FFE-BD57-F5189C5DB10A}"/>
    <cellStyle name="การคำนวณ 2 9 11" xfId="21704" xr:uid="{80612F4E-AA87-4E9F-A6A8-89D7096A0A7F}"/>
    <cellStyle name="การคำนวณ 2 9 11 2" xfId="39551" xr:uid="{FA428DAD-BB03-49E1-9D71-A1DE6BEA7DFF}"/>
    <cellStyle name="การคำนวณ 2 9 12" xfId="22082" xr:uid="{B7260FD9-5AF7-45E9-B599-E6D6CC5F3986}"/>
    <cellStyle name="การคำนวณ 2 9 12 2" xfId="39928" xr:uid="{9C4AEE6E-907A-4BFF-8815-49393D8CB4B9}"/>
    <cellStyle name="การคำนวณ 2 9 13" xfId="22450" xr:uid="{9E2AEA18-F5DB-42AE-85EE-F5005E2C06AF}"/>
    <cellStyle name="การคำนวณ 2 9 13 2" xfId="40295" xr:uid="{C9705BEA-1C6D-4BA6-8043-6A852F0BF7F8}"/>
    <cellStyle name="การคำนวณ 2 9 14" xfId="22825" xr:uid="{D144DFF6-1492-4219-9102-98AE51638B32}"/>
    <cellStyle name="การคำนวณ 2 9 14 2" xfId="40669" xr:uid="{C5966E20-A61F-45ED-98E3-BAE33FB85825}"/>
    <cellStyle name="การคำนวณ 2 9 15" xfId="23183" xr:uid="{455F5542-71AF-4437-803D-7C159E08A2D3}"/>
    <cellStyle name="การคำนวณ 2 9 15 2" xfId="41026" xr:uid="{05AA6089-C53D-4952-BCB9-C7301B00548F}"/>
    <cellStyle name="การคำนวณ 2 9 16" xfId="23513" xr:uid="{1300BF7E-3017-4ED4-9064-C4EFE496B849}"/>
    <cellStyle name="การคำนวณ 2 9 16 2" xfId="41355" xr:uid="{54C1B22E-7832-462F-B963-136FB15B5124}"/>
    <cellStyle name="การคำนวณ 2 9 17" xfId="23836" xr:uid="{8C088171-8FDE-420A-A152-DDA1D0ADA160}"/>
    <cellStyle name="การคำนวณ 2 9 17 2" xfId="41677" xr:uid="{C9B844E5-E27A-4CD1-A66F-7C21305BF25F}"/>
    <cellStyle name="การคำนวณ 2 9 18" xfId="24150" xr:uid="{FC925024-DEEE-429B-B376-65600F936E45}"/>
    <cellStyle name="การคำนวณ 2 9 18 2" xfId="41990" xr:uid="{F82CCBF5-5B0F-4F84-8A6F-CC3509BB4461}"/>
    <cellStyle name="การคำนวณ 2 9 19" xfId="24463" xr:uid="{4E8FC352-D9F5-4CFE-BAF9-ABDF60465678}"/>
    <cellStyle name="การคำนวณ 2 9 19 2" xfId="42302" xr:uid="{B9C0AE65-7ED7-476E-9FA8-6C48A558CD65}"/>
    <cellStyle name="การคำนวณ 2 9 2" xfId="18367" xr:uid="{34A9910B-DAE8-4DE4-B19E-7ECCA51FE96F}"/>
    <cellStyle name="การคำนวณ 2 9 2 2" xfId="36217" xr:uid="{E24E45EA-0E8B-4804-BA7A-AE4B8F0242D4}"/>
    <cellStyle name="การคำนวณ 2 9 20" xfId="28332" xr:uid="{E66584EA-A769-4BE0-AE11-062A8F7628A9}"/>
    <cellStyle name="การคำนวณ 2 9 20 2" xfId="43303" xr:uid="{625231B0-F489-47C0-8F8A-60955C55FBCA}"/>
    <cellStyle name="การคำนวณ 2 9 21" xfId="29254" xr:uid="{1D93D538-6709-4C6D-909F-40DF6348ED71}"/>
    <cellStyle name="การคำนวณ 2 9 21 2" xfId="44208" xr:uid="{46A85456-12A1-469B-BDEE-75E95DBA441C}"/>
    <cellStyle name="การคำนวณ 2 9 22" xfId="29717" xr:uid="{7D6932E3-E8C1-456F-B39C-FB8D14600926}"/>
    <cellStyle name="การคำนวณ 2 9 22 2" xfId="44668" xr:uid="{FFFE8D8D-53A7-4E07-9482-B3F0A7EB639C}"/>
    <cellStyle name="การคำนวณ 2 9 23" xfId="30058" xr:uid="{09243B3B-CDF3-42BA-8587-C2A43327BB33}"/>
    <cellStyle name="การคำนวณ 2 9 23 2" xfId="45007" xr:uid="{4DC6F4F8-EA1A-4A13-ADD8-CF4FE1107541}"/>
    <cellStyle name="การคำนวณ 2 9 24" xfId="30429" xr:uid="{26DED335-539F-4E6E-B0F5-2D38D15E4A8A}"/>
    <cellStyle name="การคำนวณ 2 9 24 2" xfId="45377" xr:uid="{28F20C01-A672-4785-99AB-A63D03FB4BA9}"/>
    <cellStyle name="การคำนวณ 2 9 25" xfId="30831" xr:uid="{ECB65DF2-DE03-4F43-8AF1-20B0B6CC1025}"/>
    <cellStyle name="การคำนวณ 2 9 25 2" xfId="45779" xr:uid="{C8826217-3610-45B2-8CEB-12A62D437E69}"/>
    <cellStyle name="การคำนวณ 2 9 26" xfId="31181" xr:uid="{77649248-7292-4FAF-ABF0-E0D09DEC687F}"/>
    <cellStyle name="การคำนวณ 2 9 26 2" xfId="46128" xr:uid="{D8A58FF4-2839-465E-9C2E-DECC7C7306B8}"/>
    <cellStyle name="การคำนวณ 2 9 27" xfId="31526" xr:uid="{B05ACD30-7E38-4036-92CF-A4577E21A25E}"/>
    <cellStyle name="การคำนวณ 2 9 27 2" xfId="46472" xr:uid="{9A5D4263-241F-4B6A-BB4A-C5F4AB887636}"/>
    <cellStyle name="การคำนวณ 2 9 28" xfId="31846" xr:uid="{AD81A85C-4E8B-4EDD-9D16-98E32E5B88C6}"/>
    <cellStyle name="การคำนวณ 2 9 28 2" xfId="46791" xr:uid="{2831EBE3-4F38-4CD5-9E80-908566883E68}"/>
    <cellStyle name="การคำนวณ 2 9 29" xfId="32161" xr:uid="{D3615381-6D4E-4D3B-AFE5-5076BA132244}"/>
    <cellStyle name="การคำนวณ 2 9 29 2" xfId="47105" xr:uid="{B5E0A437-532A-41ED-8D3A-F937AB8058C9}"/>
    <cellStyle name="การคำนวณ 2 9 3" xfId="18737" xr:uid="{16E48FF2-F18B-4B5A-BB87-ACD7149CC0DB}"/>
    <cellStyle name="การคำนวณ 2 9 3 2" xfId="36588" xr:uid="{10E438A5-79D0-449B-AD3C-CA326AB1BB1E}"/>
    <cellStyle name="การคำนวณ 2 9 30" xfId="32474" xr:uid="{50CE3748-46E4-45B7-9255-01402342915A}"/>
    <cellStyle name="การคำนวณ 2 9 30 2" xfId="47417" xr:uid="{8F06FB65-F860-4E7F-8355-8C4520EB2567}"/>
    <cellStyle name="การคำนวณ 2 9 31" xfId="16113" xr:uid="{CE613A2D-7A64-4FAE-9045-A34C86EF47D6}"/>
    <cellStyle name="การคำนวณ 2 9 31 2" xfId="33970" xr:uid="{29445BF9-2186-4B18-9569-85DE6745F652}"/>
    <cellStyle name="การคำนวณ 2 9 32" xfId="15121" xr:uid="{AAD57144-7764-46EE-B28C-373E21990D60}"/>
    <cellStyle name="การคำนวณ 2 9 32 2" xfId="33463" xr:uid="{35520348-A703-41D6-8C57-1BD137683996}"/>
    <cellStyle name="การคำนวณ 2 9 33" xfId="32998" xr:uid="{2908AE51-F334-4BB1-B2D0-4FA1EE07387E}"/>
    <cellStyle name="การคำนวณ 2 9 4" xfId="19107" xr:uid="{7717E6A8-45D5-4861-A6A1-1D3E0FDEC073}"/>
    <cellStyle name="การคำนวณ 2 9 4 2" xfId="36958" xr:uid="{388D84E0-F8D8-4000-8170-837A4E36D0BE}"/>
    <cellStyle name="การคำนวณ 2 9 5" xfId="19479" xr:uid="{EBC5AED2-33A6-48E7-8627-991394C7D5A9}"/>
    <cellStyle name="การคำนวณ 2 9 5 2" xfId="37330" xr:uid="{2E1F5A0E-EE73-48A4-A03A-35885DD6D1B8}"/>
    <cellStyle name="การคำนวณ 2 9 6" xfId="19847" xr:uid="{4626D0D4-9089-4F9E-A34C-3C114281D1B3}"/>
    <cellStyle name="การคำนวณ 2 9 6 2" xfId="37698" xr:uid="{9DA9F80D-B5AB-44BD-888C-8C0B8EE1369C}"/>
    <cellStyle name="การคำนวณ 2 9 7" xfId="20217" xr:uid="{632BB0ED-9EE8-494C-BC34-007EB6515F9F}"/>
    <cellStyle name="การคำนวณ 2 9 7 2" xfId="38068" xr:uid="{606A5047-FB4B-4CB7-99A2-319DA29F45B4}"/>
    <cellStyle name="การคำนวณ 2 9 8" xfId="20592" xr:uid="{32462DD3-0A55-435E-A68F-935DF29483D1}"/>
    <cellStyle name="การคำนวณ 2 9 8 2" xfId="38442" xr:uid="{CF925C47-6DC0-4DE8-A258-FCF474C6F729}"/>
    <cellStyle name="การคำนวณ 2 9 9" xfId="20965" xr:uid="{FEF2FE38-17E6-45B9-9883-58AD95E03DCA}"/>
    <cellStyle name="การคำนวณ 2 9 9 2" xfId="38814" xr:uid="{F41FE5C0-56BB-434D-9D26-5AE2916C258D}"/>
    <cellStyle name="การคำนวณ 20" xfId="20186" xr:uid="{21CF7E91-1E16-45C6-8AB9-7FBA9B66F285}"/>
    <cellStyle name="การคำนวณ 20 2" xfId="38037" xr:uid="{D7AB783B-BAA7-460C-A070-46470CD2BDBA}"/>
    <cellStyle name="การคำนวณ 21" xfId="20561" xr:uid="{B8055DAE-5655-444B-82E3-F69054F438DD}"/>
    <cellStyle name="การคำนวณ 21 2" xfId="38411" xr:uid="{463BF8A1-9403-4CA0-8F45-F42A701B2D36}"/>
    <cellStyle name="การคำนวณ 22" xfId="20934" xr:uid="{E7DFA20A-6451-4969-8FE5-523ACAC341B7}"/>
    <cellStyle name="การคำนวณ 22 2" xfId="38783" xr:uid="{AC687EA2-4DFE-4335-B9AC-BD7B7A215406}"/>
    <cellStyle name="การคำนวณ 23" xfId="21302" xr:uid="{FB093231-4D96-4060-A6AB-C6CE5A331EF1}"/>
    <cellStyle name="การคำนวณ 23 2" xfId="39150" xr:uid="{3B299CEC-48F9-42D7-A9DC-85841BBC70A0}"/>
    <cellStyle name="การคำนวณ 24" xfId="21673" xr:uid="{3A2F5F92-DDC8-4020-89FB-4CB484180D77}"/>
    <cellStyle name="การคำนวณ 24 2" xfId="39520" xr:uid="{2EE766E9-F24C-43E1-BEC5-8B8AFB7D9470}"/>
    <cellStyle name="การคำนวณ 25" xfId="22051" xr:uid="{3D40A770-8309-406B-B6FF-6230BA341CC5}"/>
    <cellStyle name="การคำนวณ 25 2" xfId="39897" xr:uid="{E3BBD8AC-C929-47C0-AC4F-A6F22CB082BA}"/>
    <cellStyle name="การคำนวณ 26" xfId="22419" xr:uid="{04AE5D82-6B2D-4A75-A46D-D208C869A72E}"/>
    <cellStyle name="การคำนวณ 26 2" xfId="40264" xr:uid="{92ABC5CB-61D3-41FE-82F5-B617D3510D68}"/>
    <cellStyle name="การคำนวณ 27" xfId="22794" xr:uid="{AD5823E9-2389-4A53-9900-465805D0EE4F}"/>
    <cellStyle name="การคำนวณ 27 2" xfId="40638" xr:uid="{B258E1EF-79F8-4791-B192-C5F7D0BE5955}"/>
    <cellStyle name="การคำนวณ 28" xfId="23152" xr:uid="{313FF517-2D35-4A53-A461-0F6506879DF1}"/>
    <cellStyle name="การคำนวณ 28 2" xfId="40995" xr:uid="{82830DB0-D2FD-4B6C-AB6C-ADCC2E047EBE}"/>
    <cellStyle name="การคำนวณ 29" xfId="23482" xr:uid="{00526612-8D00-4C08-AC01-9185A25F8D64}"/>
    <cellStyle name="การคำนวณ 29 2" xfId="41324" xr:uid="{328992E2-01F2-49E4-89D6-AF66C8613D07}"/>
    <cellStyle name="การคำนวณ 3" xfId="11686" xr:uid="{39BA3076-3D87-4075-B597-685A9C2CED85}"/>
    <cellStyle name="การคำนวณ 3 10" xfId="19480" xr:uid="{1A26280E-D837-4991-975B-588148A6AC28}"/>
    <cellStyle name="การคำนวณ 3 10 2" xfId="37331" xr:uid="{8EA8FAFB-661A-4092-8D80-B2F964CE41A1}"/>
    <cellStyle name="การคำนวณ 3 11" xfId="19848" xr:uid="{C1A242CD-CD85-4B3C-938C-7027F83E63CF}"/>
    <cellStyle name="การคำนวณ 3 11 2" xfId="37699" xr:uid="{7F73917B-C780-4736-AB81-DB5DC85087C6}"/>
    <cellStyle name="การคำนวณ 3 12" xfId="20218" xr:uid="{A96D5578-5623-4F29-B97A-52692E10F184}"/>
    <cellStyle name="การคำนวณ 3 12 2" xfId="38069" xr:uid="{56FCBF14-5D56-48BE-8AD8-ECCDE88D9F7D}"/>
    <cellStyle name="การคำนวณ 3 13" xfId="20593" xr:uid="{31FA849A-5E5E-4678-8904-7AD7AC8B3951}"/>
    <cellStyle name="การคำนวณ 3 13 2" xfId="38443" xr:uid="{89A51C4A-72C5-4550-82FE-FFE0D84A7985}"/>
    <cellStyle name="การคำนวณ 3 14" xfId="20966" xr:uid="{BD58C410-0606-47BF-9FCB-03FECF8956E1}"/>
    <cellStyle name="การคำนวณ 3 14 2" xfId="38815" xr:uid="{69C2B28B-E75B-44C7-A4C2-7A715AFC46E6}"/>
    <cellStyle name="การคำนวณ 3 15" xfId="21334" xr:uid="{C5830B39-2AFC-4F91-8C2A-26469846BF3E}"/>
    <cellStyle name="การคำนวณ 3 15 2" xfId="39182" xr:uid="{1BDA6314-FD4D-4200-B157-4D12FE13B457}"/>
    <cellStyle name="การคำนวณ 3 16" xfId="21705" xr:uid="{4ED55751-B4C7-40CC-BDAA-0AC2073283EF}"/>
    <cellStyle name="การคำนวณ 3 16 2" xfId="39552" xr:uid="{29490EBB-EFEF-4485-A6DF-C7EC997C61FA}"/>
    <cellStyle name="การคำนวณ 3 17" xfId="22083" xr:uid="{8C948263-83CD-46FD-A5E0-0E18835C3208}"/>
    <cellStyle name="การคำนวณ 3 17 2" xfId="39929" xr:uid="{230E6C68-9A3E-43CE-BD2B-86A266778FC2}"/>
    <cellStyle name="การคำนวณ 3 18" xfId="22451" xr:uid="{AC8EF565-C584-48CB-A99A-CFA2690684C0}"/>
    <cellStyle name="การคำนวณ 3 18 2" xfId="40296" xr:uid="{B8A1BB13-94E2-43D7-BA18-AE5239E4A415}"/>
    <cellStyle name="การคำนวณ 3 19" xfId="22826" xr:uid="{034AFF93-A8C0-44FE-876B-8889DA53973A}"/>
    <cellStyle name="การคำนวณ 3 19 2" xfId="40670" xr:uid="{4D227597-00B8-4ED7-A41A-20346CA2BE52}"/>
    <cellStyle name="การคำนวณ 3 2" xfId="11687" xr:uid="{DCC9DDB8-BF8B-44BB-8B58-39FE50522EDD}"/>
    <cellStyle name="การคำนวณ 3 2 10" xfId="20967" xr:uid="{B5785118-BB06-4F96-8F52-31E39E35352D}"/>
    <cellStyle name="การคำนวณ 3 2 10 2" xfId="38816" xr:uid="{34B945AD-7C25-4797-8E72-AC3F5C7E1A1E}"/>
    <cellStyle name="การคำนวณ 3 2 11" xfId="21335" xr:uid="{6F8B77E8-4ACD-4A5E-9919-B8D996B743EE}"/>
    <cellStyle name="การคำนวณ 3 2 11 2" xfId="39183" xr:uid="{90141DC6-1F95-4DE4-A5C3-CE456C1C87C2}"/>
    <cellStyle name="การคำนวณ 3 2 12" xfId="21706" xr:uid="{9C5D455C-3AA3-4882-889D-72A7489D5671}"/>
    <cellStyle name="การคำนวณ 3 2 12 2" xfId="39553" xr:uid="{6644A4FC-1A50-4AAC-B4DF-2C1A4C4D0B0B}"/>
    <cellStyle name="การคำนวณ 3 2 13" xfId="22084" xr:uid="{4DF6192E-32CC-4C5A-9D5C-8F8F213610C6}"/>
    <cellStyle name="การคำนวณ 3 2 13 2" xfId="39930" xr:uid="{199D9ACA-79F3-4939-B195-C67430116D8C}"/>
    <cellStyle name="การคำนวณ 3 2 14" xfId="22452" xr:uid="{D11046E0-C1EF-4EBE-83B7-2A36A0389265}"/>
    <cellStyle name="การคำนวณ 3 2 14 2" xfId="40297" xr:uid="{1270236F-21AF-46AC-AE72-11E3821420C6}"/>
    <cellStyle name="การคำนวณ 3 2 15" xfId="22827" xr:uid="{2A7A0C4E-162D-48AC-8457-DAD88ACE5414}"/>
    <cellStyle name="การคำนวณ 3 2 15 2" xfId="40671" xr:uid="{01B5CE4D-6FEF-46C1-9CF9-5E1C54B764CF}"/>
    <cellStyle name="การคำนวณ 3 2 16" xfId="23185" xr:uid="{B1ECC3B5-5D65-42CE-90B0-6F17148917AC}"/>
    <cellStyle name="การคำนวณ 3 2 16 2" xfId="41028" xr:uid="{6EA115EB-9424-40D8-9079-772270B16768}"/>
    <cellStyle name="การคำนวณ 3 2 17" xfId="23515" xr:uid="{B7B00DA5-5810-4E99-A786-F0DB169A6357}"/>
    <cellStyle name="การคำนวณ 3 2 17 2" xfId="41357" xr:uid="{B498E3DA-7CEF-4E56-98AA-57A6D835BC44}"/>
    <cellStyle name="การคำนวณ 3 2 18" xfId="23838" xr:uid="{E62AB871-944B-405A-88D6-20936C6436A6}"/>
    <cellStyle name="การคำนวณ 3 2 18 2" xfId="41679" xr:uid="{03C177F7-C406-4D9E-A60F-37B6AB8F0303}"/>
    <cellStyle name="การคำนวณ 3 2 19" xfId="24152" xr:uid="{47025BBE-2DAF-4ECE-B462-1CC1EF8FB9DA}"/>
    <cellStyle name="การคำนวณ 3 2 19 2" xfId="41992" xr:uid="{F8383651-95B7-4E12-BDE9-C6A98CB176AF}"/>
    <cellStyle name="การคำนวณ 3 2 2" xfId="11688" xr:uid="{28182C0D-9D37-4DF1-9DFB-4546CBF5386E}"/>
    <cellStyle name="การคำนวณ 3 2 2 10" xfId="21336" xr:uid="{DB44436C-D676-46DC-91A6-A6A3DEA49E08}"/>
    <cellStyle name="การคำนวณ 3 2 2 10 2" xfId="39184" xr:uid="{70DB7D52-21BE-451B-80D5-F9C17BD8509D}"/>
    <cellStyle name="การคำนวณ 3 2 2 11" xfId="21707" xr:uid="{A8AEC959-2EBD-4F9F-BAA7-8CD31CCF3F37}"/>
    <cellStyle name="การคำนวณ 3 2 2 11 2" xfId="39554" xr:uid="{94077A11-FC47-41DD-B7B3-9FB78CA6CE34}"/>
    <cellStyle name="การคำนวณ 3 2 2 12" xfId="22085" xr:uid="{57CC94E6-205B-41AF-9DA1-1DA9D0F38249}"/>
    <cellStyle name="การคำนวณ 3 2 2 12 2" xfId="39931" xr:uid="{74A0AF9A-AAD5-4307-BCBC-B774C53C22B6}"/>
    <cellStyle name="การคำนวณ 3 2 2 13" xfId="22453" xr:uid="{C5CCAFFB-CD5A-4B2F-8E61-EC927EBC379C}"/>
    <cellStyle name="การคำนวณ 3 2 2 13 2" xfId="40298" xr:uid="{F0608E04-1014-4C4B-AEA0-D3ABAA843F9F}"/>
    <cellStyle name="การคำนวณ 3 2 2 14" xfId="22828" xr:uid="{186557CD-D336-482A-9C61-38FF6CDD9F9E}"/>
    <cellStyle name="การคำนวณ 3 2 2 14 2" xfId="40672" xr:uid="{E4C02591-411C-45CC-8F38-2222081BFCCD}"/>
    <cellStyle name="การคำนวณ 3 2 2 15" xfId="23186" xr:uid="{02A01D3C-8180-4435-8C9F-D2F76193B4CC}"/>
    <cellStyle name="การคำนวณ 3 2 2 15 2" xfId="41029" xr:uid="{C09F08A4-0115-47F3-BA4A-8DA3B65B84F9}"/>
    <cellStyle name="การคำนวณ 3 2 2 16" xfId="23516" xr:uid="{4D4B7B93-5F7C-4BA7-BF4A-6C8CF70A5A55}"/>
    <cellStyle name="การคำนวณ 3 2 2 16 2" xfId="41358" xr:uid="{F91DC9B6-C066-43BB-BA6C-1426F822811E}"/>
    <cellStyle name="การคำนวณ 3 2 2 17" xfId="23839" xr:uid="{8F055C69-66A2-4177-970A-3776E53004EE}"/>
    <cellStyle name="การคำนวณ 3 2 2 17 2" xfId="41680" xr:uid="{90D60A56-AE30-4C66-816D-B2C2B61C0742}"/>
    <cellStyle name="การคำนวณ 3 2 2 18" xfId="24153" xr:uid="{66A0C5ED-6660-4F72-829E-73BEFD9F8D59}"/>
    <cellStyle name="การคำนวณ 3 2 2 18 2" xfId="41993" xr:uid="{7847C94B-19FD-4BC3-A16C-ECAFDBCAFC4A}"/>
    <cellStyle name="การคำนวณ 3 2 2 19" xfId="24466" xr:uid="{9A04C311-7B2D-449E-8C7F-69BCCC4432F0}"/>
    <cellStyle name="การคำนวณ 3 2 2 19 2" xfId="42305" xr:uid="{6326A3F8-8D89-47C2-A70D-E7BD25E17EF6}"/>
    <cellStyle name="การคำนวณ 3 2 2 2" xfId="18370" xr:uid="{5456D6CA-B127-4D18-A813-21E7AA296C3A}"/>
    <cellStyle name="การคำนวณ 3 2 2 2 2" xfId="36220" xr:uid="{527B3C85-FDBE-442A-AED2-1A14AA04303E}"/>
    <cellStyle name="การคำนวณ 3 2 2 20" xfId="28335" xr:uid="{807A9260-A71E-4174-959F-A822895CD172}"/>
    <cellStyle name="การคำนวณ 3 2 2 20 2" xfId="43306" xr:uid="{A052F9A4-F8BC-4777-B38A-63416A1EDE67}"/>
    <cellStyle name="การคำนวณ 3 2 2 21" xfId="29257" xr:uid="{752BC63C-E623-4373-9992-CD4DF3858363}"/>
    <cellStyle name="การคำนวณ 3 2 2 21 2" xfId="44211" xr:uid="{1A81A126-7FD0-4A9C-972C-9847ACA8EBC4}"/>
    <cellStyle name="การคำนวณ 3 2 2 22" xfId="29720" xr:uid="{766AE7C3-5A8C-4033-85AE-AB7706FE24F3}"/>
    <cellStyle name="การคำนวณ 3 2 2 22 2" xfId="44671" xr:uid="{AEC605D3-6954-4C87-AB4E-2005279998AA}"/>
    <cellStyle name="การคำนวณ 3 2 2 23" xfId="30061" xr:uid="{8151F427-8088-4111-A285-AB6F30E4A697}"/>
    <cellStyle name="การคำนวณ 3 2 2 23 2" xfId="45010" xr:uid="{D7C34C75-148C-4380-9E82-28D75344E091}"/>
    <cellStyle name="การคำนวณ 3 2 2 24" xfId="30432" xr:uid="{355F47F9-4227-4BFD-A244-E894B582CB4F}"/>
    <cellStyle name="การคำนวณ 3 2 2 24 2" xfId="45380" xr:uid="{7E06789C-C126-4FEB-8D6B-42F9C689D35B}"/>
    <cellStyle name="การคำนวณ 3 2 2 25" xfId="30834" xr:uid="{7D180135-A338-4C04-8F07-1B7F06C50FAA}"/>
    <cellStyle name="การคำนวณ 3 2 2 25 2" xfId="45782" xr:uid="{3034701E-2469-4D41-BF85-1A255106F8F0}"/>
    <cellStyle name="การคำนวณ 3 2 2 26" xfId="31184" xr:uid="{792F69CF-7623-4618-BDA7-AA2F5F990129}"/>
    <cellStyle name="การคำนวณ 3 2 2 26 2" xfId="46131" xr:uid="{715030D0-5FDC-48A3-8353-C9F58EFAB110}"/>
    <cellStyle name="การคำนวณ 3 2 2 27" xfId="31529" xr:uid="{97B93695-DF21-4D3A-A2BD-D33D6CEB701E}"/>
    <cellStyle name="การคำนวณ 3 2 2 27 2" xfId="46475" xr:uid="{94C4B7C9-37AF-45EA-A1DA-A3574DB6EA51}"/>
    <cellStyle name="การคำนวณ 3 2 2 28" xfId="31849" xr:uid="{12A02E1A-C6E6-4B35-83F0-0E307F4F40CF}"/>
    <cellStyle name="การคำนวณ 3 2 2 28 2" xfId="46794" xr:uid="{5F66E867-969C-4043-AEA4-0C443CD9EE16}"/>
    <cellStyle name="การคำนวณ 3 2 2 29" xfId="32164" xr:uid="{735B942A-D469-47AC-AE5F-5621B20EBEDE}"/>
    <cellStyle name="การคำนวณ 3 2 2 29 2" xfId="47108" xr:uid="{4353C38E-36E4-4BAD-AD57-3F765E2DF810}"/>
    <cellStyle name="การคำนวณ 3 2 2 3" xfId="18740" xr:uid="{71E779A6-2162-4826-98D9-87D54F30C95F}"/>
    <cellStyle name="การคำนวณ 3 2 2 3 2" xfId="36591" xr:uid="{9DE20B43-4CBC-453F-8D5C-04F97D9D942E}"/>
    <cellStyle name="การคำนวณ 3 2 2 30" xfId="32477" xr:uid="{8019C8B8-DAE4-4051-ACF0-F810FA05D7AF}"/>
    <cellStyle name="การคำนวณ 3 2 2 30 2" xfId="47420" xr:uid="{645DCC7B-BCC4-4BD5-A424-9ECDE05E741A}"/>
    <cellStyle name="การคำนวณ 3 2 2 31" xfId="16116" xr:uid="{F6CC418E-17A4-4175-9696-FD283D45ACF8}"/>
    <cellStyle name="การคำนวณ 3 2 2 31 2" xfId="33973" xr:uid="{C2822DC5-7D51-4B12-9964-FED11E304DCF}"/>
    <cellStyle name="การคำนวณ 3 2 2 32" xfId="15124" xr:uid="{FA72C3A1-064A-4EA5-A1CD-1B08E490BCF7}"/>
    <cellStyle name="การคำนวณ 3 2 2 32 2" xfId="33466" xr:uid="{5B961334-C598-4739-A5C2-1B9EB11CB8DF}"/>
    <cellStyle name="การคำนวณ 3 2 2 33" xfId="33001" xr:uid="{45ECDFE6-7A35-4113-BD1E-3E79774E4972}"/>
    <cellStyle name="การคำนวณ 3 2 2 4" xfId="19110" xr:uid="{1C10C659-2E1A-48B4-B4E0-1FBEAE9E1A07}"/>
    <cellStyle name="การคำนวณ 3 2 2 4 2" xfId="36961" xr:uid="{59A612B3-5F10-43A1-AD9F-178ABB0148AA}"/>
    <cellStyle name="การคำนวณ 3 2 2 5" xfId="19482" xr:uid="{AEFCE153-9A31-4BE3-867F-1E9CD023CEB3}"/>
    <cellStyle name="การคำนวณ 3 2 2 5 2" xfId="37333" xr:uid="{C53C776A-B2F7-4FF4-B1E9-CD03E1E2FB5B}"/>
    <cellStyle name="การคำนวณ 3 2 2 6" xfId="19850" xr:uid="{68AFA8AE-47DA-44E8-9512-C9B69D450909}"/>
    <cellStyle name="การคำนวณ 3 2 2 6 2" xfId="37701" xr:uid="{EDD92E03-FDFE-4C07-846A-659A12180462}"/>
    <cellStyle name="การคำนวณ 3 2 2 7" xfId="20220" xr:uid="{DF031A12-F8B1-4FA9-A922-145185BE219C}"/>
    <cellStyle name="การคำนวณ 3 2 2 7 2" xfId="38071" xr:uid="{C21BD7AC-9E9E-416F-A15C-B3493D4789D7}"/>
    <cellStyle name="การคำนวณ 3 2 2 8" xfId="20595" xr:uid="{29340362-1CC8-43AB-81F3-66AFD7DC361A}"/>
    <cellStyle name="การคำนวณ 3 2 2 8 2" xfId="38445" xr:uid="{B2C14A86-8EEA-451D-AA7D-74E17920D6EF}"/>
    <cellStyle name="การคำนวณ 3 2 2 9" xfId="20968" xr:uid="{A9286E7F-547E-410F-9E0A-EC55F3329130}"/>
    <cellStyle name="การคำนวณ 3 2 2 9 2" xfId="38817" xr:uid="{CE2CC51F-87A2-4A7B-B83E-163FB87F91E9}"/>
    <cellStyle name="การคำนวณ 3 2 20" xfId="24465" xr:uid="{75707D3F-2417-40EB-819F-D9F9CFC807BF}"/>
    <cellStyle name="การคำนวณ 3 2 20 2" xfId="42304" xr:uid="{853866E3-175B-4269-8DA0-CE6541A6AE19}"/>
    <cellStyle name="การคำนวณ 3 2 21" xfId="28334" xr:uid="{21E4F09C-35F9-4517-8F7D-6DF035718DEF}"/>
    <cellStyle name="การคำนวณ 3 2 21 2" xfId="43305" xr:uid="{6E0E253D-EF3F-40F8-9E88-AA91999BA259}"/>
    <cellStyle name="การคำนวณ 3 2 22" xfId="29256" xr:uid="{1C25B78B-6F93-43AE-874C-2EC65DA18A78}"/>
    <cellStyle name="การคำนวณ 3 2 22 2" xfId="44210" xr:uid="{A41E2B10-EFFB-40C3-92EE-95D2D285F124}"/>
    <cellStyle name="การคำนวณ 3 2 23" xfId="29719" xr:uid="{18B88736-3954-4213-BBD6-57E8D259D185}"/>
    <cellStyle name="การคำนวณ 3 2 23 2" xfId="44670" xr:uid="{E8B19C07-3725-4F57-9F31-6E72D54DAE40}"/>
    <cellStyle name="การคำนวณ 3 2 24" xfId="30060" xr:uid="{57AC2C07-36AE-49F9-9320-4C4149C9361D}"/>
    <cellStyle name="การคำนวณ 3 2 24 2" xfId="45009" xr:uid="{DE65436A-AFEF-4697-B9D9-80EE03A69D93}"/>
    <cellStyle name="การคำนวณ 3 2 25" xfId="30431" xr:uid="{1A6C85D2-C66C-4FE0-8735-C98B3E6140D7}"/>
    <cellStyle name="การคำนวณ 3 2 25 2" xfId="45379" xr:uid="{980930F0-8F29-4041-83F5-B3FD327C7863}"/>
    <cellStyle name="การคำนวณ 3 2 26" xfId="30833" xr:uid="{6115D8A4-917E-44DD-9AD0-7FBB94D65673}"/>
    <cellStyle name="การคำนวณ 3 2 26 2" xfId="45781" xr:uid="{20BE9A26-104C-4997-922B-1C46AE5DB311}"/>
    <cellStyle name="การคำนวณ 3 2 27" xfId="31183" xr:uid="{7D31019D-2B0C-40ED-AEEE-7C2EC36944FB}"/>
    <cellStyle name="การคำนวณ 3 2 27 2" xfId="46130" xr:uid="{B84C0B11-6963-4822-91BB-7A88F7A61D50}"/>
    <cellStyle name="การคำนวณ 3 2 28" xfId="31528" xr:uid="{4D9F4649-396F-425A-BEB4-46043DB4F053}"/>
    <cellStyle name="การคำนวณ 3 2 28 2" xfId="46474" xr:uid="{E19FB328-14CB-4AB0-930E-52A2670B3085}"/>
    <cellStyle name="การคำนวณ 3 2 29" xfId="31848" xr:uid="{072B8A7D-33C1-4702-8671-613957F1F37A}"/>
    <cellStyle name="การคำนวณ 3 2 29 2" xfId="46793" xr:uid="{3AE27D1A-DC6A-4C10-9785-0F8C06351FD0}"/>
    <cellStyle name="การคำนวณ 3 2 3" xfId="18369" xr:uid="{0630B274-FD62-44C9-B62E-02047662DA4A}"/>
    <cellStyle name="การคำนวณ 3 2 3 2" xfId="36219" xr:uid="{A1EDBB3F-8C19-42BE-88E7-BEEE55A62460}"/>
    <cellStyle name="การคำนวณ 3 2 30" xfId="32163" xr:uid="{94CF4DED-F1E5-400F-8DD5-9ED7C8AEE6AB}"/>
    <cellStyle name="การคำนวณ 3 2 30 2" xfId="47107" xr:uid="{3F3F376A-B613-4C05-9F31-97BCDFD923E5}"/>
    <cellStyle name="การคำนวณ 3 2 31" xfId="32476" xr:uid="{6CABB052-3F04-4888-B75B-B7CE28CD96EB}"/>
    <cellStyle name="การคำนวณ 3 2 31 2" xfId="47419" xr:uid="{438E5329-0220-43DB-8796-4EF3E40DFCD8}"/>
    <cellStyle name="การคำนวณ 3 2 32" xfId="16115" xr:uid="{D0731FDE-ABF3-4355-8B4E-38C21FAD8FDD}"/>
    <cellStyle name="การคำนวณ 3 2 32 2" xfId="33972" xr:uid="{5EEAB072-C066-4DF6-B137-56F2C8AE57FA}"/>
    <cellStyle name="การคำนวณ 3 2 33" xfId="15123" xr:uid="{508657ED-EA76-4443-88F5-37502567F3BC}"/>
    <cellStyle name="การคำนวณ 3 2 33 2" xfId="33465" xr:uid="{91ECB6C6-4247-40B8-AA74-1B22EF57BBB8}"/>
    <cellStyle name="การคำนวณ 3 2 34" xfId="33000" xr:uid="{F078792C-2F66-4B32-94D3-70D17F619E57}"/>
    <cellStyle name="การคำนวณ 3 2 4" xfId="18739" xr:uid="{0F49A075-7FA3-4A41-B562-2A8F1F2086E8}"/>
    <cellStyle name="การคำนวณ 3 2 4 2" xfId="36590" xr:uid="{37FEE86C-0F47-45A5-B302-8D264FAAA98F}"/>
    <cellStyle name="การคำนวณ 3 2 5" xfId="19109" xr:uid="{69287824-81DA-487E-BEB2-61C037CE8C57}"/>
    <cellStyle name="การคำนวณ 3 2 5 2" xfId="36960" xr:uid="{9A79A412-7EE6-41A2-9F16-B3F906E60949}"/>
    <cellStyle name="การคำนวณ 3 2 6" xfId="19481" xr:uid="{4F1B34B7-16E5-4965-95BD-351FABBE5714}"/>
    <cellStyle name="การคำนวณ 3 2 6 2" xfId="37332" xr:uid="{B7DE1300-C534-4E81-9798-FCCD7449539E}"/>
    <cellStyle name="การคำนวณ 3 2 7" xfId="19849" xr:uid="{22A36BF6-90E0-48B5-B3A0-C88781193002}"/>
    <cellStyle name="การคำนวณ 3 2 7 2" xfId="37700" xr:uid="{D173D3C6-C6FC-44CA-85C2-AFBCCED9AD7C}"/>
    <cellStyle name="การคำนวณ 3 2 8" xfId="20219" xr:uid="{BEFBDC8B-B7AC-4508-9387-A348A18B7DA7}"/>
    <cellStyle name="การคำนวณ 3 2 8 2" xfId="38070" xr:uid="{7EF19691-CE17-4E68-B687-24F4DB7BC0F8}"/>
    <cellStyle name="การคำนวณ 3 2 9" xfId="20594" xr:uid="{067A1EE7-3CA7-49D5-BDAF-B18487A88FEB}"/>
    <cellStyle name="การคำนวณ 3 2 9 2" xfId="38444" xr:uid="{8D7C30D5-25BE-4A77-A920-F57762EF2406}"/>
    <cellStyle name="การคำนวณ 3 20" xfId="23184" xr:uid="{29F3A66F-A340-4010-A0C5-C10E7F08187F}"/>
    <cellStyle name="การคำนวณ 3 20 2" xfId="41027" xr:uid="{601CDEE0-304E-493B-8323-059B436A0998}"/>
    <cellStyle name="การคำนวณ 3 21" xfId="23514" xr:uid="{A8377418-5A30-4E0E-88BA-EBCF7131B58E}"/>
    <cellStyle name="การคำนวณ 3 21 2" xfId="41356" xr:uid="{3FDB3FBD-4D42-4C3E-911C-8E400E21858B}"/>
    <cellStyle name="การคำนวณ 3 22" xfId="23837" xr:uid="{99B7C320-66F5-4E02-8EB5-1963D2430038}"/>
    <cellStyle name="การคำนวณ 3 22 2" xfId="41678" xr:uid="{994DC7A5-DC54-490E-92DF-24F74B2127D6}"/>
    <cellStyle name="การคำนวณ 3 23" xfId="24151" xr:uid="{418690B0-6AC5-407C-B58F-32B1E4F860D0}"/>
    <cellStyle name="การคำนวณ 3 23 2" xfId="41991" xr:uid="{F6C2C774-6331-4550-9B46-AD838A740464}"/>
    <cellStyle name="การคำนวณ 3 24" xfId="24464" xr:uid="{C88D71AC-6F73-43B2-8FBA-70B5125BE75F}"/>
    <cellStyle name="การคำนวณ 3 24 2" xfId="42303" xr:uid="{42185691-F6A3-4FB4-9F99-50CAE75D7ECA}"/>
    <cellStyle name="การคำนวณ 3 25" xfId="28333" xr:uid="{9AF150F7-0481-4C6E-AB14-4806E08B924F}"/>
    <cellStyle name="การคำนวณ 3 25 2" xfId="43304" xr:uid="{FFEF6ACF-4111-4774-B52E-8BA212C2F454}"/>
    <cellStyle name="การคำนวณ 3 26" xfId="29255" xr:uid="{4E10BE0F-7C5E-4BE4-AE7C-ABB9317F1B29}"/>
    <cellStyle name="การคำนวณ 3 26 2" xfId="44209" xr:uid="{ABD8290A-4CB3-4450-BD66-15BC1777BFED}"/>
    <cellStyle name="การคำนวณ 3 27" xfId="29718" xr:uid="{FD9FC77D-1FCD-4B2D-8BEB-7883BA93557C}"/>
    <cellStyle name="การคำนวณ 3 27 2" xfId="44669" xr:uid="{2983B0A9-4899-47A1-8AD4-AF5DA09A6ABE}"/>
    <cellStyle name="การคำนวณ 3 28" xfId="30059" xr:uid="{CA97DB9F-E7E3-4D66-8714-4E580431A6B6}"/>
    <cellStyle name="การคำนวณ 3 28 2" xfId="45008" xr:uid="{46CD5856-5E65-4BFD-B41E-1D1E2F61D630}"/>
    <cellStyle name="การคำนวณ 3 29" xfId="30430" xr:uid="{74086D10-7D81-417C-82C6-1F60ACBA7670}"/>
    <cellStyle name="การคำนวณ 3 29 2" xfId="45378" xr:uid="{9247C3D5-B545-40AB-BE3F-FCBCE85DF5FF}"/>
    <cellStyle name="การคำนวณ 3 3" xfId="11689" xr:uid="{DB485A3E-8512-49C7-8F4A-76CD0682D701}"/>
    <cellStyle name="การคำนวณ 3 3 10" xfId="20969" xr:uid="{C9399A35-B8C9-4093-A073-BC6ED6E2284F}"/>
    <cellStyle name="การคำนวณ 3 3 10 2" xfId="38818" xr:uid="{37942D9F-7ECA-4032-9C2C-35384E1E6549}"/>
    <cellStyle name="การคำนวณ 3 3 11" xfId="21337" xr:uid="{16A9F57A-037B-4E63-B2AA-A3DB44B8DEFD}"/>
    <cellStyle name="การคำนวณ 3 3 11 2" xfId="39185" xr:uid="{4FB91CBB-37EB-41F8-AF6E-D1712BE8F0BE}"/>
    <cellStyle name="การคำนวณ 3 3 12" xfId="21708" xr:uid="{188AA24B-3375-4367-9874-61DDB65C3319}"/>
    <cellStyle name="การคำนวณ 3 3 12 2" xfId="39555" xr:uid="{9FD612A1-6397-40AC-85C9-AE319FA8BAA8}"/>
    <cellStyle name="การคำนวณ 3 3 13" xfId="22086" xr:uid="{C7208C2A-4A6D-4D0C-9AF9-B0A8F326A55B}"/>
    <cellStyle name="การคำนวณ 3 3 13 2" xfId="39932" xr:uid="{F82F3604-7EFF-46AC-9533-DF4D8AB3750C}"/>
    <cellStyle name="การคำนวณ 3 3 14" xfId="22454" xr:uid="{9EF3F8E5-C9E4-43F4-9E61-0052FEEA4F1D}"/>
    <cellStyle name="การคำนวณ 3 3 14 2" xfId="40299" xr:uid="{EB9722CE-D120-4BBF-AAC5-5B4BFEC6BE18}"/>
    <cellStyle name="การคำนวณ 3 3 15" xfId="22829" xr:uid="{F74B1927-A41A-4677-AF06-B500EBC82A82}"/>
    <cellStyle name="การคำนวณ 3 3 15 2" xfId="40673" xr:uid="{BBF812F3-BCF8-41E4-BD7D-9D215621BA6C}"/>
    <cellStyle name="การคำนวณ 3 3 16" xfId="23187" xr:uid="{55C6F87A-80A3-4D39-AEB1-F316681D7EED}"/>
    <cellStyle name="การคำนวณ 3 3 16 2" xfId="41030" xr:uid="{35657C9D-AE04-4244-A103-FF3E19402D49}"/>
    <cellStyle name="การคำนวณ 3 3 17" xfId="23517" xr:uid="{6552C843-653E-4123-B995-71415E02771E}"/>
    <cellStyle name="การคำนวณ 3 3 17 2" xfId="41359" xr:uid="{3F4D2E77-B4A1-4371-B8D8-6B518CCBBEBF}"/>
    <cellStyle name="การคำนวณ 3 3 18" xfId="23840" xr:uid="{B1C0F425-B60C-4792-B073-07B640E7EF59}"/>
    <cellStyle name="การคำนวณ 3 3 18 2" xfId="41681" xr:uid="{0576AB72-861A-4DC6-AF78-7000C3C22A0A}"/>
    <cellStyle name="การคำนวณ 3 3 19" xfId="24154" xr:uid="{6617FE39-9A06-4E09-B7EA-E338C4312260}"/>
    <cellStyle name="การคำนวณ 3 3 19 2" xfId="41994" xr:uid="{20882323-3206-465B-9FD8-5D061B043FBD}"/>
    <cellStyle name="การคำนวณ 3 3 2" xfId="11690" xr:uid="{1EE5767B-0DDB-412F-8733-179688C7B3BF}"/>
    <cellStyle name="การคำนวณ 3 3 2 10" xfId="21338" xr:uid="{79330094-3124-4ED9-AFE3-2441F8370E17}"/>
    <cellStyle name="การคำนวณ 3 3 2 10 2" xfId="39186" xr:uid="{CECE09F1-DFA0-4C82-9374-4215EE16E886}"/>
    <cellStyle name="การคำนวณ 3 3 2 11" xfId="21709" xr:uid="{421A136A-5621-423D-971D-9D5A8F35BAE9}"/>
    <cellStyle name="การคำนวณ 3 3 2 11 2" xfId="39556" xr:uid="{690D5886-574D-44C3-B02C-4FCFBB02B250}"/>
    <cellStyle name="การคำนวณ 3 3 2 12" xfId="22087" xr:uid="{E9437C02-4953-4D90-96F1-47F8E2562E93}"/>
    <cellStyle name="การคำนวณ 3 3 2 12 2" xfId="39933" xr:uid="{72FEF9F1-7CC0-4F6C-8FF5-F48D2DA130CB}"/>
    <cellStyle name="การคำนวณ 3 3 2 13" xfId="22455" xr:uid="{5103CCE9-01F4-4DAF-B421-2C5F20682D8E}"/>
    <cellStyle name="การคำนวณ 3 3 2 13 2" xfId="40300" xr:uid="{DB2C9F25-2109-4CD7-BAEE-F79B498EF3AA}"/>
    <cellStyle name="การคำนวณ 3 3 2 14" xfId="22830" xr:uid="{314D1B21-4A5C-4875-B7F6-2D3987C7C6E2}"/>
    <cellStyle name="การคำนวณ 3 3 2 14 2" xfId="40674" xr:uid="{AA84C1A5-9A37-4FFE-8F02-B6FBAF1C1946}"/>
    <cellStyle name="การคำนวณ 3 3 2 15" xfId="23188" xr:uid="{F828B416-0B17-4624-9F39-8794CC4CDAB5}"/>
    <cellStyle name="การคำนวณ 3 3 2 15 2" xfId="41031" xr:uid="{1745F58E-5FB8-46F6-83B2-BC02C5D4FD0C}"/>
    <cellStyle name="การคำนวณ 3 3 2 16" xfId="23518" xr:uid="{B56DB4CC-9DA9-48F9-B0D1-C2A63F78D3B3}"/>
    <cellStyle name="การคำนวณ 3 3 2 16 2" xfId="41360" xr:uid="{845AEC44-2CE9-4722-980B-287BFA3EEDB8}"/>
    <cellStyle name="การคำนวณ 3 3 2 17" xfId="23841" xr:uid="{B51FB379-9F8D-4E0F-85D1-C8D174CC3418}"/>
    <cellStyle name="การคำนวณ 3 3 2 17 2" xfId="41682" xr:uid="{C64A32DE-4DC2-41D1-B0DD-7F0DB051F11B}"/>
    <cellStyle name="การคำนวณ 3 3 2 18" xfId="24155" xr:uid="{5F6F2F27-45E6-429F-9286-5B7735EF26C5}"/>
    <cellStyle name="การคำนวณ 3 3 2 18 2" xfId="41995" xr:uid="{61415899-8C70-4A26-923C-B7AFA5A1466E}"/>
    <cellStyle name="การคำนวณ 3 3 2 19" xfId="24468" xr:uid="{3AAFE882-A86A-4ACB-A04F-2B34A2635BC8}"/>
    <cellStyle name="การคำนวณ 3 3 2 19 2" xfId="42307" xr:uid="{76419AD1-F977-49B5-9904-1D43A66E5D73}"/>
    <cellStyle name="การคำนวณ 3 3 2 2" xfId="18372" xr:uid="{634BB6E0-D66F-4945-AC0A-E63099EF6161}"/>
    <cellStyle name="การคำนวณ 3 3 2 2 2" xfId="36222" xr:uid="{3C909C4D-11C5-4BBB-A6D4-0CBFAD7AC0E2}"/>
    <cellStyle name="การคำนวณ 3 3 2 20" xfId="28337" xr:uid="{4F06E49B-84E2-41F4-BF32-49AE20D28EE1}"/>
    <cellStyle name="การคำนวณ 3 3 2 20 2" xfId="43308" xr:uid="{69908C0F-A72E-447A-B83B-3F27392D32BB}"/>
    <cellStyle name="การคำนวณ 3 3 2 21" xfId="29259" xr:uid="{BA01809E-AF7F-4B5A-8C67-E3406D1A0592}"/>
    <cellStyle name="การคำนวณ 3 3 2 21 2" xfId="44213" xr:uid="{A847FBF2-0336-4BCE-BA82-B8CEA64CD533}"/>
    <cellStyle name="การคำนวณ 3 3 2 22" xfId="29722" xr:uid="{8FB4F378-8939-4B58-9BFC-BDF25C67DB8B}"/>
    <cellStyle name="การคำนวณ 3 3 2 22 2" xfId="44673" xr:uid="{CD9A6FC1-22A3-4470-9EAF-AAB458F2B1AC}"/>
    <cellStyle name="การคำนวณ 3 3 2 23" xfId="30063" xr:uid="{40694855-6702-4A47-89D4-89615F1E90E7}"/>
    <cellStyle name="การคำนวณ 3 3 2 23 2" xfId="45012" xr:uid="{8E98AA25-EB6E-4FF8-886B-D0537CD9330D}"/>
    <cellStyle name="การคำนวณ 3 3 2 24" xfId="30434" xr:uid="{6CD870F4-6A65-448E-B5DB-D5B1A269BB9B}"/>
    <cellStyle name="การคำนวณ 3 3 2 24 2" xfId="45382" xr:uid="{4BFFF89F-FD70-4567-ACF5-2899C51BA39B}"/>
    <cellStyle name="การคำนวณ 3 3 2 25" xfId="30836" xr:uid="{549282FB-C8FE-4C2D-866C-BB7F374A849C}"/>
    <cellStyle name="การคำนวณ 3 3 2 25 2" xfId="45784" xr:uid="{03036779-0AD9-4229-9191-21DAD70127D7}"/>
    <cellStyle name="การคำนวณ 3 3 2 26" xfId="31186" xr:uid="{66FC3DE0-1263-4D1C-90E8-8813A6B1DC0D}"/>
    <cellStyle name="การคำนวณ 3 3 2 26 2" xfId="46133" xr:uid="{8FC84615-B753-4DB8-BD80-DA857548D7D6}"/>
    <cellStyle name="การคำนวณ 3 3 2 27" xfId="31531" xr:uid="{9F0BE045-9892-414D-897B-E20E48201042}"/>
    <cellStyle name="การคำนวณ 3 3 2 27 2" xfId="46477" xr:uid="{E08334A8-352F-40E1-8C70-3B2434AC0B9E}"/>
    <cellStyle name="การคำนวณ 3 3 2 28" xfId="31851" xr:uid="{AA89538A-5C35-40EA-8A00-FBDDA82E971F}"/>
    <cellStyle name="การคำนวณ 3 3 2 28 2" xfId="46796" xr:uid="{1F5DD866-C29E-481B-BF37-A1D3ED4473D4}"/>
    <cellStyle name="การคำนวณ 3 3 2 29" xfId="32166" xr:uid="{463FEA3A-8E67-4AA7-9F78-9E4111F4F6D1}"/>
    <cellStyle name="การคำนวณ 3 3 2 29 2" xfId="47110" xr:uid="{190FF02F-C51F-4B42-BE86-5F9D3B574CD2}"/>
    <cellStyle name="การคำนวณ 3 3 2 3" xfId="18742" xr:uid="{DBE2E036-DC2D-4C54-B02A-9854109063DE}"/>
    <cellStyle name="การคำนวณ 3 3 2 3 2" xfId="36593" xr:uid="{80800ACC-AE2D-4948-BEDF-79D00806CFB5}"/>
    <cellStyle name="การคำนวณ 3 3 2 30" xfId="32479" xr:uid="{0D1EA20C-7425-43D8-8872-D48A40D78471}"/>
    <cellStyle name="การคำนวณ 3 3 2 30 2" xfId="47422" xr:uid="{ED109933-0D4D-49A8-984F-A6266C01C106}"/>
    <cellStyle name="การคำนวณ 3 3 2 31" xfId="16118" xr:uid="{3B3C8E6F-6A57-4671-A56B-B5BED7ECDDF1}"/>
    <cellStyle name="การคำนวณ 3 3 2 31 2" xfId="33975" xr:uid="{00EC19F3-9A22-4BF4-BCDB-D9D518F98262}"/>
    <cellStyle name="การคำนวณ 3 3 2 32" xfId="15126" xr:uid="{87203AF2-4BFE-4E7E-998E-2E8CCF9A5AE6}"/>
    <cellStyle name="การคำนวณ 3 3 2 32 2" xfId="33468" xr:uid="{39549AF0-3356-4676-8ADF-E5115C72BAC8}"/>
    <cellStyle name="การคำนวณ 3 3 2 33" xfId="33003" xr:uid="{51C1D15A-1770-4D78-A8B5-6AC869733B0C}"/>
    <cellStyle name="การคำนวณ 3 3 2 4" xfId="19112" xr:uid="{232AE970-A969-4F91-A3DE-F0123161D905}"/>
    <cellStyle name="การคำนวณ 3 3 2 4 2" xfId="36963" xr:uid="{7CAC1455-31AC-48B3-924C-698508DE9855}"/>
    <cellStyle name="การคำนวณ 3 3 2 5" xfId="19484" xr:uid="{D46C3086-400F-4D90-A45D-E0863A79C154}"/>
    <cellStyle name="การคำนวณ 3 3 2 5 2" xfId="37335" xr:uid="{F9A94062-D570-4F05-B9DC-9FEACC8C87B4}"/>
    <cellStyle name="การคำนวณ 3 3 2 6" xfId="19852" xr:uid="{7C42AF2A-506F-4140-B15B-53155574CE22}"/>
    <cellStyle name="การคำนวณ 3 3 2 6 2" xfId="37703" xr:uid="{AEE477D8-D9EE-4277-84AC-0FB41F5A44FA}"/>
    <cellStyle name="การคำนวณ 3 3 2 7" xfId="20222" xr:uid="{A040FD50-C768-43FF-875A-8180F91514C6}"/>
    <cellStyle name="การคำนวณ 3 3 2 7 2" xfId="38073" xr:uid="{798A53B8-052B-46E9-B1D0-B399D528ADBC}"/>
    <cellStyle name="การคำนวณ 3 3 2 8" xfId="20597" xr:uid="{FF7DFE04-F612-49E8-A76F-587BD085B8BC}"/>
    <cellStyle name="การคำนวณ 3 3 2 8 2" xfId="38447" xr:uid="{8A1A1F26-60EB-4F8A-9DD3-503DA981250B}"/>
    <cellStyle name="การคำนวณ 3 3 2 9" xfId="20970" xr:uid="{52C01652-3697-4A78-9994-5F5C575C2A09}"/>
    <cellStyle name="การคำนวณ 3 3 2 9 2" xfId="38819" xr:uid="{3ECEA685-387D-41B4-AB31-858C2BE00B36}"/>
    <cellStyle name="การคำนวณ 3 3 20" xfId="24467" xr:uid="{B547445F-4E9C-4D55-B718-22EA1C44BF93}"/>
    <cellStyle name="การคำนวณ 3 3 20 2" xfId="42306" xr:uid="{7D410AEA-6EFE-405B-AE39-373462ED1DA8}"/>
    <cellStyle name="การคำนวณ 3 3 21" xfId="28336" xr:uid="{A7D8821A-FEA4-43C4-9F3D-DB948F155E2B}"/>
    <cellStyle name="การคำนวณ 3 3 21 2" xfId="43307" xr:uid="{D205B7D9-64E0-4150-BB87-58942F7927E3}"/>
    <cellStyle name="การคำนวณ 3 3 22" xfId="29258" xr:uid="{8896A22D-E1BE-4E1E-AD70-E97BD3C45561}"/>
    <cellStyle name="การคำนวณ 3 3 22 2" xfId="44212" xr:uid="{D0109B23-D27D-429E-BB4E-7211FE52265B}"/>
    <cellStyle name="การคำนวณ 3 3 23" xfId="29721" xr:uid="{6ED4A42F-F9AF-4F11-9281-145FECB23792}"/>
    <cellStyle name="การคำนวณ 3 3 23 2" xfId="44672" xr:uid="{83DC2114-ED8B-49F8-9543-9596BE16094D}"/>
    <cellStyle name="การคำนวณ 3 3 24" xfId="30062" xr:uid="{597B7377-8F1B-474F-B7D1-939FA122E154}"/>
    <cellStyle name="การคำนวณ 3 3 24 2" xfId="45011" xr:uid="{24ACA5CA-86E7-4AA9-8961-E9417026728D}"/>
    <cellStyle name="การคำนวณ 3 3 25" xfId="30433" xr:uid="{6C8DC6E9-B12D-4E36-944F-F0BA58F3633C}"/>
    <cellStyle name="การคำนวณ 3 3 25 2" xfId="45381" xr:uid="{C493ED08-2CA0-48FA-9EF8-72DC90C322C9}"/>
    <cellStyle name="การคำนวณ 3 3 26" xfId="30835" xr:uid="{A90D237B-CF1A-4C08-BE9D-C4CCF5E8B105}"/>
    <cellStyle name="การคำนวณ 3 3 26 2" xfId="45783" xr:uid="{1817D701-813A-4337-A5CB-CF27D74FD7C1}"/>
    <cellStyle name="การคำนวณ 3 3 27" xfId="31185" xr:uid="{2487A3E9-3342-4E13-9246-B1F9C1521FAE}"/>
    <cellStyle name="การคำนวณ 3 3 27 2" xfId="46132" xr:uid="{EF6F5FEF-8B7C-4157-B891-80A5E3B2D271}"/>
    <cellStyle name="การคำนวณ 3 3 28" xfId="31530" xr:uid="{7A070BD4-AB8F-412A-AE14-3C3EE9236DC8}"/>
    <cellStyle name="การคำนวณ 3 3 28 2" xfId="46476" xr:uid="{DDB2D557-708D-44DD-BABC-C40F59C66AF2}"/>
    <cellStyle name="การคำนวณ 3 3 29" xfId="31850" xr:uid="{5DAA457D-D914-4F9F-A633-C903E1C0ED93}"/>
    <cellStyle name="การคำนวณ 3 3 29 2" xfId="46795" xr:uid="{A3F728ED-2BC0-445A-8B2B-7B1A6A2C9C67}"/>
    <cellStyle name="การคำนวณ 3 3 3" xfId="18371" xr:uid="{06BB5DDA-877C-473D-BF15-203DAE02CE3B}"/>
    <cellStyle name="การคำนวณ 3 3 3 2" xfId="36221" xr:uid="{DD7A8D19-B513-48D0-B130-E09078180CFC}"/>
    <cellStyle name="การคำนวณ 3 3 30" xfId="32165" xr:uid="{DD633FDD-37BD-45A7-A274-68F127BA94C6}"/>
    <cellStyle name="การคำนวณ 3 3 30 2" xfId="47109" xr:uid="{D9C6BF04-31B0-4FAD-A7FE-3AAE5D0EC722}"/>
    <cellStyle name="การคำนวณ 3 3 31" xfId="32478" xr:uid="{255B6E22-7118-4D8A-A3BD-E2E4526A536D}"/>
    <cellStyle name="การคำนวณ 3 3 31 2" xfId="47421" xr:uid="{1678A235-4835-4669-A97D-1EA36DD291A2}"/>
    <cellStyle name="การคำนวณ 3 3 32" xfId="16117" xr:uid="{E60C7E90-68BD-45A9-9D38-99DF8A23FC28}"/>
    <cellStyle name="การคำนวณ 3 3 32 2" xfId="33974" xr:uid="{3CF30498-9465-4882-AFC4-9BF4F4DF13DF}"/>
    <cellStyle name="การคำนวณ 3 3 33" xfId="15125" xr:uid="{FDEBB3EA-D629-4006-899A-16A0A409B2F6}"/>
    <cellStyle name="การคำนวณ 3 3 33 2" xfId="33467" xr:uid="{C10FDC8C-4A58-48DE-B506-76A76BC4A377}"/>
    <cellStyle name="การคำนวณ 3 3 34" xfId="33002" xr:uid="{4298FFBA-65E3-4DCF-8E30-D0FF95530BB8}"/>
    <cellStyle name="การคำนวณ 3 3 4" xfId="18741" xr:uid="{DA081038-249E-45E8-BFBA-B28E0E89DFB6}"/>
    <cellStyle name="การคำนวณ 3 3 4 2" xfId="36592" xr:uid="{F1CB31AD-7D13-46B8-AE9F-27AED255D6FC}"/>
    <cellStyle name="การคำนวณ 3 3 5" xfId="19111" xr:uid="{B522F08F-BAE0-478E-808B-DB06DFE88ADE}"/>
    <cellStyle name="การคำนวณ 3 3 5 2" xfId="36962" xr:uid="{58119DF4-AF13-433A-9C60-4F8748D47615}"/>
    <cellStyle name="การคำนวณ 3 3 6" xfId="19483" xr:uid="{0E632F66-32AB-4370-98C5-88653ECD49F5}"/>
    <cellStyle name="การคำนวณ 3 3 6 2" xfId="37334" xr:uid="{F8277560-8AA6-44C3-B7C1-15ADED36EC19}"/>
    <cellStyle name="การคำนวณ 3 3 7" xfId="19851" xr:uid="{224092F3-3F88-4C82-A8D9-957BAAB19E36}"/>
    <cellStyle name="การคำนวณ 3 3 7 2" xfId="37702" xr:uid="{DF894CE6-500D-4270-B644-5E3C99B91C34}"/>
    <cellStyle name="การคำนวณ 3 3 8" xfId="20221" xr:uid="{0F831858-6C4C-4438-921E-F048D339C092}"/>
    <cellStyle name="การคำนวณ 3 3 8 2" xfId="38072" xr:uid="{C272DB58-0A7D-4E65-8A6F-586A04802481}"/>
    <cellStyle name="การคำนวณ 3 3 9" xfId="20596" xr:uid="{169B7DCF-0725-40E7-8721-FFF75F140921}"/>
    <cellStyle name="การคำนวณ 3 3 9 2" xfId="38446" xr:uid="{402FAA8C-E519-4D76-B305-F04006487F7C}"/>
    <cellStyle name="การคำนวณ 3 30" xfId="30832" xr:uid="{B40407E5-0754-4609-920E-CD952507C3B1}"/>
    <cellStyle name="การคำนวณ 3 30 2" xfId="45780" xr:uid="{ACD2EE8A-19E8-4A8D-8119-71828D570196}"/>
    <cellStyle name="การคำนวณ 3 31" xfId="31182" xr:uid="{70B936A4-F7EF-4E7E-84D6-CA04D606E330}"/>
    <cellStyle name="การคำนวณ 3 31 2" xfId="46129" xr:uid="{EC2B56F4-497E-4E15-A55F-DBC265C8D902}"/>
    <cellStyle name="การคำนวณ 3 32" xfId="31527" xr:uid="{ED08E485-B5EF-44B3-8021-78412ADD3D93}"/>
    <cellStyle name="การคำนวณ 3 32 2" xfId="46473" xr:uid="{786499B6-2000-46D7-AA48-3B5411B56BDA}"/>
    <cellStyle name="การคำนวณ 3 33" xfId="31847" xr:uid="{0012B251-34FD-48E6-8D50-5F39FC7B0ADF}"/>
    <cellStyle name="การคำนวณ 3 33 2" xfId="46792" xr:uid="{C85B2FDE-0AB6-4642-82C8-E96FD45C3D07}"/>
    <cellStyle name="การคำนวณ 3 34" xfId="32162" xr:uid="{B5A0E787-86A4-465E-9CDA-E535DC6BD8A7}"/>
    <cellStyle name="การคำนวณ 3 34 2" xfId="47106" xr:uid="{7E7607E3-D1C1-4527-9821-BDA6E80936D1}"/>
    <cellStyle name="การคำนวณ 3 35" xfId="32475" xr:uid="{BDD5D04A-C4B1-44B2-8E4C-7204D945E0D7}"/>
    <cellStyle name="การคำนวณ 3 35 2" xfId="47418" xr:uid="{AB62EE25-CFAA-4CA5-9AED-F0844773BE4A}"/>
    <cellStyle name="การคำนวณ 3 36" xfId="16114" xr:uid="{A7A9F164-B6CB-4DB4-87FB-8541CD4DE7F7}"/>
    <cellStyle name="การคำนวณ 3 36 2" xfId="33971" xr:uid="{9E2E7444-3A78-409C-A971-7B715E10E6BB}"/>
    <cellStyle name="การคำนวณ 3 37" xfId="15122" xr:uid="{0F17A92B-CE74-4B83-B207-CDBD5CA08ED7}"/>
    <cellStyle name="การคำนวณ 3 37 2" xfId="33464" xr:uid="{C7EA00DF-8459-4CE9-A262-F3F2F61958C1}"/>
    <cellStyle name="การคำนวณ 3 38" xfId="32999" xr:uid="{895D5BDC-ED2A-495F-B788-93730AB79713}"/>
    <cellStyle name="การคำนวณ 3 4" xfId="11691" xr:uid="{F2F0FD19-FDAF-4BA0-B5FD-5E91A3E88042}"/>
    <cellStyle name="การคำนวณ 3 4 10" xfId="20971" xr:uid="{B0A91DAD-D706-4B2B-822E-E8A1A26238A9}"/>
    <cellStyle name="การคำนวณ 3 4 10 2" xfId="38820" xr:uid="{7FA7F769-12F2-440D-A779-6B80597D6514}"/>
    <cellStyle name="การคำนวณ 3 4 11" xfId="21339" xr:uid="{1CE26E20-A9F4-44AE-9519-885908CA40C5}"/>
    <cellStyle name="การคำนวณ 3 4 11 2" xfId="39187" xr:uid="{A86B946D-AE58-44DA-906F-9C45361327EA}"/>
    <cellStyle name="การคำนวณ 3 4 12" xfId="21710" xr:uid="{AE44B4BC-0CD3-4DE4-A1D5-15AF2C38D2E3}"/>
    <cellStyle name="การคำนวณ 3 4 12 2" xfId="39557" xr:uid="{84CBC6BD-556C-483C-8D3D-DFB7140D299D}"/>
    <cellStyle name="การคำนวณ 3 4 13" xfId="22088" xr:uid="{DA9986A2-DCB3-4912-A175-26654EA125F7}"/>
    <cellStyle name="การคำนวณ 3 4 13 2" xfId="39934" xr:uid="{DF497081-F974-4E8F-8C9B-A2B98EE5E421}"/>
    <cellStyle name="การคำนวณ 3 4 14" xfId="22456" xr:uid="{B48B808C-FA1E-47BD-A62C-F27CC94033FB}"/>
    <cellStyle name="การคำนวณ 3 4 14 2" xfId="40301" xr:uid="{4F81B635-215B-4E9F-8531-9EFAE384F5B8}"/>
    <cellStyle name="การคำนวณ 3 4 15" xfId="22831" xr:uid="{C6282632-F1FD-4DCB-A0E2-DAEF242CE155}"/>
    <cellStyle name="การคำนวณ 3 4 15 2" xfId="40675" xr:uid="{AE0C3FDA-507A-4B11-A17E-0CC60B5F5C62}"/>
    <cellStyle name="การคำนวณ 3 4 16" xfId="23189" xr:uid="{7AAEF488-422D-4976-A12F-D68BB168800C}"/>
    <cellStyle name="การคำนวณ 3 4 16 2" xfId="41032" xr:uid="{62FD1FAE-DAAA-4E8B-95F6-D46DA0315918}"/>
    <cellStyle name="การคำนวณ 3 4 17" xfId="23519" xr:uid="{5D0DD1E3-7FB8-4278-B271-47F6B07CD970}"/>
    <cellStyle name="การคำนวณ 3 4 17 2" xfId="41361" xr:uid="{E66FB89D-8F67-4068-BDB2-46DD76BFECC7}"/>
    <cellStyle name="การคำนวณ 3 4 18" xfId="23842" xr:uid="{DF7282AD-12CD-43C2-974A-F34E5A177CCE}"/>
    <cellStyle name="การคำนวณ 3 4 18 2" xfId="41683" xr:uid="{2F8EDEE2-80DE-4DF4-98B3-F4A161A1B134}"/>
    <cellStyle name="การคำนวณ 3 4 19" xfId="24156" xr:uid="{CB5A1B63-34EF-4FD8-9D23-D7937C777F18}"/>
    <cellStyle name="การคำนวณ 3 4 19 2" xfId="41996" xr:uid="{FB5451AF-B3EF-4680-8B89-FD7A6DF289DD}"/>
    <cellStyle name="การคำนวณ 3 4 2" xfId="11692" xr:uid="{255276B6-3C5A-4F54-BC3A-7E93369674E9}"/>
    <cellStyle name="การคำนวณ 3 4 2 10" xfId="21340" xr:uid="{A03F7933-FBB4-496C-85BC-9F890FBF88FB}"/>
    <cellStyle name="การคำนวณ 3 4 2 10 2" xfId="39188" xr:uid="{11A65CBC-B546-4CCE-A118-1F98DF6C8ADE}"/>
    <cellStyle name="การคำนวณ 3 4 2 11" xfId="21711" xr:uid="{A673EC61-433A-41F7-B777-10BF19B0B166}"/>
    <cellStyle name="การคำนวณ 3 4 2 11 2" xfId="39558" xr:uid="{A94A86EF-1DF9-471A-89C2-4624769B2F89}"/>
    <cellStyle name="การคำนวณ 3 4 2 12" xfId="22089" xr:uid="{76A5289B-DEF8-47B6-ABE1-6E92DD3FFD72}"/>
    <cellStyle name="การคำนวณ 3 4 2 12 2" xfId="39935" xr:uid="{DA519744-D4AA-473E-AF17-C095B61E2F98}"/>
    <cellStyle name="การคำนวณ 3 4 2 13" xfId="22457" xr:uid="{C786FBBD-9536-4094-9397-C1D9F714A849}"/>
    <cellStyle name="การคำนวณ 3 4 2 13 2" xfId="40302" xr:uid="{5B0D0ABD-C9DE-461F-8C14-9640B310431F}"/>
    <cellStyle name="การคำนวณ 3 4 2 14" xfId="22832" xr:uid="{149BE710-0358-4CE6-AAEA-4A33A0743AFB}"/>
    <cellStyle name="การคำนวณ 3 4 2 14 2" xfId="40676" xr:uid="{1E6E7735-6CC9-4D7B-8717-18474A9ADD19}"/>
    <cellStyle name="การคำนวณ 3 4 2 15" xfId="23190" xr:uid="{243A1200-805A-4C6D-9718-7951E3D04469}"/>
    <cellStyle name="การคำนวณ 3 4 2 15 2" xfId="41033" xr:uid="{9D216FE6-53A7-4949-8B9D-921CCA1A28AD}"/>
    <cellStyle name="การคำนวณ 3 4 2 16" xfId="23520" xr:uid="{87DEEBC4-B25E-43EF-9B9D-DD56A5FB4CAC}"/>
    <cellStyle name="การคำนวณ 3 4 2 16 2" xfId="41362" xr:uid="{F6A181CD-9A1F-4A39-A501-6C48C0BBF75C}"/>
    <cellStyle name="การคำนวณ 3 4 2 17" xfId="23843" xr:uid="{1643C94D-65B1-4500-A023-109E8657DB78}"/>
    <cellStyle name="การคำนวณ 3 4 2 17 2" xfId="41684" xr:uid="{FDD9F72C-5FCD-4E5A-8C16-70917700B9C7}"/>
    <cellStyle name="การคำนวณ 3 4 2 18" xfId="24157" xr:uid="{1331E4F2-AC22-4689-A289-93F76CA5CEAA}"/>
    <cellStyle name="การคำนวณ 3 4 2 18 2" xfId="41997" xr:uid="{A2B954AF-4D37-4C1F-B195-814FA26803A8}"/>
    <cellStyle name="การคำนวณ 3 4 2 19" xfId="24470" xr:uid="{28937C15-46F3-472A-979D-C17EF2B765D5}"/>
    <cellStyle name="การคำนวณ 3 4 2 19 2" xfId="42309" xr:uid="{C494F539-FF20-4111-95E9-600452B78351}"/>
    <cellStyle name="การคำนวณ 3 4 2 2" xfId="18374" xr:uid="{CBFB28B7-1955-40F5-94B9-B199E314DE9E}"/>
    <cellStyle name="การคำนวณ 3 4 2 2 2" xfId="36224" xr:uid="{BCA9EBE5-4D48-4A7B-9CDD-D27FD008E04F}"/>
    <cellStyle name="การคำนวณ 3 4 2 20" xfId="28339" xr:uid="{56F48F22-08E3-43D1-912E-B66450AF76F1}"/>
    <cellStyle name="การคำนวณ 3 4 2 20 2" xfId="43310" xr:uid="{986EB3F6-6A89-4EAB-82A0-1E97662C83C4}"/>
    <cellStyle name="การคำนวณ 3 4 2 21" xfId="29261" xr:uid="{E5D2D1FF-A72C-4448-A198-FDAEE476608D}"/>
    <cellStyle name="การคำนวณ 3 4 2 21 2" xfId="44215" xr:uid="{3DFEE206-3B1C-4C2C-9B9A-80751046B473}"/>
    <cellStyle name="การคำนวณ 3 4 2 22" xfId="29724" xr:uid="{B4439B40-C21B-4E9D-8C58-2D4C72065262}"/>
    <cellStyle name="การคำนวณ 3 4 2 22 2" xfId="44675" xr:uid="{638071D1-B2C8-47B8-B7DA-2C3F135176C0}"/>
    <cellStyle name="การคำนวณ 3 4 2 23" xfId="30065" xr:uid="{B1676DA7-D022-40CE-9923-67D7609DAFF4}"/>
    <cellStyle name="การคำนวณ 3 4 2 23 2" xfId="45014" xr:uid="{C3D05B49-D118-4089-8B8B-970D7F4D547F}"/>
    <cellStyle name="การคำนวณ 3 4 2 24" xfId="30436" xr:uid="{9BF158C0-138F-434B-BB87-35E5C6B3D1B7}"/>
    <cellStyle name="การคำนวณ 3 4 2 24 2" xfId="45384" xr:uid="{CB25F457-1A83-44D8-8194-575420D7AD6E}"/>
    <cellStyle name="การคำนวณ 3 4 2 25" xfId="30838" xr:uid="{18CE93B9-1FD6-4AB9-8ED6-59C80F6974CB}"/>
    <cellStyle name="การคำนวณ 3 4 2 25 2" xfId="45786" xr:uid="{18A29321-17DA-430E-AE10-684FCB98648B}"/>
    <cellStyle name="การคำนวณ 3 4 2 26" xfId="31188" xr:uid="{AE7A00FD-465F-4C50-9B50-089672A60C54}"/>
    <cellStyle name="การคำนวณ 3 4 2 26 2" xfId="46135" xr:uid="{99895F75-A730-44C0-8E67-88C31D38A247}"/>
    <cellStyle name="การคำนวณ 3 4 2 27" xfId="31533" xr:uid="{450EA2F6-A023-45DA-9DDB-C1EA76D5DFCA}"/>
    <cellStyle name="การคำนวณ 3 4 2 27 2" xfId="46479" xr:uid="{323EAABC-9BEB-4194-9345-BDA5D3A4A11A}"/>
    <cellStyle name="การคำนวณ 3 4 2 28" xfId="31853" xr:uid="{F49697F2-7D35-4CE4-907D-F0DE22BECB93}"/>
    <cellStyle name="การคำนวณ 3 4 2 28 2" xfId="46798" xr:uid="{C28B9F74-2153-457A-A69A-ECF6A0D55F38}"/>
    <cellStyle name="การคำนวณ 3 4 2 29" xfId="32168" xr:uid="{F4B85101-1160-44F8-B3CA-6B6DEC988230}"/>
    <cellStyle name="การคำนวณ 3 4 2 29 2" xfId="47112" xr:uid="{76D2EBF4-2FB2-41DB-AF08-C2F9298C1513}"/>
    <cellStyle name="การคำนวณ 3 4 2 3" xfId="18744" xr:uid="{0530307A-1CF5-4DE4-8A66-A48E178DA590}"/>
    <cellStyle name="การคำนวณ 3 4 2 3 2" xfId="36595" xr:uid="{63C97BA0-D1E5-4C70-A6CB-343F3A96CC9F}"/>
    <cellStyle name="การคำนวณ 3 4 2 30" xfId="32481" xr:uid="{600BBCC6-7F2B-4C6E-9FD6-A7863979EAD1}"/>
    <cellStyle name="การคำนวณ 3 4 2 30 2" xfId="47424" xr:uid="{3BFCE117-2D3C-46BF-BCBF-66A67565EAE3}"/>
    <cellStyle name="การคำนวณ 3 4 2 31" xfId="16120" xr:uid="{055248E6-B205-4123-867B-E7A6108504AB}"/>
    <cellStyle name="การคำนวณ 3 4 2 31 2" xfId="33977" xr:uid="{EFF50A6D-A124-4BB9-9BA2-EEE40367B2BF}"/>
    <cellStyle name="การคำนวณ 3 4 2 32" xfId="15128" xr:uid="{2AA8387E-1ED3-4986-9719-DF297E3B0FEB}"/>
    <cellStyle name="การคำนวณ 3 4 2 32 2" xfId="33470" xr:uid="{53063688-A49D-44E2-AE91-1456D81D5936}"/>
    <cellStyle name="การคำนวณ 3 4 2 33" xfId="33005" xr:uid="{232266F8-6846-40D7-B9C9-C161ED244C2F}"/>
    <cellStyle name="การคำนวณ 3 4 2 4" xfId="19114" xr:uid="{0F8945DA-8AFB-4CF4-B1F5-C2607D71759B}"/>
    <cellStyle name="การคำนวณ 3 4 2 4 2" xfId="36965" xr:uid="{D19C2BCB-C622-4771-A34E-AA72751D0401}"/>
    <cellStyle name="การคำนวณ 3 4 2 5" xfId="19486" xr:uid="{BAEF162C-9057-45F6-9EE6-B205BF7545D1}"/>
    <cellStyle name="การคำนวณ 3 4 2 5 2" xfId="37337" xr:uid="{852542A6-1126-428C-BB13-70E89DCBE447}"/>
    <cellStyle name="การคำนวณ 3 4 2 6" xfId="19854" xr:uid="{E71D9B79-485C-43B6-B4E1-2C845990FBA5}"/>
    <cellStyle name="การคำนวณ 3 4 2 6 2" xfId="37705" xr:uid="{5C703808-41C3-435D-886C-23C2C568DE7F}"/>
    <cellStyle name="การคำนวณ 3 4 2 7" xfId="20224" xr:uid="{CA164AF3-F827-44EE-ABE3-09A2AAC1CF75}"/>
    <cellStyle name="การคำนวณ 3 4 2 7 2" xfId="38075" xr:uid="{C39BFED0-6FBD-4ABB-871C-46D800021B0F}"/>
    <cellStyle name="การคำนวณ 3 4 2 8" xfId="20599" xr:uid="{90A2E98D-696F-40DD-B439-4ED8997BF505}"/>
    <cellStyle name="การคำนวณ 3 4 2 8 2" xfId="38449" xr:uid="{3444DAE0-AC2F-40FD-B538-95F1E09A7BEA}"/>
    <cellStyle name="การคำนวณ 3 4 2 9" xfId="20972" xr:uid="{02EF9386-5E20-4301-83E1-1F2FBE62E2D4}"/>
    <cellStyle name="การคำนวณ 3 4 2 9 2" xfId="38821" xr:uid="{391F4D1D-EE70-49F0-A883-36AF1AB09CDB}"/>
    <cellStyle name="การคำนวณ 3 4 20" xfId="24469" xr:uid="{51855E1B-F3DA-44DC-A80E-DDDFE0B024B6}"/>
    <cellStyle name="การคำนวณ 3 4 20 2" xfId="42308" xr:uid="{93227D4F-B37A-4D5E-8A8F-3E698176C319}"/>
    <cellStyle name="การคำนวณ 3 4 21" xfId="28338" xr:uid="{F23A940C-0C7D-48CC-BF00-A591D8E244A7}"/>
    <cellStyle name="การคำนวณ 3 4 21 2" xfId="43309" xr:uid="{E3D7B42B-02E7-446F-9EA1-F21081546B31}"/>
    <cellStyle name="การคำนวณ 3 4 22" xfId="29260" xr:uid="{E04FD093-905F-4235-831C-A191B0F30748}"/>
    <cellStyle name="การคำนวณ 3 4 22 2" xfId="44214" xr:uid="{28B925AA-CF7C-4706-BEFD-5B880553F5C7}"/>
    <cellStyle name="การคำนวณ 3 4 23" xfId="29723" xr:uid="{BCE7DFD3-778C-4EAC-B984-64E3E748C860}"/>
    <cellStyle name="การคำนวณ 3 4 23 2" xfId="44674" xr:uid="{E7884246-7183-4C62-8EE0-988B315576CA}"/>
    <cellStyle name="การคำนวณ 3 4 24" xfId="30064" xr:uid="{2C4F1483-9E02-419C-9322-AF81CE16D2D3}"/>
    <cellStyle name="การคำนวณ 3 4 24 2" xfId="45013" xr:uid="{EB954E8B-34F8-4DE8-90C0-435405970928}"/>
    <cellStyle name="การคำนวณ 3 4 25" xfId="30435" xr:uid="{8D79F722-31E8-4E5C-AE26-9D2B99DE8703}"/>
    <cellStyle name="การคำนวณ 3 4 25 2" xfId="45383" xr:uid="{8B1AC225-6BE4-4079-86B0-ECAD3BE63876}"/>
    <cellStyle name="การคำนวณ 3 4 26" xfId="30837" xr:uid="{F7FA7683-E9CC-46F0-8917-935BD7D3C32A}"/>
    <cellStyle name="การคำนวณ 3 4 26 2" xfId="45785" xr:uid="{62E49C3A-C646-495B-9DF6-C0B2C21C35EF}"/>
    <cellStyle name="การคำนวณ 3 4 27" xfId="31187" xr:uid="{D3844971-4D17-4059-BD4A-9FBA9705384F}"/>
    <cellStyle name="การคำนวณ 3 4 27 2" xfId="46134" xr:uid="{7846AA6D-6BDA-48BC-8990-12285086411F}"/>
    <cellStyle name="การคำนวณ 3 4 28" xfId="31532" xr:uid="{9D9A98B6-E9B0-4BFA-9A33-8AE4C4DA7BD9}"/>
    <cellStyle name="การคำนวณ 3 4 28 2" xfId="46478" xr:uid="{87B5821A-A16A-4ED0-96E3-60E6AFD11424}"/>
    <cellStyle name="การคำนวณ 3 4 29" xfId="31852" xr:uid="{8D7DC242-68C8-482D-8417-54353CE079CA}"/>
    <cellStyle name="การคำนวณ 3 4 29 2" xfId="46797" xr:uid="{A144E585-594C-47D1-B0F4-2EE44F369582}"/>
    <cellStyle name="การคำนวณ 3 4 3" xfId="18373" xr:uid="{56995FD6-F039-41EB-B8CD-D1FFFC899C23}"/>
    <cellStyle name="การคำนวณ 3 4 3 2" xfId="36223" xr:uid="{D7202F9B-1495-4879-B93B-5DB75D7E2E49}"/>
    <cellStyle name="การคำนวณ 3 4 30" xfId="32167" xr:uid="{A0ACC6E5-75DF-4E8D-AC01-D6D97FE1867D}"/>
    <cellStyle name="การคำนวณ 3 4 30 2" xfId="47111" xr:uid="{518AEB08-51E1-41EA-AC75-967B974CAEB3}"/>
    <cellStyle name="การคำนวณ 3 4 31" xfId="32480" xr:uid="{7240B819-02D3-4988-8E22-44B1595DE639}"/>
    <cellStyle name="การคำนวณ 3 4 31 2" xfId="47423" xr:uid="{97AF2F6D-2233-406A-A968-B8A901A29D7A}"/>
    <cellStyle name="การคำนวณ 3 4 32" xfId="16119" xr:uid="{6350AD46-AB9B-45BE-9614-574711CB0DD9}"/>
    <cellStyle name="การคำนวณ 3 4 32 2" xfId="33976" xr:uid="{E824494D-C46C-42F9-99F2-7EE8CD060C03}"/>
    <cellStyle name="การคำนวณ 3 4 33" xfId="15127" xr:uid="{B2EE5DB9-F496-4CB2-B2AC-A24F13F1612F}"/>
    <cellStyle name="การคำนวณ 3 4 33 2" xfId="33469" xr:uid="{CE99EF8B-EF0F-44F5-9311-D0653D56F037}"/>
    <cellStyle name="การคำนวณ 3 4 34" xfId="33004" xr:uid="{D4E5E52D-DF7F-4C19-94FB-871229997EB1}"/>
    <cellStyle name="การคำนวณ 3 4 4" xfId="18743" xr:uid="{63117FC6-9231-4E03-BDF7-18C4306A1B22}"/>
    <cellStyle name="การคำนวณ 3 4 4 2" xfId="36594" xr:uid="{48AD0F91-E2BF-49DB-BFE5-6AB5BBAAB1C1}"/>
    <cellStyle name="การคำนวณ 3 4 5" xfId="19113" xr:uid="{BCA69002-3D34-426D-96EB-0632DA7E2670}"/>
    <cellStyle name="การคำนวณ 3 4 5 2" xfId="36964" xr:uid="{8BE4AB36-B2F4-439A-99E0-250AA7BD928B}"/>
    <cellStyle name="การคำนวณ 3 4 6" xfId="19485" xr:uid="{51426060-39B5-4724-BFC3-1EBCCDE65735}"/>
    <cellStyle name="การคำนวณ 3 4 6 2" xfId="37336" xr:uid="{670FCD3F-5CEE-42B0-B794-84D71169F549}"/>
    <cellStyle name="การคำนวณ 3 4 7" xfId="19853" xr:uid="{00E1B405-D845-4DEF-BF14-982467275037}"/>
    <cellStyle name="การคำนวณ 3 4 7 2" xfId="37704" xr:uid="{B51E5D2D-F527-49D0-983E-B64D4C97819A}"/>
    <cellStyle name="การคำนวณ 3 4 8" xfId="20223" xr:uid="{F266D7B8-C81F-4E0F-B2F6-7AF29C6489AB}"/>
    <cellStyle name="การคำนวณ 3 4 8 2" xfId="38074" xr:uid="{A797BABD-6283-4B47-AFE0-6FDD7ABADADD}"/>
    <cellStyle name="การคำนวณ 3 4 9" xfId="20598" xr:uid="{AF616664-2E19-4F03-BC88-A8238F7644BA}"/>
    <cellStyle name="การคำนวณ 3 4 9 2" xfId="38448" xr:uid="{02A90D85-C763-4EF1-8DC9-359ECF38562C}"/>
    <cellStyle name="การคำนวณ 3 5" xfId="11693" xr:uid="{D54A4EBA-7930-4B43-B290-8124A86F6BD4}"/>
    <cellStyle name="การคำนวณ 3 5 10" xfId="20973" xr:uid="{7CE2676C-7603-4E10-8F4D-33F5DD273B4D}"/>
    <cellStyle name="การคำนวณ 3 5 10 2" xfId="38822" xr:uid="{25C9426F-48FB-46A9-B66E-98C3A19A1428}"/>
    <cellStyle name="การคำนวณ 3 5 11" xfId="21341" xr:uid="{16C1C1B7-A0FF-47B2-BD03-0578DD938CAD}"/>
    <cellStyle name="การคำนวณ 3 5 11 2" xfId="39189" xr:uid="{DDEDA0D5-B97E-4B4B-9395-2C060F05D323}"/>
    <cellStyle name="การคำนวณ 3 5 12" xfId="21712" xr:uid="{EA347A06-D5D4-473C-B25D-5CD9CCD8D715}"/>
    <cellStyle name="การคำนวณ 3 5 12 2" xfId="39559" xr:uid="{7928F126-8348-4794-A444-5BEC97196FCB}"/>
    <cellStyle name="การคำนวณ 3 5 13" xfId="22090" xr:uid="{E98E88E0-5CE5-4A3C-8581-F84120E1D861}"/>
    <cellStyle name="การคำนวณ 3 5 13 2" xfId="39936" xr:uid="{18814A54-0DBC-4502-A420-AA26B536CC7B}"/>
    <cellStyle name="การคำนวณ 3 5 14" xfId="22458" xr:uid="{25E7D121-18DF-4A2C-9E0F-CF97A5A6C679}"/>
    <cellStyle name="การคำนวณ 3 5 14 2" xfId="40303" xr:uid="{78637502-D263-4DFA-9B32-130E8769675D}"/>
    <cellStyle name="การคำนวณ 3 5 15" xfId="22833" xr:uid="{9B8F0DEC-5BBB-4FE0-B0F9-7716D8CCE0D6}"/>
    <cellStyle name="การคำนวณ 3 5 15 2" xfId="40677" xr:uid="{AE33E035-8455-4C33-B7AA-DE4A7A912C43}"/>
    <cellStyle name="การคำนวณ 3 5 16" xfId="23191" xr:uid="{6E6731D2-B528-4ED9-A20F-4CC7D283990E}"/>
    <cellStyle name="การคำนวณ 3 5 16 2" xfId="41034" xr:uid="{3689BA48-BC88-480A-A153-304F61EF6519}"/>
    <cellStyle name="การคำนวณ 3 5 17" xfId="23521" xr:uid="{F9B87AA9-EEFB-487C-ABD1-C5534AE6A1EE}"/>
    <cellStyle name="การคำนวณ 3 5 17 2" xfId="41363" xr:uid="{2453864C-F5DA-4907-98C5-8B51C234E733}"/>
    <cellStyle name="การคำนวณ 3 5 18" xfId="23844" xr:uid="{47E75CD5-0AE5-4084-BB01-B996AF4D57C2}"/>
    <cellStyle name="การคำนวณ 3 5 18 2" xfId="41685" xr:uid="{7083B467-169E-44E7-9564-8BE1744E3156}"/>
    <cellStyle name="การคำนวณ 3 5 19" xfId="24158" xr:uid="{B7B7EB15-2DF1-4B1F-BC0C-C24C0D251950}"/>
    <cellStyle name="การคำนวณ 3 5 19 2" xfId="41998" xr:uid="{0C6E624D-B488-4D0A-8968-D791C87038A5}"/>
    <cellStyle name="การคำนวณ 3 5 2" xfId="11694" xr:uid="{27F768DE-3CB4-4C9D-AE3D-061B458D7322}"/>
    <cellStyle name="การคำนวณ 3 5 2 10" xfId="21342" xr:uid="{A1B0497C-3E6F-4CAA-88CF-0D09E62BD84E}"/>
    <cellStyle name="การคำนวณ 3 5 2 10 2" xfId="39190" xr:uid="{AD54D77D-E662-4A1F-B0ED-517E5B1F534B}"/>
    <cellStyle name="การคำนวณ 3 5 2 11" xfId="21713" xr:uid="{723B2AF4-6177-47FE-A060-17247F0BF299}"/>
    <cellStyle name="การคำนวณ 3 5 2 11 2" xfId="39560" xr:uid="{8E9D54D0-EE69-498A-A967-D565EA95BDA8}"/>
    <cellStyle name="การคำนวณ 3 5 2 12" xfId="22091" xr:uid="{DD1D98E3-748B-4F3F-BF49-C6537980BFD1}"/>
    <cellStyle name="การคำนวณ 3 5 2 12 2" xfId="39937" xr:uid="{9246EEF7-0851-4930-9E95-3AC74AA97BA2}"/>
    <cellStyle name="การคำนวณ 3 5 2 13" xfId="22459" xr:uid="{BEFF052C-74FC-4119-AB53-711EC8445C95}"/>
    <cellStyle name="การคำนวณ 3 5 2 13 2" xfId="40304" xr:uid="{73C95AAB-1FC9-4B1F-A8EA-DCB7A746C96A}"/>
    <cellStyle name="การคำนวณ 3 5 2 14" xfId="22834" xr:uid="{3972DD1D-36C7-4F9A-8CB5-E288F8EA5D1D}"/>
    <cellStyle name="การคำนวณ 3 5 2 14 2" xfId="40678" xr:uid="{390154AA-B21B-40C9-AC24-033C60A0864F}"/>
    <cellStyle name="การคำนวณ 3 5 2 15" xfId="23192" xr:uid="{D2332C2E-CF9F-4B3A-AE58-F98407A4082D}"/>
    <cellStyle name="การคำนวณ 3 5 2 15 2" xfId="41035" xr:uid="{B767793E-3E44-4031-9F7D-0D4143843404}"/>
    <cellStyle name="การคำนวณ 3 5 2 16" xfId="23522" xr:uid="{961E1061-30A1-4C3E-ADA7-2A1784051D79}"/>
    <cellStyle name="การคำนวณ 3 5 2 16 2" xfId="41364" xr:uid="{2E5A5133-020E-406C-80F0-37B5B00D97BB}"/>
    <cellStyle name="การคำนวณ 3 5 2 17" xfId="23845" xr:uid="{3FD38A70-0355-4E3F-B24B-C3D281F67748}"/>
    <cellStyle name="การคำนวณ 3 5 2 17 2" xfId="41686" xr:uid="{F82AC79B-6C99-4F04-B33C-327F537FF9EF}"/>
    <cellStyle name="การคำนวณ 3 5 2 18" xfId="24159" xr:uid="{F72ABCF5-5C56-4E7B-92D0-1DFE5370D951}"/>
    <cellStyle name="การคำนวณ 3 5 2 18 2" xfId="41999" xr:uid="{1533343E-EC40-40E1-82A0-F7074892D857}"/>
    <cellStyle name="การคำนวณ 3 5 2 19" xfId="24472" xr:uid="{EC090381-655A-4065-8C1E-4F081D219778}"/>
    <cellStyle name="การคำนวณ 3 5 2 19 2" xfId="42311" xr:uid="{14532F47-BEEB-41D7-8766-FA7025247BE1}"/>
    <cellStyle name="การคำนวณ 3 5 2 2" xfId="18376" xr:uid="{85921313-632E-407A-B4A7-8687B7DEBB88}"/>
    <cellStyle name="การคำนวณ 3 5 2 2 2" xfId="36226" xr:uid="{8AD0E59A-1D9F-464B-88DC-3E0D22E2EB66}"/>
    <cellStyle name="การคำนวณ 3 5 2 20" xfId="28341" xr:uid="{A724D314-7746-432E-866D-C12E151E9CC8}"/>
    <cellStyle name="การคำนวณ 3 5 2 20 2" xfId="43312" xr:uid="{50BFDD08-8484-4F15-8328-6CA0E5E95A5C}"/>
    <cellStyle name="การคำนวณ 3 5 2 21" xfId="29263" xr:uid="{699DD723-6BC4-48EF-982A-8AB1FBB0205F}"/>
    <cellStyle name="การคำนวณ 3 5 2 21 2" xfId="44217" xr:uid="{F73B0EA6-FDD5-49CD-B465-737EACF68AFE}"/>
    <cellStyle name="การคำนวณ 3 5 2 22" xfId="29726" xr:uid="{DBB3D0DD-37F0-498F-B463-64D4C30C0FF3}"/>
    <cellStyle name="การคำนวณ 3 5 2 22 2" xfId="44677" xr:uid="{B778950F-A20B-42F7-B1D3-68649CEE615B}"/>
    <cellStyle name="การคำนวณ 3 5 2 23" xfId="30067" xr:uid="{7CE5E7DB-AFDF-4786-9094-DDF2AAB919BC}"/>
    <cellStyle name="การคำนวณ 3 5 2 23 2" xfId="45016" xr:uid="{7C552580-A3EC-45A9-8B7D-8174304737F9}"/>
    <cellStyle name="การคำนวณ 3 5 2 24" xfId="30438" xr:uid="{AC8A7A6C-D8CD-498F-81AC-703934A4084A}"/>
    <cellStyle name="การคำนวณ 3 5 2 24 2" xfId="45386" xr:uid="{35F1E614-3E86-4866-842F-C4D6FF95626C}"/>
    <cellStyle name="การคำนวณ 3 5 2 25" xfId="30840" xr:uid="{9C95E05C-F49D-457E-8789-B8A229AAD613}"/>
    <cellStyle name="การคำนวณ 3 5 2 25 2" xfId="45788" xr:uid="{8AD4E322-7D95-4ECD-8C53-6A869F72386E}"/>
    <cellStyle name="การคำนวณ 3 5 2 26" xfId="31190" xr:uid="{B0708746-115B-4241-83A4-55BE34A4EFF6}"/>
    <cellStyle name="การคำนวณ 3 5 2 26 2" xfId="46137" xr:uid="{A2C69083-D623-4F28-994D-581538F6D14F}"/>
    <cellStyle name="การคำนวณ 3 5 2 27" xfId="31535" xr:uid="{2EB35BF4-812A-4827-BD3F-971199816048}"/>
    <cellStyle name="การคำนวณ 3 5 2 27 2" xfId="46481" xr:uid="{1931CDA4-21EF-4B73-B8A0-C109FD1F3911}"/>
    <cellStyle name="การคำนวณ 3 5 2 28" xfId="31855" xr:uid="{55430287-72B0-4A98-B9E0-CFD4F59ABBCB}"/>
    <cellStyle name="การคำนวณ 3 5 2 28 2" xfId="46800" xr:uid="{18664D26-274C-48DE-BF6C-BB99DD96485B}"/>
    <cellStyle name="การคำนวณ 3 5 2 29" xfId="32170" xr:uid="{9B5F33E8-EBCC-48EC-83C4-B5F1C57B5894}"/>
    <cellStyle name="การคำนวณ 3 5 2 29 2" xfId="47114" xr:uid="{5E94A698-724F-4D7A-BED4-F19149BF3996}"/>
    <cellStyle name="การคำนวณ 3 5 2 3" xfId="18746" xr:uid="{264D2EA8-1E34-42DA-A865-17DB86A66AD6}"/>
    <cellStyle name="การคำนวณ 3 5 2 3 2" xfId="36597" xr:uid="{277D1D46-F91D-4DF2-AAB7-F3FD03CDD1C2}"/>
    <cellStyle name="การคำนวณ 3 5 2 30" xfId="32483" xr:uid="{C394C287-76B7-48A1-983C-7FC1E464080B}"/>
    <cellStyle name="การคำนวณ 3 5 2 30 2" xfId="47426" xr:uid="{684570BD-8B05-4DA7-B759-123F54570FC6}"/>
    <cellStyle name="การคำนวณ 3 5 2 31" xfId="16122" xr:uid="{A755E98B-ACF7-424C-AA81-B2BC79E255FA}"/>
    <cellStyle name="การคำนวณ 3 5 2 31 2" xfId="33979" xr:uid="{C46721FE-598F-4CA6-9886-104ABDEFC797}"/>
    <cellStyle name="การคำนวณ 3 5 2 32" xfId="15130" xr:uid="{568431F8-ECBE-47D6-B96A-63439C63AAE5}"/>
    <cellStyle name="การคำนวณ 3 5 2 32 2" xfId="33472" xr:uid="{0CC4136F-9703-4C9B-B126-A0AE87CE278B}"/>
    <cellStyle name="การคำนวณ 3 5 2 33" xfId="33007" xr:uid="{F7C0BC58-0CDF-4DAD-AB01-53BC039C24A7}"/>
    <cellStyle name="การคำนวณ 3 5 2 4" xfId="19116" xr:uid="{A84ED7E4-88A1-4073-9E95-E12F07BF00AE}"/>
    <cellStyle name="การคำนวณ 3 5 2 4 2" xfId="36967" xr:uid="{158E2274-A327-4D0F-91F9-334172B949CB}"/>
    <cellStyle name="การคำนวณ 3 5 2 5" xfId="19488" xr:uid="{F46DCB4C-5F2F-4B31-8F58-8F428ADC68F3}"/>
    <cellStyle name="การคำนวณ 3 5 2 5 2" xfId="37339" xr:uid="{13CE48B5-05EA-4F52-9B62-AB9DC62779B4}"/>
    <cellStyle name="การคำนวณ 3 5 2 6" xfId="19856" xr:uid="{8FA47730-0C62-4CC8-BDBE-125AD48855EA}"/>
    <cellStyle name="การคำนวณ 3 5 2 6 2" xfId="37707" xr:uid="{3D332270-D92E-4306-9C8C-968B2E3FBF3F}"/>
    <cellStyle name="การคำนวณ 3 5 2 7" xfId="20226" xr:uid="{1E20E9D1-D950-4DEC-A7C7-F284878EB6AF}"/>
    <cellStyle name="การคำนวณ 3 5 2 7 2" xfId="38077" xr:uid="{06507059-1C35-4C4E-AEE3-5433733321FC}"/>
    <cellStyle name="การคำนวณ 3 5 2 8" xfId="20601" xr:uid="{4716C3D3-9643-416D-9C2E-D93C9FB26DD3}"/>
    <cellStyle name="การคำนวณ 3 5 2 8 2" xfId="38451" xr:uid="{C7441649-A2E6-4479-A910-033A2AB78379}"/>
    <cellStyle name="การคำนวณ 3 5 2 9" xfId="20974" xr:uid="{21949806-F0BF-4537-9D28-C5AB62A6B20D}"/>
    <cellStyle name="การคำนวณ 3 5 2 9 2" xfId="38823" xr:uid="{33EB8C8A-7FC2-441F-9704-14BC50FCDBC9}"/>
    <cellStyle name="การคำนวณ 3 5 20" xfId="24471" xr:uid="{6E610769-ABBD-47C0-B79C-D4B620B3492A}"/>
    <cellStyle name="การคำนวณ 3 5 20 2" xfId="42310" xr:uid="{C56BD5B1-4D2F-4944-89B7-6564219A4D8D}"/>
    <cellStyle name="การคำนวณ 3 5 21" xfId="28340" xr:uid="{1F5087EA-FD0D-4866-BBC0-0C3E7D25B6F4}"/>
    <cellStyle name="การคำนวณ 3 5 21 2" xfId="43311" xr:uid="{8FC2B0EC-FB89-450A-921D-F3051E17E755}"/>
    <cellStyle name="การคำนวณ 3 5 22" xfId="29262" xr:uid="{D5CDD0B5-6702-4F5A-9E54-DC145CE98C83}"/>
    <cellStyle name="การคำนวณ 3 5 22 2" xfId="44216" xr:uid="{32CCD8C1-D50C-4F85-970F-B0E2C6B56B85}"/>
    <cellStyle name="การคำนวณ 3 5 23" xfId="29725" xr:uid="{50E384F5-5A36-4298-88A2-8F3AAB9661AB}"/>
    <cellStyle name="การคำนวณ 3 5 23 2" xfId="44676" xr:uid="{13A82E5C-3F8C-4425-9924-B782AACF3002}"/>
    <cellStyle name="การคำนวณ 3 5 24" xfId="30066" xr:uid="{AFF580A8-9693-4EDD-A373-3B0FC4DB9ABF}"/>
    <cellStyle name="การคำนวณ 3 5 24 2" xfId="45015" xr:uid="{479F5C1D-E52E-4B6B-91B8-24FABC9145C7}"/>
    <cellStyle name="การคำนวณ 3 5 25" xfId="30437" xr:uid="{E9FAE3B8-6AE4-4C8A-99C4-343E2BFDBF24}"/>
    <cellStyle name="การคำนวณ 3 5 25 2" xfId="45385" xr:uid="{15BA2F99-E2A5-4E1B-888A-FA3D856049BB}"/>
    <cellStyle name="การคำนวณ 3 5 26" xfId="30839" xr:uid="{3FE1C13E-B3F8-4709-BD4A-77D8D4603E5B}"/>
    <cellStyle name="การคำนวณ 3 5 26 2" xfId="45787" xr:uid="{6331ACE0-0B80-4010-9558-E9273B82316A}"/>
    <cellStyle name="การคำนวณ 3 5 27" xfId="31189" xr:uid="{1E86BE2B-51F9-4F4B-9F1D-0D146818347A}"/>
    <cellStyle name="การคำนวณ 3 5 27 2" xfId="46136" xr:uid="{310C8BE2-CD34-45E9-91F2-8C0FAA608EDD}"/>
    <cellStyle name="การคำนวณ 3 5 28" xfId="31534" xr:uid="{CEAA00A1-2AC8-4F7C-B6F2-E4814ADC5103}"/>
    <cellStyle name="การคำนวณ 3 5 28 2" xfId="46480" xr:uid="{700DF206-CF1B-4D29-9867-9C0267EEBCB4}"/>
    <cellStyle name="การคำนวณ 3 5 29" xfId="31854" xr:uid="{09137245-5058-4A61-9DD8-5CF2213D0B2E}"/>
    <cellStyle name="การคำนวณ 3 5 29 2" xfId="46799" xr:uid="{7EEC482B-AF7F-4BAD-AE85-0D53730F48F2}"/>
    <cellStyle name="การคำนวณ 3 5 3" xfId="18375" xr:uid="{B59340D6-8FF2-46BD-ACA4-510358F5B7F7}"/>
    <cellStyle name="การคำนวณ 3 5 3 2" xfId="36225" xr:uid="{D962F5FE-499E-4906-93C0-B87036E9E790}"/>
    <cellStyle name="การคำนวณ 3 5 30" xfId="32169" xr:uid="{7423A4FF-DA5E-4CAA-ABC4-A09CA35FFE9E}"/>
    <cellStyle name="การคำนวณ 3 5 30 2" xfId="47113" xr:uid="{39B09453-02C4-4EC8-9ADB-3FCEE9B42529}"/>
    <cellStyle name="การคำนวณ 3 5 31" xfId="32482" xr:uid="{E4F795A7-8DA7-4A67-B5A2-38101B40EF92}"/>
    <cellStyle name="การคำนวณ 3 5 31 2" xfId="47425" xr:uid="{B74CD0B2-8A96-4DDC-8D24-289C12A90173}"/>
    <cellStyle name="การคำนวณ 3 5 32" xfId="16121" xr:uid="{66CF4007-14D5-4D5F-B529-2ADCA84E39FB}"/>
    <cellStyle name="การคำนวณ 3 5 32 2" xfId="33978" xr:uid="{F0DB1AAE-0DBE-480A-809C-C926330B6A25}"/>
    <cellStyle name="การคำนวณ 3 5 33" xfId="15129" xr:uid="{4DA448CC-94E7-44D3-982D-3997BBE10DFF}"/>
    <cellStyle name="การคำนวณ 3 5 33 2" xfId="33471" xr:uid="{41582BA4-C0E9-4BDF-BAFA-7F0E74A91C55}"/>
    <cellStyle name="การคำนวณ 3 5 34" xfId="33006" xr:uid="{C1A14E84-7ADA-4E1A-8AD4-8F6C1D813D1B}"/>
    <cellStyle name="การคำนวณ 3 5 4" xfId="18745" xr:uid="{C257E921-D4C2-46F6-86D4-06872B54F2B5}"/>
    <cellStyle name="การคำนวณ 3 5 4 2" xfId="36596" xr:uid="{84310CF2-711C-46EF-A450-FC6C8EE493B2}"/>
    <cellStyle name="การคำนวณ 3 5 5" xfId="19115" xr:uid="{687E6CED-1A9D-410C-BC57-7593C8C0D1DB}"/>
    <cellStyle name="การคำนวณ 3 5 5 2" xfId="36966" xr:uid="{EEC74A42-B5C6-4F60-9FC9-709CA6817CF5}"/>
    <cellStyle name="การคำนวณ 3 5 6" xfId="19487" xr:uid="{ACF7C8F9-A74C-4E96-9222-0D0B7412F11F}"/>
    <cellStyle name="การคำนวณ 3 5 6 2" xfId="37338" xr:uid="{D5EDB9A0-A109-4039-9E62-57AA7123A4D9}"/>
    <cellStyle name="การคำนวณ 3 5 7" xfId="19855" xr:uid="{B921F596-2263-4B24-B6B1-F657F229BEF5}"/>
    <cellStyle name="การคำนวณ 3 5 7 2" xfId="37706" xr:uid="{C18C2CFB-C2B8-4F1E-BA0F-EE52EDF8F8D0}"/>
    <cellStyle name="การคำนวณ 3 5 8" xfId="20225" xr:uid="{20B029B3-E9FD-4FE7-8464-AABBBBAB03A6}"/>
    <cellStyle name="การคำนวณ 3 5 8 2" xfId="38076" xr:uid="{4B23B673-5B34-45C6-92F1-8D96564A3A77}"/>
    <cellStyle name="การคำนวณ 3 5 9" xfId="20600" xr:uid="{AD47C00A-D271-4E17-8DD4-FC2ACB6870F6}"/>
    <cellStyle name="การคำนวณ 3 5 9 2" xfId="38450" xr:uid="{B10BDD21-DCCA-4B14-9581-6FF232C090BF}"/>
    <cellStyle name="การคำนวณ 3 6" xfId="11695" xr:uid="{1F10D564-253C-48F2-82A0-C504AFD84EF5}"/>
    <cellStyle name="การคำนวณ 3 6 10" xfId="21343" xr:uid="{3D215E54-CBA5-4FFA-A017-65B7F44439CB}"/>
    <cellStyle name="การคำนวณ 3 6 10 2" xfId="39191" xr:uid="{B7EC8CEC-BEA8-46DE-8AAC-E9965087EF95}"/>
    <cellStyle name="การคำนวณ 3 6 11" xfId="21714" xr:uid="{5F9781A9-8333-4FFB-8E88-3A738B1C9EFC}"/>
    <cellStyle name="การคำนวณ 3 6 11 2" xfId="39561" xr:uid="{5A06CF89-AE25-45FF-A00C-D65ADD9F45E5}"/>
    <cellStyle name="การคำนวณ 3 6 12" xfId="22092" xr:uid="{4C76F174-0049-41A1-B676-32B98234ED0D}"/>
    <cellStyle name="การคำนวณ 3 6 12 2" xfId="39938" xr:uid="{722AFEEE-6511-4AA0-9081-A658EB6A0BA9}"/>
    <cellStyle name="การคำนวณ 3 6 13" xfId="22460" xr:uid="{3531FB60-850D-43B7-85A4-B174B28F1459}"/>
    <cellStyle name="การคำนวณ 3 6 13 2" xfId="40305" xr:uid="{433735AD-EF04-45BA-AAE6-73D283C6D969}"/>
    <cellStyle name="การคำนวณ 3 6 14" xfId="22835" xr:uid="{D54DA842-A4BD-425A-98FF-65984047B8B7}"/>
    <cellStyle name="การคำนวณ 3 6 14 2" xfId="40679" xr:uid="{6965829F-6137-4F10-9789-2181A81821F8}"/>
    <cellStyle name="การคำนวณ 3 6 15" xfId="23193" xr:uid="{F0F07020-B63E-41DD-884C-A6DD2589FA46}"/>
    <cellStyle name="การคำนวณ 3 6 15 2" xfId="41036" xr:uid="{9938D82D-07D6-4D2B-B17D-7763C376555B}"/>
    <cellStyle name="การคำนวณ 3 6 16" xfId="23523" xr:uid="{CA5BA1F3-DA65-4AF6-B4B0-F06CA1C32F63}"/>
    <cellStyle name="การคำนวณ 3 6 16 2" xfId="41365" xr:uid="{44BC25B1-6F75-45E7-8FB2-AB1E71EAF49A}"/>
    <cellStyle name="การคำนวณ 3 6 17" xfId="23846" xr:uid="{E5737321-86E6-4DEE-BC95-30388801BF4A}"/>
    <cellStyle name="การคำนวณ 3 6 17 2" xfId="41687" xr:uid="{E577A809-C0A9-439C-A9AB-F5780FDFE43B}"/>
    <cellStyle name="การคำนวณ 3 6 18" xfId="24160" xr:uid="{A0D91618-6C02-4462-9271-EB5823DE8110}"/>
    <cellStyle name="การคำนวณ 3 6 18 2" xfId="42000" xr:uid="{9F730B68-BCFB-4FD2-9B29-0FAD2D9A6629}"/>
    <cellStyle name="การคำนวณ 3 6 19" xfId="24473" xr:uid="{C209E3DF-EEE6-4993-A18E-FCF75B7D475A}"/>
    <cellStyle name="การคำนวณ 3 6 19 2" xfId="42312" xr:uid="{3F808DCD-86A7-48CD-8155-C8A5564983F0}"/>
    <cellStyle name="การคำนวณ 3 6 2" xfId="18377" xr:uid="{6CE5F82B-F108-490D-8A3C-31FF13959FD6}"/>
    <cellStyle name="การคำนวณ 3 6 2 2" xfId="36227" xr:uid="{ABA8ABB3-453C-4C35-A52A-D9EDFBEAB5A6}"/>
    <cellStyle name="การคำนวณ 3 6 20" xfId="28342" xr:uid="{3DE1979B-D5E8-4256-A953-3CB405E91C08}"/>
    <cellStyle name="การคำนวณ 3 6 20 2" xfId="43313" xr:uid="{1DB841C1-2721-4BE0-9389-8A3034DD5217}"/>
    <cellStyle name="การคำนวณ 3 6 21" xfId="29264" xr:uid="{0F3F3732-E40A-4624-9FDD-87EA009E6B68}"/>
    <cellStyle name="การคำนวณ 3 6 21 2" xfId="44218" xr:uid="{B3EC15C8-D14C-4DC0-973C-E0354CA52092}"/>
    <cellStyle name="การคำนวณ 3 6 22" xfId="29727" xr:uid="{2E3C582A-1A25-402F-AD75-D6AA55E655BD}"/>
    <cellStyle name="การคำนวณ 3 6 22 2" xfId="44678" xr:uid="{E40B5514-3951-4B00-94C3-B1406A4A8344}"/>
    <cellStyle name="การคำนวณ 3 6 23" xfId="30068" xr:uid="{9B6EBB80-09AC-4B4D-A53B-B2D57698765F}"/>
    <cellStyle name="การคำนวณ 3 6 23 2" xfId="45017" xr:uid="{1A023FEF-D327-49F6-B4C7-59B1A4DD63C2}"/>
    <cellStyle name="การคำนวณ 3 6 24" xfId="30439" xr:uid="{E4949AA9-DDC4-41F6-9C3C-26906D9DB2D1}"/>
    <cellStyle name="การคำนวณ 3 6 24 2" xfId="45387" xr:uid="{92AFBC4A-1A5E-4193-96D1-6568A5C02F99}"/>
    <cellStyle name="การคำนวณ 3 6 25" xfId="30841" xr:uid="{8A94B142-42E3-4068-B97A-F4B9F7DA8B48}"/>
    <cellStyle name="การคำนวณ 3 6 25 2" xfId="45789" xr:uid="{0DB43C69-8F6F-4B99-A22A-C25E7FFFBCD8}"/>
    <cellStyle name="การคำนวณ 3 6 26" xfId="31191" xr:uid="{9C9835F7-65BC-42C4-AE4E-CC9A5D0B4EA6}"/>
    <cellStyle name="การคำนวณ 3 6 26 2" xfId="46138" xr:uid="{9FFBEA18-08BE-4DEE-B169-13C8BB799FC3}"/>
    <cellStyle name="การคำนวณ 3 6 27" xfId="31536" xr:uid="{F893269C-14F2-47C3-B784-7BAD09540335}"/>
    <cellStyle name="การคำนวณ 3 6 27 2" xfId="46482" xr:uid="{57ECA009-56EC-4F0B-96FF-30F584B0FA3C}"/>
    <cellStyle name="การคำนวณ 3 6 28" xfId="31856" xr:uid="{2A14A67F-4F93-4000-B2EC-2A20031785A5}"/>
    <cellStyle name="การคำนวณ 3 6 28 2" xfId="46801" xr:uid="{198BB4C3-3F58-40B9-B950-97C383A7B648}"/>
    <cellStyle name="การคำนวณ 3 6 29" xfId="32171" xr:uid="{BB0DE300-4C9A-4D24-9E12-FD999E0D5750}"/>
    <cellStyle name="การคำนวณ 3 6 29 2" xfId="47115" xr:uid="{32255369-D739-442D-BD92-07F6679387EF}"/>
    <cellStyle name="การคำนวณ 3 6 3" xfId="18747" xr:uid="{7CE77C01-238C-4635-95FD-878084C61041}"/>
    <cellStyle name="การคำนวณ 3 6 3 2" xfId="36598" xr:uid="{9264B70C-73CE-4FF3-AB3D-9CE2879E9E63}"/>
    <cellStyle name="การคำนวณ 3 6 30" xfId="32484" xr:uid="{EED7F985-EB6C-4535-9311-48E7870EE446}"/>
    <cellStyle name="การคำนวณ 3 6 30 2" xfId="47427" xr:uid="{3055F307-0F95-43C2-A9FE-C0A15B32115A}"/>
    <cellStyle name="การคำนวณ 3 6 31" xfId="16123" xr:uid="{BED6D493-4D39-4426-A5FB-93516988F61A}"/>
    <cellStyle name="การคำนวณ 3 6 31 2" xfId="33980" xr:uid="{DC954134-9E53-4959-883F-8888967C8FF9}"/>
    <cellStyle name="การคำนวณ 3 6 32" xfId="15131" xr:uid="{B599D5D2-B61A-4F37-BD83-144D13CC7C0D}"/>
    <cellStyle name="การคำนวณ 3 6 32 2" xfId="33473" xr:uid="{38F58791-1BA6-43A2-8F4D-2BD35E0F94E6}"/>
    <cellStyle name="การคำนวณ 3 6 33" xfId="33008" xr:uid="{6201D8F8-E46C-40BD-A508-376BF8D04A25}"/>
    <cellStyle name="การคำนวณ 3 6 4" xfId="19117" xr:uid="{FFA3AA88-3505-46DE-A683-C15D815F16BB}"/>
    <cellStyle name="การคำนวณ 3 6 4 2" xfId="36968" xr:uid="{7740480D-1C78-4EC7-A730-802A51EF2073}"/>
    <cellStyle name="การคำนวณ 3 6 5" xfId="19489" xr:uid="{67D96D1E-9030-488B-B156-0F54B584674A}"/>
    <cellStyle name="การคำนวณ 3 6 5 2" xfId="37340" xr:uid="{E16C9866-FA0F-4F6A-A989-D9404CE9409D}"/>
    <cellStyle name="การคำนวณ 3 6 6" xfId="19857" xr:uid="{07703E9C-96D9-4E95-9D02-873A8D73B84E}"/>
    <cellStyle name="การคำนวณ 3 6 6 2" xfId="37708" xr:uid="{5B8B7ADC-0877-47D4-A174-7B5FA17D80C1}"/>
    <cellStyle name="การคำนวณ 3 6 7" xfId="20227" xr:uid="{37587CF3-2699-4906-BB0B-00A08792C02C}"/>
    <cellStyle name="การคำนวณ 3 6 7 2" xfId="38078" xr:uid="{0CBBE367-1754-4347-8ABD-A53E1096B4F4}"/>
    <cellStyle name="การคำนวณ 3 6 8" xfId="20602" xr:uid="{C3CD9167-54CB-4F5D-BCFA-BD497D3AA66E}"/>
    <cellStyle name="การคำนวณ 3 6 8 2" xfId="38452" xr:uid="{344697EE-C19D-4673-8FF2-CFC3D89689D0}"/>
    <cellStyle name="การคำนวณ 3 6 9" xfId="20975" xr:uid="{A377C393-A4B8-46C6-BA65-B0921ABF2E1B}"/>
    <cellStyle name="การคำนวณ 3 6 9 2" xfId="38824" xr:uid="{C6679534-0754-4AA6-A6E4-2BC223F098C1}"/>
    <cellStyle name="การคำนวณ 3 7" xfId="18368" xr:uid="{4BF28FCE-14E3-43AA-B28A-42B035FA1DB6}"/>
    <cellStyle name="การคำนวณ 3 7 2" xfId="36218" xr:uid="{98EFD25C-F100-4CB0-82CE-AC6CA2844B0F}"/>
    <cellStyle name="การคำนวณ 3 8" xfId="18738" xr:uid="{CFBEF739-78B3-46F2-8E8F-D8EEB0D392D1}"/>
    <cellStyle name="การคำนวณ 3 8 2" xfId="36589" xr:uid="{107B6323-A888-44B5-9D29-228F27BDCDD4}"/>
    <cellStyle name="การคำนวณ 3 9" xfId="19108" xr:uid="{AB290D39-F5A3-4C86-8B8D-B8A5A2510B1A}"/>
    <cellStyle name="การคำนวณ 3 9 2" xfId="36959" xr:uid="{0397D3F8-B73E-46EB-A53A-E4FA44602D8B}"/>
    <cellStyle name="การคำนวณ 30" xfId="23805" xr:uid="{7E5CFEA2-387D-45DA-81D6-C38CAB1A275B}"/>
    <cellStyle name="การคำนวณ 30 2" xfId="41646" xr:uid="{8DA63563-52F4-4D68-9509-A74C5C5F7162}"/>
    <cellStyle name="การคำนวณ 31" xfId="24119" xr:uid="{9981C3EC-7FA4-455B-8D7D-7B29667FB351}"/>
    <cellStyle name="การคำนวณ 31 2" xfId="41959" xr:uid="{6D83D4B4-CD48-4C77-BE44-D2D3167095EA}"/>
    <cellStyle name="การคำนวณ 32" xfId="24432" xr:uid="{B3BD3AB7-2079-479B-95A9-F042FEB6045E}"/>
    <cellStyle name="การคำนวณ 32 2" xfId="42271" xr:uid="{8D6A4DC7-915E-4DC9-9A3D-CB74AC974121}"/>
    <cellStyle name="การคำนวณ 33" xfId="28301" xr:uid="{A11E0DB0-A6BC-45E2-BDB6-D96B00C09DE6}"/>
    <cellStyle name="การคำนวณ 33 2" xfId="43272" xr:uid="{FF4ED9DD-5E08-4ED9-A0E5-5C1CB478EC31}"/>
    <cellStyle name="การคำนวณ 34" xfId="29223" xr:uid="{275BCF04-EF38-4438-8EF6-DF76D3FE510F}"/>
    <cellStyle name="การคำนวณ 34 2" xfId="44177" xr:uid="{DEB4033B-E5AC-46A8-8CE4-314B0C72D4BE}"/>
    <cellStyle name="การคำนวณ 35" xfId="29686" xr:uid="{A2EFB653-D48B-4086-BE72-78A13956026B}"/>
    <cellStyle name="การคำนวณ 35 2" xfId="44637" xr:uid="{ABDC8E9F-2649-4AE7-82B4-725F3A8816F1}"/>
    <cellStyle name="การคำนวณ 36" xfId="30027" xr:uid="{5A51C180-CCD8-4348-94CE-B31D9804035E}"/>
    <cellStyle name="การคำนวณ 36 2" xfId="44976" xr:uid="{AEAD0694-38C9-40F2-A1E5-46EEB26B7383}"/>
    <cellStyle name="การคำนวณ 37" xfId="30398" xr:uid="{3F341427-4B34-4DB1-B34B-086C819EFED2}"/>
    <cellStyle name="การคำนวณ 37 2" xfId="45346" xr:uid="{258DEE08-AA47-4669-BAC9-D081A4F52275}"/>
    <cellStyle name="การคำนวณ 38" xfId="30800" xr:uid="{588116DE-E849-4D83-92F9-C977ADEC197A}"/>
    <cellStyle name="การคำนวณ 38 2" xfId="45748" xr:uid="{BE65FF22-D56E-4B01-B765-8A1CC7F5ED6E}"/>
    <cellStyle name="การคำนวณ 39" xfId="31150" xr:uid="{5297BED9-98C7-443E-A7C6-AC46461DD54E}"/>
    <cellStyle name="การคำนวณ 39 2" xfId="46097" xr:uid="{57C2529E-E318-4D25-989E-03ED24E43681}"/>
    <cellStyle name="การคำนวณ 4" xfId="11696" xr:uid="{435A99C8-9414-4B90-A65E-438BFAEE657C}"/>
    <cellStyle name="การคำนวณ 4 10" xfId="20976" xr:uid="{27C523CC-B4F5-4BCD-8499-23646337532E}"/>
    <cellStyle name="การคำนวณ 4 10 2" xfId="38825" xr:uid="{A37484D3-73E0-487A-AB2B-868AE603911C}"/>
    <cellStyle name="การคำนวณ 4 11" xfId="21344" xr:uid="{95F89254-1A07-470B-A9B7-718E8B59B4D9}"/>
    <cellStyle name="การคำนวณ 4 11 2" xfId="39192" xr:uid="{A20780B2-DE1B-476D-9990-232A8E70C1E2}"/>
    <cellStyle name="การคำนวณ 4 12" xfId="21715" xr:uid="{CC7CC98F-BFA6-4D5F-8296-E3C26B4846BF}"/>
    <cellStyle name="การคำนวณ 4 12 2" xfId="39562" xr:uid="{980E3C95-1458-4A09-B965-2DE972983320}"/>
    <cellStyle name="การคำนวณ 4 13" xfId="22093" xr:uid="{8F097FA3-29A7-4277-9E45-4687FEE2E062}"/>
    <cellStyle name="การคำนวณ 4 13 2" xfId="39939" xr:uid="{C848D09B-413F-4CF9-BE1D-FFE663BB3F93}"/>
    <cellStyle name="การคำนวณ 4 14" xfId="22461" xr:uid="{9CB2792A-CAA0-4758-B857-4FDD199D44F8}"/>
    <cellStyle name="การคำนวณ 4 14 2" xfId="40306" xr:uid="{8D651484-0388-40DE-BF0E-812E7DEE7145}"/>
    <cellStyle name="การคำนวณ 4 15" xfId="22836" xr:uid="{8A1F551F-E695-46C4-8A47-FD5A85389F04}"/>
    <cellStyle name="การคำนวณ 4 15 2" xfId="40680" xr:uid="{40772FA6-1EF0-4841-9DAC-14638F67276D}"/>
    <cellStyle name="การคำนวณ 4 16" xfId="23194" xr:uid="{445FB76B-1133-4E3B-ACB6-08DE96C6EE06}"/>
    <cellStyle name="การคำนวณ 4 16 2" xfId="41037" xr:uid="{E037CCD8-B247-4E1B-8886-FED7239DCBEB}"/>
    <cellStyle name="การคำนวณ 4 17" xfId="23524" xr:uid="{128CCF0D-B362-4A25-B5E7-93B4D6C39313}"/>
    <cellStyle name="การคำนวณ 4 17 2" xfId="41366" xr:uid="{0A5151A3-41AB-4704-82AA-43585D5F8C81}"/>
    <cellStyle name="การคำนวณ 4 18" xfId="23847" xr:uid="{A0AD1D24-AC2B-4FCC-8FD7-9774004B8B59}"/>
    <cellStyle name="การคำนวณ 4 18 2" xfId="41688" xr:uid="{A648AE57-38B2-4B04-81D5-53830AA83015}"/>
    <cellStyle name="การคำนวณ 4 19" xfId="24161" xr:uid="{92C21D53-6514-472E-8984-FC129D00E482}"/>
    <cellStyle name="การคำนวณ 4 19 2" xfId="42001" xr:uid="{5E6E3654-78B5-47FA-8BB6-6B9B1ACD4393}"/>
    <cellStyle name="การคำนวณ 4 2" xfId="11697" xr:uid="{35A6B25B-F882-40FB-8406-5863C860850B}"/>
    <cellStyle name="การคำนวณ 4 2 10" xfId="21345" xr:uid="{AD37D805-7261-4463-91F6-AC602DE59213}"/>
    <cellStyle name="การคำนวณ 4 2 10 2" xfId="39193" xr:uid="{12AEDC17-5FFA-41AB-A10A-2145D59491A3}"/>
    <cellStyle name="การคำนวณ 4 2 11" xfId="21716" xr:uid="{A5B93FB1-5B5D-4AAE-AD6F-E7B383E4EC86}"/>
    <cellStyle name="การคำนวณ 4 2 11 2" xfId="39563" xr:uid="{290C1FA1-9147-4972-9A34-4F1AEC512506}"/>
    <cellStyle name="การคำนวณ 4 2 12" xfId="22094" xr:uid="{16EFC1C6-FFA0-40CE-AF4A-6D6CC6FE6C53}"/>
    <cellStyle name="การคำนวณ 4 2 12 2" xfId="39940" xr:uid="{3F8A5AEB-B9C6-40DD-AD11-96131A4E0BA0}"/>
    <cellStyle name="การคำนวณ 4 2 13" xfId="22462" xr:uid="{D3442827-0DD8-451C-B87D-2F543B203F4D}"/>
    <cellStyle name="การคำนวณ 4 2 13 2" xfId="40307" xr:uid="{0C3BFFA3-0CF1-4025-861E-25C3B0F0B68C}"/>
    <cellStyle name="การคำนวณ 4 2 14" xfId="22837" xr:uid="{AF35DC03-3F90-479E-932A-DFD178433BAB}"/>
    <cellStyle name="การคำนวณ 4 2 14 2" xfId="40681" xr:uid="{A74018B1-F6C4-4599-8D94-62B662754405}"/>
    <cellStyle name="การคำนวณ 4 2 15" xfId="23195" xr:uid="{49C123D8-A275-44CF-A267-29F9A98E9E28}"/>
    <cellStyle name="การคำนวณ 4 2 15 2" xfId="41038" xr:uid="{EF5CD5C8-6286-49AC-820C-268C6F6415E8}"/>
    <cellStyle name="การคำนวณ 4 2 16" xfId="23525" xr:uid="{D29FEE7D-0E57-43D7-AECA-917BF3CFE478}"/>
    <cellStyle name="การคำนวณ 4 2 16 2" xfId="41367" xr:uid="{0AAF86D0-ADA7-4729-B9A2-9381C49B1605}"/>
    <cellStyle name="การคำนวณ 4 2 17" xfId="23848" xr:uid="{0CC89016-66F6-47EC-9B61-D97084D242D9}"/>
    <cellStyle name="การคำนวณ 4 2 17 2" xfId="41689" xr:uid="{6103DC8F-0F0A-4F81-A0EB-B90E20FF6DB5}"/>
    <cellStyle name="การคำนวณ 4 2 18" xfId="24162" xr:uid="{0DFEB0E3-B84C-4441-8BD5-A57DC1B11EF3}"/>
    <cellStyle name="การคำนวณ 4 2 18 2" xfId="42002" xr:uid="{2CC411CC-3449-4277-8B31-F84725FE432F}"/>
    <cellStyle name="การคำนวณ 4 2 19" xfId="24475" xr:uid="{C8B89497-7E04-479F-8C64-36B536A07C64}"/>
    <cellStyle name="การคำนวณ 4 2 19 2" xfId="42314" xr:uid="{AFF2E7D1-CBBC-4C89-828C-632FBF183061}"/>
    <cellStyle name="การคำนวณ 4 2 2" xfId="18379" xr:uid="{DA7B7029-B646-42DD-8090-BA534382AF58}"/>
    <cellStyle name="การคำนวณ 4 2 2 2" xfId="36229" xr:uid="{5F3D6526-BF65-4CFB-959F-6837B9258AE8}"/>
    <cellStyle name="การคำนวณ 4 2 20" xfId="28344" xr:uid="{59B84C44-2628-493E-96AC-C37A6F3316A5}"/>
    <cellStyle name="การคำนวณ 4 2 20 2" xfId="43315" xr:uid="{8588A815-B241-497D-BFF6-ED093F7D9C6E}"/>
    <cellStyle name="การคำนวณ 4 2 21" xfId="29266" xr:uid="{5E2E702C-6B47-4925-875A-51718F8F4F75}"/>
    <cellStyle name="การคำนวณ 4 2 21 2" xfId="44220" xr:uid="{B3CEECFC-F759-4C7C-9930-D3D2DECBF60D}"/>
    <cellStyle name="การคำนวณ 4 2 22" xfId="29729" xr:uid="{F2EDE31A-CC14-40CD-89D4-F8EACD07541C}"/>
    <cellStyle name="การคำนวณ 4 2 22 2" xfId="44680" xr:uid="{12159EA5-325B-43BA-B6FC-1442E1F661B6}"/>
    <cellStyle name="การคำนวณ 4 2 23" xfId="30070" xr:uid="{EDB2A481-DF3E-44E0-9FEA-E15F0048255F}"/>
    <cellStyle name="การคำนวณ 4 2 23 2" xfId="45019" xr:uid="{524DC689-7F96-4BB5-B445-82CD75EECD5C}"/>
    <cellStyle name="การคำนวณ 4 2 24" xfId="30441" xr:uid="{8A6BA64C-F696-4961-BB44-0DEB14D9620D}"/>
    <cellStyle name="การคำนวณ 4 2 24 2" xfId="45389" xr:uid="{B5AC2B06-4249-4EED-A423-C5ADC8AA0878}"/>
    <cellStyle name="การคำนวณ 4 2 25" xfId="30843" xr:uid="{B2B2297C-224A-4632-AB28-F08DADC1A60E}"/>
    <cellStyle name="การคำนวณ 4 2 25 2" xfId="45791" xr:uid="{AF3DF3C8-E6AA-445D-91EE-90574F5019BE}"/>
    <cellStyle name="การคำนวณ 4 2 26" xfId="31193" xr:uid="{C2A59BCB-E7CF-4711-B448-2D2727617CFA}"/>
    <cellStyle name="การคำนวณ 4 2 26 2" xfId="46140" xr:uid="{7FF625D2-8CB5-434A-9FEB-A1AF031F1E94}"/>
    <cellStyle name="การคำนวณ 4 2 27" xfId="31538" xr:uid="{45C0818C-D215-4245-962E-84653148355B}"/>
    <cellStyle name="การคำนวณ 4 2 27 2" xfId="46484" xr:uid="{0485D32E-AA16-4823-A4B6-A7D04BD9B3E2}"/>
    <cellStyle name="การคำนวณ 4 2 28" xfId="31858" xr:uid="{C23F56B5-7B75-43E6-9779-5A2911674629}"/>
    <cellStyle name="การคำนวณ 4 2 28 2" xfId="46803" xr:uid="{970EAEA7-C9DB-43E3-89CD-6AB42B8DD214}"/>
    <cellStyle name="การคำนวณ 4 2 29" xfId="32173" xr:uid="{868CA723-3920-49D6-8637-86FFC898CFDB}"/>
    <cellStyle name="การคำนวณ 4 2 29 2" xfId="47117" xr:uid="{B9AB491D-87ED-443D-8FE1-1C7C0FEC18CF}"/>
    <cellStyle name="การคำนวณ 4 2 3" xfId="18749" xr:uid="{0A290AB9-D219-4A4B-A2B6-940F9DFE25EC}"/>
    <cellStyle name="การคำนวณ 4 2 3 2" xfId="36600" xr:uid="{1A9D1E50-3201-4341-B60B-94C546AEE9F8}"/>
    <cellStyle name="การคำนวณ 4 2 30" xfId="32486" xr:uid="{B92F8A38-4E8B-44FE-9A87-13D164548692}"/>
    <cellStyle name="การคำนวณ 4 2 30 2" xfId="47429" xr:uid="{C29B555E-DCEA-4568-999F-71C91A150861}"/>
    <cellStyle name="การคำนวณ 4 2 31" xfId="16125" xr:uid="{14CC25F6-69B5-439C-832F-B3DFA71E2CF8}"/>
    <cellStyle name="การคำนวณ 4 2 31 2" xfId="33982" xr:uid="{E1D3BDF1-AF2B-4B21-960C-06E145C5C126}"/>
    <cellStyle name="การคำนวณ 4 2 32" xfId="15133" xr:uid="{6EE93AB2-1F10-461E-8E9F-A4F79E989829}"/>
    <cellStyle name="การคำนวณ 4 2 32 2" xfId="33475" xr:uid="{12CCB8B4-E8EA-4CF8-BFE7-EEEF5B570421}"/>
    <cellStyle name="การคำนวณ 4 2 33" xfId="33010" xr:uid="{8A35E686-9A58-4C24-8413-2C8C2CA94877}"/>
    <cellStyle name="การคำนวณ 4 2 4" xfId="19119" xr:uid="{66A64F11-4108-4F42-B791-54FBA1DE4119}"/>
    <cellStyle name="การคำนวณ 4 2 4 2" xfId="36970" xr:uid="{7EC33B68-7337-46A4-A521-F33B5D6C9BC0}"/>
    <cellStyle name="การคำนวณ 4 2 5" xfId="19491" xr:uid="{77B85365-7826-4C09-891C-06A832AFCA6E}"/>
    <cellStyle name="การคำนวณ 4 2 5 2" xfId="37342" xr:uid="{E03F7075-89C6-42B8-8875-66E9931E5D8F}"/>
    <cellStyle name="การคำนวณ 4 2 6" xfId="19859" xr:uid="{B06FAF0E-9346-4B1B-9D82-D019A60F02BD}"/>
    <cellStyle name="การคำนวณ 4 2 6 2" xfId="37710" xr:uid="{751DD7AE-73F2-4877-9FF3-50450A8EC64F}"/>
    <cellStyle name="การคำนวณ 4 2 7" xfId="20229" xr:uid="{C01849A6-0D16-4D9D-8DE4-7AD6C2A2B5A2}"/>
    <cellStyle name="การคำนวณ 4 2 7 2" xfId="38080" xr:uid="{94D72830-12CF-4580-9252-7EEF962C7844}"/>
    <cellStyle name="การคำนวณ 4 2 8" xfId="20604" xr:uid="{4A76B549-C0B0-4AD0-BA0B-0E2D594B9868}"/>
    <cellStyle name="การคำนวณ 4 2 8 2" xfId="38454" xr:uid="{06F7BF86-E098-406E-86ED-729486B7AE2A}"/>
    <cellStyle name="การคำนวณ 4 2 9" xfId="20977" xr:uid="{D3239AD4-4EA2-4D65-A3CE-5AF0AF31C478}"/>
    <cellStyle name="การคำนวณ 4 2 9 2" xfId="38826" xr:uid="{D4CD12E8-37BA-400D-8391-DDE03F20F72C}"/>
    <cellStyle name="การคำนวณ 4 20" xfId="24474" xr:uid="{74F8567E-AADD-4465-8073-4F7D44754B1E}"/>
    <cellStyle name="การคำนวณ 4 20 2" xfId="42313" xr:uid="{E2D88538-4BAB-4F89-B37C-2B96D26A2081}"/>
    <cellStyle name="การคำนวณ 4 21" xfId="28343" xr:uid="{677DDCF5-C93A-44E1-A825-FE24C4053F73}"/>
    <cellStyle name="การคำนวณ 4 21 2" xfId="43314" xr:uid="{D751D4D1-61DA-4A3E-BB44-16AB6EF80F98}"/>
    <cellStyle name="การคำนวณ 4 22" xfId="29265" xr:uid="{B9BDBE27-5798-4674-8D05-FBCC3631CE16}"/>
    <cellStyle name="การคำนวณ 4 22 2" xfId="44219" xr:uid="{6A041CED-D46A-4E24-AF73-62AFF0D5097A}"/>
    <cellStyle name="การคำนวณ 4 23" xfId="29728" xr:uid="{80FDFA34-D7C0-4D0C-9AA3-D3936479CC44}"/>
    <cellStyle name="การคำนวณ 4 23 2" xfId="44679" xr:uid="{FE9F5A17-AAA5-4203-8750-9B082F05CDE9}"/>
    <cellStyle name="การคำนวณ 4 24" xfId="30069" xr:uid="{ABC34064-E232-49DC-A006-03452064EBAE}"/>
    <cellStyle name="การคำนวณ 4 24 2" xfId="45018" xr:uid="{A8E9FAF8-CACC-4362-AC1D-81273549D16C}"/>
    <cellStyle name="การคำนวณ 4 25" xfId="30440" xr:uid="{39C82254-38EA-4A24-818A-948ABF7D336A}"/>
    <cellStyle name="การคำนวณ 4 25 2" xfId="45388" xr:uid="{A216831C-5879-4949-AAE4-8A307BC7D457}"/>
    <cellStyle name="การคำนวณ 4 26" xfId="30842" xr:uid="{5AE15EE1-1DEE-4769-9345-D1BECC76C4A1}"/>
    <cellStyle name="การคำนวณ 4 26 2" xfId="45790" xr:uid="{797FE0EE-CDA8-452F-9125-B38B42F1C983}"/>
    <cellStyle name="การคำนวณ 4 27" xfId="31192" xr:uid="{C219AF0A-343B-4A40-8E43-CD7772AC6F51}"/>
    <cellStyle name="การคำนวณ 4 27 2" xfId="46139" xr:uid="{6A0E62A6-6148-4246-A35B-97E56D3F19BA}"/>
    <cellStyle name="การคำนวณ 4 28" xfId="31537" xr:uid="{6061755F-8505-4ED1-8D84-40C9438407BB}"/>
    <cellStyle name="การคำนวณ 4 28 2" xfId="46483" xr:uid="{9CF07DB4-03C2-4D3F-ACC2-B91B05096482}"/>
    <cellStyle name="การคำนวณ 4 29" xfId="31857" xr:uid="{33E13D61-B3C3-48F0-AE09-1B31E0615676}"/>
    <cellStyle name="การคำนวณ 4 29 2" xfId="46802" xr:uid="{61D54774-16EA-4995-A1FE-F4A0F9AF1D00}"/>
    <cellStyle name="การคำนวณ 4 3" xfId="18378" xr:uid="{CE784E5D-EC31-405E-9ECB-09FCC3DED7DE}"/>
    <cellStyle name="การคำนวณ 4 3 2" xfId="36228" xr:uid="{B3DD9B86-4C50-4102-83C9-9F52EA0A00C5}"/>
    <cellStyle name="การคำนวณ 4 30" xfId="32172" xr:uid="{59AD9C2C-D92C-4002-A966-4B313DF4939D}"/>
    <cellStyle name="การคำนวณ 4 30 2" xfId="47116" xr:uid="{784B44B3-8113-4639-A905-B5BEBF0A5E25}"/>
    <cellStyle name="การคำนวณ 4 31" xfId="32485" xr:uid="{DB80E9B6-A524-4DEF-AEEE-9034AF9596CA}"/>
    <cellStyle name="การคำนวณ 4 31 2" xfId="47428" xr:uid="{2ACE0D5D-E0C3-449A-A7EB-A7E6C9888C2E}"/>
    <cellStyle name="การคำนวณ 4 32" xfId="16124" xr:uid="{FAD6185A-9A40-44EB-BBF0-13FC94EFBE12}"/>
    <cellStyle name="การคำนวณ 4 32 2" xfId="33981" xr:uid="{54A41EDC-9086-4760-9C2E-6DA2EE2D8CE3}"/>
    <cellStyle name="การคำนวณ 4 33" xfId="15132" xr:uid="{6380FECC-2BB9-4A4F-9456-F3696902D7F2}"/>
    <cellStyle name="การคำนวณ 4 33 2" xfId="33474" xr:uid="{3B18A52E-B6BA-47C0-AD62-B903036BC99B}"/>
    <cellStyle name="การคำนวณ 4 34" xfId="33009" xr:uid="{EEB5D453-AE6A-428B-8C33-F310387470F1}"/>
    <cellStyle name="การคำนวณ 4 4" xfId="18748" xr:uid="{8DD67CA8-337A-4254-A872-1BB81A7A181C}"/>
    <cellStyle name="การคำนวณ 4 4 2" xfId="36599" xr:uid="{1A2743A2-363D-497A-8FCC-2FF88CA0CF51}"/>
    <cellStyle name="การคำนวณ 4 5" xfId="19118" xr:uid="{6FC4827B-0035-4A88-8470-6BDE66973CED}"/>
    <cellStyle name="การคำนวณ 4 5 2" xfId="36969" xr:uid="{E104B724-EC6B-411A-A2A9-743E2E988C6F}"/>
    <cellStyle name="การคำนวณ 4 6" xfId="19490" xr:uid="{2A287E61-844F-4937-A950-527D2E0D4062}"/>
    <cellStyle name="การคำนวณ 4 6 2" xfId="37341" xr:uid="{463ED03C-A978-4CE3-BF81-0842E8FAE181}"/>
    <cellStyle name="การคำนวณ 4 7" xfId="19858" xr:uid="{BBB6B067-E575-4532-B3FF-058B251303AC}"/>
    <cellStyle name="การคำนวณ 4 7 2" xfId="37709" xr:uid="{DD149745-A322-4A96-AD14-D6A8093F56E3}"/>
    <cellStyle name="การคำนวณ 4 8" xfId="20228" xr:uid="{37C596F5-2F4D-4CE8-828A-B064173C2F89}"/>
    <cellStyle name="การคำนวณ 4 8 2" xfId="38079" xr:uid="{E9737C00-463A-492D-A2F4-677F41398747}"/>
    <cellStyle name="การคำนวณ 4 9" xfId="20603" xr:uid="{65E9B605-8ED8-42C7-8B90-43234576CF1D}"/>
    <cellStyle name="การคำนวณ 4 9 2" xfId="38453" xr:uid="{96E9DEE1-4767-4D11-94E4-696AC252A16E}"/>
    <cellStyle name="การคำนวณ 40" xfId="31495" xr:uid="{BBADE1ED-D1C1-4DA0-BEBD-D3BA6EB4209D}"/>
    <cellStyle name="การคำนวณ 40 2" xfId="46441" xr:uid="{DCC4E331-B6EE-475A-9AA0-FF00B4115EDD}"/>
    <cellStyle name="การคำนวณ 41" xfId="31815" xr:uid="{65C4C9C6-77B7-44F6-89DA-5FFE5625AC21}"/>
    <cellStyle name="การคำนวณ 41 2" xfId="46760" xr:uid="{9F67F7A9-8122-46BF-A05F-1908B2831286}"/>
    <cellStyle name="การคำนวณ 42" xfId="32130" xr:uid="{663E4D2C-A5FB-4A96-8BEB-5EFA89EAD9B6}"/>
    <cellStyle name="การคำนวณ 42 2" xfId="47074" xr:uid="{7BFFC501-346A-494A-8FEA-8E7E5CA693FC}"/>
    <cellStyle name="การคำนวณ 43" xfId="32443" xr:uid="{6984AC3A-AFB9-4958-9625-7F009CE81F76}"/>
    <cellStyle name="การคำนวณ 43 2" xfId="47386" xr:uid="{703C9D3B-9BEF-4923-897A-B5F9422F9DB3}"/>
    <cellStyle name="การคำนวณ 44" xfId="16082" xr:uid="{A81CA2F5-5086-4569-A25A-DC7C255905B1}"/>
    <cellStyle name="การคำนวณ 44 2" xfId="33939" xr:uid="{28C20293-8391-4A92-9C75-DF46303FE257}"/>
    <cellStyle name="การคำนวณ 45" xfId="15090" xr:uid="{64D0389D-A3E9-436E-8A9F-C5121C1083EE}"/>
    <cellStyle name="การคำนวณ 45 2" xfId="33432" xr:uid="{D070347A-4AF8-461E-9DD3-30F2D1CE809A}"/>
    <cellStyle name="การคำนวณ 46" xfId="32967" xr:uid="{BA27EF75-1499-442A-982C-455A2FD030C9}"/>
    <cellStyle name="การคำนวณ 5" xfId="11698" xr:uid="{B99D6F5D-BE97-4A56-B6F0-6FE92EE528A6}"/>
    <cellStyle name="การคำนวณ 5 10" xfId="20978" xr:uid="{2F5B377A-F4F1-4ABE-8F11-0C90D4606C3C}"/>
    <cellStyle name="การคำนวณ 5 10 2" xfId="38827" xr:uid="{604ADDDB-EE66-4A39-8CD2-4E15D1BF4B9C}"/>
    <cellStyle name="การคำนวณ 5 11" xfId="21346" xr:uid="{AEA9B284-52D1-44BB-B14C-ACBFCAD35DA2}"/>
    <cellStyle name="การคำนวณ 5 11 2" xfId="39194" xr:uid="{5982AF69-697A-4E45-A9BD-17F7E11A3CD3}"/>
    <cellStyle name="การคำนวณ 5 12" xfId="21717" xr:uid="{867A49CB-A468-4681-8556-963E13B9BEA6}"/>
    <cellStyle name="การคำนวณ 5 12 2" xfId="39564" xr:uid="{92D24E2C-84DF-45F3-8622-CC88A3D2A183}"/>
    <cellStyle name="การคำนวณ 5 13" xfId="22095" xr:uid="{557F09AA-24EF-4BB7-B65B-CABC8461DC14}"/>
    <cellStyle name="การคำนวณ 5 13 2" xfId="39941" xr:uid="{28278568-4866-463D-8DC1-1C9C24256E72}"/>
    <cellStyle name="การคำนวณ 5 14" xfId="22463" xr:uid="{FAD4D9D9-7E91-464D-B5A8-270AE3B2B819}"/>
    <cellStyle name="การคำนวณ 5 14 2" xfId="40308" xr:uid="{12D9230E-F70A-4DD2-8C23-D085BBADAD8D}"/>
    <cellStyle name="การคำนวณ 5 15" xfId="22838" xr:uid="{298BFB41-9254-40CD-960D-9F1907E930F0}"/>
    <cellStyle name="การคำนวณ 5 15 2" xfId="40682" xr:uid="{F2081992-BE44-419D-BBD4-5829D9F0A6C2}"/>
    <cellStyle name="การคำนวณ 5 16" xfId="23196" xr:uid="{D4112E4B-94D6-4B34-9B35-6ED3FD775458}"/>
    <cellStyle name="การคำนวณ 5 16 2" xfId="41039" xr:uid="{3F0E7FC2-7334-4FFF-8120-6BDB22669C30}"/>
    <cellStyle name="การคำนวณ 5 17" xfId="23526" xr:uid="{247B7D65-A7C4-4FE9-8708-73A20C988090}"/>
    <cellStyle name="การคำนวณ 5 17 2" xfId="41368" xr:uid="{831B4C4E-A6CB-4493-BD76-34087167F9F7}"/>
    <cellStyle name="การคำนวณ 5 18" xfId="23849" xr:uid="{F693CB28-A2C2-4112-8164-1AA39996C2BA}"/>
    <cellStyle name="การคำนวณ 5 18 2" xfId="41690" xr:uid="{AC32749B-EC22-48AD-B8B5-AF517135B9FC}"/>
    <cellStyle name="การคำนวณ 5 19" xfId="24163" xr:uid="{5E84057E-C5E4-4AF2-90F5-C490A3C89593}"/>
    <cellStyle name="การคำนวณ 5 19 2" xfId="42003" xr:uid="{B19595B0-9399-40F6-9DFB-CFEA549FA2DF}"/>
    <cellStyle name="การคำนวณ 5 2" xfId="11699" xr:uid="{F42C1491-8957-4965-9D6A-17EF811FE459}"/>
    <cellStyle name="การคำนวณ 5 2 10" xfId="21347" xr:uid="{A8155D32-9488-4775-A28D-CE46061FA069}"/>
    <cellStyle name="การคำนวณ 5 2 10 2" xfId="39195" xr:uid="{0E611A3F-69F3-4E1E-A32F-C65031230FF6}"/>
    <cellStyle name="การคำนวณ 5 2 11" xfId="21718" xr:uid="{B49C358B-DDBB-46E9-B7FA-63FE04AD81CE}"/>
    <cellStyle name="การคำนวณ 5 2 11 2" xfId="39565" xr:uid="{885E6DA3-8D27-4AC5-A634-4E5A364D035A}"/>
    <cellStyle name="การคำนวณ 5 2 12" xfId="22096" xr:uid="{7AE51CDC-662F-49DA-9EC9-888127AA65DB}"/>
    <cellStyle name="การคำนวณ 5 2 12 2" xfId="39942" xr:uid="{F8BD3A39-E31F-4F9D-86BF-8445A2B513BA}"/>
    <cellStyle name="การคำนวณ 5 2 13" xfId="22464" xr:uid="{A202E027-BF9B-43BE-AF4E-4797F4D56998}"/>
    <cellStyle name="การคำนวณ 5 2 13 2" xfId="40309" xr:uid="{865F4E90-379C-4B36-AC98-E015ED1CF579}"/>
    <cellStyle name="การคำนวณ 5 2 14" xfId="22839" xr:uid="{F541ED7B-E379-40E0-B258-2EE03A136799}"/>
    <cellStyle name="การคำนวณ 5 2 14 2" xfId="40683" xr:uid="{7BF82E12-0BA9-468B-A135-C4F8692734EC}"/>
    <cellStyle name="การคำนวณ 5 2 15" xfId="23197" xr:uid="{20EDA3D9-022A-486D-8193-AF037ADF3E3A}"/>
    <cellStyle name="การคำนวณ 5 2 15 2" xfId="41040" xr:uid="{12C197EA-739D-49EE-99F1-7EE06A1B3218}"/>
    <cellStyle name="การคำนวณ 5 2 16" xfId="23527" xr:uid="{7C4A5780-0D25-48A0-B7F0-C1EA9665CC60}"/>
    <cellStyle name="การคำนวณ 5 2 16 2" xfId="41369" xr:uid="{CC5AF52A-567C-4D88-BFE0-335D95F82365}"/>
    <cellStyle name="การคำนวณ 5 2 17" xfId="23850" xr:uid="{B2A65EA1-CD29-4447-8CCA-DEC856C5C10F}"/>
    <cellStyle name="การคำนวณ 5 2 17 2" xfId="41691" xr:uid="{69C5F15B-9BD7-4CB0-90B2-E3B8D99EF541}"/>
    <cellStyle name="การคำนวณ 5 2 18" xfId="24164" xr:uid="{5C418CF0-DFAE-4049-92BF-B87BAF3DAACC}"/>
    <cellStyle name="การคำนวณ 5 2 18 2" xfId="42004" xr:uid="{E8246A25-FDC7-4BC9-96C2-D97F871C967F}"/>
    <cellStyle name="การคำนวณ 5 2 19" xfId="24477" xr:uid="{F6688413-F642-4226-9A46-E7DC6479D959}"/>
    <cellStyle name="การคำนวณ 5 2 19 2" xfId="42316" xr:uid="{4286CAE9-FBCF-47C4-8CE4-C67DB87D3B01}"/>
    <cellStyle name="การคำนวณ 5 2 2" xfId="18381" xr:uid="{5FC3E26C-6263-4623-8D92-62FEACF9E662}"/>
    <cellStyle name="การคำนวณ 5 2 2 2" xfId="36231" xr:uid="{09216BF1-4B48-4BFD-95EB-7C38484ADC9C}"/>
    <cellStyle name="การคำนวณ 5 2 20" xfId="28346" xr:uid="{A205715F-8E30-46B9-9DEC-07F7E5A6B0B3}"/>
    <cellStyle name="การคำนวณ 5 2 20 2" xfId="43317" xr:uid="{EE1C5952-9C50-43BE-9B85-F086EFA029DA}"/>
    <cellStyle name="การคำนวณ 5 2 21" xfId="29268" xr:uid="{CF937A10-C648-47CE-9B9A-A9EF11FC4F16}"/>
    <cellStyle name="การคำนวณ 5 2 21 2" xfId="44222" xr:uid="{EED27FCA-83BB-437C-85E0-0B259FEC7DE9}"/>
    <cellStyle name="การคำนวณ 5 2 22" xfId="29731" xr:uid="{00A7DA6A-ECBB-4484-BF4A-51CA41CA1C2E}"/>
    <cellStyle name="การคำนวณ 5 2 22 2" xfId="44682" xr:uid="{FA254783-C504-431B-B672-D6DFBA94A7D0}"/>
    <cellStyle name="การคำนวณ 5 2 23" xfId="30072" xr:uid="{853FAB5E-5EE7-45A1-A569-01E6E79C0D7C}"/>
    <cellStyle name="การคำนวณ 5 2 23 2" xfId="45021" xr:uid="{F23B2DA6-4BBF-4134-B6D6-A271336DB487}"/>
    <cellStyle name="การคำนวณ 5 2 24" xfId="30443" xr:uid="{3FF57AD4-85B7-41F0-840A-447A7E213A1A}"/>
    <cellStyle name="การคำนวณ 5 2 24 2" xfId="45391" xr:uid="{DA0A551E-1B6F-455E-8A96-BFBEF5C37064}"/>
    <cellStyle name="การคำนวณ 5 2 25" xfId="30845" xr:uid="{A2F5B59A-5D77-4500-AE8A-CF181D58BDC7}"/>
    <cellStyle name="การคำนวณ 5 2 25 2" xfId="45793" xr:uid="{C2B8BD55-6330-49FB-A400-917B24A2E3A2}"/>
    <cellStyle name="การคำนวณ 5 2 26" xfId="31195" xr:uid="{806B47B6-6028-4A3D-AAA5-7451C288D0D9}"/>
    <cellStyle name="การคำนวณ 5 2 26 2" xfId="46142" xr:uid="{D4D178CC-F4A2-4FA7-A33B-8FC07F16C4C7}"/>
    <cellStyle name="การคำนวณ 5 2 27" xfId="31540" xr:uid="{9A07F0A8-34DC-4146-9877-299B8DF2989E}"/>
    <cellStyle name="การคำนวณ 5 2 27 2" xfId="46486" xr:uid="{E2DB4B99-97D0-46BD-8650-7EA5404FC059}"/>
    <cellStyle name="การคำนวณ 5 2 28" xfId="31860" xr:uid="{CBFD327B-E992-4785-83A9-2BA667938664}"/>
    <cellStyle name="การคำนวณ 5 2 28 2" xfId="46805" xr:uid="{0F2248B1-F94A-4FC8-9BF5-9060BBB708BA}"/>
    <cellStyle name="การคำนวณ 5 2 29" xfId="32175" xr:uid="{E3E4DF54-851A-48AD-8E66-6F9A7CF7520E}"/>
    <cellStyle name="การคำนวณ 5 2 29 2" xfId="47119" xr:uid="{52E45B4F-E4BB-45D6-8046-4FB6C05E256F}"/>
    <cellStyle name="การคำนวณ 5 2 3" xfId="18751" xr:uid="{11A86CC3-487A-4A8F-8022-1947204874AA}"/>
    <cellStyle name="การคำนวณ 5 2 3 2" xfId="36602" xr:uid="{D47AFB4A-82C3-4425-9EAC-DBA59434B431}"/>
    <cellStyle name="การคำนวณ 5 2 30" xfId="32488" xr:uid="{D9422237-5E8D-43D9-9D37-F9F8834BFE59}"/>
    <cellStyle name="การคำนวณ 5 2 30 2" xfId="47431" xr:uid="{8A34ED2B-DD92-4212-A491-C131DDFCB4F3}"/>
    <cellStyle name="การคำนวณ 5 2 31" xfId="16127" xr:uid="{11F5D601-C794-4F9F-BC00-C9F606BF3E1C}"/>
    <cellStyle name="การคำนวณ 5 2 31 2" xfId="33984" xr:uid="{E2ACCA8C-74E9-4FC9-8463-FF7E6A93F4F0}"/>
    <cellStyle name="การคำนวณ 5 2 32" xfId="15135" xr:uid="{56C60D8B-B2D9-4205-B462-2A41B489E525}"/>
    <cellStyle name="การคำนวณ 5 2 32 2" xfId="33477" xr:uid="{1040AB99-90DB-44D0-946C-9CFB41127262}"/>
    <cellStyle name="การคำนวณ 5 2 33" xfId="33012" xr:uid="{F15FA02D-F19D-462F-9666-758D213AEE50}"/>
    <cellStyle name="การคำนวณ 5 2 4" xfId="19121" xr:uid="{443AA801-E0A5-430B-97DF-F0F0E13807C7}"/>
    <cellStyle name="การคำนวณ 5 2 4 2" xfId="36972" xr:uid="{04FB1678-99B1-4A02-A706-C0095055ABC0}"/>
    <cellStyle name="การคำนวณ 5 2 5" xfId="19493" xr:uid="{7F3AE331-63A4-4B1C-AF4B-C8F3A7C431F2}"/>
    <cellStyle name="การคำนวณ 5 2 5 2" xfId="37344" xr:uid="{24DD2B2D-FA5C-49F8-B38B-306D88A95275}"/>
    <cellStyle name="การคำนวณ 5 2 6" xfId="19861" xr:uid="{618099B7-6EE8-482D-BAE1-526128510610}"/>
    <cellStyle name="การคำนวณ 5 2 6 2" xfId="37712" xr:uid="{5F3CBF94-D0A7-466F-BC56-7E063A70443B}"/>
    <cellStyle name="การคำนวณ 5 2 7" xfId="20231" xr:uid="{33B34ACC-1FE5-4C51-BC09-9EF9D86063E3}"/>
    <cellStyle name="การคำนวณ 5 2 7 2" xfId="38082" xr:uid="{CC86DF82-EA77-4C8D-8EE8-B3725C23C8EB}"/>
    <cellStyle name="การคำนวณ 5 2 8" xfId="20606" xr:uid="{939090F3-0BE6-4F75-857B-47BADBABDC0E}"/>
    <cellStyle name="การคำนวณ 5 2 8 2" xfId="38456" xr:uid="{FBF24714-8FD4-4455-9B34-9EA12E04259A}"/>
    <cellStyle name="การคำนวณ 5 2 9" xfId="20979" xr:uid="{57F4CEC5-EC6B-42A3-AE0E-64FC8FCAA8F7}"/>
    <cellStyle name="การคำนวณ 5 2 9 2" xfId="38828" xr:uid="{EB9867D0-DCE5-4144-9A25-80048D7C7D49}"/>
    <cellStyle name="การคำนวณ 5 20" xfId="24476" xr:uid="{E336CEC9-0BFD-46B8-B4A6-B5D6541FB1A5}"/>
    <cellStyle name="การคำนวณ 5 20 2" xfId="42315" xr:uid="{EDAA508A-FA90-4062-8547-388057420332}"/>
    <cellStyle name="การคำนวณ 5 21" xfId="28345" xr:uid="{1047D3AA-1DFB-44EA-AB8F-E61BAD61CD0B}"/>
    <cellStyle name="การคำนวณ 5 21 2" xfId="43316" xr:uid="{482B5FB2-C81C-40FA-BEC7-8E9C07DE1FCD}"/>
    <cellStyle name="การคำนวณ 5 22" xfId="29267" xr:uid="{F8A84CAE-B092-4DDF-93C4-9C832AB4C48C}"/>
    <cellStyle name="การคำนวณ 5 22 2" xfId="44221" xr:uid="{ECA370C8-3142-4E04-9DB9-01A787E8BDCE}"/>
    <cellStyle name="การคำนวณ 5 23" xfId="29730" xr:uid="{AB0EF604-7ACD-49E4-94C7-B7451EFD48EE}"/>
    <cellStyle name="การคำนวณ 5 23 2" xfId="44681" xr:uid="{DA1E3D4C-A5B4-4175-9035-4FA1F6F7980F}"/>
    <cellStyle name="การคำนวณ 5 24" xfId="30071" xr:uid="{1B561DA1-7D9B-4326-A021-43AA77BC4BE0}"/>
    <cellStyle name="การคำนวณ 5 24 2" xfId="45020" xr:uid="{07B8CCCB-946B-46A0-B53E-C9B7B8587336}"/>
    <cellStyle name="การคำนวณ 5 25" xfId="30442" xr:uid="{360A1E98-AA3B-429E-97F9-088D37456C98}"/>
    <cellStyle name="การคำนวณ 5 25 2" xfId="45390" xr:uid="{59DB2049-AA72-4848-AD3D-8F2282553C38}"/>
    <cellStyle name="การคำนวณ 5 26" xfId="30844" xr:uid="{177302AF-72FE-4562-A61B-1E8B9CA4F636}"/>
    <cellStyle name="การคำนวณ 5 26 2" xfId="45792" xr:uid="{485E39BF-3981-4CFB-A27B-51243625FED0}"/>
    <cellStyle name="การคำนวณ 5 27" xfId="31194" xr:uid="{5C56B5F5-74B3-40BE-933D-81A677CD07F6}"/>
    <cellStyle name="การคำนวณ 5 27 2" xfId="46141" xr:uid="{008CD991-B376-490C-8537-15D2FCED7499}"/>
    <cellStyle name="การคำนวณ 5 28" xfId="31539" xr:uid="{6D8F727C-4848-4610-908B-2315CCEDC9BF}"/>
    <cellStyle name="การคำนวณ 5 28 2" xfId="46485" xr:uid="{538285F0-67B1-4A4B-B654-C23ADF3F0F58}"/>
    <cellStyle name="การคำนวณ 5 29" xfId="31859" xr:uid="{EDD00F6F-D783-4113-8CF1-75BE96502FF2}"/>
    <cellStyle name="การคำนวณ 5 29 2" xfId="46804" xr:uid="{3B86D982-0A00-4C2A-9B75-AB2913910DA7}"/>
    <cellStyle name="การคำนวณ 5 3" xfId="18380" xr:uid="{3A97D150-A43C-46AA-B4BC-2711B5876A0A}"/>
    <cellStyle name="การคำนวณ 5 3 2" xfId="36230" xr:uid="{B29E5001-0E46-4513-BE2B-FEDCD412A6C9}"/>
    <cellStyle name="การคำนวณ 5 30" xfId="32174" xr:uid="{B86C4137-9200-481B-AC08-0CE43A0DF6DE}"/>
    <cellStyle name="การคำนวณ 5 30 2" xfId="47118" xr:uid="{41A18D2B-CC44-4B50-BE11-39A2B458F40E}"/>
    <cellStyle name="การคำนวณ 5 31" xfId="32487" xr:uid="{80499D57-BF5C-4F57-B56D-6F01F37D516E}"/>
    <cellStyle name="การคำนวณ 5 31 2" xfId="47430" xr:uid="{55BAEE03-051F-459E-9F1E-F434BF114543}"/>
    <cellStyle name="การคำนวณ 5 32" xfId="16126" xr:uid="{FF682300-40CC-4367-9715-357ECEE19DF2}"/>
    <cellStyle name="การคำนวณ 5 32 2" xfId="33983" xr:uid="{228E40D9-39E7-427C-A61A-A0039D27DE2A}"/>
    <cellStyle name="การคำนวณ 5 33" xfId="15134" xr:uid="{99E56724-0748-429E-AC82-C6706E8D2FBB}"/>
    <cellStyle name="การคำนวณ 5 33 2" xfId="33476" xr:uid="{8E4C791C-4C21-4D10-B374-1417C1245C6D}"/>
    <cellStyle name="การคำนวณ 5 34" xfId="33011" xr:uid="{56A12A4A-B828-49D7-ADBC-F2A8E6078DF2}"/>
    <cellStyle name="การคำนวณ 5 4" xfId="18750" xr:uid="{986E99F3-00F8-4919-AFCA-7EDB3BAFA1B4}"/>
    <cellStyle name="การคำนวณ 5 4 2" xfId="36601" xr:uid="{D2EA77E5-7068-42A3-820A-FD3EB2785974}"/>
    <cellStyle name="การคำนวณ 5 5" xfId="19120" xr:uid="{5550ACD6-43F2-4F51-89A2-0C924394DE8C}"/>
    <cellStyle name="การคำนวณ 5 5 2" xfId="36971" xr:uid="{2F8C7A94-A397-4B16-BC70-6B818AFE141E}"/>
    <cellStyle name="การคำนวณ 5 6" xfId="19492" xr:uid="{43BAC702-8FD6-4AEE-9042-1512FF46ABBC}"/>
    <cellStyle name="การคำนวณ 5 6 2" xfId="37343" xr:uid="{F87C5130-C5EE-4509-B99D-44BA7E295DCE}"/>
    <cellStyle name="การคำนวณ 5 7" xfId="19860" xr:uid="{B5D2C28F-2580-4645-891F-480C1E0BA7D3}"/>
    <cellStyle name="การคำนวณ 5 7 2" xfId="37711" xr:uid="{39287ADE-2D50-4AEF-8AE5-539BD08A64F5}"/>
    <cellStyle name="การคำนวณ 5 8" xfId="20230" xr:uid="{1E5C9058-C896-4470-8124-F8D53BF5BDF4}"/>
    <cellStyle name="การคำนวณ 5 8 2" xfId="38081" xr:uid="{FA6D224A-ACC3-47A4-83E5-644BAC595C20}"/>
    <cellStyle name="การคำนวณ 5 9" xfId="20605" xr:uid="{A629659E-B832-43EE-A2C6-9E5266E52611}"/>
    <cellStyle name="การคำนวณ 5 9 2" xfId="38455" xr:uid="{F1A63000-DF2D-42E0-922D-050154E422CC}"/>
    <cellStyle name="การคำนวณ 6" xfId="11700" xr:uid="{2B1AE419-AF4A-4BB1-A36D-80226312EBCA}"/>
    <cellStyle name="การคำนวณ 6 10" xfId="20980" xr:uid="{4883C021-9998-4570-AB06-ED9A14A532F2}"/>
    <cellStyle name="การคำนวณ 6 10 2" xfId="38829" xr:uid="{9EB309C8-A9AA-4858-9C7E-DEFEE8DCA5F1}"/>
    <cellStyle name="การคำนวณ 6 11" xfId="21348" xr:uid="{73FF3A5D-2922-45E0-860C-68916A459D0B}"/>
    <cellStyle name="การคำนวณ 6 11 2" xfId="39196" xr:uid="{6B4B6A87-62BC-417D-928F-47C80D7152FB}"/>
    <cellStyle name="การคำนวณ 6 12" xfId="21719" xr:uid="{B8B508BD-BC1B-43A6-AE53-58D1045636B3}"/>
    <cellStyle name="การคำนวณ 6 12 2" xfId="39566" xr:uid="{3826C270-96B0-4614-A7A9-BA11F5678311}"/>
    <cellStyle name="การคำนวณ 6 13" xfId="22097" xr:uid="{FCD570D7-058E-4B36-9988-371A46EBADBD}"/>
    <cellStyle name="การคำนวณ 6 13 2" xfId="39943" xr:uid="{962B3D9F-4AC4-411A-96A5-7BB8B2CF0102}"/>
    <cellStyle name="การคำนวณ 6 14" xfId="22465" xr:uid="{8AC72E05-B7F9-4413-A81B-AEDBF91E5FDE}"/>
    <cellStyle name="การคำนวณ 6 14 2" xfId="40310" xr:uid="{6C58FC0B-7424-44CD-92CF-D976787DBE16}"/>
    <cellStyle name="การคำนวณ 6 15" xfId="22840" xr:uid="{ACD5B8E5-1FA0-49FD-950C-3376DC9EA277}"/>
    <cellStyle name="การคำนวณ 6 15 2" xfId="40684" xr:uid="{2451E8D4-B1DD-49E7-B4CE-4AA62F63E742}"/>
    <cellStyle name="การคำนวณ 6 16" xfId="23198" xr:uid="{57D7A621-CB3E-42BA-9C0D-8BAB43398038}"/>
    <cellStyle name="การคำนวณ 6 16 2" xfId="41041" xr:uid="{55EBEE9B-4B90-404F-994C-DC4B07D86794}"/>
    <cellStyle name="การคำนวณ 6 17" xfId="23528" xr:uid="{2370D6DD-6BE8-4CB6-8C3E-02442BF5FEEF}"/>
    <cellStyle name="การคำนวณ 6 17 2" xfId="41370" xr:uid="{5AFBD232-A505-4F8C-94C6-C40065AE7DCE}"/>
    <cellStyle name="การคำนวณ 6 18" xfId="23851" xr:uid="{8C3D7240-EF8A-47C6-B8B0-78A5B534F94F}"/>
    <cellStyle name="การคำนวณ 6 18 2" xfId="41692" xr:uid="{02D7FF2B-D6C6-4D1D-A56B-25F9719853C4}"/>
    <cellStyle name="การคำนวณ 6 19" xfId="24165" xr:uid="{812E49E7-37F8-4C85-AE4E-F369EAAAE641}"/>
    <cellStyle name="การคำนวณ 6 19 2" xfId="42005" xr:uid="{2C03A2C5-3ECE-4B6C-92B1-C54E41552761}"/>
    <cellStyle name="การคำนวณ 6 2" xfId="11701" xr:uid="{CF4DD4D4-F876-48AE-A9AA-C9576EF73654}"/>
    <cellStyle name="การคำนวณ 6 2 10" xfId="21349" xr:uid="{FBE73779-ACC8-45B3-9655-136F970FDE3D}"/>
    <cellStyle name="การคำนวณ 6 2 10 2" xfId="39197" xr:uid="{5F93D3F8-1507-42FA-9095-2ED9F725E26D}"/>
    <cellStyle name="การคำนวณ 6 2 11" xfId="21720" xr:uid="{E314EB90-6351-428E-AEE1-70C1F1F0AAF7}"/>
    <cellStyle name="การคำนวณ 6 2 11 2" xfId="39567" xr:uid="{D1E6EF41-DF00-40AF-80BE-F12534419E67}"/>
    <cellStyle name="การคำนวณ 6 2 12" xfId="22098" xr:uid="{8AA4C93C-3867-4C65-8FBC-5C4FA6D0D5EE}"/>
    <cellStyle name="การคำนวณ 6 2 12 2" xfId="39944" xr:uid="{D7050C8C-390D-4E9B-B468-9E8404D1ECE0}"/>
    <cellStyle name="การคำนวณ 6 2 13" xfId="22466" xr:uid="{E288C258-36A1-4797-893A-56641F60B44C}"/>
    <cellStyle name="การคำนวณ 6 2 13 2" xfId="40311" xr:uid="{1B7DBE34-51F4-4CB0-99BB-EDF98D2C6F48}"/>
    <cellStyle name="การคำนวณ 6 2 14" xfId="22841" xr:uid="{5BA4C43A-AB7A-4440-A4F4-11249BF0B037}"/>
    <cellStyle name="การคำนวณ 6 2 14 2" xfId="40685" xr:uid="{A4CC999E-DDDA-41C4-8124-6010F8667B0F}"/>
    <cellStyle name="การคำนวณ 6 2 15" xfId="23199" xr:uid="{A04C9F97-7364-478F-A971-50A7479B9FF0}"/>
    <cellStyle name="การคำนวณ 6 2 15 2" xfId="41042" xr:uid="{D42595E4-B442-4B33-BA48-469B942044BC}"/>
    <cellStyle name="การคำนวณ 6 2 16" xfId="23529" xr:uid="{507A174F-CCCE-4727-B7CE-5B5A9E0BC7F2}"/>
    <cellStyle name="การคำนวณ 6 2 16 2" xfId="41371" xr:uid="{C7221C8B-F973-4EA4-8A84-A578BA729A1B}"/>
    <cellStyle name="การคำนวณ 6 2 17" xfId="23852" xr:uid="{74498653-789F-41A5-B7D7-4892067FCB39}"/>
    <cellStyle name="การคำนวณ 6 2 17 2" xfId="41693" xr:uid="{CA3EF1B5-9C4B-43F0-A20D-2FEC1E6D518E}"/>
    <cellStyle name="การคำนวณ 6 2 18" xfId="24166" xr:uid="{A21C89C8-1DF8-42F3-92E3-EB75C1CE2A4C}"/>
    <cellStyle name="การคำนวณ 6 2 18 2" xfId="42006" xr:uid="{4957B7C6-A6DE-407E-86AE-FF60B0EB9BD7}"/>
    <cellStyle name="การคำนวณ 6 2 19" xfId="24479" xr:uid="{BF7B4C2F-4B65-4F08-95EC-AE3E86C571EE}"/>
    <cellStyle name="การคำนวณ 6 2 19 2" xfId="42318" xr:uid="{5B7C97F1-55A2-41D4-B6D3-A175F0AEC1F5}"/>
    <cellStyle name="การคำนวณ 6 2 2" xfId="18383" xr:uid="{F199C0E6-8772-4365-A5C8-320A76E00CC1}"/>
    <cellStyle name="การคำนวณ 6 2 2 2" xfId="36233" xr:uid="{81126184-FC72-4E9B-97C1-8DC3CC38283C}"/>
    <cellStyle name="การคำนวณ 6 2 20" xfId="28348" xr:uid="{B022E2C4-6A8C-491A-B4DC-F9054F99B687}"/>
    <cellStyle name="การคำนวณ 6 2 20 2" xfId="43319" xr:uid="{4213DC54-57FC-43A7-AF2C-DFD5C02AB476}"/>
    <cellStyle name="การคำนวณ 6 2 21" xfId="29270" xr:uid="{F9651812-18D7-4600-9C47-49E1677189FE}"/>
    <cellStyle name="การคำนวณ 6 2 21 2" xfId="44224" xr:uid="{F6816AFA-CD5B-4859-A2A7-2422A45F134F}"/>
    <cellStyle name="การคำนวณ 6 2 22" xfId="29733" xr:uid="{8A084A9D-FDD1-44C4-BF68-4A9C89BB1C87}"/>
    <cellStyle name="การคำนวณ 6 2 22 2" xfId="44684" xr:uid="{DE0884C4-4B05-486E-AD5D-A815624CB775}"/>
    <cellStyle name="การคำนวณ 6 2 23" xfId="30074" xr:uid="{10D66B2F-E8AC-44AD-92EA-3E14CC50D3C0}"/>
    <cellStyle name="การคำนวณ 6 2 23 2" xfId="45023" xr:uid="{26F18874-2595-4A36-8D13-965D93CC3645}"/>
    <cellStyle name="การคำนวณ 6 2 24" xfId="30445" xr:uid="{E276D6BD-DFD0-4856-9C39-C06B352653EC}"/>
    <cellStyle name="การคำนวณ 6 2 24 2" xfId="45393" xr:uid="{51472634-400A-4868-8B4B-F97DA68FFC95}"/>
    <cellStyle name="การคำนวณ 6 2 25" xfId="30847" xr:uid="{8C2FF6D0-58CB-4F54-A376-53E72ED607E2}"/>
    <cellStyle name="การคำนวณ 6 2 25 2" xfId="45795" xr:uid="{03D8DFC4-6D0C-4C7E-95BB-54AB2656F144}"/>
    <cellStyle name="การคำนวณ 6 2 26" xfId="31197" xr:uid="{F0AED228-B7F7-44DD-8EE7-2B6B03FF503E}"/>
    <cellStyle name="การคำนวณ 6 2 26 2" xfId="46144" xr:uid="{45C7A4CE-70A1-4FC0-8A92-3D3080672716}"/>
    <cellStyle name="การคำนวณ 6 2 27" xfId="31542" xr:uid="{00204EBE-FBEA-443A-B4B7-E9DBADDD88C8}"/>
    <cellStyle name="การคำนวณ 6 2 27 2" xfId="46488" xr:uid="{2481A95F-E6E8-4C57-B219-15F76FAB3F0E}"/>
    <cellStyle name="การคำนวณ 6 2 28" xfId="31862" xr:uid="{61D78E7D-DD1A-4268-9967-DD2B94287DBE}"/>
    <cellStyle name="การคำนวณ 6 2 28 2" xfId="46807" xr:uid="{BF298B81-E556-4CF6-B346-74E039182475}"/>
    <cellStyle name="การคำนวณ 6 2 29" xfId="32177" xr:uid="{F6504593-2ADA-404B-869E-4945CDEDE7F0}"/>
    <cellStyle name="การคำนวณ 6 2 29 2" xfId="47121" xr:uid="{79C1DDBB-B33E-4748-B528-D250421C1C1F}"/>
    <cellStyle name="การคำนวณ 6 2 3" xfId="18753" xr:uid="{3535A370-D2A0-4C4E-AC88-E4A01EFCF89B}"/>
    <cellStyle name="การคำนวณ 6 2 3 2" xfId="36604" xr:uid="{A62B4D55-7B90-4281-A4C9-A7F509C354FE}"/>
    <cellStyle name="การคำนวณ 6 2 30" xfId="32490" xr:uid="{F8446432-3E34-4996-AAE1-02481F7BEA56}"/>
    <cellStyle name="การคำนวณ 6 2 30 2" xfId="47433" xr:uid="{BA9BCAAC-916C-4C5B-AD44-26BCB4996124}"/>
    <cellStyle name="การคำนวณ 6 2 31" xfId="16129" xr:uid="{DA2ACAAC-9D89-4B84-8FD1-DB44F020678C}"/>
    <cellStyle name="การคำนวณ 6 2 31 2" xfId="33986" xr:uid="{572A12DC-C06A-442D-AA79-B4BE88361888}"/>
    <cellStyle name="การคำนวณ 6 2 32" xfId="15137" xr:uid="{2F05A56F-24FD-4186-8026-9A5C3D3AE2AC}"/>
    <cellStyle name="การคำนวณ 6 2 32 2" xfId="33479" xr:uid="{C558CFFC-041F-4CD5-AAFE-FAB3BA898181}"/>
    <cellStyle name="การคำนวณ 6 2 33" xfId="33014" xr:uid="{DE03A954-C1D8-455E-9BDE-708D0BA5CAC0}"/>
    <cellStyle name="การคำนวณ 6 2 4" xfId="19123" xr:uid="{3A0BFF30-114D-4593-A72B-68121BE78569}"/>
    <cellStyle name="การคำนวณ 6 2 4 2" xfId="36974" xr:uid="{147A06B4-F8B0-4A5F-8079-2A591A84B6FF}"/>
    <cellStyle name="การคำนวณ 6 2 5" xfId="19495" xr:uid="{15681D8E-2EAE-4B75-A101-478015192A1D}"/>
    <cellStyle name="การคำนวณ 6 2 5 2" xfId="37346" xr:uid="{382B79F5-9F4F-4957-B64A-2013DDE1704F}"/>
    <cellStyle name="การคำนวณ 6 2 6" xfId="19863" xr:uid="{23127B6D-761C-4D1B-A752-C16606A7CC0C}"/>
    <cellStyle name="การคำนวณ 6 2 6 2" xfId="37714" xr:uid="{42174044-2339-49D0-8764-6445B9405812}"/>
    <cellStyle name="การคำนวณ 6 2 7" xfId="20233" xr:uid="{B2B57092-A4FA-4486-9012-C95F9C2BADDB}"/>
    <cellStyle name="การคำนวณ 6 2 7 2" xfId="38084" xr:uid="{73CD28F0-E58F-4C73-999C-8C9251A28ECC}"/>
    <cellStyle name="การคำนวณ 6 2 8" xfId="20608" xr:uid="{660B48F7-0FED-455E-B627-906B7A49F56F}"/>
    <cellStyle name="การคำนวณ 6 2 8 2" xfId="38458" xr:uid="{2B67C43F-42B8-4DAF-83EC-E9599BEEDF2D}"/>
    <cellStyle name="การคำนวณ 6 2 9" xfId="20981" xr:uid="{1E8D287B-7DCB-440C-9F67-B0E8326770E7}"/>
    <cellStyle name="การคำนวณ 6 2 9 2" xfId="38830" xr:uid="{E5A5D7E6-E2F3-4454-9221-F2086144F694}"/>
    <cellStyle name="การคำนวณ 6 20" xfId="24478" xr:uid="{B23F81BE-E5BF-4840-B0E4-6AC882DA55F1}"/>
    <cellStyle name="การคำนวณ 6 20 2" xfId="42317" xr:uid="{2FB46BA7-776D-4A80-ADF9-0CA05BFBA7F5}"/>
    <cellStyle name="การคำนวณ 6 21" xfId="28347" xr:uid="{7BC2C1AC-15C4-431C-87E1-D530E565D17E}"/>
    <cellStyle name="การคำนวณ 6 21 2" xfId="43318" xr:uid="{BCE796FD-52DB-4C75-9361-7A8CAB20DBAD}"/>
    <cellStyle name="การคำนวณ 6 22" xfId="29269" xr:uid="{CE30BB05-1064-4739-AE64-73D2E3236E59}"/>
    <cellStyle name="การคำนวณ 6 22 2" xfId="44223" xr:uid="{061A3F31-F0AD-4C7A-B163-27A6CB7E6C33}"/>
    <cellStyle name="การคำนวณ 6 23" xfId="29732" xr:uid="{4C2EAA07-688A-4CB1-979A-E569BE605E59}"/>
    <cellStyle name="การคำนวณ 6 23 2" xfId="44683" xr:uid="{90A1065E-7FA8-49B6-8C8D-A7BB3523703B}"/>
    <cellStyle name="การคำนวณ 6 24" xfId="30073" xr:uid="{6A7DC126-94E1-4096-AD32-432635CBD7CA}"/>
    <cellStyle name="การคำนวณ 6 24 2" xfId="45022" xr:uid="{872BAF43-6AB7-42FF-BDF7-E99E1F0786AB}"/>
    <cellStyle name="การคำนวณ 6 25" xfId="30444" xr:uid="{2D7D3B7B-D27D-42F0-8820-3902BCFA58F5}"/>
    <cellStyle name="การคำนวณ 6 25 2" xfId="45392" xr:uid="{7EC8C8CB-F9BC-423F-A3BF-7B8C0364970A}"/>
    <cellStyle name="การคำนวณ 6 26" xfId="30846" xr:uid="{E9137B57-5687-4443-98C7-FCD8FBCFC442}"/>
    <cellStyle name="การคำนวณ 6 26 2" xfId="45794" xr:uid="{430BD447-B288-4BA4-8E56-D5CCE05B8C44}"/>
    <cellStyle name="การคำนวณ 6 27" xfId="31196" xr:uid="{6FCA3BD3-BE79-4941-BC92-A98C68EF25E7}"/>
    <cellStyle name="การคำนวณ 6 27 2" xfId="46143" xr:uid="{65C30C4F-3683-47D9-8CD3-3D933D7AB8FE}"/>
    <cellStyle name="การคำนวณ 6 28" xfId="31541" xr:uid="{1C13E4BE-6841-4F0A-9077-AE68705A78B2}"/>
    <cellStyle name="การคำนวณ 6 28 2" xfId="46487" xr:uid="{24710B55-0070-402E-9FD9-E008071180A0}"/>
    <cellStyle name="การคำนวณ 6 29" xfId="31861" xr:uid="{59707FC6-E729-44AA-9E14-65514612E9AA}"/>
    <cellStyle name="การคำนวณ 6 29 2" xfId="46806" xr:uid="{E2BB9DEF-5387-40BA-856D-E984C5933E84}"/>
    <cellStyle name="การคำนวณ 6 3" xfId="18382" xr:uid="{04716811-D5A8-4003-9DA6-A5EB808E98CC}"/>
    <cellStyle name="การคำนวณ 6 3 2" xfId="36232" xr:uid="{E9EBF435-D4B7-4EA8-8974-E3A5AA56B5EE}"/>
    <cellStyle name="การคำนวณ 6 30" xfId="32176" xr:uid="{77C2E7E9-2730-41FA-8A4B-1035D23CDE96}"/>
    <cellStyle name="การคำนวณ 6 30 2" xfId="47120" xr:uid="{4197EDBE-41E4-41A5-8078-3F68C81BD314}"/>
    <cellStyle name="การคำนวณ 6 31" xfId="32489" xr:uid="{406BAD3F-EDF4-44B9-A487-9F4BE5B777E8}"/>
    <cellStyle name="การคำนวณ 6 31 2" xfId="47432" xr:uid="{F76EFBC5-B5E7-480F-B2F4-DA415097131C}"/>
    <cellStyle name="การคำนวณ 6 32" xfId="16128" xr:uid="{7266E5BC-56C2-4C98-8E28-1CE142B20E89}"/>
    <cellStyle name="การคำนวณ 6 32 2" xfId="33985" xr:uid="{97774743-C835-49CC-A798-0CD025A015C0}"/>
    <cellStyle name="การคำนวณ 6 33" xfId="15136" xr:uid="{BBF07ADA-A1AE-4910-A27C-1C012984E0E7}"/>
    <cellStyle name="การคำนวณ 6 33 2" xfId="33478" xr:uid="{B7E73F9E-AF1E-40C7-AB6E-12F167A92E8C}"/>
    <cellStyle name="การคำนวณ 6 34" xfId="33013" xr:uid="{C330F6A4-1144-4AE7-833E-AF3C81D053B1}"/>
    <cellStyle name="การคำนวณ 6 4" xfId="18752" xr:uid="{EEB6190A-B774-4EDF-B215-527EB5B23B12}"/>
    <cellStyle name="การคำนวณ 6 4 2" xfId="36603" xr:uid="{3D654AE6-0F88-459F-854A-00AD18153685}"/>
    <cellStyle name="การคำนวณ 6 5" xfId="19122" xr:uid="{D9A2A084-0FE9-40B3-A907-2C6E6602E7CF}"/>
    <cellStyle name="การคำนวณ 6 5 2" xfId="36973" xr:uid="{ADA019B0-B77A-4F91-84E5-B4859123B20A}"/>
    <cellStyle name="การคำนวณ 6 6" xfId="19494" xr:uid="{F107E9C3-EBA4-42F6-B292-6752DC2BDED6}"/>
    <cellStyle name="การคำนวณ 6 6 2" xfId="37345" xr:uid="{21AE0BD4-1C7F-42FC-8A9C-883686F3BE87}"/>
    <cellStyle name="การคำนวณ 6 7" xfId="19862" xr:uid="{4935186F-DC00-466E-9790-207D83D4308E}"/>
    <cellStyle name="การคำนวณ 6 7 2" xfId="37713" xr:uid="{4A695DE8-9FE1-42CB-931F-64B3CF9B6EEE}"/>
    <cellStyle name="การคำนวณ 6 8" xfId="20232" xr:uid="{F3EE485C-1D25-4143-81C6-CF2A0F71090B}"/>
    <cellStyle name="การคำนวณ 6 8 2" xfId="38083" xr:uid="{E63345EB-A18D-4662-BEEA-0FE45BC3E489}"/>
    <cellStyle name="การคำนวณ 6 9" xfId="20607" xr:uid="{EF8BF704-AAEE-40B9-BE0F-69E0C58D8799}"/>
    <cellStyle name="การคำนวณ 6 9 2" xfId="38457" xr:uid="{6D5351C7-58A5-42CB-90BD-99F78BD920D1}"/>
    <cellStyle name="การคำนวณ 7" xfId="11702" xr:uid="{FFE583AB-7964-4D1A-B135-2429E430672D}"/>
    <cellStyle name="การคำนวณ 7 10" xfId="20982" xr:uid="{276F91F9-54C8-4C6A-B713-138E3D5777AF}"/>
    <cellStyle name="การคำนวณ 7 10 2" xfId="38831" xr:uid="{48E9082F-F8FB-40CC-867B-87ACB90ACD19}"/>
    <cellStyle name="การคำนวณ 7 11" xfId="21350" xr:uid="{53D31DE9-48DC-4CF0-B061-FE6108098B80}"/>
    <cellStyle name="การคำนวณ 7 11 2" xfId="39198" xr:uid="{29C0A576-CE86-4082-ADEC-4641E9F6C288}"/>
    <cellStyle name="การคำนวณ 7 12" xfId="21721" xr:uid="{DCDA31EC-8B0A-4A26-AD78-185193189B8E}"/>
    <cellStyle name="การคำนวณ 7 12 2" xfId="39568" xr:uid="{DD6B979B-39FA-4B77-A813-C063BCE94385}"/>
    <cellStyle name="การคำนวณ 7 13" xfId="22099" xr:uid="{CD223F3C-C14D-42D3-8B37-FC58FA2B9AA5}"/>
    <cellStyle name="การคำนวณ 7 13 2" xfId="39945" xr:uid="{80EE1660-E87B-4258-BE39-1941DB3BC18B}"/>
    <cellStyle name="การคำนวณ 7 14" xfId="22467" xr:uid="{BB8E9162-86C4-4594-953A-CF8BD968A59E}"/>
    <cellStyle name="การคำนวณ 7 14 2" xfId="40312" xr:uid="{697F376E-7F2B-4C58-9431-51CF34B53B93}"/>
    <cellStyle name="การคำนวณ 7 15" xfId="22842" xr:uid="{77D6D874-1713-46F3-B9F8-5626230192E7}"/>
    <cellStyle name="การคำนวณ 7 15 2" xfId="40686" xr:uid="{0749155B-21A3-4458-AEC3-D8B52EA45A11}"/>
    <cellStyle name="การคำนวณ 7 16" xfId="23200" xr:uid="{7C636A6E-8436-414B-9835-06259090AFCB}"/>
    <cellStyle name="การคำนวณ 7 16 2" xfId="41043" xr:uid="{1A8631CF-138A-4B57-83D6-1E527198DF1B}"/>
    <cellStyle name="การคำนวณ 7 17" xfId="23530" xr:uid="{B1DF0D6A-9B91-4598-87CD-745DCBCA64F4}"/>
    <cellStyle name="การคำนวณ 7 17 2" xfId="41372" xr:uid="{25A07332-E1C8-4D88-90A1-ECCBC0E3192A}"/>
    <cellStyle name="การคำนวณ 7 18" xfId="23853" xr:uid="{9DC9A293-9DA7-430B-A0CD-F5CEAF1C8CAF}"/>
    <cellStyle name="การคำนวณ 7 18 2" xfId="41694" xr:uid="{453A8E8C-BEC5-4171-ADCC-AC108F911353}"/>
    <cellStyle name="การคำนวณ 7 19" xfId="24167" xr:uid="{BB1EC212-B7F8-4DA9-8741-729B1AD2E468}"/>
    <cellStyle name="การคำนวณ 7 19 2" xfId="42007" xr:uid="{E192D76A-A75C-4F94-8F66-DEA634CFC95C}"/>
    <cellStyle name="การคำนวณ 7 2" xfId="11703" xr:uid="{6BAB0AFF-02D5-4DA5-BB82-D5C79E57B2B4}"/>
    <cellStyle name="การคำนวณ 7 2 10" xfId="21351" xr:uid="{9FA9B075-DA8D-4A6A-AAEE-A4318C7D33C9}"/>
    <cellStyle name="การคำนวณ 7 2 10 2" xfId="39199" xr:uid="{A2B47C2C-9FB7-4509-960E-903D9EA4BE16}"/>
    <cellStyle name="การคำนวณ 7 2 11" xfId="21722" xr:uid="{A44C9279-3D4A-4048-A7BF-5E82FD44EE07}"/>
    <cellStyle name="การคำนวณ 7 2 11 2" xfId="39569" xr:uid="{D2F1A483-13E3-4811-A1A7-9AA1F7321C61}"/>
    <cellStyle name="การคำนวณ 7 2 12" xfId="22100" xr:uid="{30398154-640C-4B05-843C-8CF00B919CA0}"/>
    <cellStyle name="การคำนวณ 7 2 12 2" xfId="39946" xr:uid="{F0AC3420-458A-4205-9F7F-EF0D9D2CA6FF}"/>
    <cellStyle name="การคำนวณ 7 2 13" xfId="22468" xr:uid="{E09FB9F3-064A-4C22-86C1-7F9FB15BEF05}"/>
    <cellStyle name="การคำนวณ 7 2 13 2" xfId="40313" xr:uid="{4C61B0DB-687F-488E-B433-4AD2206D5345}"/>
    <cellStyle name="การคำนวณ 7 2 14" xfId="22843" xr:uid="{8A83857E-40C9-43FA-9DAC-DF9E54FF76B9}"/>
    <cellStyle name="การคำนวณ 7 2 14 2" xfId="40687" xr:uid="{645E0CB8-1EF0-497D-8BAF-0AF8991085A9}"/>
    <cellStyle name="การคำนวณ 7 2 15" xfId="23201" xr:uid="{E0679356-574D-4A41-AB28-97BD07A51C29}"/>
    <cellStyle name="การคำนวณ 7 2 15 2" xfId="41044" xr:uid="{035899D5-4A4B-414E-B5CE-92225ACB153C}"/>
    <cellStyle name="การคำนวณ 7 2 16" xfId="23531" xr:uid="{5D4A4E58-3D30-4203-AD9B-9A3DB4753756}"/>
    <cellStyle name="การคำนวณ 7 2 16 2" xfId="41373" xr:uid="{6865A728-B016-4DE3-B2E1-AD1B01CAE551}"/>
    <cellStyle name="การคำนวณ 7 2 17" xfId="23854" xr:uid="{8BFD38D6-5EAE-40B9-AD1C-0C2976093840}"/>
    <cellStyle name="การคำนวณ 7 2 17 2" xfId="41695" xr:uid="{94A188F4-53A1-45F4-8AA1-B63DF2B1F0C2}"/>
    <cellStyle name="การคำนวณ 7 2 18" xfId="24168" xr:uid="{989FEEF8-3A26-4FD0-A389-2166A35F46C4}"/>
    <cellStyle name="การคำนวณ 7 2 18 2" xfId="42008" xr:uid="{5FE7314A-0C63-43A1-891E-C9DC19494D3B}"/>
    <cellStyle name="การคำนวณ 7 2 19" xfId="24481" xr:uid="{3BD04BDC-1D9E-4326-AC9F-0CC43C96346E}"/>
    <cellStyle name="การคำนวณ 7 2 19 2" xfId="42320" xr:uid="{C7108E49-6528-4F01-9D34-C411ABB664DF}"/>
    <cellStyle name="การคำนวณ 7 2 2" xfId="18385" xr:uid="{E962423A-82CA-4A15-9BD4-2096C7D36F96}"/>
    <cellStyle name="การคำนวณ 7 2 2 2" xfId="36235" xr:uid="{BBAB75EC-2A0F-4C73-A6EF-ADCE7AE9E1C6}"/>
    <cellStyle name="การคำนวณ 7 2 20" xfId="28350" xr:uid="{AB92BED7-7248-4202-9E56-174A6F18FCA8}"/>
    <cellStyle name="การคำนวณ 7 2 20 2" xfId="43321" xr:uid="{22D8CE07-A54C-4BBC-A55F-03D9CE61AC00}"/>
    <cellStyle name="การคำนวณ 7 2 21" xfId="29272" xr:uid="{9516246A-B5FA-4E25-A067-82D48AA8D5FD}"/>
    <cellStyle name="การคำนวณ 7 2 21 2" xfId="44226" xr:uid="{EC053772-5700-456F-A824-ED0E672DB973}"/>
    <cellStyle name="การคำนวณ 7 2 22" xfId="29735" xr:uid="{14AB3834-4366-4799-A78E-D7775004042F}"/>
    <cellStyle name="การคำนวณ 7 2 22 2" xfId="44686" xr:uid="{5B5255A6-0653-4E4E-9334-6D4A7F7B5BAA}"/>
    <cellStyle name="การคำนวณ 7 2 23" xfId="30076" xr:uid="{9B72027D-3EB7-4E61-AD6A-796FFC79CA13}"/>
    <cellStyle name="การคำนวณ 7 2 23 2" xfId="45025" xr:uid="{27241992-70BB-4FD1-B7A4-81BEA265071D}"/>
    <cellStyle name="การคำนวณ 7 2 24" xfId="30447" xr:uid="{C3B414AC-80F4-4316-8011-72BC9CDFD18B}"/>
    <cellStyle name="การคำนวณ 7 2 24 2" xfId="45395" xr:uid="{5C23BC38-BC04-4CAF-A589-DF38A74DB2F3}"/>
    <cellStyle name="การคำนวณ 7 2 25" xfId="30849" xr:uid="{E36F6674-401C-476B-A66D-C2FB3E0A0D81}"/>
    <cellStyle name="การคำนวณ 7 2 25 2" xfId="45797" xr:uid="{8A50B246-9B43-4695-90E4-36C39F45C874}"/>
    <cellStyle name="การคำนวณ 7 2 26" xfId="31199" xr:uid="{59F34C81-0019-4CF0-89E8-F0F915E48A5C}"/>
    <cellStyle name="การคำนวณ 7 2 26 2" xfId="46146" xr:uid="{A9C2C822-AD2D-415D-8261-60BBF8B2B11F}"/>
    <cellStyle name="การคำนวณ 7 2 27" xfId="31544" xr:uid="{E6079281-C84B-44DF-8F2B-CDDAD7A050D7}"/>
    <cellStyle name="การคำนวณ 7 2 27 2" xfId="46490" xr:uid="{5A3265B9-F72A-4E82-ABA9-50F8C49D2AB3}"/>
    <cellStyle name="การคำนวณ 7 2 28" xfId="31864" xr:uid="{C03121D6-F2FF-41EB-93CC-23EE8BF895A5}"/>
    <cellStyle name="การคำนวณ 7 2 28 2" xfId="46809" xr:uid="{045A0A6D-A1A6-46D2-875F-344879EC15B6}"/>
    <cellStyle name="การคำนวณ 7 2 29" xfId="32179" xr:uid="{F2F4AEE5-A62D-4DD1-B82B-D5C9DB2789EF}"/>
    <cellStyle name="การคำนวณ 7 2 29 2" xfId="47123" xr:uid="{57E2BDF5-744D-4057-8860-F3BB62CE4AA9}"/>
    <cellStyle name="การคำนวณ 7 2 3" xfId="18755" xr:uid="{7977198B-1B7C-47E3-985D-CBCB5137C4C5}"/>
    <cellStyle name="การคำนวณ 7 2 3 2" xfId="36606" xr:uid="{BC5B918D-E9B5-44CF-AB8F-A2AA29004A35}"/>
    <cellStyle name="การคำนวณ 7 2 30" xfId="32492" xr:uid="{1FFBB6AC-B615-45D2-AD68-577BE9CFBC93}"/>
    <cellStyle name="การคำนวณ 7 2 30 2" xfId="47435" xr:uid="{B09A4B2A-95AC-4C05-9F37-DAA366F7A1D9}"/>
    <cellStyle name="การคำนวณ 7 2 31" xfId="16131" xr:uid="{8D7F58A6-7914-4158-9697-94EC80DEE5B4}"/>
    <cellStyle name="การคำนวณ 7 2 31 2" xfId="33988" xr:uid="{CB9C7207-9BA9-45B9-9651-EF08BFA74AB6}"/>
    <cellStyle name="การคำนวณ 7 2 32" xfId="15139" xr:uid="{21321517-311C-4CD1-BCD5-CE8BEEC04D49}"/>
    <cellStyle name="การคำนวณ 7 2 32 2" xfId="33481" xr:uid="{9720B366-CD6B-4CB4-812A-F18C94B2BDDF}"/>
    <cellStyle name="การคำนวณ 7 2 33" xfId="33016" xr:uid="{40290A6D-D5CF-4FA0-9253-81029792B77B}"/>
    <cellStyle name="การคำนวณ 7 2 4" xfId="19125" xr:uid="{62B2E52A-A47B-41B3-B9DC-13ECBB78A07A}"/>
    <cellStyle name="การคำนวณ 7 2 4 2" xfId="36976" xr:uid="{E8134550-9980-41A5-A311-F0FC6F2E1958}"/>
    <cellStyle name="การคำนวณ 7 2 5" xfId="19497" xr:uid="{E90C1EE0-ADC7-49F8-AF60-9238DE948A3C}"/>
    <cellStyle name="การคำนวณ 7 2 5 2" xfId="37348" xr:uid="{40367F2F-38D6-458D-B610-8A0437272499}"/>
    <cellStyle name="การคำนวณ 7 2 6" xfId="19865" xr:uid="{0B83EBEE-DE7F-4605-AACB-3A991A0DCC3B}"/>
    <cellStyle name="การคำนวณ 7 2 6 2" xfId="37716" xr:uid="{F6AA4956-9018-4E81-B2DA-F18D98181896}"/>
    <cellStyle name="การคำนวณ 7 2 7" xfId="20235" xr:uid="{5DBAD9B7-50AC-4821-A2B4-6B1162C8EB56}"/>
    <cellStyle name="การคำนวณ 7 2 7 2" xfId="38086" xr:uid="{602D977A-B3F5-4B39-AE93-2FBDEAB2AB91}"/>
    <cellStyle name="การคำนวณ 7 2 8" xfId="20610" xr:uid="{BBAA2B64-AADB-43A7-85F9-7A8C1A0B27FA}"/>
    <cellStyle name="การคำนวณ 7 2 8 2" xfId="38460" xr:uid="{D7BA69DE-9764-48F9-875B-CBB70EB619E6}"/>
    <cellStyle name="การคำนวณ 7 2 9" xfId="20983" xr:uid="{DF4B40CF-A2D7-47C6-9913-172631894EE2}"/>
    <cellStyle name="การคำนวณ 7 2 9 2" xfId="38832" xr:uid="{D6B95D0F-ECBF-4765-BAB0-9FB89D54A893}"/>
    <cellStyle name="การคำนวณ 7 20" xfId="24480" xr:uid="{86D1BC30-6279-4975-BB1D-C9EC1A5FCB32}"/>
    <cellStyle name="การคำนวณ 7 20 2" xfId="42319" xr:uid="{8C69FECF-ADB0-44D9-B49B-E16C08894C59}"/>
    <cellStyle name="การคำนวณ 7 21" xfId="28349" xr:uid="{5B5BBFAC-3161-49A0-B391-4E14DBA19DC1}"/>
    <cellStyle name="การคำนวณ 7 21 2" xfId="43320" xr:uid="{A23AAF0D-26EF-40DF-9ECE-576E7ACD3558}"/>
    <cellStyle name="การคำนวณ 7 22" xfId="29271" xr:uid="{5E783A44-97AE-4CB6-9E7D-46247F699163}"/>
    <cellStyle name="การคำนวณ 7 22 2" xfId="44225" xr:uid="{1C8E5ED6-38E0-4266-B153-530594E3259B}"/>
    <cellStyle name="การคำนวณ 7 23" xfId="29734" xr:uid="{8723610B-2046-4BC3-90B9-DD9E775FAB38}"/>
    <cellStyle name="การคำนวณ 7 23 2" xfId="44685" xr:uid="{81EABF11-2F4B-4085-A605-5171990E38B6}"/>
    <cellStyle name="การคำนวณ 7 24" xfId="30075" xr:uid="{4AB53EA4-0EE1-48CA-A780-8E85BF752A4A}"/>
    <cellStyle name="การคำนวณ 7 24 2" xfId="45024" xr:uid="{13CF7360-B59C-424A-B15B-29CCB655CDDD}"/>
    <cellStyle name="การคำนวณ 7 25" xfId="30446" xr:uid="{B273BCAB-BF22-44BF-A73A-315FCCCCDA84}"/>
    <cellStyle name="การคำนวณ 7 25 2" xfId="45394" xr:uid="{AAB42BF6-1382-482C-9F5F-62AA62558F1C}"/>
    <cellStyle name="การคำนวณ 7 26" xfId="30848" xr:uid="{E6DF384A-7591-46EC-ACE8-272997DA55A6}"/>
    <cellStyle name="การคำนวณ 7 26 2" xfId="45796" xr:uid="{E865AC51-1E9F-475A-ACD2-0E5994BB41C5}"/>
    <cellStyle name="การคำนวณ 7 27" xfId="31198" xr:uid="{2E3426B5-6C0D-47B3-9984-AEE92D1AB829}"/>
    <cellStyle name="การคำนวณ 7 27 2" xfId="46145" xr:uid="{E1836DFF-0419-459F-BDED-A0210EA7513D}"/>
    <cellStyle name="การคำนวณ 7 28" xfId="31543" xr:uid="{2C895F1C-D2F8-4511-999B-1DAA4977CC38}"/>
    <cellStyle name="การคำนวณ 7 28 2" xfId="46489" xr:uid="{12C14E40-ADD0-45FF-BA3B-EAC37768B48E}"/>
    <cellStyle name="การคำนวณ 7 29" xfId="31863" xr:uid="{BDD2ADDE-4047-4A39-9B7C-7227A15D1501}"/>
    <cellStyle name="การคำนวณ 7 29 2" xfId="46808" xr:uid="{0F247F0F-C1E6-4A01-B1D6-7692DA75977B}"/>
    <cellStyle name="การคำนวณ 7 3" xfId="18384" xr:uid="{2267C9C5-033A-4F00-95C9-E514EDF129F7}"/>
    <cellStyle name="การคำนวณ 7 3 2" xfId="36234" xr:uid="{BBA7E550-D833-4649-A57A-B235990D07CC}"/>
    <cellStyle name="การคำนวณ 7 30" xfId="32178" xr:uid="{9759338B-15AC-4AB6-9BEA-5839620D7CC3}"/>
    <cellStyle name="การคำนวณ 7 30 2" xfId="47122" xr:uid="{184BA6DA-8CB3-4A9A-840D-77B95C2CB0AB}"/>
    <cellStyle name="การคำนวณ 7 31" xfId="32491" xr:uid="{AD1C1A1B-F37D-4650-8C7C-FA37EB64B539}"/>
    <cellStyle name="การคำนวณ 7 31 2" xfId="47434" xr:uid="{C59CA19C-C311-419C-8FB8-F1659551C9F7}"/>
    <cellStyle name="การคำนวณ 7 32" xfId="16130" xr:uid="{108B3F42-D562-41D6-93EB-42234696E8EC}"/>
    <cellStyle name="การคำนวณ 7 32 2" xfId="33987" xr:uid="{F2B435EB-4C45-4EFC-BBE6-C686B803AD88}"/>
    <cellStyle name="การคำนวณ 7 33" xfId="15138" xr:uid="{CF7EB745-C7FC-4FF0-BDD8-F3F1C2916D2B}"/>
    <cellStyle name="การคำนวณ 7 33 2" xfId="33480" xr:uid="{EF6F8C3A-72AF-4C39-A25A-7B4155327A92}"/>
    <cellStyle name="การคำนวณ 7 34" xfId="33015" xr:uid="{F5733205-D968-435A-841D-B9E2A6E0ADDD}"/>
    <cellStyle name="การคำนวณ 7 4" xfId="18754" xr:uid="{65E347E4-8C06-4F92-8B5C-A189F6A8AF7E}"/>
    <cellStyle name="การคำนวณ 7 4 2" xfId="36605" xr:uid="{C628E3C9-A725-4F65-8774-C71A50124E40}"/>
    <cellStyle name="การคำนวณ 7 5" xfId="19124" xr:uid="{CA6EF5D3-9A66-4DAE-BC69-8A7B9E1E7B2C}"/>
    <cellStyle name="การคำนวณ 7 5 2" xfId="36975" xr:uid="{48BC2FD4-F752-4DB0-86FE-6062600C39AC}"/>
    <cellStyle name="การคำนวณ 7 6" xfId="19496" xr:uid="{AC1C0387-3E01-4017-B5AB-6148E24DE4F3}"/>
    <cellStyle name="การคำนวณ 7 6 2" xfId="37347" xr:uid="{B2FF9A05-F939-4116-8AE2-034E7FE947ED}"/>
    <cellStyle name="การคำนวณ 7 7" xfId="19864" xr:uid="{B40941A9-D5E0-490E-B0C7-2F5CFE414CDB}"/>
    <cellStyle name="การคำนวณ 7 7 2" xfId="37715" xr:uid="{C62E3BAB-3194-4937-9138-94F57DE0925E}"/>
    <cellStyle name="การคำนวณ 7 8" xfId="20234" xr:uid="{ECCC1C88-F4D4-496A-BC6A-DF05AC07887A}"/>
    <cellStyle name="การคำนวณ 7 8 2" xfId="38085" xr:uid="{AFBBB040-AED0-48C2-BA96-5A660CCCA6CE}"/>
    <cellStyle name="การคำนวณ 7 9" xfId="20609" xr:uid="{5CA8E240-B9E8-4757-BD65-35905C6B01FC}"/>
    <cellStyle name="การคำนวณ 7 9 2" xfId="38459" xr:uid="{19DAE043-50CD-4D18-9AEA-B3BFFB2EEE6A}"/>
    <cellStyle name="การคำนวณ 8" xfId="11704" xr:uid="{81061A7E-44E7-4B36-9B1B-AFE158F66279}"/>
    <cellStyle name="การคำนวณ 8 10" xfId="21352" xr:uid="{B506A632-7384-4615-A478-615B22934582}"/>
    <cellStyle name="การคำนวณ 8 10 2" xfId="39200" xr:uid="{8C66522E-1320-484F-904F-F9743B31F17E}"/>
    <cellStyle name="การคำนวณ 8 11" xfId="21723" xr:uid="{D853ACAA-56D2-4992-B77B-8D8701089102}"/>
    <cellStyle name="การคำนวณ 8 11 2" xfId="39570" xr:uid="{C6C09F5B-CB6C-465F-A1C4-8490F9701557}"/>
    <cellStyle name="การคำนวณ 8 12" xfId="22101" xr:uid="{061FB0AF-7909-4067-AB34-571729EC730E}"/>
    <cellStyle name="การคำนวณ 8 12 2" xfId="39947" xr:uid="{130CCB2F-A749-4AC9-BDFA-9BC2A68E2418}"/>
    <cellStyle name="การคำนวณ 8 13" xfId="22469" xr:uid="{447F37AF-9EFC-4151-969B-CDBCDFDEDE8B}"/>
    <cellStyle name="การคำนวณ 8 13 2" xfId="40314" xr:uid="{AAC34202-1DFC-4C88-B5D4-3767C94207F3}"/>
    <cellStyle name="การคำนวณ 8 14" xfId="22844" xr:uid="{E7586B40-FD42-42F6-B523-1B4E143178F7}"/>
    <cellStyle name="การคำนวณ 8 14 2" xfId="40688" xr:uid="{6021A531-FB9A-4D2E-A6B4-9DC5E2BE400B}"/>
    <cellStyle name="การคำนวณ 8 15" xfId="23202" xr:uid="{73EBC12E-D55D-4155-A249-6E3C60C1ECB9}"/>
    <cellStyle name="การคำนวณ 8 15 2" xfId="41045" xr:uid="{CF7A604F-C216-469E-88BD-31212E001B70}"/>
    <cellStyle name="การคำนวณ 8 16" xfId="23532" xr:uid="{5DB557A8-CD24-4432-9761-0494D547A8C4}"/>
    <cellStyle name="การคำนวณ 8 16 2" xfId="41374" xr:uid="{DBE22E8E-B13A-4B97-862C-03A53AEFA25F}"/>
    <cellStyle name="การคำนวณ 8 17" xfId="23855" xr:uid="{B24385BB-CE44-478E-A127-99D16EB47A5D}"/>
    <cellStyle name="การคำนวณ 8 17 2" xfId="41696" xr:uid="{3484DA01-4D6C-4833-9661-C5842961D1A5}"/>
    <cellStyle name="การคำนวณ 8 18" xfId="24169" xr:uid="{A28AB89D-E6D5-4442-A952-1140E31A4125}"/>
    <cellStyle name="การคำนวณ 8 18 2" xfId="42009" xr:uid="{6163C7A6-25DF-4604-9058-A9BE03D15D98}"/>
    <cellStyle name="การคำนวณ 8 19" xfId="24482" xr:uid="{ABB33890-0CC2-43CC-B807-155049FF78AE}"/>
    <cellStyle name="การคำนวณ 8 19 2" xfId="42321" xr:uid="{A8982C44-65D7-4FEC-B929-9AEB515C935E}"/>
    <cellStyle name="การคำนวณ 8 2" xfId="18386" xr:uid="{15CCB4A5-32FD-4885-A62C-0E8FC678BBB1}"/>
    <cellStyle name="การคำนวณ 8 2 2" xfId="36236" xr:uid="{69CA4570-9912-4161-B697-880E9CED9868}"/>
    <cellStyle name="การคำนวณ 8 20" xfId="28351" xr:uid="{C58D586B-4294-449C-A5D5-35D58ED04545}"/>
    <cellStyle name="การคำนวณ 8 20 2" xfId="43322" xr:uid="{F2B86BE1-AA37-4719-A1D6-E718A0EFE763}"/>
    <cellStyle name="การคำนวณ 8 21" xfId="29273" xr:uid="{21F81DE1-EA8A-4FFE-A9E8-080F56E3DB6A}"/>
    <cellStyle name="การคำนวณ 8 21 2" xfId="44227" xr:uid="{E0267AF0-45E5-4D02-B968-5A70E0591677}"/>
    <cellStyle name="การคำนวณ 8 22" xfId="29736" xr:uid="{AA412BD4-6DFE-442E-AE3D-9463BCB9B554}"/>
    <cellStyle name="การคำนวณ 8 22 2" xfId="44687" xr:uid="{556C2E42-3A1D-4084-8ED3-D20459DF600A}"/>
    <cellStyle name="การคำนวณ 8 23" xfId="30077" xr:uid="{07914673-24D1-4C5E-8D4C-DFE9CB700A63}"/>
    <cellStyle name="การคำนวณ 8 23 2" xfId="45026" xr:uid="{6C2B3D17-DA91-4078-9858-0EFE9FE1939E}"/>
    <cellStyle name="การคำนวณ 8 24" xfId="30448" xr:uid="{613262D6-403D-4B36-B921-A3A4C12CA1E1}"/>
    <cellStyle name="การคำนวณ 8 24 2" xfId="45396" xr:uid="{42E3ACF5-42E7-4E50-A968-1C78B39CA4A7}"/>
    <cellStyle name="การคำนวณ 8 25" xfId="30850" xr:uid="{85837776-316E-4CBE-B556-C6CDACAE0DE1}"/>
    <cellStyle name="การคำนวณ 8 25 2" xfId="45798" xr:uid="{83B3D19B-E313-4C72-B446-A641DA4F593D}"/>
    <cellStyle name="การคำนวณ 8 26" xfId="31200" xr:uid="{F96D4D97-810A-4842-9373-CC2E5EA429DE}"/>
    <cellStyle name="การคำนวณ 8 26 2" xfId="46147" xr:uid="{BBA5A6E5-5F7A-42B6-AEEC-5D0995195DFC}"/>
    <cellStyle name="การคำนวณ 8 27" xfId="31545" xr:uid="{C666D2EB-6F20-4177-AB74-DC1453161DEA}"/>
    <cellStyle name="การคำนวณ 8 27 2" xfId="46491" xr:uid="{B6595DDB-7D44-400B-B384-1654422B13F4}"/>
    <cellStyle name="การคำนวณ 8 28" xfId="31865" xr:uid="{F24AE352-19CA-4CED-8817-DEF87EE5E537}"/>
    <cellStyle name="การคำนวณ 8 28 2" xfId="46810" xr:uid="{8BBBCC1F-70E1-421E-AF05-62940509AE1D}"/>
    <cellStyle name="การคำนวณ 8 29" xfId="32180" xr:uid="{0CE349B7-A2B5-4483-A3FC-A6C6E4EA32A6}"/>
    <cellStyle name="การคำนวณ 8 29 2" xfId="47124" xr:uid="{E518966F-195F-499C-9A87-D3771C1F638E}"/>
    <cellStyle name="การคำนวณ 8 3" xfId="18756" xr:uid="{7CE50C3D-D56D-4F7A-AB65-EB63D25EEE82}"/>
    <cellStyle name="การคำนวณ 8 3 2" xfId="36607" xr:uid="{A215F753-E92C-4390-AD82-35B1E3DAF99B}"/>
    <cellStyle name="การคำนวณ 8 30" xfId="32493" xr:uid="{D761F613-59DD-4941-8EFA-45202AF20A00}"/>
    <cellStyle name="การคำนวณ 8 30 2" xfId="47436" xr:uid="{3C5DBF72-92F8-4C8F-B59E-180A828C921E}"/>
    <cellStyle name="การคำนวณ 8 31" xfId="16132" xr:uid="{8F954FDB-D6E5-42F9-AC38-C6DC5C402F44}"/>
    <cellStyle name="การคำนวณ 8 31 2" xfId="33989" xr:uid="{9174F849-CFFE-4A8F-A34E-86430CA2FE7C}"/>
    <cellStyle name="การคำนวณ 8 32" xfId="15140" xr:uid="{A1723433-B2BF-4846-A6F7-AA187B5E096B}"/>
    <cellStyle name="การคำนวณ 8 32 2" xfId="33482" xr:uid="{55558BFB-3D13-4AB8-A3B1-CC4F9174707F}"/>
    <cellStyle name="การคำนวณ 8 33" xfId="33017" xr:uid="{8B60DDC1-AE7E-453F-8BB4-11DCDE7240B2}"/>
    <cellStyle name="การคำนวณ 8 4" xfId="19126" xr:uid="{31124AA9-2584-412C-8D01-19A8792B550E}"/>
    <cellStyle name="การคำนวณ 8 4 2" xfId="36977" xr:uid="{19F00DE0-C478-49F4-B3C8-28747CD0F905}"/>
    <cellStyle name="การคำนวณ 8 5" xfId="19498" xr:uid="{18250234-7733-4FB7-9AA0-EBC61BD9E468}"/>
    <cellStyle name="การคำนวณ 8 5 2" xfId="37349" xr:uid="{D498D322-6522-4312-8682-5FCD5CFEC4ED}"/>
    <cellStyle name="การคำนวณ 8 6" xfId="19866" xr:uid="{5D812C03-E7CC-4D0B-80FD-BFD5D005CDAC}"/>
    <cellStyle name="การคำนวณ 8 6 2" xfId="37717" xr:uid="{1AD8008F-7C8A-4317-A762-990782B3533F}"/>
    <cellStyle name="การคำนวณ 8 7" xfId="20236" xr:uid="{8424A7F2-3C01-4A7D-983F-D7F515C69861}"/>
    <cellStyle name="การคำนวณ 8 7 2" xfId="38087" xr:uid="{B50BE7A8-78D1-441F-A3F1-910F6FF6E1A3}"/>
    <cellStyle name="การคำนวณ 8 8" xfId="20611" xr:uid="{DA429CBD-ED6B-487A-8244-E546C366D3C6}"/>
    <cellStyle name="การคำนวณ 8 8 2" xfId="38461" xr:uid="{AF9A94BE-F3E2-4CD4-B9E1-2494A9FF3D04}"/>
    <cellStyle name="การคำนวณ 8 9" xfId="20984" xr:uid="{982443BC-39B1-4222-AC35-B92CCCA8EB16}"/>
    <cellStyle name="การคำนวณ 8 9 2" xfId="38833" xr:uid="{14276F1A-4C52-4BD7-9D5A-CE2C2DD2DC5B}"/>
    <cellStyle name="การคำนวณ 9" xfId="11705" xr:uid="{4D39E013-983B-4824-B87F-BB426B3BB486}"/>
    <cellStyle name="การคำนวณ 9 10" xfId="21353" xr:uid="{8CEE5373-9A7C-4AEC-BBC8-DB07D478496A}"/>
    <cellStyle name="การคำนวณ 9 10 2" xfId="39201" xr:uid="{A06EF7EC-BDD5-4936-A662-8351410D961A}"/>
    <cellStyle name="การคำนวณ 9 11" xfId="21724" xr:uid="{06298CAD-095F-4FC9-8EFD-80A6B64081FE}"/>
    <cellStyle name="การคำนวณ 9 11 2" xfId="39571" xr:uid="{F97199E5-7A73-4182-A620-F57B11EFF750}"/>
    <cellStyle name="การคำนวณ 9 12" xfId="22102" xr:uid="{F977361D-AEC0-4EEC-892D-EE2418F01E45}"/>
    <cellStyle name="การคำนวณ 9 12 2" xfId="39948" xr:uid="{A6A143E0-0C30-4259-BAB4-19571405B5BC}"/>
    <cellStyle name="การคำนวณ 9 13" xfId="22470" xr:uid="{7D817A07-289D-4FC3-B024-E5670C64485E}"/>
    <cellStyle name="การคำนวณ 9 13 2" xfId="40315" xr:uid="{CB0A78B7-9C7D-4588-80F7-2BF80E7D655F}"/>
    <cellStyle name="การคำนวณ 9 14" xfId="22845" xr:uid="{E14C193B-04D4-4CA0-BED4-9D9FA3440138}"/>
    <cellStyle name="การคำนวณ 9 14 2" xfId="40689" xr:uid="{9425880E-05E2-4A84-9839-35424344911E}"/>
    <cellStyle name="การคำนวณ 9 15" xfId="23203" xr:uid="{8744EB63-F663-4D23-98BB-E824DCFA75E5}"/>
    <cellStyle name="การคำนวณ 9 15 2" xfId="41046" xr:uid="{D171CF34-ECD1-4659-9E6F-62D7EBC9E01C}"/>
    <cellStyle name="การคำนวณ 9 16" xfId="23533" xr:uid="{01169A54-6A4E-45DE-9FDE-364C3C787FDE}"/>
    <cellStyle name="การคำนวณ 9 16 2" xfId="41375" xr:uid="{584CB26D-1BFA-4FBE-B64B-933FFE57C95C}"/>
    <cellStyle name="การคำนวณ 9 17" xfId="23856" xr:uid="{ED880FE2-7CD9-4E09-98D0-D33B4F5CF3D7}"/>
    <cellStyle name="การคำนวณ 9 17 2" xfId="41697" xr:uid="{1A01E75B-CCBD-4F3D-84A3-CE51F638DA7C}"/>
    <cellStyle name="การคำนวณ 9 18" xfId="24170" xr:uid="{3CE558EF-3DA8-4A88-9B66-4F5D468A9DF7}"/>
    <cellStyle name="การคำนวณ 9 18 2" xfId="42010" xr:uid="{A5BEFD97-A598-467F-A2D5-A9C2B9FAC0FB}"/>
    <cellStyle name="การคำนวณ 9 19" xfId="24483" xr:uid="{A5C8B82A-DBE1-4ED6-96AB-4F86D5641F45}"/>
    <cellStyle name="การคำนวณ 9 19 2" xfId="42322" xr:uid="{FE669B57-92B6-48F0-8580-EAC86F26864A}"/>
    <cellStyle name="การคำนวณ 9 2" xfId="18387" xr:uid="{50C351CE-238D-427C-8EA7-56296826E21A}"/>
    <cellStyle name="การคำนวณ 9 2 2" xfId="36237" xr:uid="{A5FE6683-F28C-416B-8A54-6F9CD1E029E0}"/>
    <cellStyle name="การคำนวณ 9 20" xfId="28352" xr:uid="{444D5698-AA91-4C1E-BC15-27D02B59CAC1}"/>
    <cellStyle name="การคำนวณ 9 20 2" xfId="43323" xr:uid="{436CE8A8-50E3-41F5-96ED-674D34B4A44A}"/>
    <cellStyle name="การคำนวณ 9 21" xfId="29274" xr:uid="{659C3385-7EBC-4C43-B5A1-3B3170F4A04D}"/>
    <cellStyle name="การคำนวณ 9 21 2" xfId="44228" xr:uid="{0D8C460B-76E8-4314-B4BE-540D9E064F42}"/>
    <cellStyle name="การคำนวณ 9 22" xfId="29737" xr:uid="{C5BFD033-7B18-4013-AF4F-7D6270620121}"/>
    <cellStyle name="การคำนวณ 9 22 2" xfId="44688" xr:uid="{E7FDCC11-642E-4F79-BFDC-2B5B19CBB33F}"/>
    <cellStyle name="การคำนวณ 9 23" xfId="30078" xr:uid="{05576543-1408-4631-AEB4-999A352C7554}"/>
    <cellStyle name="การคำนวณ 9 23 2" xfId="45027" xr:uid="{2E7F48A4-CBBD-4E38-93C4-3BB4E9F3D30C}"/>
    <cellStyle name="การคำนวณ 9 24" xfId="30449" xr:uid="{8C44C657-CA58-4418-AD81-5ACEF2EF8E5E}"/>
    <cellStyle name="การคำนวณ 9 24 2" xfId="45397" xr:uid="{50F2E93B-9F55-49E6-8F8E-70278521CFE3}"/>
    <cellStyle name="การคำนวณ 9 25" xfId="30851" xr:uid="{4969E8CB-49DB-4412-8AEE-94BA7C54C335}"/>
    <cellStyle name="การคำนวณ 9 25 2" xfId="45799" xr:uid="{09D8739D-B9B2-4DB6-A3F2-0D2940E5FF5B}"/>
    <cellStyle name="การคำนวณ 9 26" xfId="31201" xr:uid="{97E2D202-80A5-4E4F-91E2-5132A9503428}"/>
    <cellStyle name="การคำนวณ 9 26 2" xfId="46148" xr:uid="{20D44B6A-12F7-4A1C-AF76-648E4D2A93CB}"/>
    <cellStyle name="การคำนวณ 9 27" xfId="31546" xr:uid="{40E55D92-D196-4B6D-997B-5A3F76C26A4C}"/>
    <cellStyle name="การคำนวณ 9 27 2" xfId="46492" xr:uid="{4636660E-C976-4CE5-9681-91062C7E0DF5}"/>
    <cellStyle name="การคำนวณ 9 28" xfId="31866" xr:uid="{BFA140CF-AC57-4046-B483-019FE21ECC0F}"/>
    <cellStyle name="การคำนวณ 9 28 2" xfId="46811" xr:uid="{59428B02-4C99-4240-9AD4-2B272EE243FC}"/>
    <cellStyle name="การคำนวณ 9 29" xfId="32181" xr:uid="{1BD8BF95-6FBA-430B-9930-7B31BDAF05AD}"/>
    <cellStyle name="การคำนวณ 9 29 2" xfId="47125" xr:uid="{2D750CC9-F67F-4FE8-8832-26EE25AFBB01}"/>
    <cellStyle name="การคำนวณ 9 3" xfId="18757" xr:uid="{D3DB0C77-96E6-4966-8CC6-F934EAC07558}"/>
    <cellStyle name="การคำนวณ 9 3 2" xfId="36608" xr:uid="{F339327C-50A0-45FF-909C-5DC8DA65152D}"/>
    <cellStyle name="การคำนวณ 9 30" xfId="32494" xr:uid="{BFFB2001-53DC-4079-B892-C5BC7E889C31}"/>
    <cellStyle name="การคำนวณ 9 30 2" xfId="47437" xr:uid="{8BF50543-D817-429A-B5FD-A6C6D263F924}"/>
    <cellStyle name="การคำนวณ 9 31" xfId="16133" xr:uid="{E43DBA98-8A31-41EA-A64C-0FC173883F80}"/>
    <cellStyle name="การคำนวณ 9 31 2" xfId="33990" xr:uid="{52F63A66-708C-428B-99FD-BE140AFCD51B}"/>
    <cellStyle name="การคำนวณ 9 32" xfId="15141" xr:uid="{288E0305-4054-4C81-90F7-930FC7E626B3}"/>
    <cellStyle name="การคำนวณ 9 32 2" xfId="33483" xr:uid="{A278173B-A537-4630-802C-2B72615F6998}"/>
    <cellStyle name="การคำนวณ 9 33" xfId="33018" xr:uid="{E5BF25B0-C226-4D98-B9CE-33C06FD34AC6}"/>
    <cellStyle name="การคำนวณ 9 4" xfId="19127" xr:uid="{0476B776-D4FB-4F48-89AC-1A454E226CEE}"/>
    <cellStyle name="การคำนวณ 9 4 2" xfId="36978" xr:uid="{566D7458-3E1E-4D20-9032-D14AE524B873}"/>
    <cellStyle name="การคำนวณ 9 5" xfId="19499" xr:uid="{34809410-7489-4681-8445-5473E205F27B}"/>
    <cellStyle name="การคำนวณ 9 5 2" xfId="37350" xr:uid="{13D2E4E2-2387-4185-B327-E2D5E21981DC}"/>
    <cellStyle name="การคำนวณ 9 6" xfId="19867" xr:uid="{5D5DC2CE-388D-41FE-8E34-768C4F6F1795}"/>
    <cellStyle name="การคำนวณ 9 6 2" xfId="37718" xr:uid="{ADD75114-B88B-43FA-B87B-7DD42D4CE8BA}"/>
    <cellStyle name="การคำนวณ 9 7" xfId="20237" xr:uid="{05D0BE47-3C2A-4DC4-A2AD-4346938BF717}"/>
    <cellStyle name="การคำนวณ 9 7 2" xfId="38088" xr:uid="{55EBD3DE-EA65-4C6C-A1E7-2734FDB14BEE}"/>
    <cellStyle name="การคำนวณ 9 8" xfId="20612" xr:uid="{7F82AE33-6200-4855-AC43-0D8716B0BD23}"/>
    <cellStyle name="การคำนวณ 9 8 2" xfId="38462" xr:uid="{1970E0C7-06AE-4CF6-BE3F-09BC1A2DC398}"/>
    <cellStyle name="การคำนวณ 9 9" xfId="20985" xr:uid="{2F7F0334-7723-4BBB-9A49-1A4C0BA9ACCF}"/>
    <cellStyle name="การคำนวณ 9 9 2" xfId="38834" xr:uid="{2AD2D7E2-B773-44AE-A154-CCDAA75C55DB}"/>
    <cellStyle name="จุลภาค 2" xfId="50348" xr:uid="{A6852AE9-2283-4387-9197-7BC1CABFBA07}"/>
    <cellStyle name="จุลภาค 2 2" xfId="53939" xr:uid="{830A8EEF-C043-4C13-94B6-CD76FB266F73}"/>
    <cellStyle name="จุลภาค 2 2 2" xfId="55493" xr:uid="{D7856631-F904-4C5D-98D8-F4269E6138B9}"/>
    <cellStyle name="จุลภาค 3" xfId="50340" xr:uid="{2870B8DA-74B7-4B0A-A721-8B557CB7FD4E}"/>
    <cellStyle name="จุลภาค 3 2" xfId="55485" xr:uid="{CE1479AF-00C2-4662-9F68-0EA3D22739D3}"/>
    <cellStyle name="จุลภาค 4" xfId="55486" xr:uid="{93E1AEAC-2AE0-4B81-B94A-C86737689451}"/>
    <cellStyle name="ตามการเชื่อมโยงหลายมิติ" xfId="856" xr:uid="{72D333D1-45A9-4503-901B-398D6D414A88}"/>
    <cellStyle name="ตามการเชื่อมโยงหลายมิติ 2" xfId="11724" xr:uid="{2CBA6E72-913E-47CB-A4FF-5E32742AD49A}"/>
    <cellStyle name="ตามการเชื่อมโยงหลายมิติ 2 2" xfId="53763" xr:uid="{01C6B169-3AF0-4D6F-B88E-150713C7BB62}"/>
    <cellStyle name="ตามการเชื่อมโยงหลายมิติ 3" xfId="50305" xr:uid="{86911F53-60A6-4915-97C0-1BCC32282D12}"/>
    <cellStyle name="น้บะภฒ_95" xfId="857" xr:uid="{2C5F00C7-72A9-4FEF-B26F-4FA9D7285588}"/>
    <cellStyle name="ปกติ 2" xfId="247" xr:uid="{9FFF520A-1DE1-407A-A365-A02B460942A8}"/>
    <cellStyle name="ปกติ 2 10" xfId="859" xr:uid="{2BBD08C3-A4A0-474E-9133-A689CF3A456A}"/>
    <cellStyle name="ปกติ 2 10 2" xfId="860" xr:uid="{D24CC93F-3CC6-4925-9D4C-5A6F182BB54B}"/>
    <cellStyle name="ปกติ 2 10 2 2" xfId="53764" xr:uid="{E5C1AF2F-A03E-4232-A053-271A2672A678}"/>
    <cellStyle name="ปกติ 2 10 3" xfId="53765" xr:uid="{9EFECBF7-EA16-4DBC-A9CE-E4898314A9CC}"/>
    <cellStyle name="ปกติ 2 11" xfId="861" xr:uid="{43B48C53-1905-44B3-8F68-C08BCE9F41E4}"/>
    <cellStyle name="ปกติ 2 11 2" xfId="862" xr:uid="{60157B15-38F6-4AC7-94FE-B2A2DEA9CEBA}"/>
    <cellStyle name="ปกติ 2 11 2 2" xfId="53766" xr:uid="{F5D944DA-B3DC-4BF1-9078-4181C6809794}"/>
    <cellStyle name="ปกติ 2 11 3" xfId="53767" xr:uid="{09845135-3820-4E0D-BA40-07B96009B7A5}"/>
    <cellStyle name="ปกติ 2 12" xfId="863" xr:uid="{5958285D-AA8D-4461-BE36-A7AEC08D8426}"/>
    <cellStyle name="ปกติ 2 12 2" xfId="864" xr:uid="{0E4596C5-E669-4BCB-9EE8-0DCD7F9278E2}"/>
    <cellStyle name="ปกติ 2 12 2 2" xfId="53768" xr:uid="{5E9745FF-EC50-4DF3-B83D-FD9986063DD5}"/>
    <cellStyle name="ปกติ 2 12 3" xfId="53769" xr:uid="{4022D3A8-BC2F-4CC6-A6BB-B1CEDCFB0A09}"/>
    <cellStyle name="ปกติ 2 13" xfId="865" xr:uid="{B61EB76D-ADC7-45AB-872D-A2488F5D0F25}"/>
    <cellStyle name="ปกติ 2 14" xfId="866" xr:uid="{BB27DB08-3699-44D3-8C8C-FDD3A5946142}"/>
    <cellStyle name="ปกติ 2 15" xfId="1174" xr:uid="{B06829ED-EA93-4704-B81A-8A2C756B5E11}"/>
    <cellStyle name="ปกติ 2 16" xfId="858" xr:uid="{8FBA0E5D-BAFF-4304-A30D-4FA51C7D2B7A}"/>
    <cellStyle name="ปกติ 2 17" xfId="11725" xr:uid="{32CA34AE-642F-43C5-B9BE-E47B5B8FA2D2}"/>
    <cellStyle name="ปกติ 2 2" xfId="867" xr:uid="{F9EBAEB7-D0A3-4797-AFA8-2F995D9D9CA7}"/>
    <cellStyle name="ปกติ 2 2 2" xfId="868" xr:uid="{4B03A1F2-AF0E-444B-A427-2F3BA800B5E5}"/>
    <cellStyle name="ปกติ 2 2 2 2" xfId="50365" xr:uid="{F5D1B898-93D8-49BF-BCE1-F827B04C9510}"/>
    <cellStyle name="ปกติ 2 2 2 3" xfId="50772" xr:uid="{92CDDB8C-AFF8-45EA-AD3E-F50C2EDDC58B}"/>
    <cellStyle name="ปกติ 2 2 3" xfId="1175" xr:uid="{038EC45C-FBFD-4AD5-98BF-536D2B785B92}"/>
    <cellStyle name="ปกติ 2 2 3 2" xfId="53770" xr:uid="{E8974641-9738-4E7D-8791-A96108F5646D}"/>
    <cellStyle name="ปกติ 2 2 4" xfId="49538" xr:uid="{84AB8261-654A-4F6B-9919-E01C668C574B}"/>
    <cellStyle name="ปกติ 2 2 5" xfId="50306" xr:uid="{DE25EBB3-0DF4-453F-903A-9F6550750836}"/>
    <cellStyle name="ปกติ 2 2 6" xfId="57286" xr:uid="{44261EFE-BD54-470F-A385-13418F0D0EEA}"/>
    <cellStyle name="ปกติ 2 3" xfId="869" xr:uid="{73895770-7852-4A5F-9FB2-6F9A4E8F091F}"/>
    <cellStyle name="ปกติ 2 3 2" xfId="870" xr:uid="{E0991588-9645-4B78-9164-5D2B948C88F6}"/>
    <cellStyle name="ปกติ 2 3 2 2" xfId="53771" xr:uid="{662DC776-8E2A-4103-83E9-F54ADCFE4965}"/>
    <cellStyle name="ปกติ 2 3 2 3" xfId="57287" xr:uid="{D2626022-48EA-42C5-88AE-2FDCD54ED62E}"/>
    <cellStyle name="ปกติ 2 3 3" xfId="53772" xr:uid="{1FCE05E0-DBF4-4031-A5D5-CF8033E5CD8D}"/>
    <cellStyle name="ปกติ 2 3 4" xfId="55484" xr:uid="{B59EEDC0-5E5B-4A47-BE77-02600B63345D}"/>
    <cellStyle name="ปกติ 2 4" xfId="871" xr:uid="{414CA37A-73F5-46A7-9749-19C88CFB865F}"/>
    <cellStyle name="ปกติ 2 4 2" xfId="872" xr:uid="{50D533F2-F20D-424F-B632-160C33FD1727}"/>
    <cellStyle name="ปกติ 2 4 2 2" xfId="53773" xr:uid="{061A6582-89F7-484C-99ED-14F7EC4A3529}"/>
    <cellStyle name="ปกติ 2 4 3" xfId="53774" xr:uid="{72348130-D187-48EC-84EB-CF6EBFD89B91}"/>
    <cellStyle name="ปกติ 2 4 4" xfId="55153" xr:uid="{8DE93A5C-DF0F-4D14-B4A6-66C160F519E3}"/>
    <cellStyle name="ปกติ 2 5" xfId="873" xr:uid="{2B67729A-A2A8-4A71-AFD5-A97E2F955089}"/>
    <cellStyle name="ปกติ 2 5 2" xfId="874" xr:uid="{E10170A4-5EDB-4A01-AB80-64A8699D472E}"/>
    <cellStyle name="ปกติ 2 5 2 2" xfId="53775" xr:uid="{47841EEA-F86A-4E17-80CF-A5727F8F59F1}"/>
    <cellStyle name="ปกติ 2 5 3" xfId="53776" xr:uid="{3DBFF641-6ACF-46EF-A872-165ABE737D56}"/>
    <cellStyle name="ปกติ 2 6" xfId="875" xr:uid="{642F7D2D-FD15-438B-921A-0685AA6E2456}"/>
    <cellStyle name="ปกติ 2 6 2" xfId="876" xr:uid="{916A03FC-43AD-4806-802A-EA3B53D3BCEA}"/>
    <cellStyle name="ปกติ 2 6 2 2" xfId="53777" xr:uid="{0BC75FFE-8015-448E-A34A-758CD84EAAF1}"/>
    <cellStyle name="ปกติ 2 6 3" xfId="53778" xr:uid="{D12DFE9F-268F-4B85-92B2-8D0AC1850020}"/>
    <cellStyle name="ปกติ 2 7" xfId="877" xr:uid="{A139FA0C-8D40-4512-955F-616EB7D720C7}"/>
    <cellStyle name="ปกติ 2 7 2" xfId="878" xr:uid="{38CFCF8B-A0F0-4065-AC20-2F59F89FEC1A}"/>
    <cellStyle name="ปกติ 2 7 2 2" xfId="53779" xr:uid="{B58E0B41-7D61-4489-A2A4-BA4A274BDB66}"/>
    <cellStyle name="ปกติ 2 7 3" xfId="53780" xr:uid="{6D2A65A2-75FD-4D67-9283-A3EF1914D89E}"/>
    <cellStyle name="ปกติ 2 8" xfId="879" xr:uid="{5DE268C9-5585-4B13-A339-A2CB26EFA2A7}"/>
    <cellStyle name="ปกติ 2 8 2" xfId="880" xr:uid="{3EF0E32E-23B4-459B-AAEC-C7ACCD473557}"/>
    <cellStyle name="ปกติ 2 8 2 2" xfId="53781" xr:uid="{DB804ABC-1378-4BF4-9DBC-995797F48B95}"/>
    <cellStyle name="ปกติ 2 8 3" xfId="53782" xr:uid="{2BB9D6B6-AAFF-4418-8320-401A75D9B786}"/>
    <cellStyle name="ปกติ 2 9" xfId="881" xr:uid="{AED71C65-8229-4319-85FF-D3F47423BE0F}"/>
    <cellStyle name="ปกติ 2 9 2" xfId="882" xr:uid="{97077AF2-3373-40DE-8023-68DDE6F701FF}"/>
    <cellStyle name="ปกติ 2 9 2 2" xfId="53783" xr:uid="{CAEB16C1-DB8D-4E99-9EE7-AA21B50C329D}"/>
    <cellStyle name="ปกติ 2 9 3" xfId="53784" xr:uid="{82419C41-13D2-4B7F-B97A-506652AAE992}"/>
    <cellStyle name="ปกติ 3" xfId="883" xr:uid="{31AE9C6C-E1E3-4CCE-8EF0-FD764DDC8866}"/>
    <cellStyle name="ปกติ 3 2" xfId="1176" xr:uid="{9BFDA83D-6972-4998-A1AF-66FF744329E1}"/>
    <cellStyle name="ปกติ 3 2 2" xfId="11726" xr:uid="{BB2839FA-6086-40B4-B1F9-F5D3D8CECE95}"/>
    <cellStyle name="ปกติ 3 2 2 2" xfId="56350" xr:uid="{ADF67DCF-1596-4E1C-809A-4535D0AD41B1}"/>
    <cellStyle name="ปกติ 3 2 3" xfId="51077" xr:uid="{D8B529C2-B60A-4749-B9BF-9893D4925424}"/>
    <cellStyle name="ปกติ 3 3" xfId="50639" xr:uid="{A5C1BD6C-FC30-457A-85A9-8FCB7CEE2CC0}"/>
    <cellStyle name="ปกติ 3 4" xfId="55169" xr:uid="{ABCEE5E2-285F-48A5-9E4A-C67C520E1B61}"/>
    <cellStyle name="ปกติ 4" xfId="884" xr:uid="{27439D13-3798-476B-B736-87BD3203C4A0}"/>
    <cellStyle name="ปกติ 4 2" xfId="11728" xr:uid="{0318262C-76F5-45D4-9C71-4E2CD93786D5}"/>
    <cellStyle name="ปกติ 4 2 2" xfId="53785" xr:uid="{6E9D0901-5DE7-45AD-830F-101F2EC740B6}"/>
    <cellStyle name="ปกติ 4 3" xfId="11727" xr:uid="{417EFB9E-C70A-45DC-8E67-49465410EB2E}"/>
    <cellStyle name="ปกติ 4 3 2" xfId="51315" xr:uid="{8E5EE950-41EE-4A86-856F-6FF4F09AF525}"/>
    <cellStyle name="ปกติ 4 4" xfId="50363" xr:uid="{359EC645-E44C-4E86-A1FC-1BCAEE92A3A0}"/>
    <cellStyle name="ปกติ 5" xfId="1177" xr:uid="{61244E3B-2488-4667-ACBA-C064D58F564E}"/>
    <cellStyle name="ปกติ 5 2" xfId="11729" xr:uid="{49955A51-983E-4F76-A8EB-3985808E5B08}"/>
    <cellStyle name="ปกติ 6" xfId="11730" xr:uid="{4129569A-6BEC-4B3F-8208-62D927882633}"/>
    <cellStyle name="ปกติ 6 2" xfId="11731" xr:uid="{7B15E78D-6837-4BC8-8C8B-22F5C3D06D6E}"/>
    <cellStyle name="ปกติ 7" xfId="11732" xr:uid="{1EFFE196-DA66-4018-A08D-B9E5B43A8E60}"/>
    <cellStyle name="ปกติ 8" xfId="11733" xr:uid="{9898B5ED-9A54-41FC-9B99-6F23D3EA425D}"/>
    <cellStyle name="ปกติ 9" xfId="11734" xr:uid="{A3C55323-B0C8-4422-BC2F-F8A7A2DFA895}"/>
    <cellStyle name="ปกติ_(Barter) VGIAM-ADQ-06" xfId="11735" xr:uid="{1626B03D-13ED-43F4-B55D-819E9E1DFADA}"/>
    <cellStyle name="ป้อนค่า 10" xfId="11737" xr:uid="{68EB28F5-2268-4EAB-B2BF-221642BB02A5}"/>
    <cellStyle name="ป้อนค่า 10 10" xfId="21373" xr:uid="{56CBF055-8E41-4D57-9E2C-3928A1CCF352}"/>
    <cellStyle name="ป้อนค่า 10 10 2" xfId="39221" xr:uid="{854A799C-86EC-49E2-B8AF-97A6C9ABAB82}"/>
    <cellStyle name="ป้อนค่า 10 11" xfId="21748" xr:uid="{2439D5CD-F72B-4AF2-95BD-4A1B20665D19}"/>
    <cellStyle name="ป้อนค่า 10 11 2" xfId="39595" xr:uid="{5320704E-E4BD-4D49-8D55-E70D824B9F19}"/>
    <cellStyle name="ป้อนค่า 10 12" xfId="22122" xr:uid="{9D930813-DB22-4B38-93B3-CD2DEDA8663E}"/>
    <cellStyle name="ป้อนค่า 10 12 2" xfId="39968" xr:uid="{83D0BECF-5B60-46B6-8C27-5F3AAC85422D}"/>
    <cellStyle name="ป้อนค่า 10 13" xfId="22490" xr:uid="{03974336-1106-4328-90F9-C25CC0E6FFBC}"/>
    <cellStyle name="ป้อนค่า 10 13 2" xfId="40335" xr:uid="{29800228-89A5-4E15-A92D-16FB58EB1EC0}"/>
    <cellStyle name="ป้อนค่า 10 14" xfId="22867" xr:uid="{1205E671-A874-49A3-8B48-8B4B50F0531C}"/>
    <cellStyle name="ป้อนค่า 10 14 2" xfId="40711" xr:uid="{34F38D48-DD1C-4ED9-8049-0FF21226F158}"/>
    <cellStyle name="ป้อนค่า 10 15" xfId="23205" xr:uid="{54891824-E63E-47CB-8D0D-249F286E7BB2}"/>
    <cellStyle name="ป้อนค่า 10 15 2" xfId="41048" xr:uid="{5374339B-29BE-4123-9825-4C9E696EBB09}"/>
    <cellStyle name="ป้อนค่า 10 16" xfId="23537" xr:uid="{8C2DEEF9-B847-4B4E-8BAB-E92A3E97F210}"/>
    <cellStyle name="ป้อนค่า 10 16 2" xfId="41379" xr:uid="{A7B30254-0210-4EF0-B64C-5EF67052290C}"/>
    <cellStyle name="ป้อนค่า 10 17" xfId="23858" xr:uid="{B2132F97-A148-4B3A-B84C-D37F560F3F86}"/>
    <cellStyle name="ป้อนค่า 10 17 2" xfId="41699" xr:uid="{B35B3415-E4AB-49C8-B58F-D88EB102844E}"/>
    <cellStyle name="ป้อนค่า 10 18" xfId="24172" xr:uid="{34E9F5EE-ADD4-48A8-BF62-6ABFD2156812}"/>
    <cellStyle name="ป้อนค่า 10 18 2" xfId="42012" xr:uid="{4F3ECCF5-4874-4EA8-A290-CB9106102ABC}"/>
    <cellStyle name="ป้อนค่า 10 19" xfId="24485" xr:uid="{5193453E-57AC-406D-B867-CB61D7CBD08D}"/>
    <cellStyle name="ป้อนค่า 10 19 2" xfId="42324" xr:uid="{FCC5A265-36F2-4978-BD6E-F438DF66BDD9}"/>
    <cellStyle name="ป้อนค่า 10 2" xfId="18409" xr:uid="{D614174C-6650-432E-B9B9-FD0437AFC70A}"/>
    <cellStyle name="ป้อนค่า 10 2 2" xfId="36259" xr:uid="{E5EA73EF-A3AC-4FDF-9286-DCF2EE55ED41}"/>
    <cellStyle name="ป้อนค่า 10 20" xfId="28361" xr:uid="{0223542B-F57D-4A74-88E9-152013A24266}"/>
    <cellStyle name="ป้อนค่า 10 20 2" xfId="43325" xr:uid="{32B9F1C0-6BF7-4839-A903-E5021617645D}"/>
    <cellStyle name="ป้อนค่า 10 21" xfId="29276" xr:uid="{BA4146FE-7885-46F6-ACE2-7C38124D0675}"/>
    <cellStyle name="ป้อนค่า 10 21 2" xfId="44230" xr:uid="{D3E1EEC2-49D8-4422-894A-C90FF5D37542}"/>
    <cellStyle name="ป้อนค่า 10 22" xfId="29743" xr:uid="{9BBF5971-497B-4ABA-BDE2-96277FA833A8}"/>
    <cellStyle name="ป้อนค่า 10 22 2" xfId="44693" xr:uid="{099D8F9B-A50A-42EB-AC05-29A99679E69E}"/>
    <cellStyle name="ป้อนค่า 10 23" xfId="30080" xr:uid="{E832C8EC-18E0-4FCB-8B95-4C1C0A507975}"/>
    <cellStyle name="ป้อนค่า 10 23 2" xfId="45029" xr:uid="{F18B6D4E-616E-49DE-A115-1EDD3AF802F4}"/>
    <cellStyle name="ป้อนค่า 10 24" xfId="30451" xr:uid="{FF67BE34-5BB8-4956-8FFD-C523138FF508}"/>
    <cellStyle name="ป้อนค่า 10 24 2" xfId="45399" xr:uid="{2CE84D12-E359-4C78-9DD6-FD473F6735C8}"/>
    <cellStyle name="ป้อนค่า 10 25" xfId="30871" xr:uid="{EAA535D1-68A8-477B-A77F-43C9A29F76F9}"/>
    <cellStyle name="ป้อนค่า 10 25 2" xfId="45819" xr:uid="{17334710-AEA6-46CA-A4E0-391D7648CA00}"/>
    <cellStyle name="ป้อนค่า 10 26" xfId="31205" xr:uid="{CAFA0715-51E2-4B94-B4B3-279B39A5C8A9}"/>
    <cellStyle name="ป้อนค่า 10 26 2" xfId="46152" xr:uid="{85B2A1E5-6289-4828-852E-55FA70EBFDA3}"/>
    <cellStyle name="ป้อนค่า 10 27" xfId="31548" xr:uid="{5706F4F9-3E00-4DC4-9652-7B5D9D96F62C}"/>
    <cellStyle name="ป้อนค่า 10 27 2" xfId="46494" xr:uid="{503FDBF0-77F2-4AD6-9DC3-9BA78A7FE7D0}"/>
    <cellStyle name="ป้อนค่า 10 28" xfId="31869" xr:uid="{598ECDF4-44D3-44AE-8E7B-2476D4314E86}"/>
    <cellStyle name="ป้อนค่า 10 28 2" xfId="46814" xr:uid="{5B8996ED-C4F3-4717-9B0D-228AD861D689}"/>
    <cellStyle name="ป้อนค่า 10 29" xfId="32183" xr:uid="{373938A1-0EB4-4842-84DF-7D5AE95696F5}"/>
    <cellStyle name="ป้อนค่า 10 29 2" xfId="47127" xr:uid="{B2D43E5E-971B-49D0-A5C6-B82700003BC4}"/>
    <cellStyle name="ป้อนค่า 10 3" xfId="18779" xr:uid="{BEE5842E-7B10-49F4-BAE5-B1B503BECCC2}"/>
    <cellStyle name="ป้อนค่า 10 3 2" xfId="36630" xr:uid="{0E138BC2-DAC8-4DAF-9D47-57FF2448F666}"/>
    <cellStyle name="ป้อนค่า 10 30" xfId="32496" xr:uid="{3535CC41-21F4-4952-A3D3-F71DB28E4B1F}"/>
    <cellStyle name="ป้อนค่า 10 30 2" xfId="47439" xr:uid="{BC2D258C-5D81-4F65-95C9-772A545B0F86}"/>
    <cellStyle name="ป้อนค่า 10 31" xfId="16135" xr:uid="{F6089DF1-1069-4954-B6AB-13F5A86C588B}"/>
    <cellStyle name="ป้อนค่า 10 31 2" xfId="33992" xr:uid="{16A7F863-3D3B-4CC9-8633-F2312EA866F0}"/>
    <cellStyle name="ป้อนค่า 10 32" xfId="15152" xr:uid="{B2DD9413-13C5-4AE2-8E8F-51B8C2B6119B}"/>
    <cellStyle name="ป้อนค่า 10 32 2" xfId="33485" xr:uid="{9FE9278C-5595-4EC8-B599-556C21402914}"/>
    <cellStyle name="ป้อนค่า 10 33" xfId="33020" xr:uid="{BD3BBF27-0E70-4CFF-ABB8-7130B7262003}"/>
    <cellStyle name="ป้อนค่า 10 4" xfId="19149" xr:uid="{423FDF87-D5DC-4A7B-A85C-66D639DEC167}"/>
    <cellStyle name="ป้อนค่า 10 4 2" xfId="37000" xr:uid="{421D0B30-687A-4724-9FC6-1E5E0A11317D}"/>
    <cellStyle name="ป้อนค่า 10 5" xfId="19521" xr:uid="{38FC1350-290D-45DC-8CD3-87E4B79FE676}"/>
    <cellStyle name="ป้อนค่า 10 5 2" xfId="37372" xr:uid="{E35E7593-1987-47AB-91F0-95A8ED03D784}"/>
    <cellStyle name="ป้อนค่า 10 6" xfId="19888" xr:uid="{003F92AE-84A2-4D6A-BEA9-A78132CFB635}"/>
    <cellStyle name="ป้อนค่า 10 6 2" xfId="37739" xr:uid="{EAA0FFD4-7373-460B-94E1-CABB9225B5EB}"/>
    <cellStyle name="ป้อนค่า 10 7" xfId="20260" xr:uid="{A797116A-8FC6-4FA1-9E8A-F3165C3153C3}"/>
    <cellStyle name="ป้อนค่า 10 7 2" xfId="38111" xr:uid="{AD21C4E1-C498-4FE5-BFED-64AD203CE4C9}"/>
    <cellStyle name="ป้อนค่า 10 8" xfId="20633" xr:uid="{9857545E-3E2C-484C-AA58-2AC4DF715831}"/>
    <cellStyle name="ป้อนค่า 10 8 2" xfId="38483" xr:uid="{7EA3FA5F-B348-4176-8ECD-6D0376C25F15}"/>
    <cellStyle name="ป้อนค่า 10 9" xfId="21007" xr:uid="{63A936FD-6A44-44E0-9694-96D060899B51}"/>
    <cellStyle name="ป้อนค่า 10 9 2" xfId="38856" xr:uid="{3C79E0EB-F5BB-49D1-BE45-9ED0E45A82E3}"/>
    <cellStyle name="ป้อนค่า 11" xfId="11738" xr:uid="{59762787-A061-4E87-8A2F-9B33661F155D}"/>
    <cellStyle name="ป้อนค่า 11 10" xfId="21374" xr:uid="{67BC0C5F-47C6-4381-BA52-F5ED44EF91F6}"/>
    <cellStyle name="ป้อนค่า 11 10 2" xfId="39222" xr:uid="{877FDE1D-EDE4-4F1F-9D1D-1EE478D04873}"/>
    <cellStyle name="ป้อนค่า 11 11" xfId="21749" xr:uid="{9A613A86-25C5-495A-98E0-6D7649565B57}"/>
    <cellStyle name="ป้อนค่า 11 11 2" xfId="39596" xr:uid="{9CBF1E73-5DB3-4522-A11D-CC1E7342FCA6}"/>
    <cellStyle name="ป้อนค่า 11 12" xfId="22123" xr:uid="{2A906881-AB15-4C80-BDC6-D654171F1DB9}"/>
    <cellStyle name="ป้อนค่า 11 12 2" xfId="39969" xr:uid="{792174DB-499C-47BE-B505-46DA12BEA4F0}"/>
    <cellStyle name="ป้อนค่า 11 13" xfId="22491" xr:uid="{F3DA6029-DFDB-442A-A072-EB833FE760BB}"/>
    <cellStyle name="ป้อนค่า 11 13 2" xfId="40336" xr:uid="{21363AEC-AD0D-4C84-839F-5A40CEF96343}"/>
    <cellStyle name="ป้อนค่า 11 14" xfId="22868" xr:uid="{1EECD6A4-7589-4966-9C7F-D937EA63DE8C}"/>
    <cellStyle name="ป้อนค่า 11 14 2" xfId="40712" xr:uid="{F0EA81E0-765C-4114-BF97-F5BC037D15BB}"/>
    <cellStyle name="ป้อนค่า 11 15" xfId="23206" xr:uid="{7209FE51-9785-4640-A838-E106B23811AD}"/>
    <cellStyle name="ป้อนค่า 11 15 2" xfId="41049" xr:uid="{2C167732-220D-4A9F-8386-8A20211C1EC2}"/>
    <cellStyle name="ป้อนค่า 11 16" xfId="23538" xr:uid="{116DC451-92DE-44DC-8C19-01FA475E3105}"/>
    <cellStyle name="ป้อนค่า 11 16 2" xfId="41380" xr:uid="{93BF06C7-22F2-463A-8817-48EE2EB971A7}"/>
    <cellStyle name="ป้อนค่า 11 17" xfId="23859" xr:uid="{9DD71482-3D80-42C8-B9FD-110593D88BDC}"/>
    <cellStyle name="ป้อนค่า 11 17 2" xfId="41700" xr:uid="{16B1595A-D10F-480C-A2A1-2BA16E417F54}"/>
    <cellStyle name="ป้อนค่า 11 18" xfId="24173" xr:uid="{1D3535C3-22A2-4334-8E1C-76D8A0B933D9}"/>
    <cellStyle name="ป้อนค่า 11 18 2" xfId="42013" xr:uid="{AD4CB6BA-E7EB-4BD7-BFEF-4D8398ADAB50}"/>
    <cellStyle name="ป้อนค่า 11 19" xfId="24486" xr:uid="{97E85E9E-A5B2-4E9A-A326-5D7B6AE823B6}"/>
    <cellStyle name="ป้อนค่า 11 19 2" xfId="42325" xr:uid="{FAC1770C-B2D4-42C4-845F-9FE9083FA0B6}"/>
    <cellStyle name="ป้อนค่า 11 2" xfId="18410" xr:uid="{F4808009-FB79-41F2-B022-77F2D7DBEE4D}"/>
    <cellStyle name="ป้อนค่า 11 2 2" xfId="36260" xr:uid="{16EDF1A2-5D28-4DCB-8E01-8521C0B16C18}"/>
    <cellStyle name="ป้อนค่า 11 20" xfId="28362" xr:uid="{EDED0B4C-E496-418D-B136-E06DF1124B75}"/>
    <cellStyle name="ป้อนค่า 11 20 2" xfId="43326" xr:uid="{C30CBE21-DB6C-47C1-985C-9C709BD76F68}"/>
    <cellStyle name="ป้อนค่า 11 21" xfId="29277" xr:uid="{F5BFA911-A166-4E89-AAD9-BD148EBF2F04}"/>
    <cellStyle name="ป้อนค่า 11 21 2" xfId="44231" xr:uid="{A75C2714-A028-4335-A47D-36CC1AAF4E10}"/>
    <cellStyle name="ป้อนค่า 11 22" xfId="29744" xr:uid="{A8C44704-4521-484D-A47B-7384849A3C80}"/>
    <cellStyle name="ป้อนค่า 11 22 2" xfId="44694" xr:uid="{611FC660-C8EC-42AA-AFF2-2E3B3E62339C}"/>
    <cellStyle name="ป้อนค่า 11 23" xfId="30081" xr:uid="{B4BCE567-1F7A-4563-8275-7BF1F204DDE4}"/>
    <cellStyle name="ป้อนค่า 11 23 2" xfId="45030" xr:uid="{FBF2AB0B-F57C-4921-8DBF-229936D8217C}"/>
    <cellStyle name="ป้อนค่า 11 24" xfId="30452" xr:uid="{6D3D301B-3356-42CF-8F42-57558FECF050}"/>
    <cellStyle name="ป้อนค่า 11 24 2" xfId="45400" xr:uid="{9B4D9197-E8F9-4738-B8F8-03DBA96571FA}"/>
    <cellStyle name="ป้อนค่า 11 25" xfId="30872" xr:uid="{9E7797DA-858F-4B28-8385-2696043C25C1}"/>
    <cellStyle name="ป้อนค่า 11 25 2" xfId="45820" xr:uid="{FA935318-5CCF-4B62-9A6C-451C1B884B61}"/>
    <cellStyle name="ป้อนค่า 11 26" xfId="31206" xr:uid="{F6842403-07D1-486D-87F8-BC40A7CDDE1C}"/>
    <cellStyle name="ป้อนค่า 11 26 2" xfId="46153" xr:uid="{93520C88-4C85-4A08-8B5D-9A99E9713C3E}"/>
    <cellStyle name="ป้อนค่า 11 27" xfId="31549" xr:uid="{8AC1CC01-BDEB-4CC7-935C-C904028BC22B}"/>
    <cellStyle name="ป้อนค่า 11 27 2" xfId="46495" xr:uid="{D1E2AC51-F653-473D-B0DA-F8B2BA5C8383}"/>
    <cellStyle name="ป้อนค่า 11 28" xfId="31870" xr:uid="{0995419D-1296-4890-AA80-FE608E6AF862}"/>
    <cellStyle name="ป้อนค่า 11 28 2" xfId="46815" xr:uid="{12ED003A-2D66-4099-8CB5-FB2A1084B205}"/>
    <cellStyle name="ป้อนค่า 11 29" xfId="32184" xr:uid="{116E7FDC-76EB-4F33-A212-C7A69A2D6ACE}"/>
    <cellStyle name="ป้อนค่า 11 29 2" xfId="47128" xr:uid="{0E27E304-0826-4FFA-89FA-2C32E87805F1}"/>
    <cellStyle name="ป้อนค่า 11 3" xfId="18780" xr:uid="{160C6681-6A20-481D-A65A-ED34414208CE}"/>
    <cellStyle name="ป้อนค่า 11 3 2" xfId="36631" xr:uid="{53E89043-3294-49EE-96A1-7E76DF9D821A}"/>
    <cellStyle name="ป้อนค่า 11 30" xfId="32497" xr:uid="{CA9474F7-C472-407F-AC9F-FB0BAF3ED6BF}"/>
    <cellStyle name="ป้อนค่า 11 30 2" xfId="47440" xr:uid="{B0A8CEBD-C95A-4C4F-85DF-4BCDADD36267}"/>
    <cellStyle name="ป้อนค่า 11 31" xfId="16136" xr:uid="{DA76711B-6C92-4396-8E91-E96B61C8C9A5}"/>
    <cellStyle name="ป้อนค่า 11 31 2" xfId="33993" xr:uid="{72728B28-E00E-4899-A575-3BD8315D0E2D}"/>
    <cellStyle name="ป้อนค่า 11 32" xfId="15153" xr:uid="{F3682056-943A-46EF-932B-D48B121D3D4D}"/>
    <cellStyle name="ป้อนค่า 11 32 2" xfId="33486" xr:uid="{B7C5FEBA-27E3-4AAE-9CD7-9ECF6CAFD378}"/>
    <cellStyle name="ป้อนค่า 11 33" xfId="33021" xr:uid="{42F8C06E-597B-40F2-B299-A83DF4E8E584}"/>
    <cellStyle name="ป้อนค่า 11 4" xfId="19150" xr:uid="{E2B7A3C0-B46F-4264-AD5A-39F1042858A0}"/>
    <cellStyle name="ป้อนค่า 11 4 2" xfId="37001" xr:uid="{BEDB46CA-A9A3-4703-9E66-FCC3D220544D}"/>
    <cellStyle name="ป้อนค่า 11 5" xfId="19522" xr:uid="{3839DAE6-6D80-48E3-8B49-F3198B3148B5}"/>
    <cellStyle name="ป้อนค่า 11 5 2" xfId="37373" xr:uid="{ABEEE4F5-CE0E-4436-BF69-32E36FF87599}"/>
    <cellStyle name="ป้อนค่า 11 6" xfId="19889" xr:uid="{56FE826D-B9C3-47D5-9A6E-6D38B1804477}"/>
    <cellStyle name="ป้อนค่า 11 6 2" xfId="37740" xr:uid="{65F5FFF1-2E4E-4D70-B6B6-E0C09C6FC08A}"/>
    <cellStyle name="ป้อนค่า 11 7" xfId="20261" xr:uid="{52C62A6A-6D0F-4FBE-800B-44114C7205B2}"/>
    <cellStyle name="ป้อนค่า 11 7 2" xfId="38112" xr:uid="{FBF41CB8-E4DD-4671-96A8-C0DE860371FF}"/>
    <cellStyle name="ป้อนค่า 11 8" xfId="20634" xr:uid="{8CF0896E-33C8-4D60-A26C-DB0D5D0828B0}"/>
    <cellStyle name="ป้อนค่า 11 8 2" xfId="38484" xr:uid="{70675987-20E5-426D-9B3A-FDC29655A150}"/>
    <cellStyle name="ป้อนค่า 11 9" xfId="21008" xr:uid="{B14E960E-16FB-45DC-8573-5C8D65284907}"/>
    <cellStyle name="ป้อนค่า 11 9 2" xfId="38857" xr:uid="{53E63FED-E86F-4E04-8ED8-1FF98592635B}"/>
    <cellStyle name="ป้อนค่า 12" xfId="11739" xr:uid="{BA53A3F4-5621-4C14-9528-179443C938B5}"/>
    <cellStyle name="ป้อนค่า 12 10" xfId="21375" xr:uid="{35A81012-F952-4DB4-8F7A-3560B1C4428B}"/>
    <cellStyle name="ป้อนค่า 12 10 2" xfId="39223" xr:uid="{306B49E5-CB5F-4EC3-93BA-34A2E792F646}"/>
    <cellStyle name="ป้อนค่า 12 11" xfId="21750" xr:uid="{BB84B16C-CF38-461C-8062-B8AAA76D9F59}"/>
    <cellStyle name="ป้อนค่า 12 11 2" xfId="39597" xr:uid="{699235A7-614D-44BA-88F9-CA5465D11726}"/>
    <cellStyle name="ป้อนค่า 12 12" xfId="22124" xr:uid="{FB7BBB84-9117-449C-AEEC-C1385E3AE974}"/>
    <cellStyle name="ป้อนค่า 12 12 2" xfId="39970" xr:uid="{5599D3DC-0118-466A-8FDF-456609398F15}"/>
    <cellStyle name="ป้อนค่า 12 13" xfId="22492" xr:uid="{0E6F9386-660A-4827-BD8E-8E2B5E5D5493}"/>
    <cellStyle name="ป้อนค่า 12 13 2" xfId="40337" xr:uid="{ABEF90E8-2610-40AC-8D66-4C1A86CBF9E1}"/>
    <cellStyle name="ป้อนค่า 12 14" xfId="22869" xr:uid="{11373C87-29BE-4675-992A-BB10773D4E2A}"/>
    <cellStyle name="ป้อนค่า 12 14 2" xfId="40713" xr:uid="{25C5608B-313B-4146-9EDA-7B2A5BF0BF48}"/>
    <cellStyle name="ป้อนค่า 12 15" xfId="23207" xr:uid="{1FDA10B1-690E-4CBF-89AA-DAA07D171A64}"/>
    <cellStyle name="ป้อนค่า 12 15 2" xfId="41050" xr:uid="{4908351E-64C1-4E62-96AA-A613336E8488}"/>
    <cellStyle name="ป้อนค่า 12 16" xfId="23539" xr:uid="{0A76E163-449B-4902-958F-C0C69553A625}"/>
    <cellStyle name="ป้อนค่า 12 16 2" xfId="41381" xr:uid="{06DC7FB6-80D7-4F21-82BD-FD4103D944E7}"/>
    <cellStyle name="ป้อนค่า 12 17" xfId="23860" xr:uid="{04C0C8D0-5517-4651-9E2D-016F8603EABD}"/>
    <cellStyle name="ป้อนค่า 12 17 2" xfId="41701" xr:uid="{3E085A44-101F-48E4-9DDB-88476D81A9C2}"/>
    <cellStyle name="ป้อนค่า 12 18" xfId="24174" xr:uid="{E362640F-1DD2-4167-BB4B-26A82DEDC66A}"/>
    <cellStyle name="ป้อนค่า 12 18 2" xfId="42014" xr:uid="{61E8CCA9-BC69-4BF6-90FB-F09DB340E094}"/>
    <cellStyle name="ป้อนค่า 12 19" xfId="24487" xr:uid="{18ACAFDD-7EB8-4F3A-A033-F8B94D2DC43F}"/>
    <cellStyle name="ป้อนค่า 12 19 2" xfId="42326" xr:uid="{3D21B97C-E555-46A1-BEC4-FEAF424747C6}"/>
    <cellStyle name="ป้อนค่า 12 2" xfId="18411" xr:uid="{41743D63-2B98-44D9-BDF1-F9FC94F05803}"/>
    <cellStyle name="ป้อนค่า 12 2 2" xfId="36261" xr:uid="{80802DE3-4759-493A-8FF4-31EE4FEA25BF}"/>
    <cellStyle name="ป้อนค่า 12 20" xfId="28363" xr:uid="{97FCA77D-90BC-45D1-BDBC-4EA270B80653}"/>
    <cellStyle name="ป้อนค่า 12 20 2" xfId="43327" xr:uid="{EB1E61D8-3AF0-49D4-B8CB-999B22F36812}"/>
    <cellStyle name="ป้อนค่า 12 21" xfId="29278" xr:uid="{3CE78C72-F89F-4572-B4A3-9EE94D6A099D}"/>
    <cellStyle name="ป้อนค่า 12 21 2" xfId="44232" xr:uid="{3DFCAAC8-EE28-4847-A199-65A8B4DF57C2}"/>
    <cellStyle name="ป้อนค่า 12 22" xfId="29745" xr:uid="{C7F6BB24-F148-4F4D-8AFC-10D70A6090DB}"/>
    <cellStyle name="ป้อนค่า 12 22 2" xfId="44695" xr:uid="{807E3AFC-925F-4D0F-B43F-49590A127C7D}"/>
    <cellStyle name="ป้อนค่า 12 23" xfId="30082" xr:uid="{9EB858CC-9DF6-41C7-A852-4252FAB2B7E3}"/>
    <cellStyle name="ป้อนค่า 12 23 2" xfId="45031" xr:uid="{CEAE850D-6B06-4D28-9E27-8F871169BB2A}"/>
    <cellStyle name="ป้อนค่า 12 24" xfId="30453" xr:uid="{1A7EC1DE-A924-4CE1-BDF3-0D9AAE70A382}"/>
    <cellStyle name="ป้อนค่า 12 24 2" xfId="45401" xr:uid="{7EC9C641-46B4-4451-8DB2-6993B539A0C4}"/>
    <cellStyle name="ป้อนค่า 12 25" xfId="30873" xr:uid="{4696AA79-6A7C-49B8-986E-AE8A7001FCCA}"/>
    <cellStyle name="ป้อนค่า 12 25 2" xfId="45821" xr:uid="{9162D588-F332-413C-90CA-20CBE31C0F6C}"/>
    <cellStyle name="ป้อนค่า 12 26" xfId="31207" xr:uid="{22A7C116-C8BB-41C9-9538-583203935EAF}"/>
    <cellStyle name="ป้อนค่า 12 26 2" xfId="46154" xr:uid="{3E662D6C-DD85-48FF-8A14-857D88FB214F}"/>
    <cellStyle name="ป้อนค่า 12 27" xfId="31550" xr:uid="{D54FFFB2-957B-466D-99B2-D94522CE7F03}"/>
    <cellStyle name="ป้อนค่า 12 27 2" xfId="46496" xr:uid="{74C4DE24-FB33-484C-9396-C202ED5C6529}"/>
    <cellStyle name="ป้อนค่า 12 28" xfId="31871" xr:uid="{62A3081E-ABBB-4734-8FAA-CFBFAB14404D}"/>
    <cellStyle name="ป้อนค่า 12 28 2" xfId="46816" xr:uid="{3136826D-212E-4E93-9768-00BA1A05CD67}"/>
    <cellStyle name="ป้อนค่า 12 29" xfId="32185" xr:uid="{73B214E6-DBF6-4F87-A6BA-A20B49E1817A}"/>
    <cellStyle name="ป้อนค่า 12 29 2" xfId="47129" xr:uid="{C960BC02-2E67-4FA7-9B94-935E4EC16480}"/>
    <cellStyle name="ป้อนค่า 12 3" xfId="18781" xr:uid="{8C243A7E-AA69-45E2-8322-F1DC5A941079}"/>
    <cellStyle name="ป้อนค่า 12 3 2" xfId="36632" xr:uid="{57F16D0C-A625-4753-AB6D-B28256EEEBEB}"/>
    <cellStyle name="ป้อนค่า 12 30" xfId="32498" xr:uid="{7EF5D3DE-48D7-465F-A02F-FFB9CF27284C}"/>
    <cellStyle name="ป้อนค่า 12 30 2" xfId="47441" xr:uid="{D7488D1F-1E4A-4088-9EE4-72774678D664}"/>
    <cellStyle name="ป้อนค่า 12 31" xfId="16137" xr:uid="{DA956CBC-B3FE-4FC0-9B46-587BD9B0A513}"/>
    <cellStyle name="ป้อนค่า 12 31 2" xfId="33994" xr:uid="{C085318C-3B6C-4469-BDB0-EB4CC92E4C29}"/>
    <cellStyle name="ป้อนค่า 12 32" xfId="15154" xr:uid="{BDBDFDE8-E69A-40E1-9951-F6B319B4FBA9}"/>
    <cellStyle name="ป้อนค่า 12 32 2" xfId="33487" xr:uid="{6CB61204-7A7F-41F2-9943-E44F7B5A965C}"/>
    <cellStyle name="ป้อนค่า 12 33" xfId="33022" xr:uid="{F9C820D4-8F33-46C3-BBCA-6CF34FCEF972}"/>
    <cellStyle name="ป้อนค่า 12 4" xfId="19151" xr:uid="{3210008D-A025-46DD-9070-A3BFD58D143D}"/>
    <cellStyle name="ป้อนค่า 12 4 2" xfId="37002" xr:uid="{1682ABFD-799B-471D-9A7B-42E619B1E7FE}"/>
    <cellStyle name="ป้อนค่า 12 5" xfId="19523" xr:uid="{4ED56D66-676D-4213-AC2E-1B9BC0CB4276}"/>
    <cellStyle name="ป้อนค่า 12 5 2" xfId="37374" xr:uid="{774FBC8D-6A5E-4144-ABBF-0876781159A1}"/>
    <cellStyle name="ป้อนค่า 12 6" xfId="19890" xr:uid="{86065D59-4720-4698-BAAD-D9ECD12ADDE0}"/>
    <cellStyle name="ป้อนค่า 12 6 2" xfId="37741" xr:uid="{1F30A469-312F-43E3-94F4-45A2D75428CC}"/>
    <cellStyle name="ป้อนค่า 12 7" xfId="20262" xr:uid="{3CC45FBE-93C2-4E45-99D3-913D7E74F041}"/>
    <cellStyle name="ป้อนค่า 12 7 2" xfId="38113" xr:uid="{1729E267-95DC-485E-BF41-DFB51C95C129}"/>
    <cellStyle name="ป้อนค่า 12 8" xfId="20635" xr:uid="{CF0525C3-FA83-44BF-9D1F-320395AE142A}"/>
    <cellStyle name="ป้อนค่า 12 8 2" xfId="38485" xr:uid="{0FA0C90D-A902-4254-BA07-B3960106D9CA}"/>
    <cellStyle name="ป้อนค่า 12 9" xfId="21009" xr:uid="{0E006045-B49E-47E2-B92F-79D1ACCD895B}"/>
    <cellStyle name="ป้อนค่า 12 9 2" xfId="38858" xr:uid="{7B4291C3-7A0A-4431-92B3-3DD08691E0BC}"/>
    <cellStyle name="ป้อนค่า 13" xfId="11740" xr:uid="{48CEC7E2-0FCA-4D50-A003-6942B4A7FE42}"/>
    <cellStyle name="ป้อนค่า 13 10" xfId="21376" xr:uid="{C4612052-7340-4310-9B2A-F33C3C56B24E}"/>
    <cellStyle name="ป้อนค่า 13 10 2" xfId="39224" xr:uid="{DB05B905-9AAB-4E0F-B2A6-3632AC8DE36E}"/>
    <cellStyle name="ป้อนค่า 13 11" xfId="21751" xr:uid="{2EA52E21-0263-49D0-9CB0-DD883C06F7F6}"/>
    <cellStyle name="ป้อนค่า 13 11 2" xfId="39598" xr:uid="{7E98B98A-68F6-41FC-803B-FA4D2A72AE95}"/>
    <cellStyle name="ป้อนค่า 13 12" xfId="22125" xr:uid="{876724C1-0AC6-4871-84C1-1073075724FE}"/>
    <cellStyle name="ป้อนค่า 13 12 2" xfId="39971" xr:uid="{0EF04D3C-7DE9-487B-BE0E-E72FD8051A36}"/>
    <cellStyle name="ป้อนค่า 13 13" xfId="22493" xr:uid="{29B7872E-D8D1-4945-AC1B-A8272C4E5675}"/>
    <cellStyle name="ป้อนค่า 13 13 2" xfId="40338" xr:uid="{62839601-29FF-44B2-AE71-33FA5349E262}"/>
    <cellStyle name="ป้อนค่า 13 14" xfId="22870" xr:uid="{733BCEA4-5088-4ACF-819A-553C99C8C5A7}"/>
    <cellStyle name="ป้อนค่า 13 14 2" xfId="40714" xr:uid="{E2F70AA2-8A76-4EC4-AA29-E81FA327D079}"/>
    <cellStyle name="ป้อนค่า 13 15" xfId="23208" xr:uid="{0F82CB6D-98E2-4B88-B4B9-DB6E3465073E}"/>
    <cellStyle name="ป้อนค่า 13 15 2" xfId="41051" xr:uid="{FA1EEF07-667B-436C-8C58-8801C33200DD}"/>
    <cellStyle name="ป้อนค่า 13 16" xfId="23540" xr:uid="{BDF697A5-0660-4B7C-B66E-073277127D48}"/>
    <cellStyle name="ป้อนค่า 13 16 2" xfId="41382" xr:uid="{6C62F953-1D69-4FA7-98A6-9856CBBF756C}"/>
    <cellStyle name="ป้อนค่า 13 17" xfId="23861" xr:uid="{FBAD4D8A-F7D4-448C-B0F2-DFE20B125E86}"/>
    <cellStyle name="ป้อนค่า 13 17 2" xfId="41702" xr:uid="{786A7FCA-B55B-4AB3-A81B-274E4C5A45FB}"/>
    <cellStyle name="ป้อนค่า 13 18" xfId="24175" xr:uid="{8977B8C1-4BCA-4EF2-B38D-95A8F4ED31BB}"/>
    <cellStyle name="ป้อนค่า 13 18 2" xfId="42015" xr:uid="{089F7F17-E0AC-4995-AB51-3507B93720D2}"/>
    <cellStyle name="ป้อนค่า 13 19" xfId="24488" xr:uid="{B96D7AE8-7E6D-442A-A758-6F5637A401E7}"/>
    <cellStyle name="ป้อนค่า 13 19 2" xfId="42327" xr:uid="{9BEF35A9-0649-4B19-B579-FD3A4EEC8FA8}"/>
    <cellStyle name="ป้อนค่า 13 2" xfId="18412" xr:uid="{4F697872-5819-4FD0-9DB7-E47D24C9AD13}"/>
    <cellStyle name="ป้อนค่า 13 2 2" xfId="36262" xr:uid="{9169CF0C-2E88-4E07-BB05-447B31F45E00}"/>
    <cellStyle name="ป้อนค่า 13 20" xfId="28364" xr:uid="{2C9F0675-0CBA-487E-95E2-12E810C2CAE7}"/>
    <cellStyle name="ป้อนค่า 13 20 2" xfId="43328" xr:uid="{BDFED55E-1204-4ABE-BC81-27B202DF6C89}"/>
    <cellStyle name="ป้อนค่า 13 21" xfId="29279" xr:uid="{C48F86FD-378F-4AA2-A640-F4A7E6656DDE}"/>
    <cellStyle name="ป้อนค่า 13 21 2" xfId="44233" xr:uid="{B5DDC3A7-AA58-4CD2-97C4-DCE376BD8E43}"/>
    <cellStyle name="ป้อนค่า 13 22" xfId="29746" xr:uid="{018FFCFF-C9DC-4225-8F9C-BF611A0C4607}"/>
    <cellStyle name="ป้อนค่า 13 22 2" xfId="44696" xr:uid="{18804B7A-189F-43B8-93DB-87282726048F}"/>
    <cellStyle name="ป้อนค่า 13 23" xfId="30083" xr:uid="{3BD62A55-580D-41BC-BAE7-EDFF8618B3B7}"/>
    <cellStyle name="ป้อนค่า 13 23 2" xfId="45032" xr:uid="{837694DC-7801-40B0-9B9E-62F36E8F91B0}"/>
    <cellStyle name="ป้อนค่า 13 24" xfId="30454" xr:uid="{394A3A88-A623-458F-BFCA-F02400FC53BF}"/>
    <cellStyle name="ป้อนค่า 13 24 2" xfId="45402" xr:uid="{A7AA4063-FC04-44CE-96D7-B50A847E8258}"/>
    <cellStyle name="ป้อนค่า 13 25" xfId="30874" xr:uid="{17CE2BED-AB15-4D2B-B6BD-9E40DEA48ED4}"/>
    <cellStyle name="ป้อนค่า 13 25 2" xfId="45822" xr:uid="{5A0E9225-CB42-4432-BEC4-C003241E6830}"/>
    <cellStyle name="ป้อนค่า 13 26" xfId="31208" xr:uid="{A280810C-3B88-43DB-BFD3-A5A765811704}"/>
    <cellStyle name="ป้อนค่า 13 26 2" xfId="46155" xr:uid="{C370A76A-36EE-4838-823D-739A22526BF4}"/>
    <cellStyle name="ป้อนค่า 13 27" xfId="31551" xr:uid="{9F6FD688-6548-4A3A-8CE1-5FE11EC03043}"/>
    <cellStyle name="ป้อนค่า 13 27 2" xfId="46497" xr:uid="{12082C0D-5B07-4CAB-9C6B-88D0C660920E}"/>
    <cellStyle name="ป้อนค่า 13 28" xfId="31872" xr:uid="{76957027-A503-4CB6-BA29-D68EFF2DDB20}"/>
    <cellStyle name="ป้อนค่า 13 28 2" xfId="46817" xr:uid="{C8D658FB-2D27-453D-854B-4B67B9D4BB79}"/>
    <cellStyle name="ป้อนค่า 13 29" xfId="32186" xr:uid="{E2436E3C-2201-4318-A332-A3B050D7F933}"/>
    <cellStyle name="ป้อนค่า 13 29 2" xfId="47130" xr:uid="{8963BDF6-4DE7-4FBB-A391-6EB9E640D03E}"/>
    <cellStyle name="ป้อนค่า 13 3" xfId="18782" xr:uid="{8253F7B5-C77F-4493-BD93-D1C24043E589}"/>
    <cellStyle name="ป้อนค่า 13 3 2" xfId="36633" xr:uid="{25B56EF4-6A4E-41BD-AC74-F3EA6E9965FE}"/>
    <cellStyle name="ป้อนค่า 13 30" xfId="32499" xr:uid="{52726B73-3855-4A5B-932F-249971709DDB}"/>
    <cellStyle name="ป้อนค่า 13 30 2" xfId="47442" xr:uid="{941AB3E5-B4D1-4176-B6F0-6BEC1607B70E}"/>
    <cellStyle name="ป้อนค่า 13 31" xfId="16138" xr:uid="{02C34D05-BCE8-43E1-9ECA-C6206FB33899}"/>
    <cellStyle name="ป้อนค่า 13 31 2" xfId="33995" xr:uid="{2A1A40E6-93BF-4E18-B472-7C360B57F7F9}"/>
    <cellStyle name="ป้อนค่า 13 32" xfId="15155" xr:uid="{EC1F8ED8-38DE-41AD-BDA8-B8A1BB485B7E}"/>
    <cellStyle name="ป้อนค่า 13 32 2" xfId="33488" xr:uid="{A6F041EF-B546-424B-9C1C-1EC9F5FE2988}"/>
    <cellStyle name="ป้อนค่า 13 33" xfId="33023" xr:uid="{7125C3EF-31BD-419D-A4A8-7FBED1188721}"/>
    <cellStyle name="ป้อนค่า 13 4" xfId="19152" xr:uid="{28583FBE-1EE0-4EB0-97DF-5FF4E0547F45}"/>
    <cellStyle name="ป้อนค่า 13 4 2" xfId="37003" xr:uid="{7F23B7DC-EC6F-4D95-944D-A95502E48F84}"/>
    <cellStyle name="ป้อนค่า 13 5" xfId="19524" xr:uid="{D362D187-7A0C-4BD8-8160-9F15D63C029B}"/>
    <cellStyle name="ป้อนค่า 13 5 2" xfId="37375" xr:uid="{94EBB1E4-F5BB-443E-B0D4-E436F691403D}"/>
    <cellStyle name="ป้อนค่า 13 6" xfId="19891" xr:uid="{DCD0ACFC-3102-4BA5-A6F9-FC0D9C0E2123}"/>
    <cellStyle name="ป้อนค่า 13 6 2" xfId="37742" xr:uid="{41E67DEF-CB9A-4946-A361-6C1B8E663CEB}"/>
    <cellStyle name="ป้อนค่า 13 7" xfId="20263" xr:uid="{C506B055-1751-4D8F-9FDE-2ADFC137538B}"/>
    <cellStyle name="ป้อนค่า 13 7 2" xfId="38114" xr:uid="{8E226B8D-FA01-42D1-84BD-0E505356CEE0}"/>
    <cellStyle name="ป้อนค่า 13 8" xfId="20636" xr:uid="{4602CDD3-C107-4DC1-82E1-8720FA6C8CEC}"/>
    <cellStyle name="ป้อนค่า 13 8 2" xfId="38486" xr:uid="{EF1F90DC-0C2B-4892-8A0B-2F0280211CD1}"/>
    <cellStyle name="ป้อนค่า 13 9" xfId="21010" xr:uid="{141F5E33-FAC0-456E-806D-0DF580F9A620}"/>
    <cellStyle name="ป้อนค่า 13 9 2" xfId="38859" xr:uid="{D262114D-5BC8-4B6B-BD66-A1A63496C430}"/>
    <cellStyle name="ป้อนค่า 14" xfId="11741" xr:uid="{DD0CF10F-300A-4C3B-9526-F8743C8BDF9E}"/>
    <cellStyle name="ป้อนค่า 14 10" xfId="21377" xr:uid="{1CF69B21-0DA0-41B9-BFAC-7D3F0947F275}"/>
    <cellStyle name="ป้อนค่า 14 10 2" xfId="39225" xr:uid="{A0E76492-5B45-4FE9-A3A3-E8806F00D7F1}"/>
    <cellStyle name="ป้อนค่า 14 11" xfId="21752" xr:uid="{CEFF8020-D470-4DBA-BC76-ED65D87621EC}"/>
    <cellStyle name="ป้อนค่า 14 11 2" xfId="39599" xr:uid="{4772BCE6-0602-40B9-8016-6BB7CD56C91B}"/>
    <cellStyle name="ป้อนค่า 14 12" xfId="22126" xr:uid="{F8A506C2-5120-4997-A4CF-CC25094DA937}"/>
    <cellStyle name="ป้อนค่า 14 12 2" xfId="39972" xr:uid="{E86BE992-F1F0-48B1-B2B9-B2D5B926F7E3}"/>
    <cellStyle name="ป้อนค่า 14 13" xfId="22494" xr:uid="{740060AD-1A27-4C9B-9462-AB182F32A03E}"/>
    <cellStyle name="ป้อนค่า 14 13 2" xfId="40339" xr:uid="{674FAC66-FDA2-4C47-983D-51894E94BAEC}"/>
    <cellStyle name="ป้อนค่า 14 14" xfId="22871" xr:uid="{2E7239F1-CFEC-4522-A619-70A594972FF9}"/>
    <cellStyle name="ป้อนค่า 14 14 2" xfId="40715" xr:uid="{66CBC592-F86C-44E6-A675-D70A0020B5F9}"/>
    <cellStyle name="ป้อนค่า 14 15" xfId="23209" xr:uid="{CFBA2EC2-8EAC-4C2E-B839-74151D997919}"/>
    <cellStyle name="ป้อนค่า 14 15 2" xfId="41052" xr:uid="{8EB32BA3-5B54-4C7C-B799-B2705E6656C6}"/>
    <cellStyle name="ป้อนค่า 14 16" xfId="23541" xr:uid="{CBB3AAD0-31B1-4D3A-A565-00DE1D2F199D}"/>
    <cellStyle name="ป้อนค่า 14 16 2" xfId="41383" xr:uid="{7F5B4405-0406-477E-A089-05D5B582440E}"/>
    <cellStyle name="ป้อนค่า 14 17" xfId="23862" xr:uid="{FE328CC6-FEFC-4570-9C33-992DDA76B0FB}"/>
    <cellStyle name="ป้อนค่า 14 17 2" xfId="41703" xr:uid="{B2AC15D5-6B44-4A8A-922B-4B88F92BA707}"/>
    <cellStyle name="ป้อนค่า 14 18" xfId="24176" xr:uid="{8B765C2A-EC07-4ECF-9318-57B6F7FDA781}"/>
    <cellStyle name="ป้อนค่า 14 18 2" xfId="42016" xr:uid="{1BB7D882-9CB9-4D83-8AE9-BE2B408DCC8E}"/>
    <cellStyle name="ป้อนค่า 14 19" xfId="24489" xr:uid="{9808A39C-62A9-4AD7-8223-F7B0AC34AA8A}"/>
    <cellStyle name="ป้อนค่า 14 19 2" xfId="42328" xr:uid="{41711D13-C3AE-46E0-850D-961881675C40}"/>
    <cellStyle name="ป้อนค่า 14 2" xfId="18413" xr:uid="{A3AF2FC7-C55A-4E97-BE09-36D02D025A7F}"/>
    <cellStyle name="ป้อนค่า 14 2 2" xfId="36263" xr:uid="{BE0E5850-CE3D-4ECB-AB45-9D4CF74520B4}"/>
    <cellStyle name="ป้อนค่า 14 20" xfId="28365" xr:uid="{8BBF4672-7F43-4178-B0F1-EC2AB832BB2C}"/>
    <cellStyle name="ป้อนค่า 14 20 2" xfId="43329" xr:uid="{4C8D9DC8-7D5D-44D3-BB68-6B3C76F87B96}"/>
    <cellStyle name="ป้อนค่า 14 21" xfId="29280" xr:uid="{96589C2A-E48C-4A5C-BA88-C6488DA398E5}"/>
    <cellStyle name="ป้อนค่า 14 21 2" xfId="44234" xr:uid="{3C8687A1-B88C-4CB1-AE96-3E74E790E430}"/>
    <cellStyle name="ป้อนค่า 14 22" xfId="29747" xr:uid="{A566B594-DF54-428B-9D5E-99FEF4A7948B}"/>
    <cellStyle name="ป้อนค่า 14 22 2" xfId="44697" xr:uid="{BFDDA7FC-D83F-44A5-AC39-6989C4486089}"/>
    <cellStyle name="ป้อนค่า 14 23" xfId="30084" xr:uid="{B62D69D9-F6AB-40A1-BEE1-AE694C91084D}"/>
    <cellStyle name="ป้อนค่า 14 23 2" xfId="45033" xr:uid="{611F6EC8-22EE-4376-92E8-C30F9239F664}"/>
    <cellStyle name="ป้อนค่า 14 24" xfId="30455" xr:uid="{265218C7-41D9-42A5-BFA2-C01450F1D741}"/>
    <cellStyle name="ป้อนค่า 14 24 2" xfId="45403" xr:uid="{7C6D72D4-9A16-46E7-B6E7-67CD4B3EE8CC}"/>
    <cellStyle name="ป้อนค่า 14 25" xfId="30875" xr:uid="{92548265-5E98-493C-94DB-6F85C0C4D886}"/>
    <cellStyle name="ป้อนค่า 14 25 2" xfId="45823" xr:uid="{31BC814C-40EF-4B0A-A208-42145B4BF85A}"/>
    <cellStyle name="ป้อนค่า 14 26" xfId="31209" xr:uid="{DA980505-9AB2-4454-A89C-9020A01F43B3}"/>
    <cellStyle name="ป้อนค่า 14 26 2" xfId="46156" xr:uid="{D6FEB3B7-281E-4215-B9AD-3C10969FE02A}"/>
    <cellStyle name="ป้อนค่า 14 27" xfId="31552" xr:uid="{A112F94C-F32D-4702-B929-64501798B5C0}"/>
    <cellStyle name="ป้อนค่า 14 27 2" xfId="46498" xr:uid="{53F61668-E408-463D-8C14-A2CB4699E116}"/>
    <cellStyle name="ป้อนค่า 14 28" xfId="31873" xr:uid="{CB5EC827-C0D0-46FC-868B-C5985B967A2B}"/>
    <cellStyle name="ป้อนค่า 14 28 2" xfId="46818" xr:uid="{BD9D30F2-B857-4908-A389-64B890C6DEE7}"/>
    <cellStyle name="ป้อนค่า 14 29" xfId="32187" xr:uid="{2ACDCB7B-FF01-475F-8A64-4DC8304033B4}"/>
    <cellStyle name="ป้อนค่า 14 29 2" xfId="47131" xr:uid="{BE872B9F-CA89-4317-9488-68A9942FD488}"/>
    <cellStyle name="ป้อนค่า 14 3" xfId="18783" xr:uid="{2C7E029E-BDF5-45F5-BB32-EC9E7FD77FE4}"/>
    <cellStyle name="ป้อนค่า 14 3 2" xfId="36634" xr:uid="{333D77D8-BC51-43B5-BBDE-E0FA01882754}"/>
    <cellStyle name="ป้อนค่า 14 30" xfId="32500" xr:uid="{FBC20B45-40FC-4FBF-BA48-BAD3DB99CBB3}"/>
    <cellStyle name="ป้อนค่า 14 30 2" xfId="47443" xr:uid="{F1E5A2FD-A806-4AD7-B68C-241211C0829D}"/>
    <cellStyle name="ป้อนค่า 14 31" xfId="16139" xr:uid="{7FC6FF28-D663-4B9A-BA41-AB71644114E3}"/>
    <cellStyle name="ป้อนค่า 14 31 2" xfId="33996" xr:uid="{272DC8E6-7D5A-4546-89DB-15C1EBA11116}"/>
    <cellStyle name="ป้อนค่า 14 32" xfId="15156" xr:uid="{5AE3B7C3-6A85-41DE-A58A-329591B95495}"/>
    <cellStyle name="ป้อนค่า 14 32 2" xfId="33489" xr:uid="{4FD7051C-6189-41B3-982F-EABD3582E297}"/>
    <cellStyle name="ป้อนค่า 14 33" xfId="33024" xr:uid="{F50B4C23-ABE6-4C67-9074-ADD3E3D4F8EF}"/>
    <cellStyle name="ป้อนค่า 14 4" xfId="19153" xr:uid="{08F2B6D3-9CE5-4163-B5B9-688AE42845F4}"/>
    <cellStyle name="ป้อนค่า 14 4 2" xfId="37004" xr:uid="{81AB1347-FB38-4C74-BEBC-7E7CF66EB992}"/>
    <cellStyle name="ป้อนค่า 14 5" xfId="19525" xr:uid="{00D1E3A1-5F5C-4673-AC59-40633B18F6D5}"/>
    <cellStyle name="ป้อนค่า 14 5 2" xfId="37376" xr:uid="{B830F65C-F814-40BF-BC55-CC939E97FE26}"/>
    <cellStyle name="ป้อนค่า 14 6" xfId="19892" xr:uid="{8E480134-5006-4850-B366-A2975E33A9E6}"/>
    <cellStyle name="ป้อนค่า 14 6 2" xfId="37743" xr:uid="{A9E41F43-475E-4531-AB9B-B4852D99E2AD}"/>
    <cellStyle name="ป้อนค่า 14 7" xfId="20264" xr:uid="{A4DC69B0-68AF-4A35-A811-6F5DBEFD75FC}"/>
    <cellStyle name="ป้อนค่า 14 7 2" xfId="38115" xr:uid="{9EBD372A-6EF1-4D58-A193-8ACDA8FABB91}"/>
    <cellStyle name="ป้อนค่า 14 8" xfId="20637" xr:uid="{8ECC93E2-3863-4392-9DEA-8C8312058979}"/>
    <cellStyle name="ป้อนค่า 14 8 2" xfId="38487" xr:uid="{8B5E827C-F947-4BC7-A2EB-0272398E6656}"/>
    <cellStyle name="ป้อนค่า 14 9" xfId="21011" xr:uid="{1A72DAE7-0A01-45D1-8415-FDD943528113}"/>
    <cellStyle name="ป้อนค่า 14 9 2" xfId="38860" xr:uid="{2AB3DF09-3E39-48BA-A2C6-BE36DE36E69D}"/>
    <cellStyle name="ป้อนค่า 15" xfId="18408" xr:uid="{BF05DB95-95B6-45AB-B9F4-FBB3BE0492F2}"/>
    <cellStyle name="ป้อนค่า 15 2" xfId="36258" xr:uid="{19F977CA-34DA-448C-920F-A29A2A163471}"/>
    <cellStyle name="ป้อนค่า 16" xfId="18778" xr:uid="{18EE6A59-E6C9-4BA7-AF2C-A965F3BE48BD}"/>
    <cellStyle name="ป้อนค่า 16 2" xfId="36629" xr:uid="{6E2A6522-35F3-4A42-8669-40DDFEB07CF3}"/>
    <cellStyle name="ป้อนค่า 17" xfId="19148" xr:uid="{A2CF3CC8-43C5-4BDC-B577-779582FB89A8}"/>
    <cellStyle name="ป้อนค่า 17 2" xfId="36999" xr:uid="{68E8FD1F-C599-48F2-982F-0C9DE6EF2FE4}"/>
    <cellStyle name="ป้อนค่า 18" xfId="19520" xr:uid="{F35CEFB9-2EC7-4915-9A1E-E7FCA28D40BE}"/>
    <cellStyle name="ป้อนค่า 18 2" xfId="37371" xr:uid="{F8F0927B-4935-4BD5-AA2E-D6FA401A30AF}"/>
    <cellStyle name="ป้อนค่า 19" xfId="19887" xr:uid="{6C093C71-C02D-45C0-B8C5-C342FC69745D}"/>
    <cellStyle name="ป้อนค่า 19 2" xfId="37738" xr:uid="{B01073D9-2539-439F-A128-C128040174D7}"/>
    <cellStyle name="ป้อนค่า 2" xfId="11742" xr:uid="{FAD42B85-A0D9-4ECB-9368-263A38C456DA}"/>
    <cellStyle name="ป้อนค่า 2 10" xfId="11743" xr:uid="{C4E53E14-0A7A-47AE-89ED-787106908EDE}"/>
    <cellStyle name="ป้อนค่า 2 10 10" xfId="21379" xr:uid="{F0B185F6-17BC-4E56-88F6-405793ABCFBA}"/>
    <cellStyle name="ป้อนค่า 2 10 10 2" xfId="39227" xr:uid="{C36C09D8-7E6A-47CE-9627-7F9354463C42}"/>
    <cellStyle name="ป้อนค่า 2 10 11" xfId="21754" xr:uid="{A4EF66BB-5D25-4DB0-9A09-1E1313BCECF7}"/>
    <cellStyle name="ป้อนค่า 2 10 11 2" xfId="39601" xr:uid="{DB460998-2426-4E63-AFCC-88D2099F5B01}"/>
    <cellStyle name="ป้อนค่า 2 10 12" xfId="22128" xr:uid="{A5E2317B-62E2-4FC4-9535-97C9E62B674F}"/>
    <cellStyle name="ป้อนค่า 2 10 12 2" xfId="39974" xr:uid="{0C0B491D-DB73-4D05-AC6D-2B360CD32702}"/>
    <cellStyle name="ป้อนค่า 2 10 13" xfId="22496" xr:uid="{5B90BE4D-2FC0-4F95-886B-316873037668}"/>
    <cellStyle name="ป้อนค่า 2 10 13 2" xfId="40341" xr:uid="{16281CF4-B6D2-46E7-A68F-D101E62F8CE7}"/>
    <cellStyle name="ป้อนค่า 2 10 14" xfId="22873" xr:uid="{A4A65626-D646-40EE-B355-FFD261F83AE6}"/>
    <cellStyle name="ป้อนค่า 2 10 14 2" xfId="40717" xr:uid="{C8A29FD2-9358-4383-A1B6-3E3D054E07F1}"/>
    <cellStyle name="ป้อนค่า 2 10 15" xfId="23211" xr:uid="{AC781D2F-099C-4232-8B9C-CDF2044836A2}"/>
    <cellStyle name="ป้อนค่า 2 10 15 2" xfId="41054" xr:uid="{29BF4120-1857-4ABF-AA6B-7312CE810659}"/>
    <cellStyle name="ป้อนค่า 2 10 16" xfId="23543" xr:uid="{CC9ED1C0-C455-41DD-B63E-1BF52193E69F}"/>
    <cellStyle name="ป้อนค่า 2 10 16 2" xfId="41385" xr:uid="{14C38DAA-9219-4557-AFFA-8107CF75BC03}"/>
    <cellStyle name="ป้อนค่า 2 10 17" xfId="23864" xr:uid="{CDB191B3-801D-432B-BB99-4C69C57C6F57}"/>
    <cellStyle name="ป้อนค่า 2 10 17 2" xfId="41705" xr:uid="{FE5AAB5B-773F-4024-8644-9B0B9C005ADB}"/>
    <cellStyle name="ป้อนค่า 2 10 18" xfId="24178" xr:uid="{3A82677C-77BF-40EE-A18B-6A9B6A4B629A}"/>
    <cellStyle name="ป้อนค่า 2 10 18 2" xfId="42018" xr:uid="{E919D02C-C1CE-4C45-8F5A-AA07DAC77158}"/>
    <cellStyle name="ป้อนค่า 2 10 19" xfId="24491" xr:uid="{E79B75E3-267A-4B5F-AB2A-1182D181A781}"/>
    <cellStyle name="ป้อนค่า 2 10 19 2" xfId="42330" xr:uid="{4BF10D7E-9D92-4F01-A3D7-263D9E8E62E2}"/>
    <cellStyle name="ป้อนค่า 2 10 2" xfId="18415" xr:uid="{2983D607-E912-4CBF-B001-822D81937FB8}"/>
    <cellStyle name="ป้อนค่า 2 10 2 2" xfId="36265" xr:uid="{737545CE-0F8A-4F2E-B3C0-F2E39F53F0B6}"/>
    <cellStyle name="ป้อนค่า 2 10 20" xfId="28367" xr:uid="{14663764-3A2F-4540-A4D2-F440D82DDE84}"/>
    <cellStyle name="ป้อนค่า 2 10 20 2" xfId="43331" xr:uid="{24059854-BFF6-4005-BAD6-9D232D2F1280}"/>
    <cellStyle name="ป้อนค่า 2 10 21" xfId="29282" xr:uid="{CD8051DB-A3A6-4904-AE58-046C9139C2EC}"/>
    <cellStyle name="ป้อนค่า 2 10 21 2" xfId="44236" xr:uid="{F40D0F17-D56E-4977-BB5B-5BCD20BD6CBE}"/>
    <cellStyle name="ป้อนค่า 2 10 22" xfId="29749" xr:uid="{2B9807FA-9F93-4698-9BC4-52F9936F3B9E}"/>
    <cellStyle name="ป้อนค่า 2 10 22 2" xfId="44699" xr:uid="{351EB143-6C7E-49C7-9318-7591E4772C05}"/>
    <cellStyle name="ป้อนค่า 2 10 23" xfId="30086" xr:uid="{6A0CD853-2D0E-47D8-A543-DF4B2B75FB66}"/>
    <cellStyle name="ป้อนค่า 2 10 23 2" xfId="45035" xr:uid="{96D2F28E-E752-4E07-87A1-A9ECD5FD567A}"/>
    <cellStyle name="ป้อนค่า 2 10 24" xfId="30457" xr:uid="{0196352C-0A06-40E0-A831-27F1992DE9BD}"/>
    <cellStyle name="ป้อนค่า 2 10 24 2" xfId="45405" xr:uid="{8F4210A5-B568-460B-A816-8FD7152DD70B}"/>
    <cellStyle name="ป้อนค่า 2 10 25" xfId="30877" xr:uid="{03A23A0B-B7FE-4CFF-ACB0-53E719DD03BC}"/>
    <cellStyle name="ป้อนค่า 2 10 25 2" xfId="45825" xr:uid="{8DD22AEF-05E1-447E-8E4E-9EC61CD1BB09}"/>
    <cellStyle name="ป้อนค่า 2 10 26" xfId="31211" xr:uid="{6F67A783-100A-429F-B233-8115D671E38E}"/>
    <cellStyle name="ป้อนค่า 2 10 26 2" xfId="46158" xr:uid="{31BC3E9B-A24F-4164-A7B3-00AD4BA714C9}"/>
    <cellStyle name="ป้อนค่า 2 10 27" xfId="31554" xr:uid="{5881E48D-90B0-4DBD-A110-1EB3829B075D}"/>
    <cellStyle name="ป้อนค่า 2 10 27 2" xfId="46500" xr:uid="{644C4737-5175-4BCE-81BB-3DC3B841E830}"/>
    <cellStyle name="ป้อนค่า 2 10 28" xfId="31875" xr:uid="{3A585F4A-AED2-47C0-A27A-90D25B7810FE}"/>
    <cellStyle name="ป้อนค่า 2 10 28 2" xfId="46820" xr:uid="{92E32264-6A8E-48A9-A36A-781D14F4F270}"/>
    <cellStyle name="ป้อนค่า 2 10 29" xfId="32189" xr:uid="{9BFE304F-DD9E-45A2-A2DE-5B1396894532}"/>
    <cellStyle name="ป้อนค่า 2 10 29 2" xfId="47133" xr:uid="{45172BC4-F83E-4F71-A94F-17854731DBB3}"/>
    <cellStyle name="ป้อนค่า 2 10 3" xfId="18785" xr:uid="{5B4104EB-0AD2-456D-B340-7EA7C7A6036C}"/>
    <cellStyle name="ป้อนค่า 2 10 3 2" xfId="36636" xr:uid="{A74F37D6-BC7E-45A9-8FAC-FB1AF5A37777}"/>
    <cellStyle name="ป้อนค่า 2 10 30" xfId="32502" xr:uid="{0381CEE6-B020-48E6-BA33-0CC1F3253D1D}"/>
    <cellStyle name="ป้อนค่า 2 10 30 2" xfId="47445" xr:uid="{328C01C4-7999-4990-9A50-C35B2FEF98F3}"/>
    <cellStyle name="ป้อนค่า 2 10 31" xfId="16141" xr:uid="{3CD39A3C-29F6-43A4-AD73-40B03E73F7FB}"/>
    <cellStyle name="ป้อนค่า 2 10 31 2" xfId="33998" xr:uid="{326D4D38-06B7-4A7D-9D8D-DE865FD35F4B}"/>
    <cellStyle name="ป้อนค่า 2 10 32" xfId="15158" xr:uid="{4BBF36B1-8E7D-42EC-A8FB-6BC5A89675D4}"/>
    <cellStyle name="ป้อนค่า 2 10 32 2" xfId="33491" xr:uid="{B02D6090-6BB6-47AE-877E-97BF599FCB9D}"/>
    <cellStyle name="ป้อนค่า 2 10 33" xfId="33026" xr:uid="{C6080D67-4E7D-489E-AC3A-BAE5694DA9AE}"/>
    <cellStyle name="ป้อนค่า 2 10 4" xfId="19155" xr:uid="{3D5467ED-ED96-46FE-B299-76CC9CF19E07}"/>
    <cellStyle name="ป้อนค่า 2 10 4 2" xfId="37006" xr:uid="{C771A16B-1944-431F-836D-CB715814C769}"/>
    <cellStyle name="ป้อนค่า 2 10 5" xfId="19527" xr:uid="{6056D32E-37A3-4FD9-A28A-82DD003B0AB2}"/>
    <cellStyle name="ป้อนค่า 2 10 5 2" xfId="37378" xr:uid="{B1951624-4D39-4FA6-88DA-858E90210657}"/>
    <cellStyle name="ป้อนค่า 2 10 6" xfId="19894" xr:uid="{703F462A-BA3C-4ACE-B00A-08E92D8DA2EA}"/>
    <cellStyle name="ป้อนค่า 2 10 6 2" xfId="37745" xr:uid="{9ABEE0DC-0527-4F01-A6CB-85EC38A8C88D}"/>
    <cellStyle name="ป้อนค่า 2 10 7" xfId="20266" xr:uid="{54B85CFB-97FC-436D-A662-8F3E5061581D}"/>
    <cellStyle name="ป้อนค่า 2 10 7 2" xfId="38117" xr:uid="{D2081D30-6CBA-4846-8E10-7EE66F7A50B5}"/>
    <cellStyle name="ป้อนค่า 2 10 8" xfId="20639" xr:uid="{D264847B-4879-40F4-83D8-BF1FD821DE70}"/>
    <cellStyle name="ป้อนค่า 2 10 8 2" xfId="38489" xr:uid="{07B4F9B5-8B5D-4EE8-8A09-C09A758D8159}"/>
    <cellStyle name="ป้อนค่า 2 10 9" xfId="21013" xr:uid="{7FCC26BF-790D-41E6-AF7F-D0495C072FE6}"/>
    <cellStyle name="ป้อนค่า 2 10 9 2" xfId="38862" xr:uid="{A4262732-58D4-4977-AE76-B2679251B112}"/>
    <cellStyle name="ป้อนค่า 2 11" xfId="11744" xr:uid="{3E5FFB7A-1BB5-41C8-B201-7C6947F8B869}"/>
    <cellStyle name="ป้อนค่า 2 11 10" xfId="21380" xr:uid="{7737C13B-F91B-4BAD-9834-4E5C55F63930}"/>
    <cellStyle name="ป้อนค่า 2 11 10 2" xfId="39228" xr:uid="{DCA00FCD-4554-4F29-8DEC-76664167EAD7}"/>
    <cellStyle name="ป้อนค่า 2 11 11" xfId="21755" xr:uid="{8150F87F-5750-483E-B124-79B59F8840CC}"/>
    <cellStyle name="ป้อนค่า 2 11 11 2" xfId="39602" xr:uid="{985BC62E-CCA8-42BC-8419-F956511BF59E}"/>
    <cellStyle name="ป้อนค่า 2 11 12" xfId="22129" xr:uid="{753E5702-AC92-4A9C-982E-29FD2CA57797}"/>
    <cellStyle name="ป้อนค่า 2 11 12 2" xfId="39975" xr:uid="{AFB7A4DA-9CD7-4762-88C3-0EE8B2DD4BA3}"/>
    <cellStyle name="ป้อนค่า 2 11 13" xfId="22497" xr:uid="{F9D36322-CE1D-454B-A0E8-A683ACBFCCFF}"/>
    <cellStyle name="ป้อนค่า 2 11 13 2" xfId="40342" xr:uid="{8A3B4918-7CC0-4F6C-900F-93ED1C78BD35}"/>
    <cellStyle name="ป้อนค่า 2 11 14" xfId="22874" xr:uid="{BD49DA9B-54BD-43AC-BA00-41686A38A39F}"/>
    <cellStyle name="ป้อนค่า 2 11 14 2" xfId="40718" xr:uid="{C6F39BC0-30EB-4CA0-AC29-F001959AAF7E}"/>
    <cellStyle name="ป้อนค่า 2 11 15" xfId="23212" xr:uid="{6C89EDC2-B1AC-45F8-B381-D7770F009160}"/>
    <cellStyle name="ป้อนค่า 2 11 15 2" xfId="41055" xr:uid="{A4548F57-300A-49BE-A517-700D3FD7EEF6}"/>
    <cellStyle name="ป้อนค่า 2 11 16" xfId="23544" xr:uid="{FC47E45B-B2D4-4F45-AD2E-9B09364B2776}"/>
    <cellStyle name="ป้อนค่า 2 11 16 2" xfId="41386" xr:uid="{08D13305-E96F-4959-9071-773278E89D66}"/>
    <cellStyle name="ป้อนค่า 2 11 17" xfId="23865" xr:uid="{E31D4440-EE1C-4B4F-8EA9-2C28F489CA04}"/>
    <cellStyle name="ป้อนค่า 2 11 17 2" xfId="41706" xr:uid="{883E03BD-8CC8-4926-9AAE-0D29780DC9D5}"/>
    <cellStyle name="ป้อนค่า 2 11 18" xfId="24179" xr:uid="{FF78F27C-8D37-4EF4-9DFB-0257B458FBEA}"/>
    <cellStyle name="ป้อนค่า 2 11 18 2" xfId="42019" xr:uid="{D8EAB29D-0CD0-4D95-9C24-4D3B5BC640AA}"/>
    <cellStyle name="ป้อนค่า 2 11 19" xfId="24492" xr:uid="{7EFC6BE7-BDC8-4D6F-B707-5725198C9F49}"/>
    <cellStyle name="ป้อนค่า 2 11 19 2" xfId="42331" xr:uid="{1E24F479-3430-497B-888D-277F6ADADBBE}"/>
    <cellStyle name="ป้อนค่า 2 11 2" xfId="18416" xr:uid="{D1BD5B55-03FA-4FC1-8BE2-AF9B4740B9F2}"/>
    <cellStyle name="ป้อนค่า 2 11 2 2" xfId="36266" xr:uid="{01A7D8CA-5324-422E-B5FC-8CE1FABA473B}"/>
    <cellStyle name="ป้อนค่า 2 11 20" xfId="28368" xr:uid="{7074825C-953A-42D0-84E2-4AE0C28F6CD1}"/>
    <cellStyle name="ป้อนค่า 2 11 20 2" xfId="43332" xr:uid="{5C93A30A-2D7B-4E89-80F0-18974CA3192B}"/>
    <cellStyle name="ป้อนค่า 2 11 21" xfId="29283" xr:uid="{92151A98-E692-4621-BBD5-10D2E39DC1F7}"/>
    <cellStyle name="ป้อนค่า 2 11 21 2" xfId="44237" xr:uid="{FDAB14C5-2DAC-4215-AAFC-BB396A1FE6CC}"/>
    <cellStyle name="ป้อนค่า 2 11 22" xfId="29750" xr:uid="{B6522F7B-2B41-4042-9DC7-2BAED64C78FB}"/>
    <cellStyle name="ป้อนค่า 2 11 22 2" xfId="44700" xr:uid="{8065A5C0-9BFF-451B-BE88-CCF62336E7D7}"/>
    <cellStyle name="ป้อนค่า 2 11 23" xfId="30087" xr:uid="{45FA0AFF-53FA-4061-A97E-6F7E43F6DF5A}"/>
    <cellStyle name="ป้อนค่า 2 11 23 2" xfId="45036" xr:uid="{185AA900-4861-4458-8475-6A5E179AAD35}"/>
    <cellStyle name="ป้อนค่า 2 11 24" xfId="30458" xr:uid="{B9789A7D-3FA9-4483-865F-9A6174042012}"/>
    <cellStyle name="ป้อนค่า 2 11 24 2" xfId="45406" xr:uid="{F9A8DDF2-3DA8-4A12-B0B4-484EC2CAD8B5}"/>
    <cellStyle name="ป้อนค่า 2 11 25" xfId="30878" xr:uid="{69CBA138-0BE7-4000-B722-5188FFE1D7F9}"/>
    <cellStyle name="ป้อนค่า 2 11 25 2" xfId="45826" xr:uid="{67A619EC-AC1C-4B70-90C1-DC53D0172116}"/>
    <cellStyle name="ป้อนค่า 2 11 26" xfId="31212" xr:uid="{94F0669E-3603-430C-8694-DB70828BE665}"/>
    <cellStyle name="ป้อนค่า 2 11 26 2" xfId="46159" xr:uid="{F267B5B7-2FEB-458C-8CF3-B9CA9BA8430D}"/>
    <cellStyle name="ป้อนค่า 2 11 27" xfId="31555" xr:uid="{2C6A3FA1-A067-4B08-8EF2-E2D5BC67B3B9}"/>
    <cellStyle name="ป้อนค่า 2 11 27 2" xfId="46501" xr:uid="{6D361652-15B5-4347-ADCD-C5A741C33AF8}"/>
    <cellStyle name="ป้อนค่า 2 11 28" xfId="31876" xr:uid="{0A771ABE-E818-4C4F-9B8C-C0223363E236}"/>
    <cellStyle name="ป้อนค่า 2 11 28 2" xfId="46821" xr:uid="{D1DF2B30-78F5-4508-8AC8-A4BF5B860BF1}"/>
    <cellStyle name="ป้อนค่า 2 11 29" xfId="32190" xr:uid="{83F47A00-148D-4BE6-92E8-EAD13F6043E7}"/>
    <cellStyle name="ป้อนค่า 2 11 29 2" xfId="47134" xr:uid="{6858EA6C-73A5-45AC-B1F8-34337500BB4E}"/>
    <cellStyle name="ป้อนค่า 2 11 3" xfId="18786" xr:uid="{8F303AEB-FD1A-4A88-81CC-BD054ABEFAED}"/>
    <cellStyle name="ป้อนค่า 2 11 3 2" xfId="36637" xr:uid="{9AB409D5-038E-4462-8006-A75ABB25E8A2}"/>
    <cellStyle name="ป้อนค่า 2 11 30" xfId="32503" xr:uid="{9948B149-3CEB-41F7-94B6-19E221B9B537}"/>
    <cellStyle name="ป้อนค่า 2 11 30 2" xfId="47446" xr:uid="{0D791C13-DE99-48B2-8719-0EBA3A6A107A}"/>
    <cellStyle name="ป้อนค่า 2 11 31" xfId="16142" xr:uid="{C967E38B-54D3-466F-BCA4-FD20DD116FDF}"/>
    <cellStyle name="ป้อนค่า 2 11 31 2" xfId="33999" xr:uid="{EA473CD9-7031-4998-B713-0A76B22F4178}"/>
    <cellStyle name="ป้อนค่า 2 11 32" xfId="15159" xr:uid="{AD5B56C8-818F-40DE-A08C-A242069A28EA}"/>
    <cellStyle name="ป้อนค่า 2 11 32 2" xfId="33492" xr:uid="{83AE32F2-3617-48F5-BED0-1A53E2569F0A}"/>
    <cellStyle name="ป้อนค่า 2 11 33" xfId="33027" xr:uid="{2CE4D00F-6694-4D13-83BA-16DAD316FAA7}"/>
    <cellStyle name="ป้อนค่า 2 11 4" xfId="19156" xr:uid="{DB11A637-C82B-4CB6-8F0A-496037C9FF17}"/>
    <cellStyle name="ป้อนค่า 2 11 4 2" xfId="37007" xr:uid="{BBEBC483-0D4E-47CD-83F6-DD8B3B7E8BA9}"/>
    <cellStyle name="ป้อนค่า 2 11 5" xfId="19528" xr:uid="{71D52EB5-FC8B-4EF4-9362-4B7259F612E4}"/>
    <cellStyle name="ป้อนค่า 2 11 5 2" xfId="37379" xr:uid="{5D8CAFF7-DA37-47B7-AF09-4C95208566ED}"/>
    <cellStyle name="ป้อนค่า 2 11 6" xfId="19895" xr:uid="{684AA4C6-BC96-4DC1-BD8D-EDD86A7797F4}"/>
    <cellStyle name="ป้อนค่า 2 11 6 2" xfId="37746" xr:uid="{0452EAEE-FFF9-442D-A985-992D7C26AE6B}"/>
    <cellStyle name="ป้อนค่า 2 11 7" xfId="20267" xr:uid="{6D7FCB2F-D967-4905-9FB7-7A149ABD22E3}"/>
    <cellStyle name="ป้อนค่า 2 11 7 2" xfId="38118" xr:uid="{C7442101-D322-4DF6-A6F6-A844A3903B5E}"/>
    <cellStyle name="ป้อนค่า 2 11 8" xfId="20640" xr:uid="{B04C035E-B4C0-4177-95C9-F466A38E7F7E}"/>
    <cellStyle name="ป้อนค่า 2 11 8 2" xfId="38490" xr:uid="{F74A7CD8-C3F5-4B7F-81E7-567D3EFFA499}"/>
    <cellStyle name="ป้อนค่า 2 11 9" xfId="21014" xr:uid="{FB0023CB-DA04-4612-A114-C6FC1CB5F040}"/>
    <cellStyle name="ป้อนค่า 2 11 9 2" xfId="38863" xr:uid="{E798B017-9C4E-4A76-846A-6654A25F8B76}"/>
    <cellStyle name="ป้อนค่า 2 12" xfId="11745" xr:uid="{DC61E08C-0AE0-4FB0-9361-074DF71C0C5A}"/>
    <cellStyle name="ป้อนค่า 2 12 10" xfId="21381" xr:uid="{809BCE18-DE45-43B2-B640-3BE780DE4BF3}"/>
    <cellStyle name="ป้อนค่า 2 12 10 2" xfId="39229" xr:uid="{6CF29BF5-7705-4996-BD8F-F7CC72CF3B71}"/>
    <cellStyle name="ป้อนค่า 2 12 11" xfId="21756" xr:uid="{11D4F76E-C241-4483-9878-F1C284E3365C}"/>
    <cellStyle name="ป้อนค่า 2 12 11 2" xfId="39603" xr:uid="{0098304D-4360-4167-B4CC-9BE9C5AC0078}"/>
    <cellStyle name="ป้อนค่า 2 12 12" xfId="22130" xr:uid="{5AAD35B9-0C15-4B05-BA42-A9CD8A748F15}"/>
    <cellStyle name="ป้อนค่า 2 12 12 2" xfId="39976" xr:uid="{47C032E5-D72C-436A-AAB7-6C0272EACC3B}"/>
    <cellStyle name="ป้อนค่า 2 12 13" xfId="22498" xr:uid="{9E91BD2B-FDBC-4D06-999E-C2AB3168613B}"/>
    <cellStyle name="ป้อนค่า 2 12 13 2" xfId="40343" xr:uid="{E78A8C9A-E6F1-4872-B75B-12DFF8A9E7EB}"/>
    <cellStyle name="ป้อนค่า 2 12 14" xfId="22875" xr:uid="{CC16C8D7-B8FE-4F8C-A652-79E21EF9A6FB}"/>
    <cellStyle name="ป้อนค่า 2 12 14 2" xfId="40719" xr:uid="{9F7D1CBD-9993-4AE5-936C-7953407AF123}"/>
    <cellStyle name="ป้อนค่า 2 12 15" xfId="23213" xr:uid="{3B25F7C7-23F9-49A9-871C-56F5569BA4E9}"/>
    <cellStyle name="ป้อนค่า 2 12 15 2" xfId="41056" xr:uid="{D3723243-3A2B-4958-906F-5EC1D88771B6}"/>
    <cellStyle name="ป้อนค่า 2 12 16" xfId="23545" xr:uid="{E79A02B5-1857-4005-A928-4153B5026D50}"/>
    <cellStyle name="ป้อนค่า 2 12 16 2" xfId="41387" xr:uid="{AEFEB441-A368-45C8-8433-E0BBA4D089F1}"/>
    <cellStyle name="ป้อนค่า 2 12 17" xfId="23866" xr:uid="{420D0160-93FC-4340-8493-1387101D52E5}"/>
    <cellStyle name="ป้อนค่า 2 12 17 2" xfId="41707" xr:uid="{9DE22287-24B4-4440-85E5-3AA24AE813F9}"/>
    <cellStyle name="ป้อนค่า 2 12 18" xfId="24180" xr:uid="{E4B2EC9F-C5DE-44C4-BCFF-D35F09462832}"/>
    <cellStyle name="ป้อนค่า 2 12 18 2" xfId="42020" xr:uid="{74B116BD-9F44-4BF3-8924-A6B67310DB12}"/>
    <cellStyle name="ป้อนค่า 2 12 19" xfId="24493" xr:uid="{4F60E54E-2AFC-4267-B910-78B84EBC7F22}"/>
    <cellStyle name="ป้อนค่า 2 12 19 2" xfId="42332" xr:uid="{C076F441-8498-4D34-9E6D-8D6C8F412472}"/>
    <cellStyle name="ป้อนค่า 2 12 2" xfId="18417" xr:uid="{86AD66E8-7C7D-464C-BECF-C0CC96A0D7A6}"/>
    <cellStyle name="ป้อนค่า 2 12 2 2" xfId="36267" xr:uid="{7CA7730B-2F32-4290-A632-8A4CFA7C79DE}"/>
    <cellStyle name="ป้อนค่า 2 12 20" xfId="28369" xr:uid="{4190EAB2-25D4-4C2E-BD02-946F9C8B3326}"/>
    <cellStyle name="ป้อนค่า 2 12 20 2" xfId="43333" xr:uid="{BCC48D22-F6C5-44BA-A2EF-BCC938A40F7A}"/>
    <cellStyle name="ป้อนค่า 2 12 21" xfId="29284" xr:uid="{36D3CFB9-DBCA-43A1-8B09-2836053B8B05}"/>
    <cellStyle name="ป้อนค่า 2 12 21 2" xfId="44238" xr:uid="{E5F1B1E1-A7F7-4391-8542-4C9146EBA4E2}"/>
    <cellStyle name="ป้อนค่า 2 12 22" xfId="29751" xr:uid="{1B9AC1D3-F832-4464-8066-CAB5E3937474}"/>
    <cellStyle name="ป้อนค่า 2 12 22 2" xfId="44701" xr:uid="{D328F4E8-8C48-49B5-84D1-61A8A6CCCDEF}"/>
    <cellStyle name="ป้อนค่า 2 12 23" xfId="30088" xr:uid="{6E6B1743-978F-416F-929A-AF4FC89E33C4}"/>
    <cellStyle name="ป้อนค่า 2 12 23 2" xfId="45037" xr:uid="{A0D0A34F-997C-4871-BD6B-984AD7011EAA}"/>
    <cellStyle name="ป้อนค่า 2 12 24" xfId="30459" xr:uid="{2AA77F1F-2567-485C-8D39-10E97807B09C}"/>
    <cellStyle name="ป้อนค่า 2 12 24 2" xfId="45407" xr:uid="{1C550FF4-DD23-4588-89D3-CECE8E5555D2}"/>
    <cellStyle name="ป้อนค่า 2 12 25" xfId="30879" xr:uid="{B4027325-E479-4A3E-BA9B-EB8DD1A1A6D0}"/>
    <cellStyle name="ป้อนค่า 2 12 25 2" xfId="45827" xr:uid="{01D7BF42-01D2-4271-BEC0-75EE375DC7EE}"/>
    <cellStyle name="ป้อนค่า 2 12 26" xfId="31213" xr:uid="{DCC731C3-3527-44FF-9845-F5C5F89D25F9}"/>
    <cellStyle name="ป้อนค่า 2 12 26 2" xfId="46160" xr:uid="{CDEBB358-7BD2-4FFF-8A06-276E219EE130}"/>
    <cellStyle name="ป้อนค่า 2 12 27" xfId="31556" xr:uid="{C5029225-0BBF-423D-A9D7-D9225E589CDE}"/>
    <cellStyle name="ป้อนค่า 2 12 27 2" xfId="46502" xr:uid="{C4C6D5B8-B420-491B-8358-C92AE0F52FF2}"/>
    <cellStyle name="ป้อนค่า 2 12 28" xfId="31877" xr:uid="{15B86328-EB6B-40C0-9F7B-416201FD9E29}"/>
    <cellStyle name="ป้อนค่า 2 12 28 2" xfId="46822" xr:uid="{D2F82C36-C991-4D5B-A49D-BABC36E2AE1B}"/>
    <cellStyle name="ป้อนค่า 2 12 29" xfId="32191" xr:uid="{AC743103-32CC-427A-B336-B9BC367ABFCA}"/>
    <cellStyle name="ป้อนค่า 2 12 29 2" xfId="47135" xr:uid="{E7D70FC1-120C-406B-B751-CD5084027E4C}"/>
    <cellStyle name="ป้อนค่า 2 12 3" xfId="18787" xr:uid="{284F7AE1-2C65-4FFE-ACBA-DF0F5AC8BE00}"/>
    <cellStyle name="ป้อนค่า 2 12 3 2" xfId="36638" xr:uid="{C78B0EA2-5EE1-4C2B-9AB6-19D7A4F3C3A0}"/>
    <cellStyle name="ป้อนค่า 2 12 30" xfId="32504" xr:uid="{24F32BD8-8360-45A6-8358-1710F710762D}"/>
    <cellStyle name="ป้อนค่า 2 12 30 2" xfId="47447" xr:uid="{F50637A4-5CBE-4B15-A528-63AB67D1E23E}"/>
    <cellStyle name="ป้อนค่า 2 12 31" xfId="16143" xr:uid="{EF550136-7C20-48E4-8080-A6469B2E09B9}"/>
    <cellStyle name="ป้อนค่า 2 12 31 2" xfId="34000" xr:uid="{B8C4D75F-CE40-4B49-9479-BDF8B73E52A7}"/>
    <cellStyle name="ป้อนค่า 2 12 32" xfId="15160" xr:uid="{036D06D0-712D-440A-ABB2-CC3D0C9E7764}"/>
    <cellStyle name="ป้อนค่า 2 12 32 2" xfId="33493" xr:uid="{C40DBC47-75AF-4C93-A9C5-8327604FF8D2}"/>
    <cellStyle name="ป้อนค่า 2 12 33" xfId="33028" xr:uid="{2EB9C56A-A486-45D2-A77D-0CCFF9FF13F0}"/>
    <cellStyle name="ป้อนค่า 2 12 4" xfId="19157" xr:uid="{73D1013D-49CE-48E8-A241-F3496508D1D0}"/>
    <cellStyle name="ป้อนค่า 2 12 4 2" xfId="37008" xr:uid="{310BE779-0116-4E83-B601-8CDC581614A0}"/>
    <cellStyle name="ป้อนค่า 2 12 5" xfId="19529" xr:uid="{9BF8262B-576B-4616-914E-5280B316792C}"/>
    <cellStyle name="ป้อนค่า 2 12 5 2" xfId="37380" xr:uid="{5ABFC7C3-DDBF-4B71-8EC9-A45CA5C07B18}"/>
    <cellStyle name="ป้อนค่า 2 12 6" xfId="19896" xr:uid="{F33F634C-1E00-4E98-A7A4-A4846BF24FD3}"/>
    <cellStyle name="ป้อนค่า 2 12 6 2" xfId="37747" xr:uid="{CB926296-68B6-413E-8D24-D4CC4D9E23CA}"/>
    <cellStyle name="ป้อนค่า 2 12 7" xfId="20268" xr:uid="{F4DB47B0-CB9C-41ED-BCD5-0296E688B1F5}"/>
    <cellStyle name="ป้อนค่า 2 12 7 2" xfId="38119" xr:uid="{ABFF68BD-904C-4B26-85CE-F85A9ABFD36E}"/>
    <cellStyle name="ป้อนค่า 2 12 8" xfId="20641" xr:uid="{98BDFA51-C4A7-4F96-AA89-95EB8431F861}"/>
    <cellStyle name="ป้อนค่า 2 12 8 2" xfId="38491" xr:uid="{4E953F7E-645B-42EB-875B-F8B1A42982B8}"/>
    <cellStyle name="ป้อนค่า 2 12 9" xfId="21015" xr:uid="{29C5CE26-439A-4EE9-89BF-B68A105302F8}"/>
    <cellStyle name="ป้อนค่า 2 12 9 2" xfId="38864" xr:uid="{C062D4CC-FCE7-4B35-9DC0-94DDEF16CFB5}"/>
    <cellStyle name="ป้อนค่า 2 13" xfId="11746" xr:uid="{928E87A8-32A9-4B71-B324-6B1DD4D4BDCC}"/>
    <cellStyle name="ป้อนค่า 2 13 10" xfId="21382" xr:uid="{71ED1555-B286-4AB0-BB37-9E6ACB777493}"/>
    <cellStyle name="ป้อนค่า 2 13 10 2" xfId="39230" xr:uid="{4FBD2703-9E8D-457A-9530-E551C652548E}"/>
    <cellStyle name="ป้อนค่า 2 13 11" xfId="21757" xr:uid="{C338189E-A424-42D5-BEE4-689C52A52F68}"/>
    <cellStyle name="ป้อนค่า 2 13 11 2" xfId="39604" xr:uid="{5E06E023-5BFF-4735-88C9-AC0CF512B9D0}"/>
    <cellStyle name="ป้อนค่า 2 13 12" xfId="22131" xr:uid="{5756E58B-5987-4A54-8DD5-2967E83FC8C7}"/>
    <cellStyle name="ป้อนค่า 2 13 12 2" xfId="39977" xr:uid="{0398D6EB-44D9-461A-A776-7A1D0DAC725B}"/>
    <cellStyle name="ป้อนค่า 2 13 13" xfId="22499" xr:uid="{D9CE3FB1-9E89-48BF-8CB8-A3AB33DA4990}"/>
    <cellStyle name="ป้อนค่า 2 13 13 2" xfId="40344" xr:uid="{DEE711FE-EF2B-4A1A-9FB1-4687B94AB27F}"/>
    <cellStyle name="ป้อนค่า 2 13 14" xfId="22876" xr:uid="{B2D8994D-8687-414A-822A-C9934DC3278A}"/>
    <cellStyle name="ป้อนค่า 2 13 14 2" xfId="40720" xr:uid="{1FA7956F-A94B-4120-9A6F-B681187B755F}"/>
    <cellStyle name="ป้อนค่า 2 13 15" xfId="23214" xr:uid="{15DC2374-F081-4601-ACFA-5E2C55AFDB0D}"/>
    <cellStyle name="ป้อนค่า 2 13 15 2" xfId="41057" xr:uid="{FF9AE121-1B0E-4F55-B81A-F84D581F71CE}"/>
    <cellStyle name="ป้อนค่า 2 13 16" xfId="23546" xr:uid="{91634E0F-47D2-423B-9C56-ECB0C18F1645}"/>
    <cellStyle name="ป้อนค่า 2 13 16 2" xfId="41388" xr:uid="{7E124FD6-0BDD-45FA-AB6F-55510470FB94}"/>
    <cellStyle name="ป้อนค่า 2 13 17" xfId="23867" xr:uid="{D0FF5E3A-E45B-4893-AC96-86107BFC8EDF}"/>
    <cellStyle name="ป้อนค่า 2 13 17 2" xfId="41708" xr:uid="{64283B83-6A63-441C-AAEA-C815EDF99B6F}"/>
    <cellStyle name="ป้อนค่า 2 13 18" xfId="24181" xr:uid="{52ABDB72-AC4F-467D-B52B-597B5E966C00}"/>
    <cellStyle name="ป้อนค่า 2 13 18 2" xfId="42021" xr:uid="{826471DB-D414-4881-B3B0-8AB9C8BEBF11}"/>
    <cellStyle name="ป้อนค่า 2 13 19" xfId="24494" xr:uid="{72174875-5AAE-4EC2-872A-FB106CEA3CEB}"/>
    <cellStyle name="ป้อนค่า 2 13 19 2" xfId="42333" xr:uid="{9F996A9C-082A-43BD-BF83-418EC598BCDF}"/>
    <cellStyle name="ป้อนค่า 2 13 2" xfId="18418" xr:uid="{458CCC13-215E-450C-AE68-14657F515064}"/>
    <cellStyle name="ป้อนค่า 2 13 2 2" xfId="36268" xr:uid="{DEE2E939-6ED4-4428-BB7A-301F3A2F39BF}"/>
    <cellStyle name="ป้อนค่า 2 13 20" xfId="28370" xr:uid="{2C875BE4-61DC-4895-9F4D-24986428BFC5}"/>
    <cellStyle name="ป้อนค่า 2 13 20 2" xfId="43334" xr:uid="{2E0B2CD8-4032-4B54-84C5-1C79F43F2D43}"/>
    <cellStyle name="ป้อนค่า 2 13 21" xfId="29285" xr:uid="{E1EBB28A-7537-4D5B-9774-87DF3A8FEF40}"/>
    <cellStyle name="ป้อนค่า 2 13 21 2" xfId="44239" xr:uid="{B1047D4A-D4FB-43A9-9BFB-D3508FC1C11E}"/>
    <cellStyle name="ป้อนค่า 2 13 22" xfId="29752" xr:uid="{1630B9E1-D3FD-4DA4-B9AD-B47A207CA84F}"/>
    <cellStyle name="ป้อนค่า 2 13 22 2" xfId="44702" xr:uid="{D66EAD8B-E3DB-419A-B654-CF5D63B18514}"/>
    <cellStyle name="ป้อนค่า 2 13 23" xfId="30089" xr:uid="{0D3B57D3-49F9-4931-B4FD-386808C317C4}"/>
    <cellStyle name="ป้อนค่า 2 13 23 2" xfId="45038" xr:uid="{647B1624-1120-43CF-8120-27C0B6F980B3}"/>
    <cellStyle name="ป้อนค่า 2 13 24" xfId="30460" xr:uid="{A79A6FA0-7280-4609-A586-7714D553FE12}"/>
    <cellStyle name="ป้อนค่า 2 13 24 2" xfId="45408" xr:uid="{A6A8C910-C9BD-4D09-B7B0-D59514199002}"/>
    <cellStyle name="ป้อนค่า 2 13 25" xfId="30880" xr:uid="{E897EB96-9AAB-450C-94A8-CC3829AF44EB}"/>
    <cellStyle name="ป้อนค่า 2 13 25 2" xfId="45828" xr:uid="{FA75FA1B-B4B1-4186-8E42-5C0AFB81AE12}"/>
    <cellStyle name="ป้อนค่า 2 13 26" xfId="31214" xr:uid="{74068DEA-6221-4B1C-B2C8-00C66D11AC33}"/>
    <cellStyle name="ป้อนค่า 2 13 26 2" xfId="46161" xr:uid="{F4C6F862-B2D4-4FD5-A692-42E3E859C5C0}"/>
    <cellStyle name="ป้อนค่า 2 13 27" xfId="31557" xr:uid="{2DBA51BB-1DC0-4F23-B54D-902F78CA9EE1}"/>
    <cellStyle name="ป้อนค่า 2 13 27 2" xfId="46503" xr:uid="{CA970CB5-9E58-4839-9513-031535BCA723}"/>
    <cellStyle name="ป้อนค่า 2 13 28" xfId="31878" xr:uid="{D7806DAD-8E23-476B-880F-41898D039DDA}"/>
    <cellStyle name="ป้อนค่า 2 13 28 2" xfId="46823" xr:uid="{A70E799C-425F-4910-8D62-A84ED46CD18B}"/>
    <cellStyle name="ป้อนค่า 2 13 29" xfId="32192" xr:uid="{2DE9B8D8-7F89-4C99-BFD4-F71F376F9220}"/>
    <cellStyle name="ป้อนค่า 2 13 29 2" xfId="47136" xr:uid="{48BA3304-8E39-42BF-AF56-A848BBEBDD48}"/>
    <cellStyle name="ป้อนค่า 2 13 3" xfId="18788" xr:uid="{700598F8-4DC1-4CD2-A523-626D7ADEBD86}"/>
    <cellStyle name="ป้อนค่า 2 13 3 2" xfId="36639" xr:uid="{6BFA222E-1B48-4F3F-ADF7-0DD5ABF3166B}"/>
    <cellStyle name="ป้อนค่า 2 13 30" xfId="32505" xr:uid="{34BAC653-336A-45F2-8E6A-B5C6C9644B3B}"/>
    <cellStyle name="ป้อนค่า 2 13 30 2" xfId="47448" xr:uid="{13712DF8-B23D-468A-A7AA-EDDE5A263161}"/>
    <cellStyle name="ป้อนค่า 2 13 31" xfId="16144" xr:uid="{FC992E38-1124-4B44-9361-9DE86468EE85}"/>
    <cellStyle name="ป้อนค่า 2 13 31 2" xfId="34001" xr:uid="{F0D39B09-6901-4404-8E87-941D7ADBFBBC}"/>
    <cellStyle name="ป้อนค่า 2 13 32" xfId="15161" xr:uid="{7736A00F-2564-4FB3-9977-5C48606A5FD2}"/>
    <cellStyle name="ป้อนค่า 2 13 32 2" xfId="33494" xr:uid="{E2681FD8-61E1-44FA-B27F-ECD3A8BBC2E3}"/>
    <cellStyle name="ป้อนค่า 2 13 33" xfId="33029" xr:uid="{073F92D0-6273-49CF-B70B-7A763D603DD6}"/>
    <cellStyle name="ป้อนค่า 2 13 4" xfId="19158" xr:uid="{9D10C96C-653E-4A10-9B25-2E3B512A9451}"/>
    <cellStyle name="ป้อนค่า 2 13 4 2" xfId="37009" xr:uid="{76EE333D-769E-47EA-AB74-50DE9F9883DE}"/>
    <cellStyle name="ป้อนค่า 2 13 5" xfId="19530" xr:uid="{E9FABB85-183E-4EF9-B299-63272739007F}"/>
    <cellStyle name="ป้อนค่า 2 13 5 2" xfId="37381" xr:uid="{FDCB8A98-977A-4CE6-ADF8-66A5825BB7E9}"/>
    <cellStyle name="ป้อนค่า 2 13 6" xfId="19897" xr:uid="{000725DE-26BC-4841-96D5-8B1EE1D02AB4}"/>
    <cellStyle name="ป้อนค่า 2 13 6 2" xfId="37748" xr:uid="{BC44FE72-9021-473D-9C19-1CCF14405216}"/>
    <cellStyle name="ป้อนค่า 2 13 7" xfId="20269" xr:uid="{C8E0F139-59DA-45A9-A33C-DE571FFBF505}"/>
    <cellStyle name="ป้อนค่า 2 13 7 2" xfId="38120" xr:uid="{EE9E4E0D-A42A-4039-A694-02F0BDAD321D}"/>
    <cellStyle name="ป้อนค่า 2 13 8" xfId="20642" xr:uid="{381D6CEC-72A5-4447-B64E-AA362D502237}"/>
    <cellStyle name="ป้อนค่า 2 13 8 2" xfId="38492" xr:uid="{A66D518D-4419-41E1-BE1D-432946486668}"/>
    <cellStyle name="ป้อนค่า 2 13 9" xfId="21016" xr:uid="{6B70624D-8F3A-4F67-94B0-25F9740167F4}"/>
    <cellStyle name="ป้อนค่า 2 13 9 2" xfId="38865" xr:uid="{B01D676F-23DA-48F0-973C-0C85A80D1AFE}"/>
    <cellStyle name="ป้อนค่า 2 14" xfId="18414" xr:uid="{A9BEDAEB-A0DB-450A-8909-569F8690320C}"/>
    <cellStyle name="ป้อนค่า 2 14 2" xfId="36264" xr:uid="{6498534B-C093-49A1-9CDA-078CF6F50806}"/>
    <cellStyle name="ป้อนค่า 2 15" xfId="18784" xr:uid="{F8EA2FB2-FA03-4D1E-89FE-40C166E51C24}"/>
    <cellStyle name="ป้อนค่า 2 15 2" xfId="36635" xr:uid="{FBB3C9B0-3AF4-40AE-8E20-AC07C828F060}"/>
    <cellStyle name="ป้อนค่า 2 16" xfId="19154" xr:uid="{A978C911-ED1B-42B8-8708-8B7F7DC9D639}"/>
    <cellStyle name="ป้อนค่า 2 16 2" xfId="37005" xr:uid="{1CA79E25-FA3C-41F8-B6DF-C52A26857FA6}"/>
    <cellStyle name="ป้อนค่า 2 17" xfId="19526" xr:uid="{1D4E48B7-209E-48C3-9552-160058238FD9}"/>
    <cellStyle name="ป้อนค่า 2 17 2" xfId="37377" xr:uid="{6BE4D972-02AD-4F70-83DA-069C46BEBB04}"/>
    <cellStyle name="ป้อนค่า 2 18" xfId="19893" xr:uid="{AB2E4F40-14E6-453C-BC35-A76717E90316}"/>
    <cellStyle name="ป้อนค่า 2 18 2" xfId="37744" xr:uid="{4441DD92-1C91-47E8-86FF-775F19C98403}"/>
    <cellStyle name="ป้อนค่า 2 19" xfId="20265" xr:uid="{D9E17B3E-E894-4433-B550-17A710C695F9}"/>
    <cellStyle name="ป้อนค่า 2 19 2" xfId="38116" xr:uid="{9F3A1C03-17D3-4FAD-8179-C5BDC2C90B0B}"/>
    <cellStyle name="ป้อนค่า 2 2" xfId="11747" xr:uid="{6ED61C89-0DD3-40A8-9458-17A919229246}"/>
    <cellStyle name="ป้อนค่า 2 2 10" xfId="19531" xr:uid="{EBE99361-66D4-4E6D-BECC-2DB755930574}"/>
    <cellStyle name="ป้อนค่า 2 2 10 2" xfId="37382" xr:uid="{C27B2629-DEF4-444F-A0D6-DD13A9C9A707}"/>
    <cellStyle name="ป้อนค่า 2 2 11" xfId="19898" xr:uid="{98D8DA18-3EA8-48AD-AB8B-546818B18042}"/>
    <cellStyle name="ป้อนค่า 2 2 11 2" xfId="37749" xr:uid="{F6E47D58-78B7-4CCF-9ACC-1A550B90B7D3}"/>
    <cellStyle name="ป้อนค่า 2 2 12" xfId="20270" xr:uid="{0EE9A271-29E2-4F44-808E-733316DF2A5E}"/>
    <cellStyle name="ป้อนค่า 2 2 12 2" xfId="38121" xr:uid="{4DA0C2C4-423C-4E7E-B0B8-C4ADBBB75F19}"/>
    <cellStyle name="ป้อนค่า 2 2 13" xfId="20643" xr:uid="{916198D2-DBAF-4D3C-BE98-74FE3CCD4253}"/>
    <cellStyle name="ป้อนค่า 2 2 13 2" xfId="38493" xr:uid="{0797C598-AF25-4FAD-A5C7-37C79DE2F290}"/>
    <cellStyle name="ป้อนค่า 2 2 14" xfId="21017" xr:uid="{E8E71299-1F30-4BC6-8DCE-6810D05A1EF9}"/>
    <cellStyle name="ป้อนค่า 2 2 14 2" xfId="38866" xr:uid="{5D1E0BC4-DBEC-4867-BD03-251ACC61D4CD}"/>
    <cellStyle name="ป้อนค่า 2 2 15" xfId="21383" xr:uid="{55C582DD-7C0F-41DA-A985-8099C35C3760}"/>
    <cellStyle name="ป้อนค่า 2 2 15 2" xfId="39231" xr:uid="{D5290882-4B96-42B4-9B0E-854F0761E28D}"/>
    <cellStyle name="ป้อนค่า 2 2 16" xfId="21758" xr:uid="{55B29CC4-FF7F-40E4-84B4-95E92FD7FE94}"/>
    <cellStyle name="ป้อนค่า 2 2 16 2" xfId="39605" xr:uid="{4FFD1216-7562-42F2-8124-0AEA90447BEA}"/>
    <cellStyle name="ป้อนค่า 2 2 17" xfId="22132" xr:uid="{48D1C338-A470-4734-BE35-3DE6A13795CF}"/>
    <cellStyle name="ป้อนค่า 2 2 17 2" xfId="39978" xr:uid="{B63D848A-3893-445E-AEFB-FEE584838DA2}"/>
    <cellStyle name="ป้อนค่า 2 2 18" xfId="22500" xr:uid="{92915F97-3006-4C72-AFEA-6A2EB7B3C741}"/>
    <cellStyle name="ป้อนค่า 2 2 18 2" xfId="40345" xr:uid="{B453DB48-6650-4D63-83AD-0B84C4B1CC11}"/>
    <cellStyle name="ป้อนค่า 2 2 19" xfId="22877" xr:uid="{5EA3CDB6-E26A-4FAB-8C00-D25128B80D7E}"/>
    <cellStyle name="ป้อนค่า 2 2 19 2" xfId="40721" xr:uid="{76C17096-C20B-4FFA-BAF9-A234A34D17FF}"/>
    <cellStyle name="ป้อนค่า 2 2 2" xfId="11748" xr:uid="{7FBD4DD3-F907-4EA1-A32B-B61BED2BCA77}"/>
    <cellStyle name="ป้อนค่า 2 2 2 10" xfId="21018" xr:uid="{C39D1E43-857A-475A-882E-D778A68645D9}"/>
    <cellStyle name="ป้อนค่า 2 2 2 10 2" xfId="38867" xr:uid="{68098874-34E3-48EE-B6E7-BC96D6C111D6}"/>
    <cellStyle name="ป้อนค่า 2 2 2 11" xfId="21384" xr:uid="{284DE100-F4FE-44B1-A324-44CB96DDCC10}"/>
    <cellStyle name="ป้อนค่า 2 2 2 11 2" xfId="39232" xr:uid="{571801C0-C373-4391-BE9A-43EB7BBCDA1C}"/>
    <cellStyle name="ป้อนค่า 2 2 2 12" xfId="21759" xr:uid="{D5425079-8302-4121-8C59-07C2F81CED2C}"/>
    <cellStyle name="ป้อนค่า 2 2 2 12 2" xfId="39606" xr:uid="{B1B90F69-F0ED-44ED-AE10-165FD941EA34}"/>
    <cellStyle name="ป้อนค่า 2 2 2 13" xfId="22133" xr:uid="{312A2D29-CBDD-4C43-A200-4117BFDCF350}"/>
    <cellStyle name="ป้อนค่า 2 2 2 13 2" xfId="39979" xr:uid="{88CCE4A2-616B-4111-986F-37357267348C}"/>
    <cellStyle name="ป้อนค่า 2 2 2 14" xfId="22501" xr:uid="{85C53356-E590-410A-B0D8-D16D64FA3246}"/>
    <cellStyle name="ป้อนค่า 2 2 2 14 2" xfId="40346" xr:uid="{67F08CC9-B9AB-4FEF-92E1-914EEFEC23A0}"/>
    <cellStyle name="ป้อนค่า 2 2 2 15" xfId="22878" xr:uid="{89032CF8-2056-4342-8007-7E94728DB970}"/>
    <cellStyle name="ป้อนค่า 2 2 2 15 2" xfId="40722" xr:uid="{98B88B39-527B-4492-BDA9-616FF0C25CB7}"/>
    <cellStyle name="ป้อนค่า 2 2 2 16" xfId="23216" xr:uid="{37693524-A87F-42B3-9FD9-26FE176286A4}"/>
    <cellStyle name="ป้อนค่า 2 2 2 16 2" xfId="41059" xr:uid="{1529C027-ADDA-447D-9942-5F92282FBFC3}"/>
    <cellStyle name="ป้อนค่า 2 2 2 17" xfId="23548" xr:uid="{44D13DC6-175A-4323-8307-6494E61F75BD}"/>
    <cellStyle name="ป้อนค่า 2 2 2 17 2" xfId="41390" xr:uid="{904645EA-78F0-4F7D-8ADF-8129D3EB365D}"/>
    <cellStyle name="ป้อนค่า 2 2 2 18" xfId="23869" xr:uid="{B39F6806-D3BA-429F-A8B6-E1BA8CF2CFD1}"/>
    <cellStyle name="ป้อนค่า 2 2 2 18 2" xfId="41710" xr:uid="{7151CB95-1D70-41DE-B800-7FB51A2301CA}"/>
    <cellStyle name="ป้อนค่า 2 2 2 19" xfId="24183" xr:uid="{8FBD1F4D-A622-41A0-8F80-E026526807F3}"/>
    <cellStyle name="ป้อนค่า 2 2 2 19 2" xfId="42023" xr:uid="{7CAF4C7D-072F-48DC-89D9-1683C1DCD013}"/>
    <cellStyle name="ป้อนค่า 2 2 2 2" xfId="11749" xr:uid="{DD8A823B-797D-4D07-A3AA-4CDFF82395CD}"/>
    <cellStyle name="ป้อนค่า 2 2 2 2 10" xfId="21385" xr:uid="{6FE453A3-52A6-43DA-BB7E-E3D59681DB14}"/>
    <cellStyle name="ป้อนค่า 2 2 2 2 10 2" xfId="39233" xr:uid="{EAEB1D4B-074E-4DDF-8553-D9F75E36DBA3}"/>
    <cellStyle name="ป้อนค่า 2 2 2 2 11" xfId="21760" xr:uid="{A3917999-96F8-4CA3-9C57-E6815F098456}"/>
    <cellStyle name="ป้อนค่า 2 2 2 2 11 2" xfId="39607" xr:uid="{B8435342-202A-4ED4-84A4-355ED76AF7E3}"/>
    <cellStyle name="ป้อนค่า 2 2 2 2 12" xfId="22134" xr:uid="{C9A4D9A5-F21B-4160-A7EC-9AF7B2711934}"/>
    <cellStyle name="ป้อนค่า 2 2 2 2 12 2" xfId="39980" xr:uid="{D6B36132-60CB-4B69-B155-D70DE4B6AD2D}"/>
    <cellStyle name="ป้อนค่า 2 2 2 2 13" xfId="22502" xr:uid="{529D7A41-45BA-4038-87FA-D0E1D0565659}"/>
    <cellStyle name="ป้อนค่า 2 2 2 2 13 2" xfId="40347" xr:uid="{5637D0EB-14F2-4679-801E-621F5C8A43AC}"/>
    <cellStyle name="ป้อนค่า 2 2 2 2 14" xfId="22879" xr:uid="{9636A199-2AA4-42E3-89AF-4E4C14A0181A}"/>
    <cellStyle name="ป้อนค่า 2 2 2 2 14 2" xfId="40723" xr:uid="{3E0921E5-2F7E-4354-9741-462B4D0DB5A3}"/>
    <cellStyle name="ป้อนค่า 2 2 2 2 15" xfId="23217" xr:uid="{D2D73750-FD6F-4546-9A3E-6D40B919A0D4}"/>
    <cellStyle name="ป้อนค่า 2 2 2 2 15 2" xfId="41060" xr:uid="{C0D43377-C221-42BC-8B7A-D0B9E649CFD9}"/>
    <cellStyle name="ป้อนค่า 2 2 2 2 16" xfId="23549" xr:uid="{6E734D27-0139-4C1C-A843-F23C44A85112}"/>
    <cellStyle name="ป้อนค่า 2 2 2 2 16 2" xfId="41391" xr:uid="{3DC63694-C69C-47A3-A431-35E025B34246}"/>
    <cellStyle name="ป้อนค่า 2 2 2 2 17" xfId="23870" xr:uid="{5F1EAF9E-EF73-45EA-920E-A46EF194C6A1}"/>
    <cellStyle name="ป้อนค่า 2 2 2 2 17 2" xfId="41711" xr:uid="{1F7171A9-5A39-48AF-A1B1-8191AB1ECA2A}"/>
    <cellStyle name="ป้อนค่า 2 2 2 2 18" xfId="24184" xr:uid="{FA17BBCA-E303-4F6A-B6B4-DEC87DB09AB1}"/>
    <cellStyle name="ป้อนค่า 2 2 2 2 18 2" xfId="42024" xr:uid="{592799B3-67D2-4271-8F07-C55B64F78E5C}"/>
    <cellStyle name="ป้อนค่า 2 2 2 2 19" xfId="24497" xr:uid="{8471F14C-4323-4561-8BD3-73B26B81087C}"/>
    <cellStyle name="ป้อนค่า 2 2 2 2 19 2" xfId="42336" xr:uid="{4F2EE238-AE32-4DE3-9D0B-418AEA9807EF}"/>
    <cellStyle name="ป้อนค่า 2 2 2 2 2" xfId="18421" xr:uid="{4F629DAD-16E2-4CB9-BC06-35667AA61D37}"/>
    <cellStyle name="ป้อนค่า 2 2 2 2 2 2" xfId="36271" xr:uid="{FFF51C1A-F4A9-4D19-9DF8-5DE126C41B5F}"/>
    <cellStyle name="ป้อนค่า 2 2 2 2 20" xfId="28373" xr:uid="{91E24DF7-54BE-498C-BE24-CFEDC85E1DC4}"/>
    <cellStyle name="ป้อนค่า 2 2 2 2 20 2" xfId="43337" xr:uid="{C5305C9D-2AD7-4D07-90C2-E55B8488FEFD}"/>
    <cellStyle name="ป้อนค่า 2 2 2 2 21" xfId="29288" xr:uid="{6E97A307-FBAB-4B08-AB22-F782DC64F858}"/>
    <cellStyle name="ป้อนค่า 2 2 2 2 21 2" xfId="44242" xr:uid="{14A10D03-317D-4926-B003-FA7577779EEA}"/>
    <cellStyle name="ป้อนค่า 2 2 2 2 22" xfId="29755" xr:uid="{19CB3BA0-7788-40F9-9C98-6AAE7B861BBE}"/>
    <cellStyle name="ป้อนค่า 2 2 2 2 22 2" xfId="44705" xr:uid="{01A9A6B3-AD4D-4644-A442-D013DFDC78BE}"/>
    <cellStyle name="ป้อนค่า 2 2 2 2 23" xfId="30092" xr:uid="{A5F06D33-4136-47C5-939F-6B6B55E76107}"/>
    <cellStyle name="ป้อนค่า 2 2 2 2 23 2" xfId="45041" xr:uid="{662CFF79-37A1-45A2-8725-3CC72E22B271}"/>
    <cellStyle name="ป้อนค่า 2 2 2 2 24" xfId="30463" xr:uid="{163FBF47-00B3-4EE7-9D35-3280568358B9}"/>
    <cellStyle name="ป้อนค่า 2 2 2 2 24 2" xfId="45411" xr:uid="{1EC88725-C544-45D0-AE4B-20CC84418320}"/>
    <cellStyle name="ป้อนค่า 2 2 2 2 25" xfId="30883" xr:uid="{2C8EEA25-9215-4DA9-8AAA-AF9DB57E7A78}"/>
    <cellStyle name="ป้อนค่า 2 2 2 2 25 2" xfId="45831" xr:uid="{13BF2271-0224-40B9-BFC1-3AE26BA4CA8F}"/>
    <cellStyle name="ป้อนค่า 2 2 2 2 26" xfId="31217" xr:uid="{175F3E39-A42F-4247-AB0F-AC9930AFFD40}"/>
    <cellStyle name="ป้อนค่า 2 2 2 2 26 2" xfId="46164" xr:uid="{2C1EBBE4-DEFE-4C93-A47E-5AB6B53F685E}"/>
    <cellStyle name="ป้อนค่า 2 2 2 2 27" xfId="31560" xr:uid="{1578A16C-5258-4B5D-ACED-9E4518A14170}"/>
    <cellStyle name="ป้อนค่า 2 2 2 2 27 2" xfId="46506" xr:uid="{35CC9BE8-CDEE-4B06-A496-A6D082CB7963}"/>
    <cellStyle name="ป้อนค่า 2 2 2 2 28" xfId="31881" xr:uid="{FF61B3FA-9E23-4EFA-8917-F1F24E30D6FC}"/>
    <cellStyle name="ป้อนค่า 2 2 2 2 28 2" xfId="46826" xr:uid="{27A11CEA-BDD1-4636-8551-BCD5E7D5ACDA}"/>
    <cellStyle name="ป้อนค่า 2 2 2 2 29" xfId="32195" xr:uid="{7BAB82BC-0D58-40A2-8D05-5B84D90233CC}"/>
    <cellStyle name="ป้อนค่า 2 2 2 2 29 2" xfId="47139" xr:uid="{EE5DB7AB-E643-4177-A44D-E4B2CC32CAFF}"/>
    <cellStyle name="ป้อนค่า 2 2 2 2 3" xfId="18791" xr:uid="{0AB53026-9B73-421E-8022-34A08BC996E2}"/>
    <cellStyle name="ป้อนค่า 2 2 2 2 3 2" xfId="36642" xr:uid="{47C40C75-0015-45DB-8FBB-B51302AF501B}"/>
    <cellStyle name="ป้อนค่า 2 2 2 2 30" xfId="32508" xr:uid="{A28A6424-CE63-49DD-AB1E-01F7AC3C6924}"/>
    <cellStyle name="ป้อนค่า 2 2 2 2 30 2" xfId="47451" xr:uid="{99555F3D-3E38-4205-9F5D-B7B5DD9ABC6E}"/>
    <cellStyle name="ป้อนค่า 2 2 2 2 31" xfId="16147" xr:uid="{FFBEFE83-F973-4D9E-A2E8-19B91A16459B}"/>
    <cellStyle name="ป้อนค่า 2 2 2 2 31 2" xfId="34004" xr:uid="{AD345F3E-3858-4277-AE9B-68CC0481E7E0}"/>
    <cellStyle name="ป้อนค่า 2 2 2 2 32" xfId="15164" xr:uid="{D9956159-30F8-4B92-BCA7-AA875C202DBC}"/>
    <cellStyle name="ป้อนค่า 2 2 2 2 32 2" xfId="33497" xr:uid="{4EE7FC5F-86D9-4D9E-B171-C47F141416A8}"/>
    <cellStyle name="ป้อนค่า 2 2 2 2 33" xfId="33032" xr:uid="{F2FC0577-1AAC-4B10-B02C-923E443F36A5}"/>
    <cellStyle name="ป้อนค่า 2 2 2 2 4" xfId="19161" xr:uid="{B5052A93-E4F7-48A1-A908-1EE9A758C544}"/>
    <cellStyle name="ป้อนค่า 2 2 2 2 4 2" xfId="37012" xr:uid="{8963BCB4-6054-452F-BDCF-C89BEF8D611B}"/>
    <cellStyle name="ป้อนค่า 2 2 2 2 5" xfId="19533" xr:uid="{C50C1782-0EE7-4D58-8D97-F701DDDE9641}"/>
    <cellStyle name="ป้อนค่า 2 2 2 2 5 2" xfId="37384" xr:uid="{3051C814-A801-4F03-8551-852FC30F86BC}"/>
    <cellStyle name="ป้อนค่า 2 2 2 2 6" xfId="19900" xr:uid="{175C8E2B-B259-41B4-A0C1-8774585F10BA}"/>
    <cellStyle name="ป้อนค่า 2 2 2 2 6 2" xfId="37751" xr:uid="{4D19EEAA-0565-4091-80F4-86DEBA08EDA3}"/>
    <cellStyle name="ป้อนค่า 2 2 2 2 7" xfId="20272" xr:uid="{C0FEF288-EA16-46BF-983A-B4AE4E0B5CCD}"/>
    <cellStyle name="ป้อนค่า 2 2 2 2 7 2" xfId="38123" xr:uid="{3A534412-0D7D-43F4-9ABE-97BC2455972A}"/>
    <cellStyle name="ป้อนค่า 2 2 2 2 8" xfId="20645" xr:uid="{6721DF1A-F183-4FE0-BA66-867FC4F874C4}"/>
    <cellStyle name="ป้อนค่า 2 2 2 2 8 2" xfId="38495" xr:uid="{20B44A31-94B4-443F-8FBF-86396AFA5243}"/>
    <cellStyle name="ป้อนค่า 2 2 2 2 9" xfId="21019" xr:uid="{50ED8922-550D-48E3-95BD-F49DC13A1639}"/>
    <cellStyle name="ป้อนค่า 2 2 2 2 9 2" xfId="38868" xr:uid="{2128EBDC-4050-4CFD-92B0-8F2E97BDF9FD}"/>
    <cellStyle name="ป้อนค่า 2 2 2 20" xfId="24496" xr:uid="{E79B7280-C8C0-4FEF-B708-3A0E0D44B579}"/>
    <cellStyle name="ป้อนค่า 2 2 2 20 2" xfId="42335" xr:uid="{16E97D34-715E-4E92-8981-D8DE31AC3D17}"/>
    <cellStyle name="ป้อนค่า 2 2 2 21" xfId="28372" xr:uid="{87C03E26-F6B9-422C-A193-833399488E25}"/>
    <cellStyle name="ป้อนค่า 2 2 2 21 2" xfId="43336" xr:uid="{256CA618-497E-4400-9ECD-F1FDB30112A2}"/>
    <cellStyle name="ป้อนค่า 2 2 2 22" xfId="29287" xr:uid="{AF4CCD5B-6ACF-475F-9A9F-65732DFAF139}"/>
    <cellStyle name="ป้อนค่า 2 2 2 22 2" xfId="44241" xr:uid="{CC43C514-777D-443D-8A7E-E6F125DCF2AD}"/>
    <cellStyle name="ป้อนค่า 2 2 2 23" xfId="29754" xr:uid="{68FF3B8A-D82B-4AD5-A945-B9B9A3B9AB37}"/>
    <cellStyle name="ป้อนค่า 2 2 2 23 2" xfId="44704" xr:uid="{84958937-D39A-4E53-B6FF-E3717F23F831}"/>
    <cellStyle name="ป้อนค่า 2 2 2 24" xfId="30091" xr:uid="{DC7EAF9C-A4B1-4B79-BAC2-74BEE7F64BFE}"/>
    <cellStyle name="ป้อนค่า 2 2 2 24 2" xfId="45040" xr:uid="{1BD38F25-7B60-41AE-A6BC-AF6BA24CDE39}"/>
    <cellStyle name="ป้อนค่า 2 2 2 25" xfId="30462" xr:uid="{CDEF5A76-26FE-44BB-B8EE-05B8271851B3}"/>
    <cellStyle name="ป้อนค่า 2 2 2 25 2" xfId="45410" xr:uid="{E66CCF79-B1DF-4C0A-8DEF-A676431FF931}"/>
    <cellStyle name="ป้อนค่า 2 2 2 26" xfId="30882" xr:uid="{3D4A6FD9-3CA6-42C2-AD5E-F55CCDE74F40}"/>
    <cellStyle name="ป้อนค่า 2 2 2 26 2" xfId="45830" xr:uid="{C0EA738D-887E-453A-9C9A-5F2F010CAC6E}"/>
    <cellStyle name="ป้อนค่า 2 2 2 27" xfId="31216" xr:uid="{92AFD686-BDDA-4B8F-92E9-D20D0B986AA0}"/>
    <cellStyle name="ป้อนค่า 2 2 2 27 2" xfId="46163" xr:uid="{0709E2FA-9460-478D-B280-0286B05961BE}"/>
    <cellStyle name="ป้อนค่า 2 2 2 28" xfId="31559" xr:uid="{3F934107-5B6F-4E38-891B-CACE011B941E}"/>
    <cellStyle name="ป้อนค่า 2 2 2 28 2" xfId="46505" xr:uid="{43D5E25B-F23E-4C53-A1AF-C847ED657002}"/>
    <cellStyle name="ป้อนค่า 2 2 2 29" xfId="31880" xr:uid="{FF5DC225-FDFE-4F23-BDFA-831C29F8B979}"/>
    <cellStyle name="ป้อนค่า 2 2 2 29 2" xfId="46825" xr:uid="{07882F31-BFB8-49A1-B878-E9AEA861EF24}"/>
    <cellStyle name="ป้อนค่า 2 2 2 3" xfId="18420" xr:uid="{A928B184-9EB3-45A8-8566-5C1022BEFAFD}"/>
    <cellStyle name="ป้อนค่า 2 2 2 3 2" xfId="36270" xr:uid="{E2B03C66-88F6-48D7-B9AF-DCAD61BF1BA0}"/>
    <cellStyle name="ป้อนค่า 2 2 2 30" xfId="32194" xr:uid="{66E3C770-9676-473A-B41F-5CEC04A907AC}"/>
    <cellStyle name="ป้อนค่า 2 2 2 30 2" xfId="47138" xr:uid="{35C15209-6760-4249-A43B-23D9B3ADF620}"/>
    <cellStyle name="ป้อนค่า 2 2 2 31" xfId="32507" xr:uid="{05A93B49-B4B8-4C9B-AECB-1B418896BC80}"/>
    <cellStyle name="ป้อนค่า 2 2 2 31 2" xfId="47450" xr:uid="{F02F11C9-4D19-493A-948C-258381F7E729}"/>
    <cellStyle name="ป้อนค่า 2 2 2 32" xfId="16146" xr:uid="{290E894B-8865-44B1-9650-214D38BC251A}"/>
    <cellStyle name="ป้อนค่า 2 2 2 32 2" xfId="34003" xr:uid="{B16087A4-D226-481C-A229-0B3D0EB7F56D}"/>
    <cellStyle name="ป้อนค่า 2 2 2 33" xfId="15163" xr:uid="{720FE792-55D1-41EF-BA2A-3834CE26EB4D}"/>
    <cellStyle name="ป้อนค่า 2 2 2 33 2" xfId="33496" xr:uid="{35559F27-0008-42FD-9367-D7966DAA3A02}"/>
    <cellStyle name="ป้อนค่า 2 2 2 34" xfId="33031" xr:uid="{1E92B893-FF5B-44C6-9311-7B1C17801A20}"/>
    <cellStyle name="ป้อนค่า 2 2 2 4" xfId="18790" xr:uid="{60623458-C851-4E32-999F-BAEADBFF1B4E}"/>
    <cellStyle name="ป้อนค่า 2 2 2 4 2" xfId="36641" xr:uid="{4F892363-6089-499E-85FC-89B4BB05DEDD}"/>
    <cellStyle name="ป้อนค่า 2 2 2 5" xfId="19160" xr:uid="{D31A8BBF-B31C-4B00-9C79-5282327178D4}"/>
    <cellStyle name="ป้อนค่า 2 2 2 5 2" xfId="37011" xr:uid="{DA211C8F-1646-48D2-A90A-B3B3C602C014}"/>
    <cellStyle name="ป้อนค่า 2 2 2 6" xfId="19532" xr:uid="{5889B36A-DAAE-4383-9DC9-69474ADEF3F0}"/>
    <cellStyle name="ป้อนค่า 2 2 2 6 2" xfId="37383" xr:uid="{2C78AE26-CB28-4DF4-8A9A-A0BB81BB5AF3}"/>
    <cellStyle name="ป้อนค่า 2 2 2 7" xfId="19899" xr:uid="{406E634A-C60A-490A-8A19-6FAAF8837A57}"/>
    <cellStyle name="ป้อนค่า 2 2 2 7 2" xfId="37750" xr:uid="{4BEAD352-C8B1-4436-915B-BA6850E3988F}"/>
    <cellStyle name="ป้อนค่า 2 2 2 8" xfId="20271" xr:uid="{914EEC1F-91D6-4251-BFA4-C67D61DD8622}"/>
    <cellStyle name="ป้อนค่า 2 2 2 8 2" xfId="38122" xr:uid="{043269C7-29E1-47A7-865F-199EB9DB10E6}"/>
    <cellStyle name="ป้อนค่า 2 2 2 9" xfId="20644" xr:uid="{E172C1E9-372E-4242-994F-265EEB6FDC0C}"/>
    <cellStyle name="ป้อนค่า 2 2 2 9 2" xfId="38494" xr:uid="{410B707C-F2DF-46BD-8FF0-8A6972767A74}"/>
    <cellStyle name="ป้อนค่า 2 2 20" xfId="23215" xr:uid="{70D83E43-3AB5-4418-AF53-4FCEE8D8F77F}"/>
    <cellStyle name="ป้อนค่า 2 2 20 2" xfId="41058" xr:uid="{27B5AF66-6A4B-4306-BFB1-3CDEB47C12BC}"/>
    <cellStyle name="ป้อนค่า 2 2 21" xfId="23547" xr:uid="{EE9E7D33-1C92-43D7-B8B2-CFB7BF2E4840}"/>
    <cellStyle name="ป้อนค่า 2 2 21 2" xfId="41389" xr:uid="{863AA850-A6BB-4791-9202-71FBB0D385F1}"/>
    <cellStyle name="ป้อนค่า 2 2 22" xfId="23868" xr:uid="{70F0F420-895C-46FC-9F1E-AE596BA6EEA8}"/>
    <cellStyle name="ป้อนค่า 2 2 22 2" xfId="41709" xr:uid="{09FDAD6B-B49B-4594-B3AB-42C73BC26812}"/>
    <cellStyle name="ป้อนค่า 2 2 23" xfId="24182" xr:uid="{965830A2-E312-4FE9-9B67-3B187A7AF1AE}"/>
    <cellStyle name="ป้อนค่า 2 2 23 2" xfId="42022" xr:uid="{E491B1EC-22CA-4D76-A969-7437B66AB6D5}"/>
    <cellStyle name="ป้อนค่า 2 2 24" xfId="24495" xr:uid="{44324686-3DA4-470F-86DB-35341D69928D}"/>
    <cellStyle name="ป้อนค่า 2 2 24 2" xfId="42334" xr:uid="{64622853-3C97-4187-AE3E-382401F9AE15}"/>
    <cellStyle name="ป้อนค่า 2 2 25" xfId="28371" xr:uid="{78D1A25E-948E-4C55-BD30-0433BAACE62A}"/>
    <cellStyle name="ป้อนค่า 2 2 25 2" xfId="43335" xr:uid="{24561FF8-731E-4EBC-A4FA-5D0CA7DD2F0D}"/>
    <cellStyle name="ป้อนค่า 2 2 26" xfId="29286" xr:uid="{C9AEC754-32AA-4B5D-9DE9-EE76DB45053F}"/>
    <cellStyle name="ป้อนค่า 2 2 26 2" xfId="44240" xr:uid="{3B25863A-124C-481E-A294-DEAB3E5F093B}"/>
    <cellStyle name="ป้อนค่า 2 2 27" xfId="29753" xr:uid="{207BF0B4-7CC2-459E-95AC-841FD60708B8}"/>
    <cellStyle name="ป้อนค่า 2 2 27 2" xfId="44703" xr:uid="{2913FD81-5A41-44E7-8C49-150A94E19531}"/>
    <cellStyle name="ป้อนค่า 2 2 28" xfId="30090" xr:uid="{DAA0BF39-C534-4C98-A46F-0A8EE4D9F0F0}"/>
    <cellStyle name="ป้อนค่า 2 2 28 2" xfId="45039" xr:uid="{942C138C-3FF2-403D-9F56-D97C9E7DD095}"/>
    <cellStyle name="ป้อนค่า 2 2 29" xfId="30461" xr:uid="{F4DA46F0-3AA6-43A5-B130-D8DAA7EF70C1}"/>
    <cellStyle name="ป้อนค่า 2 2 29 2" xfId="45409" xr:uid="{550A34D8-93B0-4FB8-BFCF-E2806AB75965}"/>
    <cellStyle name="ป้อนค่า 2 2 3" xfId="11750" xr:uid="{7D0D639C-0DF9-46F7-A2E6-A24A44896996}"/>
    <cellStyle name="ป้อนค่า 2 2 3 10" xfId="21020" xr:uid="{BBD7DC1D-03EF-4D23-9E4B-C30626546F15}"/>
    <cellStyle name="ป้อนค่า 2 2 3 10 2" xfId="38869" xr:uid="{046E5759-CCAC-43B1-9750-9EF9A3EE6C10}"/>
    <cellStyle name="ป้อนค่า 2 2 3 11" xfId="21386" xr:uid="{63148B32-3926-497A-8F2F-51A54BEC0BDA}"/>
    <cellStyle name="ป้อนค่า 2 2 3 11 2" xfId="39234" xr:uid="{D2CDBD10-DCCF-4654-9FFD-4A56F9A4B58C}"/>
    <cellStyle name="ป้อนค่า 2 2 3 12" xfId="21761" xr:uid="{F834609F-5237-4BDE-A42E-7541C7C3959E}"/>
    <cellStyle name="ป้อนค่า 2 2 3 12 2" xfId="39608" xr:uid="{50AA9514-E1E0-47F2-9312-A1F00A0C3C47}"/>
    <cellStyle name="ป้อนค่า 2 2 3 13" xfId="22135" xr:uid="{1E4F003E-024B-4927-AFE5-E186A14FF6BE}"/>
    <cellStyle name="ป้อนค่า 2 2 3 13 2" xfId="39981" xr:uid="{E2CF84EB-85AF-425C-9189-49CC9F23D224}"/>
    <cellStyle name="ป้อนค่า 2 2 3 14" xfId="22503" xr:uid="{54CB3E9B-DB57-4F40-8FA0-51E2AC6FC7B2}"/>
    <cellStyle name="ป้อนค่า 2 2 3 14 2" xfId="40348" xr:uid="{6E9C2F50-2FFB-48BC-8ED5-274ED3B96570}"/>
    <cellStyle name="ป้อนค่า 2 2 3 15" xfId="22880" xr:uid="{BFE6A6A8-B3C6-46B4-81B3-B3796EBE2D6D}"/>
    <cellStyle name="ป้อนค่า 2 2 3 15 2" xfId="40724" xr:uid="{E6EECEDE-49BA-42FC-95DE-80B04E448E8E}"/>
    <cellStyle name="ป้อนค่า 2 2 3 16" xfId="23218" xr:uid="{DDE74A1A-4A6A-416A-AFFC-AC5D24FFDCFA}"/>
    <cellStyle name="ป้อนค่า 2 2 3 16 2" xfId="41061" xr:uid="{EB1F6AC2-5C8F-49ED-A501-116790F285F7}"/>
    <cellStyle name="ป้อนค่า 2 2 3 17" xfId="23550" xr:uid="{5316B38D-A213-4262-B9AD-464D361B1B1B}"/>
    <cellStyle name="ป้อนค่า 2 2 3 17 2" xfId="41392" xr:uid="{BEF43FAB-F4C9-4E7D-9746-5228526FA84E}"/>
    <cellStyle name="ป้อนค่า 2 2 3 18" xfId="23871" xr:uid="{5D595A38-B97C-4579-A9D9-EB787A05112B}"/>
    <cellStyle name="ป้อนค่า 2 2 3 18 2" xfId="41712" xr:uid="{F1F07F50-3AAE-4066-89BE-EFE8F1DC7072}"/>
    <cellStyle name="ป้อนค่า 2 2 3 19" xfId="24185" xr:uid="{F4BABEB8-715E-4BB2-AADC-2A62F8FBE3C4}"/>
    <cellStyle name="ป้อนค่า 2 2 3 19 2" xfId="42025" xr:uid="{FA7C83A5-3213-4C44-B59B-B1BBAA17E500}"/>
    <cellStyle name="ป้อนค่า 2 2 3 2" xfId="11751" xr:uid="{219F2714-B311-483E-B435-B8EDE6B9A37D}"/>
    <cellStyle name="ป้อนค่า 2 2 3 2 10" xfId="21387" xr:uid="{2DDC68F2-5444-4A58-895B-FDAAF151269C}"/>
    <cellStyle name="ป้อนค่า 2 2 3 2 10 2" xfId="39235" xr:uid="{4EB0BCDB-00C9-4C4E-A768-4D8874F83320}"/>
    <cellStyle name="ป้อนค่า 2 2 3 2 11" xfId="21762" xr:uid="{2F37FD53-FDF0-4C1C-9CDB-DA09277D067D}"/>
    <cellStyle name="ป้อนค่า 2 2 3 2 11 2" xfId="39609" xr:uid="{2BD78403-A92F-479D-8073-461D9E72B35C}"/>
    <cellStyle name="ป้อนค่า 2 2 3 2 12" xfId="22136" xr:uid="{D2099979-4F3F-46AF-AE56-7F981EC7AE17}"/>
    <cellStyle name="ป้อนค่า 2 2 3 2 12 2" xfId="39982" xr:uid="{A24359E5-135E-4149-AA9D-BF3D62A09B39}"/>
    <cellStyle name="ป้อนค่า 2 2 3 2 13" xfId="22504" xr:uid="{47F3BB02-704F-4DA2-8505-DC0F4FB25E8C}"/>
    <cellStyle name="ป้อนค่า 2 2 3 2 13 2" xfId="40349" xr:uid="{3639A1C1-BEE0-415A-86CE-32C4EDE072B6}"/>
    <cellStyle name="ป้อนค่า 2 2 3 2 14" xfId="22881" xr:uid="{6694923F-0C2F-4F8E-85B0-64688827CAD9}"/>
    <cellStyle name="ป้อนค่า 2 2 3 2 14 2" xfId="40725" xr:uid="{CB7A192F-5FFB-4E43-B325-DC04233E4395}"/>
    <cellStyle name="ป้อนค่า 2 2 3 2 15" xfId="23219" xr:uid="{0F4D5260-4DDE-414C-872E-1A1C58996681}"/>
    <cellStyle name="ป้อนค่า 2 2 3 2 15 2" xfId="41062" xr:uid="{0F3780C1-25E4-4274-AEBA-352E3A199E1D}"/>
    <cellStyle name="ป้อนค่า 2 2 3 2 16" xfId="23551" xr:uid="{491A83E8-F67C-4601-A218-D24599B7E950}"/>
    <cellStyle name="ป้อนค่า 2 2 3 2 16 2" xfId="41393" xr:uid="{AF7AD1B8-953B-4364-8EAF-76F9B7D3ED10}"/>
    <cellStyle name="ป้อนค่า 2 2 3 2 17" xfId="23872" xr:uid="{F896A60B-7A66-4F4C-B2DB-A8E93C98AEAA}"/>
    <cellStyle name="ป้อนค่า 2 2 3 2 17 2" xfId="41713" xr:uid="{F2B51D95-AA14-4651-ACB8-614ED2C07DB4}"/>
    <cellStyle name="ป้อนค่า 2 2 3 2 18" xfId="24186" xr:uid="{099C111D-C1C7-4AFB-85AE-FDE05CA13DBB}"/>
    <cellStyle name="ป้อนค่า 2 2 3 2 18 2" xfId="42026" xr:uid="{AA2A52C7-C7A8-489E-BF1E-BDF128406E51}"/>
    <cellStyle name="ป้อนค่า 2 2 3 2 19" xfId="24499" xr:uid="{DB038A2C-0BC4-4885-93DC-8B1311360070}"/>
    <cellStyle name="ป้อนค่า 2 2 3 2 19 2" xfId="42338" xr:uid="{0F1DD460-A01F-47BC-A74C-7F15B49B5101}"/>
    <cellStyle name="ป้อนค่า 2 2 3 2 2" xfId="18423" xr:uid="{2FEA790A-E2B9-49C8-82E9-808F22DA0212}"/>
    <cellStyle name="ป้อนค่า 2 2 3 2 2 2" xfId="36273" xr:uid="{65F13657-7AEA-443B-9C5B-2FEB0E6D9AC5}"/>
    <cellStyle name="ป้อนค่า 2 2 3 2 20" xfId="28375" xr:uid="{A76833A4-43B0-49EF-B380-4C5063B40D33}"/>
    <cellStyle name="ป้อนค่า 2 2 3 2 20 2" xfId="43339" xr:uid="{076C28B3-DD93-41F1-A130-2DC0C766D0FE}"/>
    <cellStyle name="ป้อนค่า 2 2 3 2 21" xfId="29290" xr:uid="{57177D68-E738-4FC1-9C8B-F209EB2C99C9}"/>
    <cellStyle name="ป้อนค่า 2 2 3 2 21 2" xfId="44244" xr:uid="{CB194F12-843C-4669-A0FB-9E1792B5C2BE}"/>
    <cellStyle name="ป้อนค่า 2 2 3 2 22" xfId="29757" xr:uid="{87BC7B3F-D390-4554-AE6D-4143AB31BDCE}"/>
    <cellStyle name="ป้อนค่า 2 2 3 2 22 2" xfId="44707" xr:uid="{7057EB60-D640-4AC7-B3E0-7CDCCA62A58E}"/>
    <cellStyle name="ป้อนค่า 2 2 3 2 23" xfId="30094" xr:uid="{C5C9E361-9992-42C5-8402-C824A39C3B96}"/>
    <cellStyle name="ป้อนค่า 2 2 3 2 23 2" xfId="45043" xr:uid="{228A83C4-DD07-40CB-BE5D-5DBB3F37C96D}"/>
    <cellStyle name="ป้อนค่า 2 2 3 2 24" xfId="30465" xr:uid="{3FFE483D-BB99-4BBF-9387-637FC2767098}"/>
    <cellStyle name="ป้อนค่า 2 2 3 2 24 2" xfId="45413" xr:uid="{A2E7DC6D-3A75-424F-BE83-5E14B764AE1C}"/>
    <cellStyle name="ป้อนค่า 2 2 3 2 25" xfId="30885" xr:uid="{1576916F-B872-4FF9-AB14-DB2FFAFDC1E9}"/>
    <cellStyle name="ป้อนค่า 2 2 3 2 25 2" xfId="45833" xr:uid="{BCAE524C-367B-4F6F-8D6D-476A1BEACA4B}"/>
    <cellStyle name="ป้อนค่า 2 2 3 2 26" xfId="31219" xr:uid="{52633DDB-97E5-4F1B-B5E5-17F42540DB77}"/>
    <cellStyle name="ป้อนค่า 2 2 3 2 26 2" xfId="46166" xr:uid="{F3640D47-EC9C-47A3-A3F7-CF77DAD8A2BA}"/>
    <cellStyle name="ป้อนค่า 2 2 3 2 27" xfId="31562" xr:uid="{9B69EA17-E170-4531-AE08-929600E9235A}"/>
    <cellStyle name="ป้อนค่า 2 2 3 2 27 2" xfId="46508" xr:uid="{E32D4064-1727-45DC-9CCD-027C4A1B265F}"/>
    <cellStyle name="ป้อนค่า 2 2 3 2 28" xfId="31883" xr:uid="{0EB39833-2B29-43E2-BC39-979151B37DC0}"/>
    <cellStyle name="ป้อนค่า 2 2 3 2 28 2" xfId="46828" xr:uid="{5C0B0638-F4B3-4318-A819-C7868D99C5E9}"/>
    <cellStyle name="ป้อนค่า 2 2 3 2 29" xfId="32197" xr:uid="{71E43E9E-5C36-4EAA-ABE4-980A51D23A91}"/>
    <cellStyle name="ป้อนค่า 2 2 3 2 29 2" xfId="47141" xr:uid="{8E75AAB7-6B9C-40C5-AE5C-C8FBB3940BD6}"/>
    <cellStyle name="ป้อนค่า 2 2 3 2 3" xfId="18793" xr:uid="{FA5EE5B6-8751-40C8-8E04-915B7F289BEC}"/>
    <cellStyle name="ป้อนค่า 2 2 3 2 3 2" xfId="36644" xr:uid="{275C4AC9-518A-4E38-81CB-DA179A0CA94A}"/>
    <cellStyle name="ป้อนค่า 2 2 3 2 30" xfId="32510" xr:uid="{A46C2DB4-17F5-4146-82E8-C09B960231B4}"/>
    <cellStyle name="ป้อนค่า 2 2 3 2 30 2" xfId="47453" xr:uid="{62E3B53F-4DE3-4C1D-A6F4-0F19273622FD}"/>
    <cellStyle name="ป้อนค่า 2 2 3 2 31" xfId="16149" xr:uid="{A68BBFCA-36F5-45ED-8F0A-C15B405808F9}"/>
    <cellStyle name="ป้อนค่า 2 2 3 2 31 2" xfId="34006" xr:uid="{ADFF4374-A5F6-4417-9A81-9C6B29259F1C}"/>
    <cellStyle name="ป้อนค่า 2 2 3 2 32" xfId="15166" xr:uid="{90D3AE3E-1EB0-415A-B31A-3C33CAAF99C8}"/>
    <cellStyle name="ป้อนค่า 2 2 3 2 32 2" xfId="33499" xr:uid="{60538250-622C-4FCA-931C-96F22AC1D61C}"/>
    <cellStyle name="ป้อนค่า 2 2 3 2 33" xfId="33034" xr:uid="{6C09F72D-C913-48E0-A1A3-4D842CB953DD}"/>
    <cellStyle name="ป้อนค่า 2 2 3 2 4" xfId="19163" xr:uid="{3165381B-BE10-4C10-9420-83EF5089024B}"/>
    <cellStyle name="ป้อนค่า 2 2 3 2 4 2" xfId="37014" xr:uid="{24358A30-E171-4FD7-8D6C-E74DB3CD9CE3}"/>
    <cellStyle name="ป้อนค่า 2 2 3 2 5" xfId="19535" xr:uid="{EC957EEC-3789-457F-8BD6-1B37188343DF}"/>
    <cellStyle name="ป้อนค่า 2 2 3 2 5 2" xfId="37386" xr:uid="{519AFF99-09B5-48D4-AF94-11AF68BC2854}"/>
    <cellStyle name="ป้อนค่า 2 2 3 2 6" xfId="19902" xr:uid="{E3623446-411E-4B46-9AA9-C0B3C6A588CA}"/>
    <cellStyle name="ป้อนค่า 2 2 3 2 6 2" xfId="37753" xr:uid="{83A10B15-C4B1-43B4-BDD1-8BF9CAF970BC}"/>
    <cellStyle name="ป้อนค่า 2 2 3 2 7" xfId="20274" xr:uid="{4FD081D1-6D53-404A-A206-66B188E22B36}"/>
    <cellStyle name="ป้อนค่า 2 2 3 2 7 2" xfId="38125" xr:uid="{57466EB3-95D3-48D0-B222-31FD3AF1D868}"/>
    <cellStyle name="ป้อนค่า 2 2 3 2 8" xfId="20647" xr:uid="{EF1FC8BC-EA69-465E-910B-4AC6371778E8}"/>
    <cellStyle name="ป้อนค่า 2 2 3 2 8 2" xfId="38497" xr:uid="{BFA54D92-BB15-4E2B-A2A8-C81CD8EE4D69}"/>
    <cellStyle name="ป้อนค่า 2 2 3 2 9" xfId="21021" xr:uid="{8BE91312-9B92-45DE-AD2B-35144DA6700C}"/>
    <cellStyle name="ป้อนค่า 2 2 3 2 9 2" xfId="38870" xr:uid="{593C48A9-2C51-4FF2-A141-5D3E86671BC9}"/>
    <cellStyle name="ป้อนค่า 2 2 3 20" xfId="24498" xr:uid="{4FECB9B8-43C3-4EC5-84BD-504241741315}"/>
    <cellStyle name="ป้อนค่า 2 2 3 20 2" xfId="42337" xr:uid="{49744F98-BF65-416A-944B-726E6EB7BF56}"/>
    <cellStyle name="ป้อนค่า 2 2 3 21" xfId="28374" xr:uid="{58143282-B8AF-48D6-8C45-9B2BF661A405}"/>
    <cellStyle name="ป้อนค่า 2 2 3 21 2" xfId="43338" xr:uid="{0F9847C5-C150-4BAB-808F-04AE43CEF67C}"/>
    <cellStyle name="ป้อนค่า 2 2 3 22" xfId="29289" xr:uid="{DF64366A-8519-4C8C-B5C6-A0144AEA473F}"/>
    <cellStyle name="ป้อนค่า 2 2 3 22 2" xfId="44243" xr:uid="{FC024735-773F-4D63-A627-D6BDA7FA01FB}"/>
    <cellStyle name="ป้อนค่า 2 2 3 23" xfId="29756" xr:uid="{C6750162-76DA-49F4-A7F7-803C7462DDC7}"/>
    <cellStyle name="ป้อนค่า 2 2 3 23 2" xfId="44706" xr:uid="{F6C8F559-7736-4C41-B9A9-973152894CFC}"/>
    <cellStyle name="ป้อนค่า 2 2 3 24" xfId="30093" xr:uid="{CC499C41-ACED-4162-BA01-8E33978C49F7}"/>
    <cellStyle name="ป้อนค่า 2 2 3 24 2" xfId="45042" xr:uid="{491AC5C5-7F25-4E39-8DB7-C170F3DC37DD}"/>
    <cellStyle name="ป้อนค่า 2 2 3 25" xfId="30464" xr:uid="{4EEE844A-2151-4283-873A-750A009410B5}"/>
    <cellStyle name="ป้อนค่า 2 2 3 25 2" xfId="45412" xr:uid="{283E518B-2232-4726-B437-7B5F913E9230}"/>
    <cellStyle name="ป้อนค่า 2 2 3 26" xfId="30884" xr:uid="{CDAA1608-7653-4159-8189-F09F2A7283C2}"/>
    <cellStyle name="ป้อนค่า 2 2 3 26 2" xfId="45832" xr:uid="{00D02430-3B42-405C-84F9-1A98C0E33534}"/>
    <cellStyle name="ป้อนค่า 2 2 3 27" xfId="31218" xr:uid="{36BA5260-A8D9-46D7-A201-64B6B09E0775}"/>
    <cellStyle name="ป้อนค่า 2 2 3 27 2" xfId="46165" xr:uid="{0003B31F-2DEA-4FD1-A64B-D3F80ED7CAA1}"/>
    <cellStyle name="ป้อนค่า 2 2 3 28" xfId="31561" xr:uid="{53515E0C-A3DC-40A7-B468-76D25E482286}"/>
    <cellStyle name="ป้อนค่า 2 2 3 28 2" xfId="46507" xr:uid="{614CEEAA-FDA6-4AE8-9851-C8EFC5167E70}"/>
    <cellStyle name="ป้อนค่า 2 2 3 29" xfId="31882" xr:uid="{AB7B0BD8-BF2B-466F-81DD-B56B6E023EE1}"/>
    <cellStyle name="ป้อนค่า 2 2 3 29 2" xfId="46827" xr:uid="{54F80C07-1287-4587-BAD9-65DC5A3708DF}"/>
    <cellStyle name="ป้อนค่า 2 2 3 3" xfId="18422" xr:uid="{B62FF668-18F7-4DE9-B2A8-AD4C5A053BE9}"/>
    <cellStyle name="ป้อนค่า 2 2 3 3 2" xfId="36272" xr:uid="{338C6660-97D6-41FE-82AF-F8682042D36E}"/>
    <cellStyle name="ป้อนค่า 2 2 3 30" xfId="32196" xr:uid="{FC42375D-D706-4868-83E1-3EF5FE86F448}"/>
    <cellStyle name="ป้อนค่า 2 2 3 30 2" xfId="47140" xr:uid="{895D42DC-169C-4F0F-B56B-9A2B1539281B}"/>
    <cellStyle name="ป้อนค่า 2 2 3 31" xfId="32509" xr:uid="{DBBC0483-ECF7-43AC-9982-DEBA1277CDDD}"/>
    <cellStyle name="ป้อนค่า 2 2 3 31 2" xfId="47452" xr:uid="{10AD5E71-BA53-4E7E-8036-3C7CB1E086F9}"/>
    <cellStyle name="ป้อนค่า 2 2 3 32" xfId="16148" xr:uid="{99525123-2929-43A1-A442-3BD59B891286}"/>
    <cellStyle name="ป้อนค่า 2 2 3 32 2" xfId="34005" xr:uid="{0FAD444E-0D03-418B-BF5A-D334533EF18F}"/>
    <cellStyle name="ป้อนค่า 2 2 3 33" xfId="15165" xr:uid="{F2C8D64C-40CA-4978-9022-B0D93B47F055}"/>
    <cellStyle name="ป้อนค่า 2 2 3 33 2" xfId="33498" xr:uid="{B6C58C27-042E-40B4-823D-0695F3FDC907}"/>
    <cellStyle name="ป้อนค่า 2 2 3 34" xfId="33033" xr:uid="{8C411959-D69A-4ACA-AC50-EFC6D72C11C3}"/>
    <cellStyle name="ป้อนค่า 2 2 3 4" xfId="18792" xr:uid="{4866F770-BEB3-4B7E-A857-1808F6412378}"/>
    <cellStyle name="ป้อนค่า 2 2 3 4 2" xfId="36643" xr:uid="{3BDB13A0-AD09-43AE-A153-7F5C2F16F67B}"/>
    <cellStyle name="ป้อนค่า 2 2 3 5" xfId="19162" xr:uid="{0ADDB8B9-5508-402B-8091-07E84EF44975}"/>
    <cellStyle name="ป้อนค่า 2 2 3 5 2" xfId="37013" xr:uid="{3F1639A6-1466-41E6-96A4-4E72980EB79E}"/>
    <cellStyle name="ป้อนค่า 2 2 3 6" xfId="19534" xr:uid="{A9F2CEAB-81B0-4358-A86A-C4EDAE3D9359}"/>
    <cellStyle name="ป้อนค่า 2 2 3 6 2" xfId="37385" xr:uid="{B0CF631B-FA0B-453E-B695-1B74C6EA76AA}"/>
    <cellStyle name="ป้อนค่า 2 2 3 7" xfId="19901" xr:uid="{70914B4A-F463-4D2D-B725-62995C27EA74}"/>
    <cellStyle name="ป้อนค่า 2 2 3 7 2" xfId="37752" xr:uid="{38ADAE39-BD3A-4185-9C20-5FC34CE0477C}"/>
    <cellStyle name="ป้อนค่า 2 2 3 8" xfId="20273" xr:uid="{3A220932-D7BE-45E9-821F-A2E405282FE1}"/>
    <cellStyle name="ป้อนค่า 2 2 3 8 2" xfId="38124" xr:uid="{D71BB485-946C-4923-8E7A-1A30FC0B382C}"/>
    <cellStyle name="ป้อนค่า 2 2 3 9" xfId="20646" xr:uid="{7142A372-08B0-43C6-BE54-225729A17BDB}"/>
    <cellStyle name="ป้อนค่า 2 2 3 9 2" xfId="38496" xr:uid="{32573E09-1A1C-44F3-9839-AB790428C3D2}"/>
    <cellStyle name="ป้อนค่า 2 2 30" xfId="30881" xr:uid="{2AAF4729-6D65-4E22-A512-2C9CBF128788}"/>
    <cellStyle name="ป้อนค่า 2 2 30 2" xfId="45829" xr:uid="{CB26C8AA-8043-4A12-8480-86A705B65078}"/>
    <cellStyle name="ป้อนค่า 2 2 31" xfId="31215" xr:uid="{87EAACBA-1383-48FC-ACAD-1E4A0D71B95A}"/>
    <cellStyle name="ป้อนค่า 2 2 31 2" xfId="46162" xr:uid="{E270A6B3-9215-457A-BFB1-073229F84946}"/>
    <cellStyle name="ป้อนค่า 2 2 32" xfId="31558" xr:uid="{4D1846A3-9460-49EF-AB5A-BA33DC301AD2}"/>
    <cellStyle name="ป้อนค่า 2 2 32 2" xfId="46504" xr:uid="{6A08A203-82D0-47C5-8C78-24104A357FED}"/>
    <cellStyle name="ป้อนค่า 2 2 33" xfId="31879" xr:uid="{F70D60BA-682B-4427-B8D8-F860DE2D212C}"/>
    <cellStyle name="ป้อนค่า 2 2 33 2" xfId="46824" xr:uid="{F497AB70-F213-4B85-825F-2F3E6CBF49C1}"/>
    <cellStyle name="ป้อนค่า 2 2 34" xfId="32193" xr:uid="{EDE40DC5-2BD2-4F9E-A845-37EEB256027B}"/>
    <cellStyle name="ป้อนค่า 2 2 34 2" xfId="47137" xr:uid="{9FA60B77-538D-4A1E-8DF3-A9423FC4167F}"/>
    <cellStyle name="ป้อนค่า 2 2 35" xfId="32506" xr:uid="{18EC9D76-F298-4AB4-AE68-6FC0DDCE1720}"/>
    <cellStyle name="ป้อนค่า 2 2 35 2" xfId="47449" xr:uid="{CF91EE47-462F-4608-9E69-8012814329B3}"/>
    <cellStyle name="ป้อนค่า 2 2 36" xfId="16145" xr:uid="{CEF7FED3-EDDB-4EB5-AF66-8F74FFE4B57F}"/>
    <cellStyle name="ป้อนค่า 2 2 36 2" xfId="34002" xr:uid="{272D806B-3227-4689-8122-E8A49DCBE9EB}"/>
    <cellStyle name="ป้อนค่า 2 2 37" xfId="15162" xr:uid="{B460AB6C-1B8C-40CF-95DE-F958D414582D}"/>
    <cellStyle name="ป้อนค่า 2 2 37 2" xfId="33495" xr:uid="{155CE7B1-28D3-47DD-92D7-1B686192CA4B}"/>
    <cellStyle name="ป้อนค่า 2 2 38" xfId="33030" xr:uid="{63C1737D-650B-4040-9C79-C0C99C67E4B6}"/>
    <cellStyle name="ป้อนค่า 2 2 4" xfId="11752" xr:uid="{7CC585FA-337A-4C50-BF02-E6983EBCD826}"/>
    <cellStyle name="ป้อนค่า 2 2 4 10" xfId="21022" xr:uid="{7AA0646B-FED5-474E-8C4C-5E804CE04CFE}"/>
    <cellStyle name="ป้อนค่า 2 2 4 10 2" xfId="38871" xr:uid="{C8E0D03F-5F59-42B8-904F-2ADA5E7E7FC6}"/>
    <cellStyle name="ป้อนค่า 2 2 4 11" xfId="21388" xr:uid="{FE6B13F6-D4FD-47C3-8EA7-B7DD581EF15E}"/>
    <cellStyle name="ป้อนค่า 2 2 4 11 2" xfId="39236" xr:uid="{66E45DE9-2489-4118-9A41-446C938AB252}"/>
    <cellStyle name="ป้อนค่า 2 2 4 12" xfId="21763" xr:uid="{34259ECE-E8E1-4D73-B10D-069B542BD2C0}"/>
    <cellStyle name="ป้อนค่า 2 2 4 12 2" xfId="39610" xr:uid="{66551FA4-E1D8-4DB2-B2CB-9E101DD70099}"/>
    <cellStyle name="ป้อนค่า 2 2 4 13" xfId="22137" xr:uid="{094E14A6-B9DE-4E52-B40A-A266EB7C5259}"/>
    <cellStyle name="ป้อนค่า 2 2 4 13 2" xfId="39983" xr:uid="{D2AE40ED-1BDC-4C63-90F7-5A4C98E98E7F}"/>
    <cellStyle name="ป้อนค่า 2 2 4 14" xfId="22505" xr:uid="{DD35D70D-35CD-417E-AEC8-A602597BD7D4}"/>
    <cellStyle name="ป้อนค่า 2 2 4 14 2" xfId="40350" xr:uid="{708BBD17-CE94-443B-9505-22CCC8DEA7EB}"/>
    <cellStyle name="ป้อนค่า 2 2 4 15" xfId="22882" xr:uid="{019AFE9A-3B93-4C72-A513-6388F6816C4B}"/>
    <cellStyle name="ป้อนค่า 2 2 4 15 2" xfId="40726" xr:uid="{CF8413CF-36F3-42DD-B1B8-999BF100EB42}"/>
    <cellStyle name="ป้อนค่า 2 2 4 16" xfId="23220" xr:uid="{CD4BA5E3-838C-4213-8644-772F40F17784}"/>
    <cellStyle name="ป้อนค่า 2 2 4 16 2" xfId="41063" xr:uid="{EC34E161-A6DE-4895-8296-403DF416C594}"/>
    <cellStyle name="ป้อนค่า 2 2 4 17" xfId="23552" xr:uid="{BDC39797-B5BC-4D55-A8DC-1DCB35834E0D}"/>
    <cellStyle name="ป้อนค่า 2 2 4 17 2" xfId="41394" xr:uid="{A3334946-00FB-40F6-B9BD-D0CCA103325C}"/>
    <cellStyle name="ป้อนค่า 2 2 4 18" xfId="23873" xr:uid="{0384CEC6-C5D9-4403-9319-0AAD3F3F4BCC}"/>
    <cellStyle name="ป้อนค่า 2 2 4 18 2" xfId="41714" xr:uid="{4A6CFFBC-4998-43A1-AE08-0C8F27D64B81}"/>
    <cellStyle name="ป้อนค่า 2 2 4 19" xfId="24187" xr:uid="{A294EA04-12F0-42DF-88ED-19EB411B491B}"/>
    <cellStyle name="ป้อนค่า 2 2 4 19 2" xfId="42027" xr:uid="{C7D85113-D82F-4E48-9EBA-F4251B73F525}"/>
    <cellStyle name="ป้อนค่า 2 2 4 2" xfId="11753" xr:uid="{0EEE7556-294D-413D-B13A-05B7150F7240}"/>
    <cellStyle name="ป้อนค่า 2 2 4 2 10" xfId="21389" xr:uid="{3B2D8E7F-E34A-4E36-BA7B-C61E057A4803}"/>
    <cellStyle name="ป้อนค่า 2 2 4 2 10 2" xfId="39237" xr:uid="{86015554-E522-4625-ADB7-617A7FA10ACA}"/>
    <cellStyle name="ป้อนค่า 2 2 4 2 11" xfId="21764" xr:uid="{59D635DE-5411-4322-8C53-DFBB75992424}"/>
    <cellStyle name="ป้อนค่า 2 2 4 2 11 2" xfId="39611" xr:uid="{80DC97CF-96FD-4ADB-9690-F857915DA6C5}"/>
    <cellStyle name="ป้อนค่า 2 2 4 2 12" xfId="22138" xr:uid="{F41834CF-54A3-4D3E-8666-0B38F55EC081}"/>
    <cellStyle name="ป้อนค่า 2 2 4 2 12 2" xfId="39984" xr:uid="{C6F52D56-2E2D-4010-B330-048A78BA4329}"/>
    <cellStyle name="ป้อนค่า 2 2 4 2 13" xfId="22506" xr:uid="{00D3D419-E2EC-47DD-9C71-5947F0C64A00}"/>
    <cellStyle name="ป้อนค่า 2 2 4 2 13 2" xfId="40351" xr:uid="{A7B44DF5-EE89-4027-B3CE-404555181E3D}"/>
    <cellStyle name="ป้อนค่า 2 2 4 2 14" xfId="22883" xr:uid="{CE612BF4-A990-4273-8DE3-1C05DAFF0DBB}"/>
    <cellStyle name="ป้อนค่า 2 2 4 2 14 2" xfId="40727" xr:uid="{A9C171C6-6381-4A79-8C29-C9B4778C63BA}"/>
    <cellStyle name="ป้อนค่า 2 2 4 2 15" xfId="23221" xr:uid="{73CA523F-C047-461E-A9F3-B484B0CE731A}"/>
    <cellStyle name="ป้อนค่า 2 2 4 2 15 2" xfId="41064" xr:uid="{EFCC66D1-6680-4D83-950F-BBAF31FE769E}"/>
    <cellStyle name="ป้อนค่า 2 2 4 2 16" xfId="23553" xr:uid="{76E593C3-335A-4CB2-B791-F4D6D3EAEE6B}"/>
    <cellStyle name="ป้อนค่า 2 2 4 2 16 2" xfId="41395" xr:uid="{08618DDD-33BA-4241-9C46-18E2BB04DD48}"/>
    <cellStyle name="ป้อนค่า 2 2 4 2 17" xfId="23874" xr:uid="{075FC56E-DC25-4F0E-8C1C-B3895FB00484}"/>
    <cellStyle name="ป้อนค่า 2 2 4 2 17 2" xfId="41715" xr:uid="{2A457338-CE56-42D0-B0FF-1C504411F69F}"/>
    <cellStyle name="ป้อนค่า 2 2 4 2 18" xfId="24188" xr:uid="{1BF94D6E-76E2-47AC-B30A-EBB32F7A1917}"/>
    <cellStyle name="ป้อนค่า 2 2 4 2 18 2" xfId="42028" xr:uid="{6BFCDBB2-DAC4-4731-A50C-A34A71EFC604}"/>
    <cellStyle name="ป้อนค่า 2 2 4 2 19" xfId="24501" xr:uid="{0C4C0A95-AA62-4500-AB59-277D170DF8FE}"/>
    <cellStyle name="ป้อนค่า 2 2 4 2 19 2" xfId="42340" xr:uid="{2147C424-B2E9-4B08-B021-96B3814BE2B1}"/>
    <cellStyle name="ป้อนค่า 2 2 4 2 2" xfId="18425" xr:uid="{004FB695-2156-421D-9B62-9801A183D75E}"/>
    <cellStyle name="ป้อนค่า 2 2 4 2 2 2" xfId="36275" xr:uid="{685D7640-1797-4063-822E-E6A2BB47A294}"/>
    <cellStyle name="ป้อนค่า 2 2 4 2 20" xfId="28377" xr:uid="{8A2EEA79-C787-4149-95D1-C2AD48844C55}"/>
    <cellStyle name="ป้อนค่า 2 2 4 2 20 2" xfId="43341" xr:uid="{1CF8F380-5C41-4129-9B4E-6D35D7A62238}"/>
    <cellStyle name="ป้อนค่า 2 2 4 2 21" xfId="29292" xr:uid="{4263F7EF-B70A-4500-9427-C1F2127D2EE6}"/>
    <cellStyle name="ป้อนค่า 2 2 4 2 21 2" xfId="44246" xr:uid="{0F73C1B7-0D73-4B1B-B019-DEF2042D2C21}"/>
    <cellStyle name="ป้อนค่า 2 2 4 2 22" xfId="29759" xr:uid="{4E84D9C2-0811-45CA-A93D-C4F3F0D02E86}"/>
    <cellStyle name="ป้อนค่า 2 2 4 2 22 2" xfId="44709" xr:uid="{567B4F16-3C82-4331-8DED-D655147E30FB}"/>
    <cellStyle name="ป้อนค่า 2 2 4 2 23" xfId="30096" xr:uid="{4F41B464-0CEF-447B-96FB-3AF01EE2FE95}"/>
    <cellStyle name="ป้อนค่า 2 2 4 2 23 2" xfId="45045" xr:uid="{FFB7CB35-1A03-4E0E-87CA-F0E8A6195CE0}"/>
    <cellStyle name="ป้อนค่า 2 2 4 2 24" xfId="30467" xr:uid="{1C7A0044-C40B-4AFE-BFEE-404DB8190939}"/>
    <cellStyle name="ป้อนค่า 2 2 4 2 24 2" xfId="45415" xr:uid="{ED45B94C-F1C8-4DEB-B66D-E90E658635CC}"/>
    <cellStyle name="ป้อนค่า 2 2 4 2 25" xfId="30887" xr:uid="{EFB4E9FD-F2BA-40BE-B762-14D3BB27487F}"/>
    <cellStyle name="ป้อนค่า 2 2 4 2 25 2" xfId="45835" xr:uid="{A8E43BD9-C186-44B8-9FC3-D27D64E9C88E}"/>
    <cellStyle name="ป้อนค่า 2 2 4 2 26" xfId="31221" xr:uid="{70C957FB-0100-46FA-B623-28C339009576}"/>
    <cellStyle name="ป้อนค่า 2 2 4 2 26 2" xfId="46168" xr:uid="{4F2B667E-DD77-4EC5-89A8-BFC1F6D56414}"/>
    <cellStyle name="ป้อนค่า 2 2 4 2 27" xfId="31564" xr:uid="{6AC516CC-1D01-4090-B890-4585B80426CB}"/>
    <cellStyle name="ป้อนค่า 2 2 4 2 27 2" xfId="46510" xr:uid="{1CCA1FB9-BAA6-4902-96A6-4562A35EA710}"/>
    <cellStyle name="ป้อนค่า 2 2 4 2 28" xfId="31885" xr:uid="{4C462285-6EC5-4008-9F02-764EDC6ACA11}"/>
    <cellStyle name="ป้อนค่า 2 2 4 2 28 2" xfId="46830" xr:uid="{F884451A-0F87-4413-B0F1-49FC6351FCEF}"/>
    <cellStyle name="ป้อนค่า 2 2 4 2 29" xfId="32199" xr:uid="{D418DDBA-FBC5-4DA9-950E-E70FA4BE78B1}"/>
    <cellStyle name="ป้อนค่า 2 2 4 2 29 2" xfId="47143" xr:uid="{1A65994B-601B-4895-9FEA-DE549A4F3C16}"/>
    <cellStyle name="ป้อนค่า 2 2 4 2 3" xfId="18795" xr:uid="{7CC02344-68D3-47A5-919B-46EB3823F953}"/>
    <cellStyle name="ป้อนค่า 2 2 4 2 3 2" xfId="36646" xr:uid="{435CF970-EA98-43F7-8EB3-6AEBF374D6A7}"/>
    <cellStyle name="ป้อนค่า 2 2 4 2 30" xfId="32512" xr:uid="{9F020844-11E2-4579-8725-27A747074D96}"/>
    <cellStyle name="ป้อนค่า 2 2 4 2 30 2" xfId="47455" xr:uid="{10184C43-76A6-4B62-AB1D-779436B97362}"/>
    <cellStyle name="ป้อนค่า 2 2 4 2 31" xfId="16151" xr:uid="{806DDF01-36D1-4B73-B4FA-443F81F8E365}"/>
    <cellStyle name="ป้อนค่า 2 2 4 2 31 2" xfId="34008" xr:uid="{004C20DD-86D8-4F2A-8136-10B789DFE25F}"/>
    <cellStyle name="ป้อนค่า 2 2 4 2 32" xfId="15168" xr:uid="{2CCF4319-B0A4-4406-98FE-15D55457685C}"/>
    <cellStyle name="ป้อนค่า 2 2 4 2 32 2" xfId="33501" xr:uid="{5EA6EA2A-6A48-462F-84FF-3E9349A76812}"/>
    <cellStyle name="ป้อนค่า 2 2 4 2 33" xfId="33036" xr:uid="{0836D36D-6352-486A-B5BF-F4FC89C5FB0B}"/>
    <cellStyle name="ป้อนค่า 2 2 4 2 4" xfId="19165" xr:uid="{63FEF0F9-02BE-4DE0-8E64-58D9D6CAFF82}"/>
    <cellStyle name="ป้อนค่า 2 2 4 2 4 2" xfId="37016" xr:uid="{F72619CD-D48C-44F4-BB2C-FD4BCB32D6A7}"/>
    <cellStyle name="ป้อนค่า 2 2 4 2 5" xfId="19537" xr:uid="{9E76C399-789E-4736-85A6-82283F7CAA14}"/>
    <cellStyle name="ป้อนค่า 2 2 4 2 5 2" xfId="37388" xr:uid="{BCB5C241-7AF2-4004-8F52-C96380CB885C}"/>
    <cellStyle name="ป้อนค่า 2 2 4 2 6" xfId="19904" xr:uid="{F974ABF7-3907-4217-A62B-218D354FFD1C}"/>
    <cellStyle name="ป้อนค่า 2 2 4 2 6 2" xfId="37755" xr:uid="{BB851CDC-6B04-4F3D-8ADA-9C483690A73B}"/>
    <cellStyle name="ป้อนค่า 2 2 4 2 7" xfId="20276" xr:uid="{54DDE3EB-2740-417E-9DE6-50FAB878CEAB}"/>
    <cellStyle name="ป้อนค่า 2 2 4 2 7 2" xfId="38127" xr:uid="{DD286458-792F-41D1-9DE0-F4CB2C42BF9C}"/>
    <cellStyle name="ป้อนค่า 2 2 4 2 8" xfId="20649" xr:uid="{CD82F989-F3D3-495F-BD0C-F902382EA772}"/>
    <cellStyle name="ป้อนค่า 2 2 4 2 8 2" xfId="38499" xr:uid="{EC941585-7AD0-4C01-BDE2-C9A13FDEF0E9}"/>
    <cellStyle name="ป้อนค่า 2 2 4 2 9" xfId="21023" xr:uid="{B89AE4F8-A707-4C7D-80DF-05050CDF0012}"/>
    <cellStyle name="ป้อนค่า 2 2 4 2 9 2" xfId="38872" xr:uid="{C6099D40-DAAF-44AD-A0E3-DED1FF9CA8E2}"/>
    <cellStyle name="ป้อนค่า 2 2 4 20" xfId="24500" xr:uid="{3F26745C-5762-4BA7-B6DD-0A8B7E123A28}"/>
    <cellStyle name="ป้อนค่า 2 2 4 20 2" xfId="42339" xr:uid="{92C8FA37-BB89-4DD6-9A49-FDF0ECDADD4C}"/>
    <cellStyle name="ป้อนค่า 2 2 4 21" xfId="28376" xr:uid="{20FB67EC-94E1-4184-A0E2-DE92104A19BF}"/>
    <cellStyle name="ป้อนค่า 2 2 4 21 2" xfId="43340" xr:uid="{988969E8-8EBE-4A7B-9243-B4E8CD753C9F}"/>
    <cellStyle name="ป้อนค่า 2 2 4 22" xfId="29291" xr:uid="{916EBD30-AABF-4B45-A77A-CDBB0B99DAEA}"/>
    <cellStyle name="ป้อนค่า 2 2 4 22 2" xfId="44245" xr:uid="{606B5E42-8735-421D-929A-885BCB0B4AF0}"/>
    <cellStyle name="ป้อนค่า 2 2 4 23" xfId="29758" xr:uid="{4AC70A11-F653-4E91-B3F9-4426185DDEC2}"/>
    <cellStyle name="ป้อนค่า 2 2 4 23 2" xfId="44708" xr:uid="{6F71E312-C249-4561-B899-7F0FDC3F8A3E}"/>
    <cellStyle name="ป้อนค่า 2 2 4 24" xfId="30095" xr:uid="{AB4D0587-B734-433D-9E28-87925E742BFF}"/>
    <cellStyle name="ป้อนค่า 2 2 4 24 2" xfId="45044" xr:uid="{235B6349-CA19-42C1-97F2-65881AC697ED}"/>
    <cellStyle name="ป้อนค่า 2 2 4 25" xfId="30466" xr:uid="{0F246724-6911-4879-9838-3169230A8670}"/>
    <cellStyle name="ป้อนค่า 2 2 4 25 2" xfId="45414" xr:uid="{0364E629-A6FC-47C7-B08B-B2D8F6BB4DD0}"/>
    <cellStyle name="ป้อนค่า 2 2 4 26" xfId="30886" xr:uid="{2E4F04FD-AE12-4379-9D7C-98F68D5CA342}"/>
    <cellStyle name="ป้อนค่า 2 2 4 26 2" xfId="45834" xr:uid="{14579D20-F4BB-4F57-9050-A3B6923734B6}"/>
    <cellStyle name="ป้อนค่า 2 2 4 27" xfId="31220" xr:uid="{297AB25D-330B-406A-BF74-50F74FF8F567}"/>
    <cellStyle name="ป้อนค่า 2 2 4 27 2" xfId="46167" xr:uid="{F201027F-6681-4E33-85D0-009A8D977250}"/>
    <cellStyle name="ป้อนค่า 2 2 4 28" xfId="31563" xr:uid="{CCB6D5C0-E459-4DBA-9EBA-BDC7852FE230}"/>
    <cellStyle name="ป้อนค่า 2 2 4 28 2" xfId="46509" xr:uid="{25C19BF9-2D74-4244-ABC2-C9BC91263916}"/>
    <cellStyle name="ป้อนค่า 2 2 4 29" xfId="31884" xr:uid="{B0645266-CC63-4318-A05F-354F046729A1}"/>
    <cellStyle name="ป้อนค่า 2 2 4 29 2" xfId="46829" xr:uid="{556012DF-13DF-4B8C-8F47-2FA4CA6E9A8A}"/>
    <cellStyle name="ป้อนค่า 2 2 4 3" xfId="18424" xr:uid="{E1339A39-DF80-4292-B646-052A04521F14}"/>
    <cellStyle name="ป้อนค่า 2 2 4 3 2" xfId="36274" xr:uid="{63A9F8FE-883C-4DCF-A359-EFB067F2CE1F}"/>
    <cellStyle name="ป้อนค่า 2 2 4 30" xfId="32198" xr:uid="{B53200F2-964D-4065-BA11-734B9FE89CE5}"/>
    <cellStyle name="ป้อนค่า 2 2 4 30 2" xfId="47142" xr:uid="{580843DF-DB1E-4BBE-BACC-EEEA31D792E3}"/>
    <cellStyle name="ป้อนค่า 2 2 4 31" xfId="32511" xr:uid="{CA64BB54-139C-44FE-AC58-95B48816187B}"/>
    <cellStyle name="ป้อนค่า 2 2 4 31 2" xfId="47454" xr:uid="{ABA1CC58-2CFF-4FA7-B1BC-8338E79EEA2F}"/>
    <cellStyle name="ป้อนค่า 2 2 4 32" xfId="16150" xr:uid="{CA1AEAC7-097E-4F81-A010-6EF2A6DF20D3}"/>
    <cellStyle name="ป้อนค่า 2 2 4 32 2" xfId="34007" xr:uid="{73E1BC65-227F-4608-97DD-4BA36570FEA0}"/>
    <cellStyle name="ป้อนค่า 2 2 4 33" xfId="15167" xr:uid="{7CFE2A3E-B01B-44E9-B2EF-1737595B320E}"/>
    <cellStyle name="ป้อนค่า 2 2 4 33 2" xfId="33500" xr:uid="{0820DE7E-B7CF-4F5A-AB28-21E8C122BC69}"/>
    <cellStyle name="ป้อนค่า 2 2 4 34" xfId="33035" xr:uid="{1ACEF131-7FCA-4F4D-837B-B7F3B8E90E10}"/>
    <cellStyle name="ป้อนค่า 2 2 4 4" xfId="18794" xr:uid="{80EB2083-CA7E-4A3E-A890-D1C4FC47AA10}"/>
    <cellStyle name="ป้อนค่า 2 2 4 4 2" xfId="36645" xr:uid="{B4E59C18-FECC-4F61-9FE9-60E3CBEDA150}"/>
    <cellStyle name="ป้อนค่า 2 2 4 5" xfId="19164" xr:uid="{5EE77DA9-93D2-4828-B213-54301024D0B2}"/>
    <cellStyle name="ป้อนค่า 2 2 4 5 2" xfId="37015" xr:uid="{B49F8A4C-6A40-41AE-BB81-D9D338B4287D}"/>
    <cellStyle name="ป้อนค่า 2 2 4 6" xfId="19536" xr:uid="{36977D21-F8C7-4F6D-BACA-ACFD4801459D}"/>
    <cellStyle name="ป้อนค่า 2 2 4 6 2" xfId="37387" xr:uid="{FFFC5B78-E968-419D-9C92-3810DAF931FB}"/>
    <cellStyle name="ป้อนค่า 2 2 4 7" xfId="19903" xr:uid="{E56776B7-1D60-404D-877A-37C869459063}"/>
    <cellStyle name="ป้อนค่า 2 2 4 7 2" xfId="37754" xr:uid="{A8F58D45-7795-4B57-973E-AD01A9A0F41A}"/>
    <cellStyle name="ป้อนค่า 2 2 4 8" xfId="20275" xr:uid="{4629A9B2-25D1-4615-93FA-2FA99DDA60B4}"/>
    <cellStyle name="ป้อนค่า 2 2 4 8 2" xfId="38126" xr:uid="{406B6F2C-7C27-482E-A958-EF9D41EECABC}"/>
    <cellStyle name="ป้อนค่า 2 2 4 9" xfId="20648" xr:uid="{4102CB32-7AB5-4EB4-811A-12FA47B48C6E}"/>
    <cellStyle name="ป้อนค่า 2 2 4 9 2" xfId="38498" xr:uid="{11070E6B-4E17-4EC7-9AC2-38BBF48D9556}"/>
    <cellStyle name="ป้อนค่า 2 2 5" xfId="11754" xr:uid="{18C12280-AF20-41B3-AD7F-7B3791FF9DF4}"/>
    <cellStyle name="ป้อนค่า 2 2 5 10" xfId="21024" xr:uid="{0693BEA3-CC93-4528-89B3-EAE4518AD6AE}"/>
    <cellStyle name="ป้อนค่า 2 2 5 10 2" xfId="38873" xr:uid="{C81C6B2C-8CAB-4795-AB93-F43430A621BB}"/>
    <cellStyle name="ป้อนค่า 2 2 5 11" xfId="21390" xr:uid="{34F19DE1-53A9-450B-88C6-2B3F2FE7C94C}"/>
    <cellStyle name="ป้อนค่า 2 2 5 11 2" xfId="39238" xr:uid="{458C9462-BC3E-4C90-BDAA-B4D56624F3E3}"/>
    <cellStyle name="ป้อนค่า 2 2 5 12" xfId="21765" xr:uid="{509CF305-A92A-4E82-8B4B-795105DDADBF}"/>
    <cellStyle name="ป้อนค่า 2 2 5 12 2" xfId="39612" xr:uid="{CF7A9820-61D1-4D48-84A4-36BDD48AEE3B}"/>
    <cellStyle name="ป้อนค่า 2 2 5 13" xfId="22139" xr:uid="{294DDAAD-886F-44E8-90FF-8FE28A26DBB9}"/>
    <cellStyle name="ป้อนค่า 2 2 5 13 2" xfId="39985" xr:uid="{DE7F9311-7957-4328-86B2-BD474640409A}"/>
    <cellStyle name="ป้อนค่า 2 2 5 14" xfId="22507" xr:uid="{33B6D1C4-3B86-4E28-920A-27C3C82CD427}"/>
    <cellStyle name="ป้อนค่า 2 2 5 14 2" xfId="40352" xr:uid="{3722471F-373C-4401-A1D2-B878AA616EC6}"/>
    <cellStyle name="ป้อนค่า 2 2 5 15" xfId="22884" xr:uid="{B53773B2-87B3-4F06-BE6B-6D431D8B9B2E}"/>
    <cellStyle name="ป้อนค่า 2 2 5 15 2" xfId="40728" xr:uid="{399C8CA5-4512-485A-88C0-E811D068AFD7}"/>
    <cellStyle name="ป้อนค่า 2 2 5 16" xfId="23222" xr:uid="{07E7E51A-5284-4220-8EED-81FE49516239}"/>
    <cellStyle name="ป้อนค่า 2 2 5 16 2" xfId="41065" xr:uid="{1592231F-D7ED-4C75-A4A7-E1268F9A6494}"/>
    <cellStyle name="ป้อนค่า 2 2 5 17" xfId="23554" xr:uid="{75DFAEA0-E561-4307-BBC5-07711929E670}"/>
    <cellStyle name="ป้อนค่า 2 2 5 17 2" xfId="41396" xr:uid="{BCD9CA95-F2C6-4A95-A81B-757B736FE7B3}"/>
    <cellStyle name="ป้อนค่า 2 2 5 18" xfId="23875" xr:uid="{0D3EB700-04CF-4892-9079-F13AA48541AD}"/>
    <cellStyle name="ป้อนค่า 2 2 5 18 2" xfId="41716" xr:uid="{8CF2DD08-18EA-44B4-BD58-E0E1C28FFA0B}"/>
    <cellStyle name="ป้อนค่า 2 2 5 19" xfId="24189" xr:uid="{808F57DA-477F-405B-B82D-51C7577D3AB7}"/>
    <cellStyle name="ป้อนค่า 2 2 5 19 2" xfId="42029" xr:uid="{A1494FD7-62FE-43F9-8C51-006EDC3627CE}"/>
    <cellStyle name="ป้อนค่า 2 2 5 2" xfId="11755" xr:uid="{686DA732-3F1D-4030-9E7D-8F9AEAAFEB18}"/>
    <cellStyle name="ป้อนค่า 2 2 5 2 10" xfId="21391" xr:uid="{8945AA33-C67C-412F-A07E-FB2742CE003D}"/>
    <cellStyle name="ป้อนค่า 2 2 5 2 10 2" xfId="39239" xr:uid="{D49BAFF9-68B3-41DE-A98E-8B75487AAE72}"/>
    <cellStyle name="ป้อนค่า 2 2 5 2 11" xfId="21766" xr:uid="{96C21593-52D4-4CF7-B0D7-FD4DC88281E5}"/>
    <cellStyle name="ป้อนค่า 2 2 5 2 11 2" xfId="39613" xr:uid="{123E813F-AB87-4484-A430-E35286D31D6B}"/>
    <cellStyle name="ป้อนค่า 2 2 5 2 12" xfId="22140" xr:uid="{CABD1664-D06D-41D8-91D2-70680473A901}"/>
    <cellStyle name="ป้อนค่า 2 2 5 2 12 2" xfId="39986" xr:uid="{BBF872F9-83FD-49BB-997B-C430173CC1BD}"/>
    <cellStyle name="ป้อนค่า 2 2 5 2 13" xfId="22508" xr:uid="{082538F8-1F72-4D0D-89B6-B16DA5D9EC12}"/>
    <cellStyle name="ป้อนค่า 2 2 5 2 13 2" xfId="40353" xr:uid="{82F28B06-8C4D-4E84-A053-B75983C91B2C}"/>
    <cellStyle name="ป้อนค่า 2 2 5 2 14" xfId="22885" xr:uid="{C2390391-5143-4B95-84FA-DB5D209D5E79}"/>
    <cellStyle name="ป้อนค่า 2 2 5 2 14 2" xfId="40729" xr:uid="{B1EC5793-0BF9-4C30-A26A-890A291DEFB1}"/>
    <cellStyle name="ป้อนค่า 2 2 5 2 15" xfId="23223" xr:uid="{A4126098-A706-4D77-9720-CAEF3A9ED091}"/>
    <cellStyle name="ป้อนค่า 2 2 5 2 15 2" xfId="41066" xr:uid="{E6A0BAA7-D0C0-4BE4-92D8-31D775955648}"/>
    <cellStyle name="ป้อนค่า 2 2 5 2 16" xfId="23555" xr:uid="{34BD1C7D-08DB-45F0-BA15-FBCF6C7F19E9}"/>
    <cellStyle name="ป้อนค่า 2 2 5 2 16 2" xfId="41397" xr:uid="{A78E766E-15B2-4E66-B49E-A645D40F02E1}"/>
    <cellStyle name="ป้อนค่า 2 2 5 2 17" xfId="23876" xr:uid="{A2ABA244-BF93-4420-831D-9B52371FDDA5}"/>
    <cellStyle name="ป้อนค่า 2 2 5 2 17 2" xfId="41717" xr:uid="{D748B08E-F759-4246-B42B-7B1FBFF49DB6}"/>
    <cellStyle name="ป้อนค่า 2 2 5 2 18" xfId="24190" xr:uid="{4D8E4063-00F3-4BE2-82A7-1A63E4CBEF2A}"/>
    <cellStyle name="ป้อนค่า 2 2 5 2 18 2" xfId="42030" xr:uid="{8E45267C-6001-4597-B392-732C63D5D169}"/>
    <cellStyle name="ป้อนค่า 2 2 5 2 19" xfId="24503" xr:uid="{274C8F31-BC89-49CA-8837-C74F2F31EEDD}"/>
    <cellStyle name="ป้อนค่า 2 2 5 2 19 2" xfId="42342" xr:uid="{BB3C0F4E-9C3D-4292-8490-6CA965543BD2}"/>
    <cellStyle name="ป้อนค่า 2 2 5 2 2" xfId="18427" xr:uid="{0DC9F7F4-9213-40D9-AFF1-9011387D1CCF}"/>
    <cellStyle name="ป้อนค่า 2 2 5 2 2 2" xfId="36277" xr:uid="{C9A3BA8B-9B5A-483A-A2DE-5B367CF03851}"/>
    <cellStyle name="ป้อนค่า 2 2 5 2 20" xfId="28379" xr:uid="{91603718-A744-4D22-938F-BFFF50DD7FA8}"/>
    <cellStyle name="ป้อนค่า 2 2 5 2 20 2" xfId="43343" xr:uid="{3CF46D88-70D8-449F-A12C-371AD8E72572}"/>
    <cellStyle name="ป้อนค่า 2 2 5 2 21" xfId="29294" xr:uid="{69E53A94-5F79-4EFD-9D9B-965D108148F3}"/>
    <cellStyle name="ป้อนค่า 2 2 5 2 21 2" xfId="44248" xr:uid="{11E81769-0F6E-462B-AD09-5B8F935603AA}"/>
    <cellStyle name="ป้อนค่า 2 2 5 2 22" xfId="29761" xr:uid="{981A8A7F-DDF2-46D8-8746-DAFCC0A476A0}"/>
    <cellStyle name="ป้อนค่า 2 2 5 2 22 2" xfId="44711" xr:uid="{A851DCD1-2F95-47FA-AEA3-010687EA216C}"/>
    <cellStyle name="ป้อนค่า 2 2 5 2 23" xfId="30098" xr:uid="{1081320C-88FE-463A-9E9C-4875F8E268E0}"/>
    <cellStyle name="ป้อนค่า 2 2 5 2 23 2" xfId="45047" xr:uid="{2C81F98B-F6D8-4D90-95B0-7D8DF741298D}"/>
    <cellStyle name="ป้อนค่า 2 2 5 2 24" xfId="30469" xr:uid="{53656724-DFC0-4D6C-9939-6F915B865217}"/>
    <cellStyle name="ป้อนค่า 2 2 5 2 24 2" xfId="45417" xr:uid="{09FFE3D7-BC54-4886-98B9-CFB10A0878AE}"/>
    <cellStyle name="ป้อนค่า 2 2 5 2 25" xfId="30889" xr:uid="{56071BED-C969-4B49-B72B-856D93F35FA5}"/>
    <cellStyle name="ป้อนค่า 2 2 5 2 25 2" xfId="45837" xr:uid="{BE8E4A7A-5924-4917-B91D-8BAB0B132163}"/>
    <cellStyle name="ป้อนค่า 2 2 5 2 26" xfId="31223" xr:uid="{551AD873-CE16-4900-B9BD-21945B871EA4}"/>
    <cellStyle name="ป้อนค่า 2 2 5 2 26 2" xfId="46170" xr:uid="{1EBE533A-1392-4B20-B857-55639D9952F4}"/>
    <cellStyle name="ป้อนค่า 2 2 5 2 27" xfId="31566" xr:uid="{9301D941-203F-410D-8C0C-F10CD3EDAC88}"/>
    <cellStyle name="ป้อนค่า 2 2 5 2 27 2" xfId="46512" xr:uid="{99EBA472-00B5-4A4C-B18A-796BEB34C261}"/>
    <cellStyle name="ป้อนค่า 2 2 5 2 28" xfId="31887" xr:uid="{C55F68DE-84B0-4886-8C4B-B9D0376E563F}"/>
    <cellStyle name="ป้อนค่า 2 2 5 2 28 2" xfId="46832" xr:uid="{9262A793-28AA-40B7-AB1E-46CCDA9E3692}"/>
    <cellStyle name="ป้อนค่า 2 2 5 2 29" xfId="32201" xr:uid="{0DC985F5-4474-4599-A47F-4F8F527F129C}"/>
    <cellStyle name="ป้อนค่า 2 2 5 2 29 2" xfId="47145" xr:uid="{E00C6873-66A4-45EE-8082-3DEF789CE063}"/>
    <cellStyle name="ป้อนค่า 2 2 5 2 3" xfId="18797" xr:uid="{CB43F99C-81B3-4921-A636-B5C87410415A}"/>
    <cellStyle name="ป้อนค่า 2 2 5 2 3 2" xfId="36648" xr:uid="{8C208A71-E5CE-4C18-A9A9-5FA13E897A95}"/>
    <cellStyle name="ป้อนค่า 2 2 5 2 30" xfId="32514" xr:uid="{ECBF597E-BE86-49DF-94E2-EBD75CEF6F86}"/>
    <cellStyle name="ป้อนค่า 2 2 5 2 30 2" xfId="47457" xr:uid="{7BCDC66B-6486-482E-A447-097F0E169A83}"/>
    <cellStyle name="ป้อนค่า 2 2 5 2 31" xfId="16153" xr:uid="{9948A815-DFA3-46D1-89F0-B67F1EB9AC2C}"/>
    <cellStyle name="ป้อนค่า 2 2 5 2 31 2" xfId="34010" xr:uid="{E5D4427A-14B7-42F0-A979-8D11EE6A25D2}"/>
    <cellStyle name="ป้อนค่า 2 2 5 2 32" xfId="15170" xr:uid="{B31A1FFB-DDFF-4585-B9BE-64C04822DCD2}"/>
    <cellStyle name="ป้อนค่า 2 2 5 2 32 2" xfId="33503" xr:uid="{5DF50B12-0CC3-48BD-B4BD-806C906AE46E}"/>
    <cellStyle name="ป้อนค่า 2 2 5 2 33" xfId="33038" xr:uid="{57FEAEC2-E729-433F-B8BA-D5B07ED60CFB}"/>
    <cellStyle name="ป้อนค่า 2 2 5 2 4" xfId="19167" xr:uid="{9BF7DD7B-859B-4076-8B1A-42C48F228CEC}"/>
    <cellStyle name="ป้อนค่า 2 2 5 2 4 2" xfId="37018" xr:uid="{3C675EC3-5701-486E-B11B-499EB2C662BC}"/>
    <cellStyle name="ป้อนค่า 2 2 5 2 5" xfId="19539" xr:uid="{4B32CF8F-1E41-4EF7-AF2B-3B2A3CAE6CEC}"/>
    <cellStyle name="ป้อนค่า 2 2 5 2 5 2" xfId="37390" xr:uid="{E2295D26-8989-4697-ABC0-4E6FAEC34A6B}"/>
    <cellStyle name="ป้อนค่า 2 2 5 2 6" xfId="19906" xr:uid="{B265ADF1-3994-43DF-87B6-E351B3425DE2}"/>
    <cellStyle name="ป้อนค่า 2 2 5 2 6 2" xfId="37757" xr:uid="{53BD8EBC-3920-427D-88EB-14FED478ABF6}"/>
    <cellStyle name="ป้อนค่า 2 2 5 2 7" xfId="20278" xr:uid="{C9E646D8-00C1-4F9F-9B0D-5A707684C7FE}"/>
    <cellStyle name="ป้อนค่า 2 2 5 2 7 2" xfId="38129" xr:uid="{25EF28C2-9FBD-4F4F-9BAF-F29F28EBE02C}"/>
    <cellStyle name="ป้อนค่า 2 2 5 2 8" xfId="20651" xr:uid="{CFDD45C4-FFF8-4EAB-9730-2622366C7C6A}"/>
    <cellStyle name="ป้อนค่า 2 2 5 2 8 2" xfId="38501" xr:uid="{44375447-0598-49DE-9310-2E02E03666D6}"/>
    <cellStyle name="ป้อนค่า 2 2 5 2 9" xfId="21025" xr:uid="{5ACC24B3-EFC8-4F70-9B66-7B1FE2A3897D}"/>
    <cellStyle name="ป้อนค่า 2 2 5 2 9 2" xfId="38874" xr:uid="{DB857199-0CC6-414A-80D6-63143B3DE9F6}"/>
    <cellStyle name="ป้อนค่า 2 2 5 20" xfId="24502" xr:uid="{DED08EB0-4F4F-4C66-975C-E1434BFB8321}"/>
    <cellStyle name="ป้อนค่า 2 2 5 20 2" xfId="42341" xr:uid="{C4400C42-93AE-4DB7-9C5A-3DF6B4CDD292}"/>
    <cellStyle name="ป้อนค่า 2 2 5 21" xfId="28378" xr:uid="{51C54394-6244-4B64-8833-EAEE93A7327C}"/>
    <cellStyle name="ป้อนค่า 2 2 5 21 2" xfId="43342" xr:uid="{B3EE721D-02B9-4F95-A12D-C84267CD069C}"/>
    <cellStyle name="ป้อนค่า 2 2 5 22" xfId="29293" xr:uid="{645CC75E-751E-4724-AB04-D1FCEB06707B}"/>
    <cellStyle name="ป้อนค่า 2 2 5 22 2" xfId="44247" xr:uid="{2B9C7E14-CFF7-4469-B0E8-10E72AD0FEAB}"/>
    <cellStyle name="ป้อนค่า 2 2 5 23" xfId="29760" xr:uid="{8E8C42E0-400F-42E2-9E5B-2CDA976D4465}"/>
    <cellStyle name="ป้อนค่า 2 2 5 23 2" xfId="44710" xr:uid="{7E52AB84-3A60-447C-AF1B-EF414DFE16D8}"/>
    <cellStyle name="ป้อนค่า 2 2 5 24" xfId="30097" xr:uid="{160BC26D-AEDE-4607-BF4B-B6D3D46FC69F}"/>
    <cellStyle name="ป้อนค่า 2 2 5 24 2" xfId="45046" xr:uid="{50A6EBD9-8D96-4F4D-ABC0-9580BFDB6E44}"/>
    <cellStyle name="ป้อนค่า 2 2 5 25" xfId="30468" xr:uid="{090F4640-E177-4F5A-A7BB-99B4E0764E46}"/>
    <cellStyle name="ป้อนค่า 2 2 5 25 2" xfId="45416" xr:uid="{6CD83D98-A871-4E60-A28A-05AE74CCEA83}"/>
    <cellStyle name="ป้อนค่า 2 2 5 26" xfId="30888" xr:uid="{E939587F-3687-4754-B483-AD2FB9E7DC64}"/>
    <cellStyle name="ป้อนค่า 2 2 5 26 2" xfId="45836" xr:uid="{0BEBAE3B-D91B-437B-B42D-0E9FDF4F2309}"/>
    <cellStyle name="ป้อนค่า 2 2 5 27" xfId="31222" xr:uid="{AE940D8B-6B58-4DF3-9858-A707661B69D6}"/>
    <cellStyle name="ป้อนค่า 2 2 5 27 2" xfId="46169" xr:uid="{78B1FF09-5179-41EE-9651-C36B6ABA13B2}"/>
    <cellStyle name="ป้อนค่า 2 2 5 28" xfId="31565" xr:uid="{0F2100C9-48A0-4026-9609-96A66A35680C}"/>
    <cellStyle name="ป้อนค่า 2 2 5 28 2" xfId="46511" xr:uid="{2CB4E08B-725C-4B39-A200-4DD25EADBFCF}"/>
    <cellStyle name="ป้อนค่า 2 2 5 29" xfId="31886" xr:uid="{4EC28003-CBF2-4128-8039-F9B2970AE5AD}"/>
    <cellStyle name="ป้อนค่า 2 2 5 29 2" xfId="46831" xr:uid="{2295CFAF-2060-45DC-8698-966DA3CA15E4}"/>
    <cellStyle name="ป้อนค่า 2 2 5 3" xfId="18426" xr:uid="{62FAEDFA-B48F-4DB6-952F-288B235A488C}"/>
    <cellStyle name="ป้อนค่า 2 2 5 3 2" xfId="36276" xr:uid="{B1F42CC6-5CB9-4B34-A22F-D82AF9FF3D66}"/>
    <cellStyle name="ป้อนค่า 2 2 5 30" xfId="32200" xr:uid="{EC28D05A-47AA-4260-BEEE-38AAD7DC4651}"/>
    <cellStyle name="ป้อนค่า 2 2 5 30 2" xfId="47144" xr:uid="{3F5A2124-6EF6-470D-B889-1522FDA69B6B}"/>
    <cellStyle name="ป้อนค่า 2 2 5 31" xfId="32513" xr:uid="{C8BFFE2B-956C-4166-9532-9ECC3CD5E237}"/>
    <cellStyle name="ป้อนค่า 2 2 5 31 2" xfId="47456" xr:uid="{9461EE79-9B39-499A-8CCF-626ACA8ADEF9}"/>
    <cellStyle name="ป้อนค่า 2 2 5 32" xfId="16152" xr:uid="{5A3D61A4-7B75-4DC6-9C06-06F2C16D6FA3}"/>
    <cellStyle name="ป้อนค่า 2 2 5 32 2" xfId="34009" xr:uid="{BB493943-5FD1-4CE2-9225-45F485803D66}"/>
    <cellStyle name="ป้อนค่า 2 2 5 33" xfId="15169" xr:uid="{5ADB503E-01B8-4C30-A6D3-9CD533454CCE}"/>
    <cellStyle name="ป้อนค่า 2 2 5 33 2" xfId="33502" xr:uid="{8A7FE4EB-ABF7-43DF-99DD-2045D7CFA531}"/>
    <cellStyle name="ป้อนค่า 2 2 5 34" xfId="33037" xr:uid="{070E79BB-5F0E-443D-9E64-D9E005ED7F64}"/>
    <cellStyle name="ป้อนค่า 2 2 5 4" xfId="18796" xr:uid="{38148ABE-60B0-474A-9145-CEB6339602BD}"/>
    <cellStyle name="ป้อนค่า 2 2 5 4 2" xfId="36647" xr:uid="{5952BAB2-C45E-4E14-B6CD-3B7EE768D09F}"/>
    <cellStyle name="ป้อนค่า 2 2 5 5" xfId="19166" xr:uid="{4D11632A-9979-49C6-9BD4-1859C261AF6C}"/>
    <cellStyle name="ป้อนค่า 2 2 5 5 2" xfId="37017" xr:uid="{B4727C5D-0239-447E-BB03-ABD23B087614}"/>
    <cellStyle name="ป้อนค่า 2 2 5 6" xfId="19538" xr:uid="{4A659477-FA6F-44A8-B6E4-6563F2DB9E3A}"/>
    <cellStyle name="ป้อนค่า 2 2 5 6 2" xfId="37389" xr:uid="{274A1D2C-3A1B-4364-856E-17594BC50B1D}"/>
    <cellStyle name="ป้อนค่า 2 2 5 7" xfId="19905" xr:uid="{27995FFC-CC9D-4CE4-ACD6-CC7435FB6AE6}"/>
    <cellStyle name="ป้อนค่า 2 2 5 7 2" xfId="37756" xr:uid="{18E4573A-4BAB-4795-8923-02E0EB42282D}"/>
    <cellStyle name="ป้อนค่า 2 2 5 8" xfId="20277" xr:uid="{0AB0A2B9-859F-483B-BF81-494D7BD37813}"/>
    <cellStyle name="ป้อนค่า 2 2 5 8 2" xfId="38128" xr:uid="{5B145698-8058-4760-B593-114C482BD663}"/>
    <cellStyle name="ป้อนค่า 2 2 5 9" xfId="20650" xr:uid="{37C59ECF-0BBB-46DA-892E-3BCDF52F558B}"/>
    <cellStyle name="ป้อนค่า 2 2 5 9 2" xfId="38500" xr:uid="{416EF3EC-856F-4786-AD3D-4B6F64F45860}"/>
    <cellStyle name="ป้อนค่า 2 2 6" xfId="11756" xr:uid="{349EAAB4-8530-4279-A6E4-DD09412C382A}"/>
    <cellStyle name="ป้อนค่า 2 2 6 10" xfId="21392" xr:uid="{E981A34A-1E7A-4506-890C-5D4AF364B8AA}"/>
    <cellStyle name="ป้อนค่า 2 2 6 10 2" xfId="39240" xr:uid="{D4DFB628-115E-4A59-938F-B4A326AB50A8}"/>
    <cellStyle name="ป้อนค่า 2 2 6 11" xfId="21767" xr:uid="{7B11D639-5E28-4964-AFD5-E38C36C81764}"/>
    <cellStyle name="ป้อนค่า 2 2 6 11 2" xfId="39614" xr:uid="{CE7C52A1-77D0-41D8-A493-C29138AC1956}"/>
    <cellStyle name="ป้อนค่า 2 2 6 12" xfId="22141" xr:uid="{D67B9916-6CAB-4FCB-B0C5-2FB79124B0FB}"/>
    <cellStyle name="ป้อนค่า 2 2 6 12 2" xfId="39987" xr:uid="{01EB25EE-6847-4CE1-906A-BF299480A35F}"/>
    <cellStyle name="ป้อนค่า 2 2 6 13" xfId="22509" xr:uid="{D10BF23A-9E91-4485-81E8-FEA77BC021C5}"/>
    <cellStyle name="ป้อนค่า 2 2 6 13 2" xfId="40354" xr:uid="{3DB2E1C7-E021-4745-BD0E-4D08260287E5}"/>
    <cellStyle name="ป้อนค่า 2 2 6 14" xfId="22886" xr:uid="{EA29CC8B-19E2-46A2-ABD2-97515EBF3531}"/>
    <cellStyle name="ป้อนค่า 2 2 6 14 2" xfId="40730" xr:uid="{62296E13-1428-4D71-9C74-BAB1789A0DF4}"/>
    <cellStyle name="ป้อนค่า 2 2 6 15" xfId="23224" xr:uid="{0CFBB9EF-84DF-45D6-B1DE-85786449BADE}"/>
    <cellStyle name="ป้อนค่า 2 2 6 15 2" xfId="41067" xr:uid="{0344DF96-D9B7-44A4-972E-C9D790D500D9}"/>
    <cellStyle name="ป้อนค่า 2 2 6 16" xfId="23556" xr:uid="{A87B1F4A-9584-4D6C-B67A-F944F59AD1C9}"/>
    <cellStyle name="ป้อนค่า 2 2 6 16 2" xfId="41398" xr:uid="{80581255-E51E-4579-94B4-2BBB6A63A326}"/>
    <cellStyle name="ป้อนค่า 2 2 6 17" xfId="23877" xr:uid="{22A977F8-3302-433D-BB2F-3C0FD45BE96B}"/>
    <cellStyle name="ป้อนค่า 2 2 6 17 2" xfId="41718" xr:uid="{FB46A78B-7C55-466E-92AA-E6FB0DCDF70A}"/>
    <cellStyle name="ป้อนค่า 2 2 6 18" xfId="24191" xr:uid="{A8C3C30F-0286-4D0C-B369-093BCFDE202B}"/>
    <cellStyle name="ป้อนค่า 2 2 6 18 2" xfId="42031" xr:uid="{E03D474B-7923-42F2-AE87-9F729EAA9B14}"/>
    <cellStyle name="ป้อนค่า 2 2 6 19" xfId="24504" xr:uid="{2EB0D9DE-F541-43EF-A2CD-80DF8E48C829}"/>
    <cellStyle name="ป้อนค่า 2 2 6 19 2" xfId="42343" xr:uid="{80DC4B19-BBBD-4682-B23D-CD2A68083EDA}"/>
    <cellStyle name="ป้อนค่า 2 2 6 2" xfId="18428" xr:uid="{82ED39F8-8670-407D-BA7A-67971F7B4E34}"/>
    <cellStyle name="ป้อนค่า 2 2 6 2 2" xfId="36278" xr:uid="{8FAEAFDA-1096-4B65-AB01-92FAD9051A1E}"/>
    <cellStyle name="ป้อนค่า 2 2 6 20" xfId="28380" xr:uid="{DA82D583-710E-4B8F-982C-9F447624EAEF}"/>
    <cellStyle name="ป้อนค่า 2 2 6 20 2" xfId="43344" xr:uid="{8F93F073-9B5F-4AF4-8BC7-C1DFFBD2C733}"/>
    <cellStyle name="ป้อนค่า 2 2 6 21" xfId="29295" xr:uid="{EC8FEA23-BF9F-46BA-BE05-4982D6BAF930}"/>
    <cellStyle name="ป้อนค่า 2 2 6 21 2" xfId="44249" xr:uid="{1C0E578E-B802-4B3B-92F5-BF54A1BE9A90}"/>
    <cellStyle name="ป้อนค่า 2 2 6 22" xfId="29762" xr:uid="{45FCC789-38C8-447E-9705-9FAF863DD0B4}"/>
    <cellStyle name="ป้อนค่า 2 2 6 22 2" xfId="44712" xr:uid="{B2CE3BBE-25F6-4A2A-BE15-641BE55357A8}"/>
    <cellStyle name="ป้อนค่า 2 2 6 23" xfId="30099" xr:uid="{92ABF1AE-0DFB-4DE0-917B-A8DB667E4F83}"/>
    <cellStyle name="ป้อนค่า 2 2 6 23 2" xfId="45048" xr:uid="{96E95C9D-F1A5-4097-83C8-1F3FE304153D}"/>
    <cellStyle name="ป้อนค่า 2 2 6 24" xfId="30470" xr:uid="{136AEFDD-C4C0-48DD-94A1-D6252A7DE0F4}"/>
    <cellStyle name="ป้อนค่า 2 2 6 24 2" xfId="45418" xr:uid="{B079D0B9-81A4-426A-892E-66188608AD3C}"/>
    <cellStyle name="ป้อนค่า 2 2 6 25" xfId="30890" xr:uid="{7ECDD4B6-B4D2-4577-B2B2-62E7F3D022BE}"/>
    <cellStyle name="ป้อนค่า 2 2 6 25 2" xfId="45838" xr:uid="{FF9B5465-7851-4ACA-80B0-FD19B526E81C}"/>
    <cellStyle name="ป้อนค่า 2 2 6 26" xfId="31224" xr:uid="{2DA79242-72F4-40C6-A308-C683AA0CA6A1}"/>
    <cellStyle name="ป้อนค่า 2 2 6 26 2" xfId="46171" xr:uid="{3336A46A-E926-4AB8-85DF-69C8AFD06621}"/>
    <cellStyle name="ป้อนค่า 2 2 6 27" xfId="31567" xr:uid="{E34C2FCF-7DEA-4094-B538-ABDA9DD6C0A6}"/>
    <cellStyle name="ป้อนค่า 2 2 6 27 2" xfId="46513" xr:uid="{74B6F05D-33FE-4796-B3C1-B1BA13ED189C}"/>
    <cellStyle name="ป้อนค่า 2 2 6 28" xfId="31888" xr:uid="{0226EEEA-3889-48E7-BB6C-CC6818A28A52}"/>
    <cellStyle name="ป้อนค่า 2 2 6 28 2" xfId="46833" xr:uid="{05EFB7A2-E109-46B2-8AD7-DA03CEE35D2B}"/>
    <cellStyle name="ป้อนค่า 2 2 6 29" xfId="32202" xr:uid="{0095D9C4-A97C-496B-9FBD-12D98A97A461}"/>
    <cellStyle name="ป้อนค่า 2 2 6 29 2" xfId="47146" xr:uid="{AA8FE11C-5698-4CB5-B30B-CB2465E286FE}"/>
    <cellStyle name="ป้อนค่า 2 2 6 3" xfId="18798" xr:uid="{E639F187-76B5-44EB-BB11-4ED821DDF51C}"/>
    <cellStyle name="ป้อนค่า 2 2 6 3 2" xfId="36649" xr:uid="{0F4ED34F-E6C7-4288-B4C1-70FB3DB908C8}"/>
    <cellStyle name="ป้อนค่า 2 2 6 30" xfId="32515" xr:uid="{81C3CFE8-41D2-4E3B-8291-A6A1566C1A7C}"/>
    <cellStyle name="ป้อนค่า 2 2 6 30 2" xfId="47458" xr:uid="{0BA97B57-A0F3-4C02-8A64-A1CB7084C8ED}"/>
    <cellStyle name="ป้อนค่า 2 2 6 31" xfId="16154" xr:uid="{34FF9391-5DDB-4F57-AC8F-3838FDFCA6F9}"/>
    <cellStyle name="ป้อนค่า 2 2 6 31 2" xfId="34011" xr:uid="{FD0305F3-9E00-44AB-82FD-E093337EED03}"/>
    <cellStyle name="ป้อนค่า 2 2 6 32" xfId="15171" xr:uid="{753920C9-B8D2-49F8-B23A-F6773C7662BE}"/>
    <cellStyle name="ป้อนค่า 2 2 6 32 2" xfId="33504" xr:uid="{47CB0318-5F03-4DE5-9DF4-AAEBA8832E1A}"/>
    <cellStyle name="ป้อนค่า 2 2 6 33" xfId="33039" xr:uid="{0F7E11EB-40BD-4393-82DA-9DC035023A6B}"/>
    <cellStyle name="ป้อนค่า 2 2 6 4" xfId="19168" xr:uid="{63CA36FF-8C36-492B-97F9-7199081EB217}"/>
    <cellStyle name="ป้อนค่า 2 2 6 4 2" xfId="37019" xr:uid="{2B26F913-A630-4E8C-9C99-AA6EE7A71D62}"/>
    <cellStyle name="ป้อนค่า 2 2 6 5" xfId="19540" xr:uid="{E0D14DBC-31AE-4A5A-9E82-9050FEA14BFF}"/>
    <cellStyle name="ป้อนค่า 2 2 6 5 2" xfId="37391" xr:uid="{A6B72C75-910F-4BE5-9C16-96ECDF5B4BDA}"/>
    <cellStyle name="ป้อนค่า 2 2 6 6" xfId="19907" xr:uid="{68137301-9B11-4075-BD2F-347D40FB5502}"/>
    <cellStyle name="ป้อนค่า 2 2 6 6 2" xfId="37758" xr:uid="{91267885-9CC4-4A26-885D-D6558FF3E9E9}"/>
    <cellStyle name="ป้อนค่า 2 2 6 7" xfId="20279" xr:uid="{9B3DCF24-0D16-490C-AD86-F84E96E247F4}"/>
    <cellStyle name="ป้อนค่า 2 2 6 7 2" xfId="38130" xr:uid="{DAFF2D13-4776-4788-9557-2F320526A21A}"/>
    <cellStyle name="ป้อนค่า 2 2 6 8" xfId="20652" xr:uid="{B187F4D8-2793-4DBB-8B45-5D406A3F1A9D}"/>
    <cellStyle name="ป้อนค่า 2 2 6 8 2" xfId="38502" xr:uid="{B48FA937-3B10-461A-A448-631A8CE92776}"/>
    <cellStyle name="ป้อนค่า 2 2 6 9" xfId="21026" xr:uid="{AA52DFE1-1593-485A-86D6-AD2C7941235C}"/>
    <cellStyle name="ป้อนค่า 2 2 6 9 2" xfId="38875" xr:uid="{EC00F51E-9630-4382-A91C-BF804618A04D}"/>
    <cellStyle name="ป้อนค่า 2 2 7" xfId="18419" xr:uid="{6159AB13-A68F-40A5-9BFF-15E8177BA897}"/>
    <cellStyle name="ป้อนค่า 2 2 7 2" xfId="36269" xr:uid="{841C4FF4-4A18-4860-88D0-45E0CE356ADE}"/>
    <cellStyle name="ป้อนค่า 2 2 8" xfId="18789" xr:uid="{8AB7084E-7689-4C03-B89E-D0C8F9C7AE68}"/>
    <cellStyle name="ป้อนค่า 2 2 8 2" xfId="36640" xr:uid="{51B9783B-3995-4A9C-B246-1CE938E4FB89}"/>
    <cellStyle name="ป้อนค่า 2 2 9" xfId="19159" xr:uid="{3841810C-4F95-41BD-8353-262B55395725}"/>
    <cellStyle name="ป้อนค่า 2 2 9 2" xfId="37010" xr:uid="{09505472-ADA2-4CF4-B9E3-C59DE0104DBA}"/>
    <cellStyle name="ป้อนค่า 2 20" xfId="20638" xr:uid="{8DE7B5E8-1453-4892-B5D2-5CAFC9B1DB64}"/>
    <cellStyle name="ป้อนค่า 2 20 2" xfId="38488" xr:uid="{48D3A4C9-628B-4964-BD3F-204A47EB7363}"/>
    <cellStyle name="ป้อนค่า 2 21" xfId="21012" xr:uid="{C8A04C5C-43A2-491D-9B27-1174C54161D1}"/>
    <cellStyle name="ป้อนค่า 2 21 2" xfId="38861" xr:uid="{A70B0463-CEC0-49E2-87FC-96F4F4A096E7}"/>
    <cellStyle name="ป้อนค่า 2 22" xfId="21378" xr:uid="{AD554303-36C6-49E6-9452-948CACB48CFB}"/>
    <cellStyle name="ป้อนค่า 2 22 2" xfId="39226" xr:uid="{29547B11-9A0C-40DF-AD96-956D896E29D4}"/>
    <cellStyle name="ป้อนค่า 2 23" xfId="21753" xr:uid="{C7B87958-5F0E-4D54-BDAA-596ED3BFF492}"/>
    <cellStyle name="ป้อนค่า 2 23 2" xfId="39600" xr:uid="{CDCF9F0F-DFA4-4196-B2E2-3F5FBFD032AB}"/>
    <cellStyle name="ป้อนค่า 2 24" xfId="22127" xr:uid="{B2EF22DC-FD0F-4285-A598-884D38E30CE4}"/>
    <cellStyle name="ป้อนค่า 2 24 2" xfId="39973" xr:uid="{3B8E499C-F56D-4A1C-BDB5-78BDD03B8FCE}"/>
    <cellStyle name="ป้อนค่า 2 25" xfId="22495" xr:uid="{01DFD81C-D4D0-46C1-B63E-C1D5B92896E1}"/>
    <cellStyle name="ป้อนค่า 2 25 2" xfId="40340" xr:uid="{15867D7C-F8A3-4A65-9F34-DED85F031622}"/>
    <cellStyle name="ป้อนค่า 2 26" xfId="22872" xr:uid="{107B646E-0CCD-4F6C-8DF9-CAB50A0D6C51}"/>
    <cellStyle name="ป้อนค่า 2 26 2" xfId="40716" xr:uid="{2F2E8B39-CF78-43AE-99F2-05FFD31D72B0}"/>
    <cellStyle name="ป้อนค่า 2 27" xfId="23210" xr:uid="{7A324573-E67B-454F-8F02-51712924980B}"/>
    <cellStyle name="ป้อนค่า 2 27 2" xfId="41053" xr:uid="{0DE3B601-53D1-4D90-A523-71C273661F75}"/>
    <cellStyle name="ป้อนค่า 2 28" xfId="23542" xr:uid="{FA23385E-B206-4197-8B82-5E1FC5D30DA7}"/>
    <cellStyle name="ป้อนค่า 2 28 2" xfId="41384" xr:uid="{2E250819-E75B-4976-B8DA-E0926B319C7C}"/>
    <cellStyle name="ป้อนค่า 2 29" xfId="23863" xr:uid="{10E2B8CF-A682-425A-912C-70FC1624B745}"/>
    <cellStyle name="ป้อนค่า 2 29 2" xfId="41704" xr:uid="{9E8FCC06-A6C5-49F1-96D8-5471FB931919}"/>
    <cellStyle name="ป้อนค่า 2 3" xfId="11757" xr:uid="{6FB81C9F-D565-4CE8-82D3-CFBEE38FCBCC}"/>
    <cellStyle name="ป้อนค่า 2 3 10" xfId="21027" xr:uid="{378FBA04-B12A-465D-A11B-26B4821FB937}"/>
    <cellStyle name="ป้อนค่า 2 3 10 2" xfId="38876" xr:uid="{82AEF067-642F-43BC-9754-EA0B2D588667}"/>
    <cellStyle name="ป้อนค่า 2 3 11" xfId="21393" xr:uid="{6A827F03-843C-40EC-9BF0-3D965D971F7C}"/>
    <cellStyle name="ป้อนค่า 2 3 11 2" xfId="39241" xr:uid="{D6B8873B-1A3D-4151-B72A-2DCADA7DA9BC}"/>
    <cellStyle name="ป้อนค่า 2 3 12" xfId="21768" xr:uid="{1950BB19-080B-4EE7-BA1F-AE092C2878EC}"/>
    <cellStyle name="ป้อนค่า 2 3 12 2" xfId="39615" xr:uid="{A6A8C5F8-6959-4AA8-BEFA-F9F0E63C4D59}"/>
    <cellStyle name="ป้อนค่า 2 3 13" xfId="22142" xr:uid="{F945AD48-EEEC-4642-9F23-173A62A9D25A}"/>
    <cellStyle name="ป้อนค่า 2 3 13 2" xfId="39988" xr:uid="{95B2D7E8-C8DD-45FE-ADF6-9FD9D49534DB}"/>
    <cellStyle name="ป้อนค่า 2 3 14" xfId="22510" xr:uid="{500E605B-676A-4F1C-9311-6E28C76D6BD2}"/>
    <cellStyle name="ป้อนค่า 2 3 14 2" xfId="40355" xr:uid="{FEB92881-66B4-4FD1-A5F1-59881B9FEBEF}"/>
    <cellStyle name="ป้อนค่า 2 3 15" xfId="22887" xr:uid="{3865F9D2-345A-4F6A-ACF5-EF22D2F85D65}"/>
    <cellStyle name="ป้อนค่า 2 3 15 2" xfId="40731" xr:uid="{48AD6893-1B38-460D-9261-2E86EEEE1D61}"/>
    <cellStyle name="ป้อนค่า 2 3 16" xfId="23225" xr:uid="{8226B95A-A3F0-4058-B691-CCF552C31DB7}"/>
    <cellStyle name="ป้อนค่า 2 3 16 2" xfId="41068" xr:uid="{B45E3A93-B5DA-4112-A3E5-41747611216C}"/>
    <cellStyle name="ป้อนค่า 2 3 17" xfId="23557" xr:uid="{7836686E-8B5B-4787-A594-978CCDB6AD6D}"/>
    <cellStyle name="ป้อนค่า 2 3 17 2" xfId="41399" xr:uid="{84D32514-F232-43F0-A793-494969032ECC}"/>
    <cellStyle name="ป้อนค่า 2 3 18" xfId="23878" xr:uid="{1DE8541D-FBB9-46E3-A764-79E5AD41446C}"/>
    <cellStyle name="ป้อนค่า 2 3 18 2" xfId="41719" xr:uid="{9E4DB67B-9D41-4E40-99F6-606C67E1DCD5}"/>
    <cellStyle name="ป้อนค่า 2 3 19" xfId="24192" xr:uid="{E229FF01-5761-463E-93A8-40886A348921}"/>
    <cellStyle name="ป้อนค่า 2 3 19 2" xfId="42032" xr:uid="{C0CA0B11-6810-47AC-A511-B43BBE2BF8A6}"/>
    <cellStyle name="ป้อนค่า 2 3 2" xfId="11758" xr:uid="{F72FD035-2EEE-4C4D-BB90-F569591024AA}"/>
    <cellStyle name="ป้อนค่า 2 3 2 10" xfId="21394" xr:uid="{D786DA76-6531-4C62-91E8-26717725D28C}"/>
    <cellStyle name="ป้อนค่า 2 3 2 10 2" xfId="39242" xr:uid="{49B9A1FE-1666-440F-A6EF-69D8CE1696A2}"/>
    <cellStyle name="ป้อนค่า 2 3 2 11" xfId="21769" xr:uid="{282C9C00-B8C5-41E1-8D36-EF4FD1D12738}"/>
    <cellStyle name="ป้อนค่า 2 3 2 11 2" xfId="39616" xr:uid="{8417FD0D-ACB0-40DF-B28F-D75C1385C611}"/>
    <cellStyle name="ป้อนค่า 2 3 2 12" xfId="22143" xr:uid="{FDAF69EB-6ED4-4558-9B28-C9B569D69D43}"/>
    <cellStyle name="ป้อนค่า 2 3 2 12 2" xfId="39989" xr:uid="{DD150703-4048-43F7-9A6A-4A6E88235427}"/>
    <cellStyle name="ป้อนค่า 2 3 2 13" xfId="22511" xr:uid="{D4EED45D-0B3D-4A09-9E27-CB4C5147B01C}"/>
    <cellStyle name="ป้อนค่า 2 3 2 13 2" xfId="40356" xr:uid="{7BD8B106-C044-4540-B4CC-D7554175ACF2}"/>
    <cellStyle name="ป้อนค่า 2 3 2 14" xfId="22888" xr:uid="{C2A65796-07DE-4A7C-9EE3-E02C7403837D}"/>
    <cellStyle name="ป้อนค่า 2 3 2 14 2" xfId="40732" xr:uid="{2F82B6CA-1427-45AB-97C3-854972E0926D}"/>
    <cellStyle name="ป้อนค่า 2 3 2 15" xfId="23226" xr:uid="{DD7C0D1E-A844-4B78-B9ED-E43CCC84EA45}"/>
    <cellStyle name="ป้อนค่า 2 3 2 15 2" xfId="41069" xr:uid="{BD110A92-82CF-4C23-AF29-FE41037070B2}"/>
    <cellStyle name="ป้อนค่า 2 3 2 16" xfId="23558" xr:uid="{C11483D2-104B-45AE-8FD4-B7EDBC61274A}"/>
    <cellStyle name="ป้อนค่า 2 3 2 16 2" xfId="41400" xr:uid="{8DF8CBAD-9102-4A57-B110-8381B4155496}"/>
    <cellStyle name="ป้อนค่า 2 3 2 17" xfId="23879" xr:uid="{6C166C0B-8249-4E57-B9B5-06A5E5043BF9}"/>
    <cellStyle name="ป้อนค่า 2 3 2 17 2" xfId="41720" xr:uid="{E089E47A-57BB-43EB-B98F-6B30268CBE63}"/>
    <cellStyle name="ป้อนค่า 2 3 2 18" xfId="24193" xr:uid="{83CEFF50-4518-4B35-8C7A-A5F83B91EE15}"/>
    <cellStyle name="ป้อนค่า 2 3 2 18 2" xfId="42033" xr:uid="{25DF1A88-2109-4294-8C72-F42BEDE7DDF0}"/>
    <cellStyle name="ป้อนค่า 2 3 2 19" xfId="24506" xr:uid="{07516A85-40A1-4490-BD91-844EBB3F9A28}"/>
    <cellStyle name="ป้อนค่า 2 3 2 19 2" xfId="42345" xr:uid="{C5770450-3951-476A-B171-C2F6958D7A2C}"/>
    <cellStyle name="ป้อนค่า 2 3 2 2" xfId="18430" xr:uid="{8E3A2034-180E-450A-85DB-6E2D76C301C1}"/>
    <cellStyle name="ป้อนค่า 2 3 2 2 2" xfId="36280" xr:uid="{168FF3DE-E12A-4EF0-A9FC-64ED86B8D2EB}"/>
    <cellStyle name="ป้อนค่า 2 3 2 20" xfId="28382" xr:uid="{490AC271-46B8-496D-872B-EAF67237855F}"/>
    <cellStyle name="ป้อนค่า 2 3 2 20 2" xfId="43346" xr:uid="{8691DC9D-99E6-49CF-B331-30BA7F26843E}"/>
    <cellStyle name="ป้อนค่า 2 3 2 21" xfId="29297" xr:uid="{926C3812-7ED2-4B99-B793-8D33FA7E4D63}"/>
    <cellStyle name="ป้อนค่า 2 3 2 21 2" xfId="44251" xr:uid="{EBCD8A80-A40A-4238-BF43-83325D936020}"/>
    <cellStyle name="ป้อนค่า 2 3 2 22" xfId="29764" xr:uid="{6D18B4E4-8E92-4198-AA9B-DFFEC33B9C2C}"/>
    <cellStyle name="ป้อนค่า 2 3 2 22 2" xfId="44714" xr:uid="{2F1836EE-67FD-472D-9A6B-70047BE8F4DE}"/>
    <cellStyle name="ป้อนค่า 2 3 2 23" xfId="30101" xr:uid="{0E0F7386-2B9C-478E-A4FD-A5187DC3C953}"/>
    <cellStyle name="ป้อนค่า 2 3 2 23 2" xfId="45050" xr:uid="{9D5A274C-E06E-4575-A0B8-69F437C024C8}"/>
    <cellStyle name="ป้อนค่า 2 3 2 24" xfId="30472" xr:uid="{69B629EB-1BD4-42BE-BB03-189E62AE8574}"/>
    <cellStyle name="ป้อนค่า 2 3 2 24 2" xfId="45420" xr:uid="{A4F3CA90-A940-4234-8AFD-4E28C8FC7F9C}"/>
    <cellStyle name="ป้อนค่า 2 3 2 25" xfId="30892" xr:uid="{E4318469-2A10-443E-8173-34D982E21BCC}"/>
    <cellStyle name="ป้อนค่า 2 3 2 25 2" xfId="45840" xr:uid="{27A205A3-4895-4217-A746-C45C6008DBE0}"/>
    <cellStyle name="ป้อนค่า 2 3 2 26" xfId="31226" xr:uid="{8B1B5D12-989C-482A-A200-F71BE03ADFE8}"/>
    <cellStyle name="ป้อนค่า 2 3 2 26 2" xfId="46173" xr:uid="{4ABB0B86-D692-4813-A817-AC288F797E5D}"/>
    <cellStyle name="ป้อนค่า 2 3 2 27" xfId="31569" xr:uid="{4A5123AE-971A-4657-8585-55267CE90CF5}"/>
    <cellStyle name="ป้อนค่า 2 3 2 27 2" xfId="46515" xr:uid="{74C63863-EE0B-4CC9-8B55-395C44400448}"/>
    <cellStyle name="ป้อนค่า 2 3 2 28" xfId="31890" xr:uid="{886CA8E0-CDAC-449C-9819-A23545DAED8F}"/>
    <cellStyle name="ป้อนค่า 2 3 2 28 2" xfId="46835" xr:uid="{1C3989ED-314B-4339-A061-87B26EE91B9B}"/>
    <cellStyle name="ป้อนค่า 2 3 2 29" xfId="32204" xr:uid="{0995465C-6F17-4C02-B5E3-4B13948FB328}"/>
    <cellStyle name="ป้อนค่า 2 3 2 29 2" xfId="47148" xr:uid="{60527F9C-5C75-4650-8A03-AA9BD4C59097}"/>
    <cellStyle name="ป้อนค่า 2 3 2 3" xfId="18800" xr:uid="{7BEA0CE8-1901-4AB3-A0D0-73C4156269C9}"/>
    <cellStyle name="ป้อนค่า 2 3 2 3 2" xfId="36651" xr:uid="{33707451-2B82-4B0A-BA65-2B39C48326BF}"/>
    <cellStyle name="ป้อนค่า 2 3 2 30" xfId="32517" xr:uid="{7F625EC1-CD27-4E92-939F-5B5A031C356F}"/>
    <cellStyle name="ป้อนค่า 2 3 2 30 2" xfId="47460" xr:uid="{D1BD4760-21ED-42E8-A0BA-577E003FDADD}"/>
    <cellStyle name="ป้อนค่า 2 3 2 31" xfId="16156" xr:uid="{80BFDFD1-1F8C-4B4C-AC3C-49A84F188752}"/>
    <cellStyle name="ป้อนค่า 2 3 2 31 2" xfId="34013" xr:uid="{A2CA72A2-795B-45EA-9286-CB8104C2DAC6}"/>
    <cellStyle name="ป้อนค่า 2 3 2 32" xfId="15173" xr:uid="{069A66DD-567E-4EA6-8670-53DA56B29F65}"/>
    <cellStyle name="ป้อนค่า 2 3 2 32 2" xfId="33506" xr:uid="{2847A96C-D0DB-44A5-A5C5-30A64D36C228}"/>
    <cellStyle name="ป้อนค่า 2 3 2 33" xfId="33041" xr:uid="{2051E291-1C10-43E3-8AC6-3150040C71E9}"/>
    <cellStyle name="ป้อนค่า 2 3 2 4" xfId="19170" xr:uid="{589C0254-ED10-4AC1-8367-13CD42979409}"/>
    <cellStyle name="ป้อนค่า 2 3 2 4 2" xfId="37021" xr:uid="{67B14F41-0484-4AA5-8E9C-8A8204D3CD89}"/>
    <cellStyle name="ป้อนค่า 2 3 2 5" xfId="19542" xr:uid="{B4C1FA28-6B46-46D8-8E69-B53B2F46CE81}"/>
    <cellStyle name="ป้อนค่า 2 3 2 5 2" xfId="37393" xr:uid="{04D72AA5-7D1D-46B1-B717-BF025AD7258F}"/>
    <cellStyle name="ป้อนค่า 2 3 2 6" xfId="19909" xr:uid="{21DA2FBC-9D63-41AF-82BA-8D765AE01BE7}"/>
    <cellStyle name="ป้อนค่า 2 3 2 6 2" xfId="37760" xr:uid="{60B39EF1-92D6-40F5-BD16-1F02434C3D22}"/>
    <cellStyle name="ป้อนค่า 2 3 2 7" xfId="20281" xr:uid="{42658BEA-FCE4-4519-A1B3-D6F7D627DFB2}"/>
    <cellStyle name="ป้อนค่า 2 3 2 7 2" xfId="38132" xr:uid="{41079173-F0EA-43DE-921F-CA597CEB779D}"/>
    <cellStyle name="ป้อนค่า 2 3 2 8" xfId="20654" xr:uid="{72259571-A147-4A67-8BB1-327DBB02FE9C}"/>
    <cellStyle name="ป้อนค่า 2 3 2 8 2" xfId="38504" xr:uid="{0D403BC8-D460-4B1D-ACFC-A45F4DD89155}"/>
    <cellStyle name="ป้อนค่า 2 3 2 9" xfId="21028" xr:uid="{79EDCD22-77F0-4377-9959-465781FD93D5}"/>
    <cellStyle name="ป้อนค่า 2 3 2 9 2" xfId="38877" xr:uid="{22E88E67-8A2B-4264-8A93-FDCB3A21AD4F}"/>
    <cellStyle name="ป้อนค่า 2 3 20" xfId="24505" xr:uid="{FC94CD29-096A-4079-9857-505882F65C37}"/>
    <cellStyle name="ป้อนค่า 2 3 20 2" xfId="42344" xr:uid="{687C4530-5AAD-45B2-A4F2-62F69BBBAFFD}"/>
    <cellStyle name="ป้อนค่า 2 3 21" xfId="28381" xr:uid="{825536F0-FB0D-46A1-BA7B-5075D4D62414}"/>
    <cellStyle name="ป้อนค่า 2 3 21 2" xfId="43345" xr:uid="{A5D76FA1-1D45-400E-93E6-FC0584B3A6D9}"/>
    <cellStyle name="ป้อนค่า 2 3 22" xfId="29296" xr:uid="{C3E86157-16F6-40F7-BBFA-22061A30C1D1}"/>
    <cellStyle name="ป้อนค่า 2 3 22 2" xfId="44250" xr:uid="{5DEA31F4-C5C7-49AC-99C2-75BCF6840680}"/>
    <cellStyle name="ป้อนค่า 2 3 23" xfId="29763" xr:uid="{349BBC1A-7D4E-4F93-A80E-37ECE926A766}"/>
    <cellStyle name="ป้อนค่า 2 3 23 2" xfId="44713" xr:uid="{21077DFB-C9F9-42E2-976C-06F028D04D7B}"/>
    <cellStyle name="ป้อนค่า 2 3 24" xfId="30100" xr:uid="{B4D48217-36CC-4AE4-89D7-C5AA53767871}"/>
    <cellStyle name="ป้อนค่า 2 3 24 2" xfId="45049" xr:uid="{1A871F82-3173-49D3-86F5-B0B63C0566F9}"/>
    <cellStyle name="ป้อนค่า 2 3 25" xfId="30471" xr:uid="{30905795-6492-4411-8A1B-810FA1D6733D}"/>
    <cellStyle name="ป้อนค่า 2 3 25 2" xfId="45419" xr:uid="{226DFC45-A958-4D9A-ACCD-CF991E43593E}"/>
    <cellStyle name="ป้อนค่า 2 3 26" xfId="30891" xr:uid="{E8FD08C6-B928-4FFF-B416-AE25A4A4D2C7}"/>
    <cellStyle name="ป้อนค่า 2 3 26 2" xfId="45839" xr:uid="{0AE23D06-470A-4188-871A-95933F9FB6E2}"/>
    <cellStyle name="ป้อนค่า 2 3 27" xfId="31225" xr:uid="{C840F571-D48C-429B-B9DC-EBE526FD1747}"/>
    <cellStyle name="ป้อนค่า 2 3 27 2" xfId="46172" xr:uid="{7C09195C-A785-40BA-BCEF-7649C4DB0758}"/>
    <cellStyle name="ป้อนค่า 2 3 28" xfId="31568" xr:uid="{1F14BE5C-6F54-4544-8819-74DC743AB43B}"/>
    <cellStyle name="ป้อนค่า 2 3 28 2" xfId="46514" xr:uid="{0CD7FFCD-798F-4173-AE68-3D6E7169A901}"/>
    <cellStyle name="ป้อนค่า 2 3 29" xfId="31889" xr:uid="{FEE31600-A0FD-41F2-AB88-EF43630E2632}"/>
    <cellStyle name="ป้อนค่า 2 3 29 2" xfId="46834" xr:uid="{16110D24-85EA-4275-AF70-C78D801C6095}"/>
    <cellStyle name="ป้อนค่า 2 3 3" xfId="18429" xr:uid="{FC36714D-FDEB-4FB3-B5FC-78538E2511A2}"/>
    <cellStyle name="ป้อนค่า 2 3 3 2" xfId="36279" xr:uid="{3D89A8C8-8AE3-4451-9952-80B6E41AC6CD}"/>
    <cellStyle name="ป้อนค่า 2 3 30" xfId="32203" xr:uid="{F6F70243-FE14-4E76-B3CF-A8FCD77B0E88}"/>
    <cellStyle name="ป้อนค่า 2 3 30 2" xfId="47147" xr:uid="{3D191ECF-084E-4929-8DCE-F3C2B53F306E}"/>
    <cellStyle name="ป้อนค่า 2 3 31" xfId="32516" xr:uid="{842A0476-AD98-4A0F-A530-63ECF5BC9F73}"/>
    <cellStyle name="ป้อนค่า 2 3 31 2" xfId="47459" xr:uid="{F5CFD498-4331-4B37-A658-1A5C86C56D5C}"/>
    <cellStyle name="ป้อนค่า 2 3 32" xfId="16155" xr:uid="{E7B3A226-B055-48A2-9657-D1561E8A160E}"/>
    <cellStyle name="ป้อนค่า 2 3 32 2" xfId="34012" xr:uid="{D688F3E2-CAA1-40D1-97BA-5220D334139A}"/>
    <cellStyle name="ป้อนค่า 2 3 33" xfId="15172" xr:uid="{C067E036-653D-49AF-AE1D-B73531EE43E8}"/>
    <cellStyle name="ป้อนค่า 2 3 33 2" xfId="33505" xr:uid="{10899DF2-FB74-417C-BEB1-8F8C60AA016D}"/>
    <cellStyle name="ป้อนค่า 2 3 34" xfId="33040" xr:uid="{E6C84F83-048E-4163-9D44-9030B86C5CDD}"/>
    <cellStyle name="ป้อนค่า 2 3 4" xfId="18799" xr:uid="{45CDDB82-C663-4621-A5A2-0429EFBEFD9F}"/>
    <cellStyle name="ป้อนค่า 2 3 4 2" xfId="36650" xr:uid="{C7FA148F-30F0-4F9A-A40C-64D6C55F0E97}"/>
    <cellStyle name="ป้อนค่า 2 3 5" xfId="19169" xr:uid="{224A9638-9C6E-445D-B448-5FE064A28609}"/>
    <cellStyle name="ป้อนค่า 2 3 5 2" xfId="37020" xr:uid="{6FAD4ACB-7816-4E1B-9C59-9EEC9434D93A}"/>
    <cellStyle name="ป้อนค่า 2 3 6" xfId="19541" xr:uid="{2B38085D-4659-482F-945F-49F225B53F92}"/>
    <cellStyle name="ป้อนค่า 2 3 6 2" xfId="37392" xr:uid="{2A4D1998-F7B3-4407-B031-D1F1B4154168}"/>
    <cellStyle name="ป้อนค่า 2 3 7" xfId="19908" xr:uid="{E6854FE2-AE59-4278-8657-38A05A97A638}"/>
    <cellStyle name="ป้อนค่า 2 3 7 2" xfId="37759" xr:uid="{ED2CEF63-D606-4BEB-87CA-B95BA1791243}"/>
    <cellStyle name="ป้อนค่า 2 3 8" xfId="20280" xr:uid="{53C20EB4-7981-407B-A531-1F835F430A72}"/>
    <cellStyle name="ป้อนค่า 2 3 8 2" xfId="38131" xr:uid="{A47AB01B-46E4-445C-BCB9-CC3FAC918350}"/>
    <cellStyle name="ป้อนค่า 2 3 9" xfId="20653" xr:uid="{05D4202D-2CF4-4870-A377-19BF710326C4}"/>
    <cellStyle name="ป้อนค่า 2 3 9 2" xfId="38503" xr:uid="{7B8A27A7-51AE-49FF-8AE3-4793C21014C5}"/>
    <cellStyle name="ป้อนค่า 2 30" xfId="24177" xr:uid="{DFAB32DD-E200-4ABF-A0D0-6D12210CBDD2}"/>
    <cellStyle name="ป้อนค่า 2 30 2" xfId="42017" xr:uid="{AAAEF262-8117-4500-87E9-FA2F197DBAAE}"/>
    <cellStyle name="ป้อนค่า 2 31" xfId="24490" xr:uid="{4A2D6A8D-ECB2-44BF-802A-E1D1A4CC88D2}"/>
    <cellStyle name="ป้อนค่า 2 31 2" xfId="42329" xr:uid="{7E0CA7A3-47F3-4536-9591-502FEEC74843}"/>
    <cellStyle name="ป้อนค่า 2 32" xfId="28366" xr:uid="{5C04D006-7E6E-428F-937E-BDA2D3F0E5D5}"/>
    <cellStyle name="ป้อนค่า 2 32 2" xfId="43330" xr:uid="{F40D6907-E377-43F6-8E7D-6AEFFA7D9A80}"/>
    <cellStyle name="ป้อนค่า 2 33" xfId="29281" xr:uid="{61D0B731-517D-4382-A9BE-2A0C5FC731B7}"/>
    <cellStyle name="ป้อนค่า 2 33 2" xfId="44235" xr:uid="{506F3014-AE00-4083-B932-73B5C16F5DD7}"/>
    <cellStyle name="ป้อนค่า 2 34" xfId="29748" xr:uid="{2D9D89C0-588E-4A98-A71C-A93D28F0D016}"/>
    <cellStyle name="ป้อนค่า 2 34 2" xfId="44698" xr:uid="{B6D0BF1E-3D45-415B-BFE9-0AFF747C8AA7}"/>
    <cellStyle name="ป้อนค่า 2 35" xfId="30085" xr:uid="{E3340234-1658-45D0-8E19-EC60DAAA712D}"/>
    <cellStyle name="ป้อนค่า 2 35 2" xfId="45034" xr:uid="{3C29FB59-AB4D-408F-A0FB-49A68F813F45}"/>
    <cellStyle name="ป้อนค่า 2 36" xfId="30456" xr:uid="{4E310084-DF77-4F5A-82EF-402C2E92B0BF}"/>
    <cellStyle name="ป้อนค่า 2 36 2" xfId="45404" xr:uid="{E6F106D4-1B8C-465D-9C4F-9CE937C58E0B}"/>
    <cellStyle name="ป้อนค่า 2 37" xfId="30876" xr:uid="{EC8FBB97-C481-4AA5-B599-D87D6613788A}"/>
    <cellStyle name="ป้อนค่า 2 37 2" xfId="45824" xr:uid="{712095D8-BCCC-48F8-A523-0DB0300CEE5C}"/>
    <cellStyle name="ป้อนค่า 2 38" xfId="31210" xr:uid="{D8A435C7-CC30-4935-8CBB-BCA0AEB7A8FF}"/>
    <cellStyle name="ป้อนค่า 2 38 2" xfId="46157" xr:uid="{045DFA42-6BE4-4DB9-8C17-02A33B29B670}"/>
    <cellStyle name="ป้อนค่า 2 39" xfId="31553" xr:uid="{19243688-EB0E-43D6-9A67-F68F56EE5445}"/>
    <cellStyle name="ป้อนค่า 2 39 2" xfId="46499" xr:uid="{398F76FB-B4B0-48D8-95A5-1B3F8419A8D0}"/>
    <cellStyle name="ป้อนค่า 2 4" xfId="11759" xr:uid="{77C1540C-DFCB-4729-B456-F22A64A9F307}"/>
    <cellStyle name="ป้อนค่า 2 4 10" xfId="21029" xr:uid="{3A81F295-A84A-4B05-95C0-F8A97647FE13}"/>
    <cellStyle name="ป้อนค่า 2 4 10 2" xfId="38878" xr:uid="{320CEA2A-2CBA-47FC-A2EC-074CFBC67587}"/>
    <cellStyle name="ป้อนค่า 2 4 11" xfId="21395" xr:uid="{3082CBF2-8D3E-449C-A9A8-EF834498F076}"/>
    <cellStyle name="ป้อนค่า 2 4 11 2" xfId="39243" xr:uid="{DB289CFD-E8B7-49E9-B28D-194514747D91}"/>
    <cellStyle name="ป้อนค่า 2 4 12" xfId="21770" xr:uid="{A190B1B5-C30F-40B9-A9B8-005BE8ADD594}"/>
    <cellStyle name="ป้อนค่า 2 4 12 2" xfId="39617" xr:uid="{4440BBFA-25F9-4B99-89E8-D0E5B83F1B84}"/>
    <cellStyle name="ป้อนค่า 2 4 13" xfId="22144" xr:uid="{894A932F-0BCD-4ECA-AE67-961939E5AC4C}"/>
    <cellStyle name="ป้อนค่า 2 4 13 2" xfId="39990" xr:uid="{A9BF353D-02A9-401E-9337-F691945A6C4D}"/>
    <cellStyle name="ป้อนค่า 2 4 14" xfId="22512" xr:uid="{8DCEFDBB-D1F5-4575-9982-811CFD28A753}"/>
    <cellStyle name="ป้อนค่า 2 4 14 2" xfId="40357" xr:uid="{785DA011-6FD4-4B9A-8D0D-5AF9DE4A3F0E}"/>
    <cellStyle name="ป้อนค่า 2 4 15" xfId="22889" xr:uid="{168C098B-0403-4E89-AB22-9E756558819D}"/>
    <cellStyle name="ป้อนค่า 2 4 15 2" xfId="40733" xr:uid="{95FFA6FC-6BFE-4654-8F08-D9D158349663}"/>
    <cellStyle name="ป้อนค่า 2 4 16" xfId="23227" xr:uid="{43673A38-4D99-44B3-8960-F11E12CD1D67}"/>
    <cellStyle name="ป้อนค่า 2 4 16 2" xfId="41070" xr:uid="{CAF5F737-9911-470D-AEFF-BF5A480A61FF}"/>
    <cellStyle name="ป้อนค่า 2 4 17" xfId="23559" xr:uid="{67236BAE-647C-4088-91AC-94EE30B7AD52}"/>
    <cellStyle name="ป้อนค่า 2 4 17 2" xfId="41401" xr:uid="{29873BB4-2C78-4EA4-8835-F6B939896D22}"/>
    <cellStyle name="ป้อนค่า 2 4 18" xfId="23880" xr:uid="{DCCB97C7-729A-431D-B90F-FD2B5D3C31F2}"/>
    <cellStyle name="ป้อนค่า 2 4 18 2" xfId="41721" xr:uid="{3DD1C240-E920-437E-B4F1-81A02AA67743}"/>
    <cellStyle name="ป้อนค่า 2 4 19" xfId="24194" xr:uid="{0CF6EF7E-FB5F-4925-AB2D-88D7CB624387}"/>
    <cellStyle name="ป้อนค่า 2 4 19 2" xfId="42034" xr:uid="{9EF9EE8F-52CC-4C18-AAEA-BC8DCB3A5903}"/>
    <cellStyle name="ป้อนค่า 2 4 2" xfId="11760" xr:uid="{4496A39B-9E6B-4AAC-A5FA-BDF6601E92E7}"/>
    <cellStyle name="ป้อนค่า 2 4 2 10" xfId="21396" xr:uid="{C2AC5307-F3E1-49EF-B24C-A0D8A7D850B5}"/>
    <cellStyle name="ป้อนค่า 2 4 2 10 2" xfId="39244" xr:uid="{E437DB2A-4E7D-448D-B8A5-9DB8D2246F20}"/>
    <cellStyle name="ป้อนค่า 2 4 2 11" xfId="21771" xr:uid="{3373DD4C-E693-4B9E-9F81-F33565C7CED5}"/>
    <cellStyle name="ป้อนค่า 2 4 2 11 2" xfId="39618" xr:uid="{C634077D-8AE4-433C-88EB-5619845FB214}"/>
    <cellStyle name="ป้อนค่า 2 4 2 12" xfId="22145" xr:uid="{64174594-AE8C-43C0-82AF-6157A4388C3E}"/>
    <cellStyle name="ป้อนค่า 2 4 2 12 2" xfId="39991" xr:uid="{B49611D6-0066-491F-A144-89FCBD0796F6}"/>
    <cellStyle name="ป้อนค่า 2 4 2 13" xfId="22513" xr:uid="{2FABAC20-C3FD-4309-9C80-21E300CA523A}"/>
    <cellStyle name="ป้อนค่า 2 4 2 13 2" xfId="40358" xr:uid="{1CFE411F-3E22-4774-AA2E-519F5E6D9EEF}"/>
    <cellStyle name="ป้อนค่า 2 4 2 14" xfId="22890" xr:uid="{7A2F3EFD-5C02-4A2D-9784-2705C767E477}"/>
    <cellStyle name="ป้อนค่า 2 4 2 14 2" xfId="40734" xr:uid="{E447D90A-72FA-4612-8C8C-2E711B8BBC80}"/>
    <cellStyle name="ป้อนค่า 2 4 2 15" xfId="23228" xr:uid="{3675B917-6E1D-42A0-94B7-C8D355D1184C}"/>
    <cellStyle name="ป้อนค่า 2 4 2 15 2" xfId="41071" xr:uid="{CD7A0BD8-C884-4963-BAF0-041E951E9783}"/>
    <cellStyle name="ป้อนค่า 2 4 2 16" xfId="23560" xr:uid="{75E10618-F302-4027-B233-1A775FF903E7}"/>
    <cellStyle name="ป้อนค่า 2 4 2 16 2" xfId="41402" xr:uid="{A22344CB-6091-4FBC-8046-D07886024BF8}"/>
    <cellStyle name="ป้อนค่า 2 4 2 17" xfId="23881" xr:uid="{20EE8F35-9EEF-4CA8-9F07-74237EA85EBC}"/>
    <cellStyle name="ป้อนค่า 2 4 2 17 2" xfId="41722" xr:uid="{DC744303-1BDA-42C8-B623-E084FAC920A6}"/>
    <cellStyle name="ป้อนค่า 2 4 2 18" xfId="24195" xr:uid="{81067B29-37FB-4405-9ACA-1DC321199AFD}"/>
    <cellStyle name="ป้อนค่า 2 4 2 18 2" xfId="42035" xr:uid="{716476D2-E27D-404A-8DF1-81C5497D634D}"/>
    <cellStyle name="ป้อนค่า 2 4 2 19" xfId="24508" xr:uid="{9C74C57B-69C9-4A8F-A9FC-94754D11F209}"/>
    <cellStyle name="ป้อนค่า 2 4 2 19 2" xfId="42347" xr:uid="{532AEC17-D626-4638-9380-0839AD73CAE0}"/>
    <cellStyle name="ป้อนค่า 2 4 2 2" xfId="18432" xr:uid="{F5318C22-F53F-4458-BE64-A835B9C7B0DF}"/>
    <cellStyle name="ป้อนค่า 2 4 2 2 2" xfId="36282" xr:uid="{B6F5DA22-F160-40C4-B5D2-D425A5BE562C}"/>
    <cellStyle name="ป้อนค่า 2 4 2 20" xfId="28384" xr:uid="{44C4E796-6E59-48D2-AA23-A0A18BF53EA3}"/>
    <cellStyle name="ป้อนค่า 2 4 2 20 2" xfId="43348" xr:uid="{33548029-F866-4425-9A58-9FB859959850}"/>
    <cellStyle name="ป้อนค่า 2 4 2 21" xfId="29299" xr:uid="{8B89053F-B99C-452B-B0FC-98CBCAA20D20}"/>
    <cellStyle name="ป้อนค่า 2 4 2 21 2" xfId="44253" xr:uid="{894AE5A4-BF9D-4123-863E-44B6196B0DE1}"/>
    <cellStyle name="ป้อนค่า 2 4 2 22" xfId="29766" xr:uid="{B4A99FE3-F97A-4532-90BA-0577C9F9B3BD}"/>
    <cellStyle name="ป้อนค่า 2 4 2 22 2" xfId="44716" xr:uid="{A5937009-7A46-4D5E-B4A0-0B63A4896986}"/>
    <cellStyle name="ป้อนค่า 2 4 2 23" xfId="30103" xr:uid="{B00973A5-FD50-41C3-AEEC-A978A2C09413}"/>
    <cellStyle name="ป้อนค่า 2 4 2 23 2" xfId="45052" xr:uid="{4B30256F-B061-4E0B-9A5A-5EDD71EA0B42}"/>
    <cellStyle name="ป้อนค่า 2 4 2 24" xfId="30474" xr:uid="{F4C97CA1-6007-4592-B9AC-5BC5572949DD}"/>
    <cellStyle name="ป้อนค่า 2 4 2 24 2" xfId="45422" xr:uid="{6E20BE22-6EF4-43D6-BAB4-BE677D5D8A5C}"/>
    <cellStyle name="ป้อนค่า 2 4 2 25" xfId="30894" xr:uid="{F8F41E41-2387-4F01-BB73-31099F01363D}"/>
    <cellStyle name="ป้อนค่า 2 4 2 25 2" xfId="45842" xr:uid="{B39FF998-8262-4020-AF23-5DBDDC2735B7}"/>
    <cellStyle name="ป้อนค่า 2 4 2 26" xfId="31228" xr:uid="{3DFB9E74-A3C9-4155-B394-7F10DFAFCE02}"/>
    <cellStyle name="ป้อนค่า 2 4 2 26 2" xfId="46175" xr:uid="{DB03EFDB-A56C-4DFA-BCF5-D2EFC1F482C4}"/>
    <cellStyle name="ป้อนค่า 2 4 2 27" xfId="31571" xr:uid="{A2486FDC-F3F4-44A0-8B02-B02BAB7B3660}"/>
    <cellStyle name="ป้อนค่า 2 4 2 27 2" xfId="46517" xr:uid="{461A9A77-96E5-4686-99B8-891048D3D580}"/>
    <cellStyle name="ป้อนค่า 2 4 2 28" xfId="31892" xr:uid="{D987D4F1-8284-4A83-A4D1-8007337C6756}"/>
    <cellStyle name="ป้อนค่า 2 4 2 28 2" xfId="46837" xr:uid="{A6E8EB52-B62F-4D4D-B987-64C1D08C438C}"/>
    <cellStyle name="ป้อนค่า 2 4 2 29" xfId="32206" xr:uid="{2EF07A69-5F2C-42F4-9FE6-8304D5B73045}"/>
    <cellStyle name="ป้อนค่า 2 4 2 29 2" xfId="47150" xr:uid="{919CEC5A-16E1-44AB-8CA9-6B87F86E943B}"/>
    <cellStyle name="ป้อนค่า 2 4 2 3" xfId="18802" xr:uid="{5B7E09A2-E2A6-4B57-9DD3-5C64B56EE590}"/>
    <cellStyle name="ป้อนค่า 2 4 2 3 2" xfId="36653" xr:uid="{5B8241F6-7970-48C6-AC77-FF5EEA4ADD81}"/>
    <cellStyle name="ป้อนค่า 2 4 2 30" xfId="32519" xr:uid="{31394A1E-2838-4C1E-B297-0A23DAB67255}"/>
    <cellStyle name="ป้อนค่า 2 4 2 30 2" xfId="47462" xr:uid="{4DB4DA36-086E-477B-A503-4EF0428662B5}"/>
    <cellStyle name="ป้อนค่า 2 4 2 31" xfId="16158" xr:uid="{FF4CCA7B-1FF7-47EC-B4F6-AC8B9167F0F6}"/>
    <cellStyle name="ป้อนค่า 2 4 2 31 2" xfId="34015" xr:uid="{1E4F4D37-F22B-47A5-8BBE-078FFE3C8D5A}"/>
    <cellStyle name="ป้อนค่า 2 4 2 32" xfId="15175" xr:uid="{FE9A0703-3E1E-4235-9CE3-1F280B693129}"/>
    <cellStyle name="ป้อนค่า 2 4 2 32 2" xfId="33508" xr:uid="{86AA06C5-F0D1-4DB3-86D7-AFEF3D39731E}"/>
    <cellStyle name="ป้อนค่า 2 4 2 33" xfId="33043" xr:uid="{12F60A88-9059-4A68-AFCA-FBD7D3099322}"/>
    <cellStyle name="ป้อนค่า 2 4 2 4" xfId="19172" xr:uid="{D114EA98-52AD-4418-8B4A-0FA883B8F5AF}"/>
    <cellStyle name="ป้อนค่า 2 4 2 4 2" xfId="37023" xr:uid="{456B975C-7E4A-459A-B29A-4B8A4F6B4EBF}"/>
    <cellStyle name="ป้อนค่า 2 4 2 5" xfId="19544" xr:uid="{730A6562-E364-4F43-84B6-9BBEA2E14581}"/>
    <cellStyle name="ป้อนค่า 2 4 2 5 2" xfId="37395" xr:uid="{613C5BA4-BBF7-4424-8B22-4A5003C681FD}"/>
    <cellStyle name="ป้อนค่า 2 4 2 6" xfId="19911" xr:uid="{F7A356DC-E136-4FA4-B6E9-896359263196}"/>
    <cellStyle name="ป้อนค่า 2 4 2 6 2" xfId="37762" xr:uid="{BF18897D-B5EF-4A85-B8A6-58E570B4ECB9}"/>
    <cellStyle name="ป้อนค่า 2 4 2 7" xfId="20283" xr:uid="{01862475-6F87-4BAB-A9F1-05A7B5273215}"/>
    <cellStyle name="ป้อนค่า 2 4 2 7 2" xfId="38134" xr:uid="{237127DB-6449-4AEC-8037-A700166F64CD}"/>
    <cellStyle name="ป้อนค่า 2 4 2 8" xfId="20656" xr:uid="{3E732917-40AD-4929-9587-B47D2C44D889}"/>
    <cellStyle name="ป้อนค่า 2 4 2 8 2" xfId="38506" xr:uid="{4EDA0C4A-9690-4CBA-A97B-190505401F12}"/>
    <cellStyle name="ป้อนค่า 2 4 2 9" xfId="21030" xr:uid="{EA12FEFC-04CF-4E59-BF06-1B38D52C66C3}"/>
    <cellStyle name="ป้อนค่า 2 4 2 9 2" xfId="38879" xr:uid="{73F4AA66-F999-46F7-8998-17E6E699141E}"/>
    <cellStyle name="ป้อนค่า 2 4 20" xfId="24507" xr:uid="{C6E418CA-11D9-45B8-9841-A338AE14CCAE}"/>
    <cellStyle name="ป้อนค่า 2 4 20 2" xfId="42346" xr:uid="{C2D6E415-F8E3-43D5-93EF-8A40D3BA0A61}"/>
    <cellStyle name="ป้อนค่า 2 4 21" xfId="28383" xr:uid="{C4DAB57B-209C-41B1-9AB8-230BA2E8CAFB}"/>
    <cellStyle name="ป้อนค่า 2 4 21 2" xfId="43347" xr:uid="{5B66D54B-E865-473C-8D45-A4E9C8319B71}"/>
    <cellStyle name="ป้อนค่า 2 4 22" xfId="29298" xr:uid="{C987B2B5-B206-437B-B8E8-4CF09672B04E}"/>
    <cellStyle name="ป้อนค่า 2 4 22 2" xfId="44252" xr:uid="{286BA4AF-0247-4729-A6A1-0B837DC3156D}"/>
    <cellStyle name="ป้อนค่า 2 4 23" xfId="29765" xr:uid="{EAE28C6E-AFA8-4573-A134-C638935C965C}"/>
    <cellStyle name="ป้อนค่า 2 4 23 2" xfId="44715" xr:uid="{A2321D89-8CF1-466B-B594-B7D0006426FC}"/>
    <cellStyle name="ป้อนค่า 2 4 24" xfId="30102" xr:uid="{4B9A5E46-F1A5-4B43-86CF-886AC6EF7587}"/>
    <cellStyle name="ป้อนค่า 2 4 24 2" xfId="45051" xr:uid="{FD27CB63-FC2C-4143-AE56-987AE1C35582}"/>
    <cellStyle name="ป้อนค่า 2 4 25" xfId="30473" xr:uid="{98F5BA21-2D4D-4CFE-9BF6-E55ECACCF957}"/>
    <cellStyle name="ป้อนค่า 2 4 25 2" xfId="45421" xr:uid="{D438A58B-464D-48CD-AA54-D806658904CE}"/>
    <cellStyle name="ป้อนค่า 2 4 26" xfId="30893" xr:uid="{C4ADC6EA-9B26-4B15-8B97-BBC633E58923}"/>
    <cellStyle name="ป้อนค่า 2 4 26 2" xfId="45841" xr:uid="{E2107EBE-9BDE-42B2-B120-2E8E3C008C12}"/>
    <cellStyle name="ป้อนค่า 2 4 27" xfId="31227" xr:uid="{73DFE295-FFDF-40A8-93BF-73151B9BD8C0}"/>
    <cellStyle name="ป้อนค่า 2 4 27 2" xfId="46174" xr:uid="{AFD01D05-A3C9-46AE-8CFA-683789FDD4A5}"/>
    <cellStyle name="ป้อนค่า 2 4 28" xfId="31570" xr:uid="{8199CD56-4F4A-46AC-ACC0-5B259C042E6E}"/>
    <cellStyle name="ป้อนค่า 2 4 28 2" xfId="46516" xr:uid="{C182E61F-E56F-46DE-8C85-7EF4695EEB95}"/>
    <cellStyle name="ป้อนค่า 2 4 29" xfId="31891" xr:uid="{2CB9BC9F-9F46-4C33-801A-2DF290578B32}"/>
    <cellStyle name="ป้อนค่า 2 4 29 2" xfId="46836" xr:uid="{A2624FE1-D29F-4C57-912D-AFDD6094A114}"/>
    <cellStyle name="ป้อนค่า 2 4 3" xfId="18431" xr:uid="{856751DF-E3B6-48D6-BE59-6F9B911CDD23}"/>
    <cellStyle name="ป้อนค่า 2 4 3 2" xfId="36281" xr:uid="{D699C618-10EC-4296-A6D2-4C36ACF710C5}"/>
    <cellStyle name="ป้อนค่า 2 4 30" xfId="32205" xr:uid="{E3EFE524-F3D6-4F1C-9D3B-B4F809C49BA2}"/>
    <cellStyle name="ป้อนค่า 2 4 30 2" xfId="47149" xr:uid="{12855D86-85B7-4203-9AA8-5B49AB005CC3}"/>
    <cellStyle name="ป้อนค่า 2 4 31" xfId="32518" xr:uid="{A4A3F9AA-454F-4A6B-B5E1-B8DBE91BFF3D}"/>
    <cellStyle name="ป้อนค่า 2 4 31 2" xfId="47461" xr:uid="{469210D9-F747-4C63-81FE-FA5ACE88AA04}"/>
    <cellStyle name="ป้อนค่า 2 4 32" xfId="16157" xr:uid="{05D3E3B0-0432-467E-8923-700E840C967B}"/>
    <cellStyle name="ป้อนค่า 2 4 32 2" xfId="34014" xr:uid="{2CB1EE81-CF8E-4DBE-9F87-AB33991818C1}"/>
    <cellStyle name="ป้อนค่า 2 4 33" xfId="15174" xr:uid="{B9E2DD56-1004-481E-A183-F1874177FA52}"/>
    <cellStyle name="ป้อนค่า 2 4 33 2" xfId="33507" xr:uid="{56DAB512-2FE9-4481-A863-44485F7BEFB6}"/>
    <cellStyle name="ป้อนค่า 2 4 34" xfId="33042" xr:uid="{DEE79176-AFC3-4D89-B32C-5C3EA6844C77}"/>
    <cellStyle name="ป้อนค่า 2 4 4" xfId="18801" xr:uid="{C7EA9A77-805C-4619-A43F-409E982EA898}"/>
    <cellStyle name="ป้อนค่า 2 4 4 2" xfId="36652" xr:uid="{E2C88B04-F170-4A84-998F-B4D635FD1E6B}"/>
    <cellStyle name="ป้อนค่า 2 4 5" xfId="19171" xr:uid="{40B8F3E7-6F57-496E-B006-4893A32D0EC2}"/>
    <cellStyle name="ป้อนค่า 2 4 5 2" xfId="37022" xr:uid="{6EC925E2-F49F-4892-99B3-6D6DD4081952}"/>
    <cellStyle name="ป้อนค่า 2 4 6" xfId="19543" xr:uid="{9D07C8B0-C437-43E7-9B23-7D8DC1070F56}"/>
    <cellStyle name="ป้อนค่า 2 4 6 2" xfId="37394" xr:uid="{A2F52A88-F69F-4354-82D5-D237F774DA7C}"/>
    <cellStyle name="ป้อนค่า 2 4 7" xfId="19910" xr:uid="{F54DCAB8-EF20-4EAF-B9F4-E15F87595DC2}"/>
    <cellStyle name="ป้อนค่า 2 4 7 2" xfId="37761" xr:uid="{85BBB0EA-8856-4932-8F32-00A5B8BA3539}"/>
    <cellStyle name="ป้อนค่า 2 4 8" xfId="20282" xr:uid="{927D583E-808D-4264-A752-01AFB775770A}"/>
    <cellStyle name="ป้อนค่า 2 4 8 2" xfId="38133" xr:uid="{4F6FF970-544E-49F4-87AF-CD9F55B2B50C}"/>
    <cellStyle name="ป้อนค่า 2 4 9" xfId="20655" xr:uid="{EDF5AA4E-F3F3-432F-8D34-BE3C4FBA1AC4}"/>
    <cellStyle name="ป้อนค่า 2 4 9 2" xfId="38505" xr:uid="{030CA96E-7970-44A5-AE41-4161C6899CAF}"/>
    <cellStyle name="ป้อนค่า 2 40" xfId="31874" xr:uid="{8FF1B5EF-BAC9-4FB4-8D06-D6487CD9199C}"/>
    <cellStyle name="ป้อนค่า 2 40 2" xfId="46819" xr:uid="{1EB62C95-0F32-4FC9-8A43-B9821B340BA4}"/>
    <cellStyle name="ป้อนค่า 2 41" xfId="32188" xr:uid="{FA79B649-8AED-45F6-903B-BBFDB62B9A13}"/>
    <cellStyle name="ป้อนค่า 2 41 2" xfId="47132" xr:uid="{ECA35E3D-19DC-4E86-B11E-8D4769D0C1E9}"/>
    <cellStyle name="ป้อนค่า 2 42" xfId="32501" xr:uid="{27F28973-0E67-4F3A-950F-95B5653E2106}"/>
    <cellStyle name="ป้อนค่า 2 42 2" xfId="47444" xr:uid="{9F9CCBE6-B4EE-4940-AEE6-1085D46D2131}"/>
    <cellStyle name="ป้อนค่า 2 43" xfId="16140" xr:uid="{05B5555C-7657-4B55-80D6-7FCE48661170}"/>
    <cellStyle name="ป้อนค่า 2 43 2" xfId="33997" xr:uid="{AFDCAB39-D4B2-4CCA-9518-FBFB0E1C8C15}"/>
    <cellStyle name="ป้อนค่า 2 44" xfId="15157" xr:uid="{661E7C7E-60AC-431B-B82D-7570E675A5F9}"/>
    <cellStyle name="ป้อนค่า 2 44 2" xfId="33490" xr:uid="{11D3F609-C410-448A-B5E5-DC18F86E11DD}"/>
    <cellStyle name="ป้อนค่า 2 45" xfId="33025" xr:uid="{501D8427-7827-4CFF-AAF8-6E0191F59DE2}"/>
    <cellStyle name="ป้อนค่า 2 5" xfId="11761" xr:uid="{0DD75BC7-83A4-48EF-87B9-24F7A641C191}"/>
    <cellStyle name="ป้อนค่า 2 5 10" xfId="21031" xr:uid="{86671758-1D60-4437-903E-8749D29C83A4}"/>
    <cellStyle name="ป้อนค่า 2 5 10 2" xfId="38880" xr:uid="{D121F64F-4C56-4962-BA0E-9856745B4F59}"/>
    <cellStyle name="ป้อนค่า 2 5 11" xfId="21397" xr:uid="{DDA5090E-EE95-4FE5-B43C-0490AC21F4BA}"/>
    <cellStyle name="ป้อนค่า 2 5 11 2" xfId="39245" xr:uid="{BC718B86-894E-449B-A370-B09CBC3BC10F}"/>
    <cellStyle name="ป้อนค่า 2 5 12" xfId="21772" xr:uid="{8D505CB1-EAAC-457A-9058-7384E05B86E1}"/>
    <cellStyle name="ป้อนค่า 2 5 12 2" xfId="39619" xr:uid="{FEBAC2FB-BFBB-484E-92D7-872425549381}"/>
    <cellStyle name="ป้อนค่า 2 5 13" xfId="22146" xr:uid="{BC5D58A4-A624-459A-AAAA-C2F2F70BD49E}"/>
    <cellStyle name="ป้อนค่า 2 5 13 2" xfId="39992" xr:uid="{605C6CC2-8356-4939-8239-6413C4D170C0}"/>
    <cellStyle name="ป้อนค่า 2 5 14" xfId="22514" xr:uid="{38430794-0D09-4FA0-A895-47CA34598358}"/>
    <cellStyle name="ป้อนค่า 2 5 14 2" xfId="40359" xr:uid="{F15C7672-4428-49D9-8D97-FC462EB0388D}"/>
    <cellStyle name="ป้อนค่า 2 5 15" xfId="22891" xr:uid="{797375BF-FB07-441C-BBD2-0A0971821DBF}"/>
    <cellStyle name="ป้อนค่า 2 5 15 2" xfId="40735" xr:uid="{90C94434-3576-45CF-9486-DBDA8B0C366B}"/>
    <cellStyle name="ป้อนค่า 2 5 16" xfId="23229" xr:uid="{525C72D6-0EEC-48F9-A617-8674E01ABB7D}"/>
    <cellStyle name="ป้อนค่า 2 5 16 2" xfId="41072" xr:uid="{FD4454D8-4FA8-484B-9E6F-F0FA4A8EE5FD}"/>
    <cellStyle name="ป้อนค่า 2 5 17" xfId="23561" xr:uid="{53505DD9-7E5E-4874-99AA-5D5D98B89D6D}"/>
    <cellStyle name="ป้อนค่า 2 5 17 2" xfId="41403" xr:uid="{C117919B-FCEF-43B0-9112-AE8BEBDE89C5}"/>
    <cellStyle name="ป้อนค่า 2 5 18" xfId="23882" xr:uid="{179553F0-CC86-43C7-BC13-085D11A04D20}"/>
    <cellStyle name="ป้อนค่า 2 5 18 2" xfId="41723" xr:uid="{919F9CE7-8322-455D-95CE-8F7D1745C8D1}"/>
    <cellStyle name="ป้อนค่า 2 5 19" xfId="24196" xr:uid="{CB41F681-E76C-4BC7-8E63-1F64D0AF7A7D}"/>
    <cellStyle name="ป้อนค่า 2 5 19 2" xfId="42036" xr:uid="{6EB6CB39-3D92-4F46-A620-66D8BC3B88CC}"/>
    <cellStyle name="ป้อนค่า 2 5 2" xfId="11762" xr:uid="{0A6C4B9E-C7AD-4CC3-B6BD-94ABA6C733DF}"/>
    <cellStyle name="ป้อนค่า 2 5 2 10" xfId="21398" xr:uid="{114BFFED-E4CE-459D-986C-FAA3F4064573}"/>
    <cellStyle name="ป้อนค่า 2 5 2 10 2" xfId="39246" xr:uid="{90EC57D8-9F2C-4D43-90A7-482B7B5F6A56}"/>
    <cellStyle name="ป้อนค่า 2 5 2 11" xfId="21773" xr:uid="{0DDDDCE6-9C03-4FFC-8002-91EBD497A41C}"/>
    <cellStyle name="ป้อนค่า 2 5 2 11 2" xfId="39620" xr:uid="{2499F2DB-A77F-4CE5-8329-A06F44A2DBE0}"/>
    <cellStyle name="ป้อนค่า 2 5 2 12" xfId="22147" xr:uid="{A3694DED-011F-4CED-A174-73872269ABC9}"/>
    <cellStyle name="ป้อนค่า 2 5 2 12 2" xfId="39993" xr:uid="{6CF3ACB7-26F9-49A1-A276-8FECA123C683}"/>
    <cellStyle name="ป้อนค่า 2 5 2 13" xfId="22515" xr:uid="{BF1411FB-16B9-44AD-983B-FF283624C05C}"/>
    <cellStyle name="ป้อนค่า 2 5 2 13 2" xfId="40360" xr:uid="{4412DF78-70B8-4A81-A6FE-8CB795D349BB}"/>
    <cellStyle name="ป้อนค่า 2 5 2 14" xfId="22892" xr:uid="{089CD9CA-1BD8-4CD8-A57B-EE460A674652}"/>
    <cellStyle name="ป้อนค่า 2 5 2 14 2" xfId="40736" xr:uid="{A62A053F-0124-42CA-8878-2EF3EBC76440}"/>
    <cellStyle name="ป้อนค่า 2 5 2 15" xfId="23230" xr:uid="{A89787C5-7C4D-4CB0-BBCF-40EDB94CCCA0}"/>
    <cellStyle name="ป้อนค่า 2 5 2 15 2" xfId="41073" xr:uid="{7E9B1D6A-B2FC-4BD2-8741-196123DA3C67}"/>
    <cellStyle name="ป้อนค่า 2 5 2 16" xfId="23562" xr:uid="{B3D7E7A8-A79D-40B2-AA00-807D5E6F3443}"/>
    <cellStyle name="ป้อนค่า 2 5 2 16 2" xfId="41404" xr:uid="{B73BE302-EF30-458C-8D75-0A3B3C975E3D}"/>
    <cellStyle name="ป้อนค่า 2 5 2 17" xfId="23883" xr:uid="{5A4D8DA6-E255-4C61-AB12-174A256F0DFA}"/>
    <cellStyle name="ป้อนค่า 2 5 2 17 2" xfId="41724" xr:uid="{78A0C114-126C-472B-881A-B88A668D7AF6}"/>
    <cellStyle name="ป้อนค่า 2 5 2 18" xfId="24197" xr:uid="{DF0A4CF3-5FA0-4DB3-A587-2871F9C0924D}"/>
    <cellStyle name="ป้อนค่า 2 5 2 18 2" xfId="42037" xr:uid="{5679A302-A697-4B3D-A976-63972A82D913}"/>
    <cellStyle name="ป้อนค่า 2 5 2 19" xfId="24510" xr:uid="{6FA11243-5C78-4E96-9769-06DFBD1953DA}"/>
    <cellStyle name="ป้อนค่า 2 5 2 19 2" xfId="42349" xr:uid="{361D00A6-49A5-4483-B1D8-1CA0CF243AF1}"/>
    <cellStyle name="ป้อนค่า 2 5 2 2" xfId="18434" xr:uid="{C510059D-EB1E-4267-A611-3BC407739A2C}"/>
    <cellStyle name="ป้อนค่า 2 5 2 2 2" xfId="36284" xr:uid="{B03BBA38-903B-493E-9BC3-A9F3A4A72755}"/>
    <cellStyle name="ป้อนค่า 2 5 2 20" xfId="28386" xr:uid="{E5F65EF8-D0A8-4A76-B01B-BC5CCF532EF2}"/>
    <cellStyle name="ป้อนค่า 2 5 2 20 2" xfId="43350" xr:uid="{C4ADD812-9248-49C7-8463-4289F04BBCEF}"/>
    <cellStyle name="ป้อนค่า 2 5 2 21" xfId="29301" xr:uid="{9FEC6599-1261-4376-B83A-86CE45ECC015}"/>
    <cellStyle name="ป้อนค่า 2 5 2 21 2" xfId="44255" xr:uid="{52DE209A-CAE4-408A-9AE5-4ED1A7E079C5}"/>
    <cellStyle name="ป้อนค่า 2 5 2 22" xfId="29768" xr:uid="{EF7F692C-A5DC-4876-B862-B5E9333CCE50}"/>
    <cellStyle name="ป้อนค่า 2 5 2 22 2" xfId="44718" xr:uid="{9E69D17B-2791-479B-B2E1-A512EEDE3653}"/>
    <cellStyle name="ป้อนค่า 2 5 2 23" xfId="30105" xr:uid="{A656635F-B75F-4FEC-A81B-3EFB0F52CBED}"/>
    <cellStyle name="ป้อนค่า 2 5 2 23 2" xfId="45054" xr:uid="{029C8621-1DA9-4332-BF55-FD25DD3F97D8}"/>
    <cellStyle name="ป้อนค่า 2 5 2 24" xfId="30476" xr:uid="{FD5F02B5-83C8-4A9C-8E06-61336475BCDD}"/>
    <cellStyle name="ป้อนค่า 2 5 2 24 2" xfId="45424" xr:uid="{2CA69B53-98F1-4948-B151-C612EFD24889}"/>
    <cellStyle name="ป้อนค่า 2 5 2 25" xfId="30896" xr:uid="{CE3A9653-3D01-431A-90AF-3F8544D53916}"/>
    <cellStyle name="ป้อนค่า 2 5 2 25 2" xfId="45844" xr:uid="{BC481939-932A-4909-A982-35DE90D1CA0E}"/>
    <cellStyle name="ป้อนค่า 2 5 2 26" xfId="31230" xr:uid="{2609365D-5F37-4CF3-9894-6FCF587799A4}"/>
    <cellStyle name="ป้อนค่า 2 5 2 26 2" xfId="46177" xr:uid="{787BA65B-FE0B-478E-AF4B-A6197BE452C5}"/>
    <cellStyle name="ป้อนค่า 2 5 2 27" xfId="31573" xr:uid="{4E03E846-A0E7-40A3-A743-B7B7ED0DB6FA}"/>
    <cellStyle name="ป้อนค่า 2 5 2 27 2" xfId="46519" xr:uid="{8335E296-A4D2-4DE7-BEA2-ED137401BCC7}"/>
    <cellStyle name="ป้อนค่า 2 5 2 28" xfId="31894" xr:uid="{DDA955C4-4461-44BB-9AF7-1736985C3291}"/>
    <cellStyle name="ป้อนค่า 2 5 2 28 2" xfId="46839" xr:uid="{E901032B-4035-4A78-A506-1238D0BF7E40}"/>
    <cellStyle name="ป้อนค่า 2 5 2 29" xfId="32208" xr:uid="{DCAA43F4-164E-4160-919A-2D44A2091B18}"/>
    <cellStyle name="ป้อนค่า 2 5 2 29 2" xfId="47152" xr:uid="{8FF16327-177F-4B9D-8A15-B881B2DAF634}"/>
    <cellStyle name="ป้อนค่า 2 5 2 3" xfId="18804" xr:uid="{62FC6F57-FCD1-4DC6-A961-A2A3BABAE425}"/>
    <cellStyle name="ป้อนค่า 2 5 2 3 2" xfId="36655" xr:uid="{CAE987BC-C329-48AD-8D07-2627E381E161}"/>
    <cellStyle name="ป้อนค่า 2 5 2 30" xfId="32521" xr:uid="{0CEDF99D-A1E9-4DE7-B849-13F4842A8AF5}"/>
    <cellStyle name="ป้อนค่า 2 5 2 30 2" xfId="47464" xr:uid="{1A153B4B-0239-4838-B7C4-18D0045640EE}"/>
    <cellStyle name="ป้อนค่า 2 5 2 31" xfId="16160" xr:uid="{6D10623D-05E6-45C5-BE85-10179B3E0D90}"/>
    <cellStyle name="ป้อนค่า 2 5 2 31 2" xfId="34017" xr:uid="{433579C1-8F6A-423D-8BF7-781BB1AE3BAA}"/>
    <cellStyle name="ป้อนค่า 2 5 2 32" xfId="15177" xr:uid="{A048A029-A638-4898-80C0-BF85417E35DA}"/>
    <cellStyle name="ป้อนค่า 2 5 2 32 2" xfId="33510" xr:uid="{F5F7DB18-6631-4FBC-A090-2DD2977D9595}"/>
    <cellStyle name="ป้อนค่า 2 5 2 33" xfId="33045" xr:uid="{AF1160B0-18B1-4B04-85A6-62FF0488838D}"/>
    <cellStyle name="ป้อนค่า 2 5 2 4" xfId="19174" xr:uid="{A2866633-71C4-4701-8DAB-3F901BA184DE}"/>
    <cellStyle name="ป้อนค่า 2 5 2 4 2" xfId="37025" xr:uid="{4575F8B9-CC86-43F5-8D65-51F96861F46B}"/>
    <cellStyle name="ป้อนค่า 2 5 2 5" xfId="19546" xr:uid="{ECA9A1B2-533A-49F3-9DA9-11C990E252FF}"/>
    <cellStyle name="ป้อนค่า 2 5 2 5 2" xfId="37397" xr:uid="{A1D0042D-2D19-4EF9-992F-9A7BDCB5C786}"/>
    <cellStyle name="ป้อนค่า 2 5 2 6" xfId="19913" xr:uid="{815AD821-408E-4A95-B0EB-D9BE8CAA4ADE}"/>
    <cellStyle name="ป้อนค่า 2 5 2 6 2" xfId="37764" xr:uid="{07C51252-8EF9-4CB7-9DB7-99FFC05E7CA0}"/>
    <cellStyle name="ป้อนค่า 2 5 2 7" xfId="20285" xr:uid="{85D08789-C706-4DD5-834A-8D82E6583994}"/>
    <cellStyle name="ป้อนค่า 2 5 2 7 2" xfId="38136" xr:uid="{21AE18F0-2636-4EE7-94E7-784E206B00BD}"/>
    <cellStyle name="ป้อนค่า 2 5 2 8" xfId="20658" xr:uid="{75C0B499-F611-49B5-AE67-76781241BA46}"/>
    <cellStyle name="ป้อนค่า 2 5 2 8 2" xfId="38508" xr:uid="{DB80D2D7-6CBD-4D6B-939C-15E93B19337A}"/>
    <cellStyle name="ป้อนค่า 2 5 2 9" xfId="21032" xr:uid="{B85E3DB4-842F-460F-BD81-EB2C83181768}"/>
    <cellStyle name="ป้อนค่า 2 5 2 9 2" xfId="38881" xr:uid="{C5589EDC-2D19-4C28-B9EC-964EE43185B0}"/>
    <cellStyle name="ป้อนค่า 2 5 20" xfId="24509" xr:uid="{A2D31782-C16D-45F9-AA0D-A426E193BD2B}"/>
    <cellStyle name="ป้อนค่า 2 5 20 2" xfId="42348" xr:uid="{A9E69A8A-CA72-4525-A9F7-31DCCE07AADD}"/>
    <cellStyle name="ป้อนค่า 2 5 21" xfId="28385" xr:uid="{EC518691-1457-43ED-A78E-95D7CDD06E54}"/>
    <cellStyle name="ป้อนค่า 2 5 21 2" xfId="43349" xr:uid="{07663593-B187-4964-8EA3-CFA387289C6A}"/>
    <cellStyle name="ป้อนค่า 2 5 22" xfId="29300" xr:uid="{3A5B80FD-21F6-4595-8D33-9B70BFEA0B18}"/>
    <cellStyle name="ป้อนค่า 2 5 22 2" xfId="44254" xr:uid="{BBA4C562-1F40-4D1C-8AE3-8E13EBB69D67}"/>
    <cellStyle name="ป้อนค่า 2 5 23" xfId="29767" xr:uid="{24CF5A63-3084-4DEF-AD5F-6B8F0BA086C9}"/>
    <cellStyle name="ป้อนค่า 2 5 23 2" xfId="44717" xr:uid="{12CC09BF-E3AF-492B-9F78-F2FD9BA3467A}"/>
    <cellStyle name="ป้อนค่า 2 5 24" xfId="30104" xr:uid="{E6DF6D0A-9E55-476F-BB8F-5CD263E0635B}"/>
    <cellStyle name="ป้อนค่า 2 5 24 2" xfId="45053" xr:uid="{03305B41-8B17-49FB-A1FD-ABFEBC0555B6}"/>
    <cellStyle name="ป้อนค่า 2 5 25" xfId="30475" xr:uid="{E37FF9FF-3873-4104-A2F6-BB52AF3EC2C6}"/>
    <cellStyle name="ป้อนค่า 2 5 25 2" xfId="45423" xr:uid="{7C3F51F8-DDE5-4C73-BEEF-8062E7155A0A}"/>
    <cellStyle name="ป้อนค่า 2 5 26" xfId="30895" xr:uid="{CEE62974-25FC-4D12-A701-B0A3695D4CA3}"/>
    <cellStyle name="ป้อนค่า 2 5 26 2" xfId="45843" xr:uid="{122459F4-D131-4743-BED3-6A0DF2DD71EF}"/>
    <cellStyle name="ป้อนค่า 2 5 27" xfId="31229" xr:uid="{B41B0BE6-0847-4C82-AC1E-E37C6AA55803}"/>
    <cellStyle name="ป้อนค่า 2 5 27 2" xfId="46176" xr:uid="{3379242C-A680-41C9-8DF0-7EEC74F5D8AF}"/>
    <cellStyle name="ป้อนค่า 2 5 28" xfId="31572" xr:uid="{CA44CEC1-610B-44AF-9E4E-ED415656CA1C}"/>
    <cellStyle name="ป้อนค่า 2 5 28 2" xfId="46518" xr:uid="{2450ECE8-61E2-49E6-B32E-62F7B145DBF4}"/>
    <cellStyle name="ป้อนค่า 2 5 29" xfId="31893" xr:uid="{A5EB4951-BC46-4F1E-A47C-E75AB97A6576}"/>
    <cellStyle name="ป้อนค่า 2 5 29 2" xfId="46838" xr:uid="{E8769EFA-8ABA-42A2-9171-93BDC5E21135}"/>
    <cellStyle name="ป้อนค่า 2 5 3" xfId="18433" xr:uid="{F72C441F-719B-4F93-B81F-514845B7D46D}"/>
    <cellStyle name="ป้อนค่า 2 5 3 2" xfId="36283" xr:uid="{1CE12053-AE0F-4A99-867C-15C6B0F485C0}"/>
    <cellStyle name="ป้อนค่า 2 5 30" xfId="32207" xr:uid="{0F98A3DB-1D20-4047-811A-F836951ACB5E}"/>
    <cellStyle name="ป้อนค่า 2 5 30 2" xfId="47151" xr:uid="{4C1E476B-DDD3-4BD4-A5DC-D5470960AB9F}"/>
    <cellStyle name="ป้อนค่า 2 5 31" xfId="32520" xr:uid="{2243661B-2E9C-4186-98B7-2975A84F5AF1}"/>
    <cellStyle name="ป้อนค่า 2 5 31 2" xfId="47463" xr:uid="{FF2EE574-7810-4652-8133-4352DBAB910C}"/>
    <cellStyle name="ป้อนค่า 2 5 32" xfId="16159" xr:uid="{321203A4-AAA8-4B38-A8DB-906EBAC30315}"/>
    <cellStyle name="ป้อนค่า 2 5 32 2" xfId="34016" xr:uid="{E6A251C7-A8F6-4815-B9EF-58ADFD751972}"/>
    <cellStyle name="ป้อนค่า 2 5 33" xfId="15176" xr:uid="{98F3D6D9-4E86-4BB2-A938-777B267A0704}"/>
    <cellStyle name="ป้อนค่า 2 5 33 2" xfId="33509" xr:uid="{EA944DCC-2D2A-4044-9608-958ED36A4917}"/>
    <cellStyle name="ป้อนค่า 2 5 34" xfId="33044" xr:uid="{412E673E-1366-4848-9EE5-0DCE215FF0B5}"/>
    <cellStyle name="ป้อนค่า 2 5 4" xfId="18803" xr:uid="{49BA1FAA-EDDC-4198-9B05-6D5122DC63E0}"/>
    <cellStyle name="ป้อนค่า 2 5 4 2" xfId="36654" xr:uid="{9DF8BD62-66E7-4846-8A83-678127558A57}"/>
    <cellStyle name="ป้อนค่า 2 5 5" xfId="19173" xr:uid="{8E2B6E46-B5D7-4C9E-8551-3C5233850927}"/>
    <cellStyle name="ป้อนค่า 2 5 5 2" xfId="37024" xr:uid="{A79DC265-06E7-4CB5-BE20-1A585EB4909A}"/>
    <cellStyle name="ป้อนค่า 2 5 6" xfId="19545" xr:uid="{EF8126BF-D6FD-478E-B7B8-9792ADAD314C}"/>
    <cellStyle name="ป้อนค่า 2 5 6 2" xfId="37396" xr:uid="{D200A1BB-E0AA-43D8-A256-54D1292EA804}"/>
    <cellStyle name="ป้อนค่า 2 5 7" xfId="19912" xr:uid="{BC3D2339-CC5A-4AA4-907E-CBE7946C3742}"/>
    <cellStyle name="ป้อนค่า 2 5 7 2" xfId="37763" xr:uid="{433ECDD9-2A54-462F-AE51-0CFDFBFE7704}"/>
    <cellStyle name="ป้อนค่า 2 5 8" xfId="20284" xr:uid="{9140A9CC-91E5-42E8-B26A-6E23DA0DF3FC}"/>
    <cellStyle name="ป้อนค่า 2 5 8 2" xfId="38135" xr:uid="{5BCD38F1-CC03-451A-AC48-803F15C85F4E}"/>
    <cellStyle name="ป้อนค่า 2 5 9" xfId="20657" xr:uid="{B7ABBDC6-67BC-4688-B864-47D8AA6E96EB}"/>
    <cellStyle name="ป้อนค่า 2 5 9 2" xfId="38507" xr:uid="{B02D950A-282B-4D1C-8320-FA404C86ED5A}"/>
    <cellStyle name="ป้อนค่า 2 6" xfId="11763" xr:uid="{E8A936C5-8D5F-4A5E-8475-7FE5638683FB}"/>
    <cellStyle name="ป้อนค่า 2 6 10" xfId="21033" xr:uid="{CB5D1BD6-627C-4EE0-9722-742D5D47A952}"/>
    <cellStyle name="ป้อนค่า 2 6 10 2" xfId="38882" xr:uid="{4B74871B-597C-4556-AC3C-19C1DA994074}"/>
    <cellStyle name="ป้อนค่า 2 6 11" xfId="21399" xr:uid="{26B9A6BF-7E69-4917-B4B4-C10E417636A4}"/>
    <cellStyle name="ป้อนค่า 2 6 11 2" xfId="39247" xr:uid="{BEB4D5E1-7474-4F81-96E0-31208CAF9F93}"/>
    <cellStyle name="ป้อนค่า 2 6 12" xfId="21774" xr:uid="{2C7AEF26-32B1-4320-B860-73619F37F5E3}"/>
    <cellStyle name="ป้อนค่า 2 6 12 2" xfId="39621" xr:uid="{DCD6B43C-E51B-441C-987E-5751B2156FDD}"/>
    <cellStyle name="ป้อนค่า 2 6 13" xfId="22148" xr:uid="{0B380285-8124-4444-85B7-8788DE6B25F4}"/>
    <cellStyle name="ป้อนค่า 2 6 13 2" xfId="39994" xr:uid="{245D8579-0F4A-4D69-9B40-B0A30B987CB2}"/>
    <cellStyle name="ป้อนค่า 2 6 14" xfId="22516" xr:uid="{0B69B994-3F66-42BE-826E-5842D0ED554F}"/>
    <cellStyle name="ป้อนค่า 2 6 14 2" xfId="40361" xr:uid="{5478F613-7F4C-4C27-9975-6120095B8241}"/>
    <cellStyle name="ป้อนค่า 2 6 15" xfId="22893" xr:uid="{5C045DC3-A16F-4F53-9A9E-762F4DE3C196}"/>
    <cellStyle name="ป้อนค่า 2 6 15 2" xfId="40737" xr:uid="{4B281AED-FD98-4572-BEC5-BC5202E5AAAF}"/>
    <cellStyle name="ป้อนค่า 2 6 16" xfId="23231" xr:uid="{CC95B4D0-26BE-4D1D-9D98-517281D30473}"/>
    <cellStyle name="ป้อนค่า 2 6 16 2" xfId="41074" xr:uid="{ED2E8422-84EA-4FC0-B92F-BC00B8006A22}"/>
    <cellStyle name="ป้อนค่า 2 6 17" xfId="23563" xr:uid="{87F20ED5-57F2-4144-9CC4-2E6EF3A91E12}"/>
    <cellStyle name="ป้อนค่า 2 6 17 2" xfId="41405" xr:uid="{1BA50A5A-0384-44CA-B412-3EA1A4C9CF53}"/>
    <cellStyle name="ป้อนค่า 2 6 18" xfId="23884" xr:uid="{1A796EE5-51E6-4E8C-94EE-BA2A4426811C}"/>
    <cellStyle name="ป้อนค่า 2 6 18 2" xfId="41725" xr:uid="{2E7D591B-9418-4CED-841D-7FA5611A5ABE}"/>
    <cellStyle name="ป้อนค่า 2 6 19" xfId="24198" xr:uid="{E1C7EE8B-5945-45E7-B4F7-BD6A5A55280F}"/>
    <cellStyle name="ป้อนค่า 2 6 19 2" xfId="42038" xr:uid="{31E62C63-07C6-4AB9-98C8-0A2F7AE15856}"/>
    <cellStyle name="ป้อนค่า 2 6 2" xfId="11764" xr:uid="{31EAC2EF-A832-4AA9-818D-ABEC19768CCE}"/>
    <cellStyle name="ป้อนค่า 2 6 2 10" xfId="21400" xr:uid="{94156CFE-5CB3-4279-B6CC-A26E5B48824C}"/>
    <cellStyle name="ป้อนค่า 2 6 2 10 2" xfId="39248" xr:uid="{D7E368CB-45FA-4BB2-8A6C-D80F25E0237B}"/>
    <cellStyle name="ป้อนค่า 2 6 2 11" xfId="21775" xr:uid="{E44B31E9-689A-476B-9F42-989C8A5006B3}"/>
    <cellStyle name="ป้อนค่า 2 6 2 11 2" xfId="39622" xr:uid="{828A5A96-3FF1-4788-BB8D-8D275967EC3B}"/>
    <cellStyle name="ป้อนค่า 2 6 2 12" xfId="22149" xr:uid="{E30FC09F-9ECF-4719-A635-F38A6690DFAD}"/>
    <cellStyle name="ป้อนค่า 2 6 2 12 2" xfId="39995" xr:uid="{AB866FA0-C729-43A7-BD9F-68B859873D99}"/>
    <cellStyle name="ป้อนค่า 2 6 2 13" xfId="22517" xr:uid="{B824394A-B478-4656-93C9-68B769E742A0}"/>
    <cellStyle name="ป้อนค่า 2 6 2 13 2" xfId="40362" xr:uid="{D778AA6C-DE31-4ABA-9561-79261C19EAC2}"/>
    <cellStyle name="ป้อนค่า 2 6 2 14" xfId="22894" xr:uid="{B0DA398F-C8F3-4E0C-BDA9-3A54E9DB5CCE}"/>
    <cellStyle name="ป้อนค่า 2 6 2 14 2" xfId="40738" xr:uid="{9F8B074F-0BDB-4C14-ADA2-72B8C1EB0263}"/>
    <cellStyle name="ป้อนค่า 2 6 2 15" xfId="23232" xr:uid="{040D2348-E845-415D-87F7-8B128A6EEACA}"/>
    <cellStyle name="ป้อนค่า 2 6 2 15 2" xfId="41075" xr:uid="{CABEFAA6-31EA-4C18-8A06-142A805828E3}"/>
    <cellStyle name="ป้อนค่า 2 6 2 16" xfId="23564" xr:uid="{FA2F002F-116A-44A6-BC7D-AAD8FEAF75C6}"/>
    <cellStyle name="ป้อนค่า 2 6 2 16 2" xfId="41406" xr:uid="{B5FD48C1-2A96-4ED6-B141-04B3C2415105}"/>
    <cellStyle name="ป้อนค่า 2 6 2 17" xfId="23885" xr:uid="{4C04D0D6-BD02-4BAD-AE72-2BD5D76E8D39}"/>
    <cellStyle name="ป้อนค่า 2 6 2 17 2" xfId="41726" xr:uid="{4EA8B19D-E6F7-4FE8-A903-BB62A55EF6C6}"/>
    <cellStyle name="ป้อนค่า 2 6 2 18" xfId="24199" xr:uid="{3DEDF118-063B-4C43-BF40-AA01A0633519}"/>
    <cellStyle name="ป้อนค่า 2 6 2 18 2" xfId="42039" xr:uid="{33792569-660E-4FB1-A94E-C617E23D968F}"/>
    <cellStyle name="ป้อนค่า 2 6 2 19" xfId="24512" xr:uid="{6DC66A61-CF3B-4CDB-BB0B-BAD792E9F502}"/>
    <cellStyle name="ป้อนค่า 2 6 2 19 2" xfId="42351" xr:uid="{8CA4FC13-68E6-4BB5-AD0F-28E8417F446F}"/>
    <cellStyle name="ป้อนค่า 2 6 2 2" xfId="18436" xr:uid="{E4762945-53F6-4EF4-8AF4-8E27EF603BEA}"/>
    <cellStyle name="ป้อนค่า 2 6 2 2 2" xfId="36286" xr:uid="{915B2BB1-E755-4F1D-AF61-CEA00C1C12FA}"/>
    <cellStyle name="ป้อนค่า 2 6 2 20" xfId="28388" xr:uid="{B4C6F030-BF9B-42FF-9795-1AA839B09A4D}"/>
    <cellStyle name="ป้อนค่า 2 6 2 20 2" xfId="43352" xr:uid="{40E9A1F2-364A-4E91-8C02-93ABD1DF34F7}"/>
    <cellStyle name="ป้อนค่า 2 6 2 21" xfId="29303" xr:uid="{11DE67FA-1F71-428C-B3AF-D5F2FC70CAD3}"/>
    <cellStyle name="ป้อนค่า 2 6 2 21 2" xfId="44257" xr:uid="{787E0F49-CD69-4007-BBD9-BADB73D6B913}"/>
    <cellStyle name="ป้อนค่า 2 6 2 22" xfId="29770" xr:uid="{82763B54-1901-4367-BD65-97A50CBBDCB2}"/>
    <cellStyle name="ป้อนค่า 2 6 2 22 2" xfId="44720" xr:uid="{747B10EC-E419-47EB-8A1A-5AD80AC7D284}"/>
    <cellStyle name="ป้อนค่า 2 6 2 23" xfId="30107" xr:uid="{384AEB7D-A114-4F14-A2A9-320BAFD46DAD}"/>
    <cellStyle name="ป้อนค่า 2 6 2 23 2" xfId="45056" xr:uid="{8225687D-51B0-4DA8-B04F-6ADCD03D022B}"/>
    <cellStyle name="ป้อนค่า 2 6 2 24" xfId="30478" xr:uid="{F13243AE-A11A-4880-8ADD-9A5D3E9316CE}"/>
    <cellStyle name="ป้อนค่า 2 6 2 24 2" xfId="45426" xr:uid="{5CEE319A-DABB-4FC6-97F4-D647EF7CE750}"/>
    <cellStyle name="ป้อนค่า 2 6 2 25" xfId="30898" xr:uid="{8FA94EFF-D9F5-48DC-A769-06970EFAF455}"/>
    <cellStyle name="ป้อนค่า 2 6 2 25 2" xfId="45846" xr:uid="{E09F0BCD-C2DD-45BC-8B56-C663FAB1BCE2}"/>
    <cellStyle name="ป้อนค่า 2 6 2 26" xfId="31232" xr:uid="{969A2F7D-C45D-4CEE-A6B3-646F289C6067}"/>
    <cellStyle name="ป้อนค่า 2 6 2 26 2" xfId="46179" xr:uid="{F148ED5A-D790-4638-B8C4-9BB4C9D67DEB}"/>
    <cellStyle name="ป้อนค่า 2 6 2 27" xfId="31575" xr:uid="{664FC932-71BC-411E-985D-6BE5DDEAF710}"/>
    <cellStyle name="ป้อนค่า 2 6 2 27 2" xfId="46521" xr:uid="{DA79121E-85C2-4A2C-B681-62F7B8A39445}"/>
    <cellStyle name="ป้อนค่า 2 6 2 28" xfId="31896" xr:uid="{E7CF5A3F-56A0-4B00-9DE7-DE7678F49708}"/>
    <cellStyle name="ป้อนค่า 2 6 2 28 2" xfId="46841" xr:uid="{B612CBE4-2432-4BE5-9885-CCC31CA21090}"/>
    <cellStyle name="ป้อนค่า 2 6 2 29" xfId="32210" xr:uid="{1157A432-EA16-42A6-85C9-41E9C16D8FDD}"/>
    <cellStyle name="ป้อนค่า 2 6 2 29 2" xfId="47154" xr:uid="{520793D5-9815-4478-9517-192DC9099738}"/>
    <cellStyle name="ป้อนค่า 2 6 2 3" xfId="18806" xr:uid="{6F1B23DB-08FA-4FDA-B651-A6B507896E93}"/>
    <cellStyle name="ป้อนค่า 2 6 2 3 2" xfId="36657" xr:uid="{09F559F8-0A5E-42D1-B6C2-287EFED49F30}"/>
    <cellStyle name="ป้อนค่า 2 6 2 30" xfId="32523" xr:uid="{C388BBC7-3C84-41C6-9FA4-0903CB7F5633}"/>
    <cellStyle name="ป้อนค่า 2 6 2 30 2" xfId="47466" xr:uid="{39ACEB9A-BC1A-4B66-B7BF-12C365FE0677}"/>
    <cellStyle name="ป้อนค่า 2 6 2 31" xfId="16162" xr:uid="{FA321EFE-D639-4A06-A097-2311448078F2}"/>
    <cellStyle name="ป้อนค่า 2 6 2 31 2" xfId="34019" xr:uid="{DD7AADA4-67AF-46D4-ACD7-6EBDC0C064B8}"/>
    <cellStyle name="ป้อนค่า 2 6 2 32" xfId="15179" xr:uid="{28147F4E-49D4-4AC1-ABF2-5828D66C7AEE}"/>
    <cellStyle name="ป้อนค่า 2 6 2 32 2" xfId="33512" xr:uid="{941F98CB-2D3F-4059-BDE6-9F2B30C10D7A}"/>
    <cellStyle name="ป้อนค่า 2 6 2 33" xfId="33047" xr:uid="{F995DA24-920C-4CE7-AF0C-4EA1C531954D}"/>
    <cellStyle name="ป้อนค่า 2 6 2 4" xfId="19176" xr:uid="{5AACE828-C6CD-4B4E-A320-A6941080F14F}"/>
    <cellStyle name="ป้อนค่า 2 6 2 4 2" xfId="37027" xr:uid="{9FEC4A74-539D-4AEF-8004-623C0A9B855A}"/>
    <cellStyle name="ป้อนค่า 2 6 2 5" xfId="19548" xr:uid="{DD71910E-F0A7-4DA6-8E54-BC72FD533089}"/>
    <cellStyle name="ป้อนค่า 2 6 2 5 2" xfId="37399" xr:uid="{9A333895-7F1A-482B-A1AF-EE0F48A58AEC}"/>
    <cellStyle name="ป้อนค่า 2 6 2 6" xfId="19915" xr:uid="{B9F5EFC0-5A7A-4096-A9BE-C90C28F4587E}"/>
    <cellStyle name="ป้อนค่า 2 6 2 6 2" xfId="37766" xr:uid="{8BA8616B-DAF2-44E3-A7B8-6495EC615452}"/>
    <cellStyle name="ป้อนค่า 2 6 2 7" xfId="20287" xr:uid="{10829CAA-2191-42E8-A59E-1C766B8DF242}"/>
    <cellStyle name="ป้อนค่า 2 6 2 7 2" xfId="38138" xr:uid="{FDD879ED-0CCA-4E3A-92BD-18DD4BB4E961}"/>
    <cellStyle name="ป้อนค่า 2 6 2 8" xfId="20660" xr:uid="{0502544F-1834-4553-8997-416A0B5B9F28}"/>
    <cellStyle name="ป้อนค่า 2 6 2 8 2" xfId="38510" xr:uid="{66FBFAF3-F0DE-4D9B-9EE1-A2C0EFE39A19}"/>
    <cellStyle name="ป้อนค่า 2 6 2 9" xfId="21034" xr:uid="{9C6E4A5D-0D86-494A-8592-5F476A40DCFF}"/>
    <cellStyle name="ป้อนค่า 2 6 2 9 2" xfId="38883" xr:uid="{E10BA559-08FB-40A6-813D-79BEEA0A8AF8}"/>
    <cellStyle name="ป้อนค่า 2 6 20" xfId="24511" xr:uid="{9423D1C2-94AB-45C7-A9BB-462E0A585721}"/>
    <cellStyle name="ป้อนค่า 2 6 20 2" xfId="42350" xr:uid="{1CFA0AB5-DB5E-4BCB-ACB4-E9C17FE8FE61}"/>
    <cellStyle name="ป้อนค่า 2 6 21" xfId="28387" xr:uid="{5FEB8652-468F-400F-AC8D-1F5B2EADCCEC}"/>
    <cellStyle name="ป้อนค่า 2 6 21 2" xfId="43351" xr:uid="{E0B67728-2A1C-4F26-AFED-9DE046F4D04B}"/>
    <cellStyle name="ป้อนค่า 2 6 22" xfId="29302" xr:uid="{3D8BCE9B-7448-4EFA-B1B0-D01CEA47004F}"/>
    <cellStyle name="ป้อนค่า 2 6 22 2" xfId="44256" xr:uid="{6317FC25-92B0-4941-8721-B4F75EAF3A6F}"/>
    <cellStyle name="ป้อนค่า 2 6 23" xfId="29769" xr:uid="{3CEA7A5A-26C8-49E1-911A-07C20D0044D5}"/>
    <cellStyle name="ป้อนค่า 2 6 23 2" xfId="44719" xr:uid="{5FB6BB50-5030-44F7-AFF2-16BDE4A5A320}"/>
    <cellStyle name="ป้อนค่า 2 6 24" xfId="30106" xr:uid="{CD965B8A-7123-42CB-AA58-659574B32A26}"/>
    <cellStyle name="ป้อนค่า 2 6 24 2" xfId="45055" xr:uid="{8D6A30E7-765B-402A-B93A-8BE93C551B94}"/>
    <cellStyle name="ป้อนค่า 2 6 25" xfId="30477" xr:uid="{1AE2378A-4F02-4AD2-AEA9-94B17615C39B}"/>
    <cellStyle name="ป้อนค่า 2 6 25 2" xfId="45425" xr:uid="{8F08F8F3-8DE1-4A4B-99B1-E6B8A364CCBC}"/>
    <cellStyle name="ป้อนค่า 2 6 26" xfId="30897" xr:uid="{8F216634-DE2B-4731-8C3A-62D50B2B7579}"/>
    <cellStyle name="ป้อนค่า 2 6 26 2" xfId="45845" xr:uid="{CA52B8B2-AB59-44FF-A7DA-BDE3DCFBE630}"/>
    <cellStyle name="ป้อนค่า 2 6 27" xfId="31231" xr:uid="{D7C3FA00-ACFD-4CC5-ACAC-F503F67DD46B}"/>
    <cellStyle name="ป้อนค่า 2 6 27 2" xfId="46178" xr:uid="{C63D2DA2-9496-4E96-BD5B-C3480AA11318}"/>
    <cellStyle name="ป้อนค่า 2 6 28" xfId="31574" xr:uid="{A3CE63FF-42D4-4D9B-BD40-135EBE4F57A4}"/>
    <cellStyle name="ป้อนค่า 2 6 28 2" xfId="46520" xr:uid="{4374C103-CD34-47C6-BA5E-133C81DD423B}"/>
    <cellStyle name="ป้อนค่า 2 6 29" xfId="31895" xr:uid="{9791A3B3-240F-4B6A-8942-0AF930EE7B53}"/>
    <cellStyle name="ป้อนค่า 2 6 29 2" xfId="46840" xr:uid="{24869F28-93EC-432A-BF6B-9FB42F6050B5}"/>
    <cellStyle name="ป้อนค่า 2 6 3" xfId="18435" xr:uid="{F3351297-C0A5-4A90-963D-6D09FF4B1BFA}"/>
    <cellStyle name="ป้อนค่า 2 6 3 2" xfId="36285" xr:uid="{F72D23A6-3217-4472-99DA-4266879ED319}"/>
    <cellStyle name="ป้อนค่า 2 6 30" xfId="32209" xr:uid="{1ED5C1A1-8088-4667-B94A-26C7C6FE2BAA}"/>
    <cellStyle name="ป้อนค่า 2 6 30 2" xfId="47153" xr:uid="{70CB4BDA-6DD1-4134-B212-737CCB87FC48}"/>
    <cellStyle name="ป้อนค่า 2 6 31" xfId="32522" xr:uid="{BBF9B188-0868-4897-BE25-FFFE2FF25A29}"/>
    <cellStyle name="ป้อนค่า 2 6 31 2" xfId="47465" xr:uid="{CC90A242-3A67-44C9-B6EE-A9552DF36620}"/>
    <cellStyle name="ป้อนค่า 2 6 32" xfId="16161" xr:uid="{C0F464BC-C287-42A1-BFB1-822E5FD72AD5}"/>
    <cellStyle name="ป้อนค่า 2 6 32 2" xfId="34018" xr:uid="{1C9E90C1-BE0C-44A5-9492-316EA3B4A7C6}"/>
    <cellStyle name="ป้อนค่า 2 6 33" xfId="15178" xr:uid="{FC8C7EA4-C5BD-443F-A8DE-D2E225A82B1D}"/>
    <cellStyle name="ป้อนค่า 2 6 33 2" xfId="33511" xr:uid="{B6BCD70B-4447-48BA-B63F-0848E91B8207}"/>
    <cellStyle name="ป้อนค่า 2 6 34" xfId="33046" xr:uid="{969C991A-DA86-4BD7-BFB2-AF4AE89EC777}"/>
    <cellStyle name="ป้อนค่า 2 6 4" xfId="18805" xr:uid="{1465DBB8-AF68-4A8F-ACA4-20C3A6F1EED7}"/>
    <cellStyle name="ป้อนค่า 2 6 4 2" xfId="36656" xr:uid="{9D5F5B0D-5F0D-42F3-87BF-B42D183220B9}"/>
    <cellStyle name="ป้อนค่า 2 6 5" xfId="19175" xr:uid="{6E59C4B1-020F-47C8-8060-EC3730ACCD7C}"/>
    <cellStyle name="ป้อนค่า 2 6 5 2" xfId="37026" xr:uid="{16038381-402D-45B6-8447-13C43D0AA6AF}"/>
    <cellStyle name="ป้อนค่า 2 6 6" xfId="19547" xr:uid="{D119EA11-7B7B-4B47-A8E1-70CBC1C4B4FF}"/>
    <cellStyle name="ป้อนค่า 2 6 6 2" xfId="37398" xr:uid="{E4E4191A-1A78-4DAD-99BF-FD8271C7D5F2}"/>
    <cellStyle name="ป้อนค่า 2 6 7" xfId="19914" xr:uid="{42A5FAE1-1931-40AD-8879-16293D46A614}"/>
    <cellStyle name="ป้อนค่า 2 6 7 2" xfId="37765" xr:uid="{35CFB289-485B-41CE-8F88-26FA7EC05C01}"/>
    <cellStyle name="ป้อนค่า 2 6 8" xfId="20286" xr:uid="{B54C9057-BC5E-434A-9971-01FB79C9BC18}"/>
    <cellStyle name="ป้อนค่า 2 6 8 2" xfId="38137" xr:uid="{B94E975B-5C17-4689-8BEB-946BEF0A9381}"/>
    <cellStyle name="ป้อนค่า 2 6 9" xfId="20659" xr:uid="{F3EF458E-4EE3-4EAD-9AEC-D554375DB4B3}"/>
    <cellStyle name="ป้อนค่า 2 6 9 2" xfId="38509" xr:uid="{0813332D-1EF7-4BEF-93E8-27D1266D7642}"/>
    <cellStyle name="ป้อนค่า 2 7" xfId="11765" xr:uid="{1A9A378A-8118-400D-B173-14F0DC2D353A}"/>
    <cellStyle name="ป้อนค่า 2 7 10" xfId="21401" xr:uid="{168F46D1-D3AB-4BB9-8B0B-410EE3628DE8}"/>
    <cellStyle name="ป้อนค่า 2 7 10 2" xfId="39249" xr:uid="{DEB74221-CC30-4ABF-A262-B76062819478}"/>
    <cellStyle name="ป้อนค่า 2 7 11" xfId="21776" xr:uid="{7ECA9450-6DE8-43BA-AAE2-0FC03417F4EE}"/>
    <cellStyle name="ป้อนค่า 2 7 11 2" xfId="39623" xr:uid="{2D8393D7-1141-4241-BB50-20DD35928A16}"/>
    <cellStyle name="ป้อนค่า 2 7 12" xfId="22150" xr:uid="{9AA4BA98-21EA-4A7F-8EA1-2A0D16E4FD87}"/>
    <cellStyle name="ป้อนค่า 2 7 12 2" xfId="39996" xr:uid="{4B278CF9-48CA-4122-976B-6D5BD0118FF0}"/>
    <cellStyle name="ป้อนค่า 2 7 13" xfId="22518" xr:uid="{790570FD-ABBB-406C-BE77-6B169E29C4FF}"/>
    <cellStyle name="ป้อนค่า 2 7 13 2" xfId="40363" xr:uid="{543D0722-3EFE-4DE9-9F87-B8D50285D9C1}"/>
    <cellStyle name="ป้อนค่า 2 7 14" xfId="22895" xr:uid="{6AE3C705-B18C-484B-984F-5F924A10AB2B}"/>
    <cellStyle name="ป้อนค่า 2 7 14 2" xfId="40739" xr:uid="{C574675C-285E-4AE4-BBE5-55067AD0ABF4}"/>
    <cellStyle name="ป้อนค่า 2 7 15" xfId="23233" xr:uid="{E94BAA94-DE74-43BD-98EE-1FFA32963A5F}"/>
    <cellStyle name="ป้อนค่า 2 7 15 2" xfId="41076" xr:uid="{1155F2D7-E6C2-4ACC-8A63-19287B9B7F51}"/>
    <cellStyle name="ป้อนค่า 2 7 16" xfId="23565" xr:uid="{EED0AB17-1704-41F2-818B-7207C260CCB4}"/>
    <cellStyle name="ป้อนค่า 2 7 16 2" xfId="41407" xr:uid="{C23F5BD8-508C-4229-9A83-9E5D7B359C2F}"/>
    <cellStyle name="ป้อนค่า 2 7 17" xfId="23886" xr:uid="{4C8CF5C6-85DA-4D5A-ACC7-EDD9B231C9E3}"/>
    <cellStyle name="ป้อนค่า 2 7 17 2" xfId="41727" xr:uid="{4FBEE976-0117-4682-B98C-CEFA5A32D727}"/>
    <cellStyle name="ป้อนค่า 2 7 18" xfId="24200" xr:uid="{A7E4C0D4-DDDA-4D8D-A81D-00A1BE6FE0A3}"/>
    <cellStyle name="ป้อนค่า 2 7 18 2" xfId="42040" xr:uid="{ACBC80D8-56DD-45B1-A74F-CA7BFF24785E}"/>
    <cellStyle name="ป้อนค่า 2 7 19" xfId="24513" xr:uid="{7B3D445B-57B6-41A8-9D4A-025040AA0DB5}"/>
    <cellStyle name="ป้อนค่า 2 7 19 2" xfId="42352" xr:uid="{D6EE8E46-2E87-4DC1-B731-AC85A8AE8EC7}"/>
    <cellStyle name="ป้อนค่า 2 7 2" xfId="18437" xr:uid="{936E0447-850C-46DC-BFB3-EDF8DEB27C39}"/>
    <cellStyle name="ป้อนค่า 2 7 2 2" xfId="36287" xr:uid="{E9DA5256-B317-447A-8FBB-31E747946047}"/>
    <cellStyle name="ป้อนค่า 2 7 20" xfId="28389" xr:uid="{5E435E41-DC6A-4CE1-9996-B9449F50FCCC}"/>
    <cellStyle name="ป้อนค่า 2 7 20 2" xfId="43353" xr:uid="{82CA88CE-A6D5-4539-9007-A3267F185D63}"/>
    <cellStyle name="ป้อนค่า 2 7 21" xfId="29304" xr:uid="{9FAD8733-C491-4E9E-AB2D-206E469D6EBB}"/>
    <cellStyle name="ป้อนค่า 2 7 21 2" xfId="44258" xr:uid="{7D90C9FD-410C-452C-AAD5-86A555EAB927}"/>
    <cellStyle name="ป้อนค่า 2 7 22" xfId="29771" xr:uid="{429AEC04-0E9F-48E4-999C-FA8625735250}"/>
    <cellStyle name="ป้อนค่า 2 7 22 2" xfId="44721" xr:uid="{075805A0-3536-49A6-A3CD-7CDC1E9B9C38}"/>
    <cellStyle name="ป้อนค่า 2 7 23" xfId="30108" xr:uid="{157A0426-DCE9-467B-84A9-3C850C0110E0}"/>
    <cellStyle name="ป้อนค่า 2 7 23 2" xfId="45057" xr:uid="{0F17B3EF-2F7F-4470-8AB3-E3CDA1C05B3A}"/>
    <cellStyle name="ป้อนค่า 2 7 24" xfId="30479" xr:uid="{7A8F369D-C394-4AED-B425-A24E89717888}"/>
    <cellStyle name="ป้อนค่า 2 7 24 2" xfId="45427" xr:uid="{AC605FE1-1F7D-4A9C-B9E7-5A83DCDA0B9E}"/>
    <cellStyle name="ป้อนค่า 2 7 25" xfId="30899" xr:uid="{6B21106D-8ECB-4D0A-843D-1AB9BA584CDB}"/>
    <cellStyle name="ป้อนค่า 2 7 25 2" xfId="45847" xr:uid="{0F7175F3-DDD9-458A-85C7-68BE87B69739}"/>
    <cellStyle name="ป้อนค่า 2 7 26" xfId="31233" xr:uid="{17674D7C-6239-4F79-A6FF-D3750D94D148}"/>
    <cellStyle name="ป้อนค่า 2 7 26 2" xfId="46180" xr:uid="{B75B6396-0319-4D7A-9187-8E246D46EFBB}"/>
    <cellStyle name="ป้อนค่า 2 7 27" xfId="31576" xr:uid="{D0052E2D-6872-4DBD-A7C7-8642E6302239}"/>
    <cellStyle name="ป้อนค่า 2 7 27 2" xfId="46522" xr:uid="{E359B1D6-97AA-49DF-9835-52378A477FAE}"/>
    <cellStyle name="ป้อนค่า 2 7 28" xfId="31897" xr:uid="{1AF0E87F-4FA5-4980-9565-ACC93E9CEA33}"/>
    <cellStyle name="ป้อนค่า 2 7 28 2" xfId="46842" xr:uid="{67E3463D-3D2B-4097-9C2C-58F65E58A268}"/>
    <cellStyle name="ป้อนค่า 2 7 29" xfId="32211" xr:uid="{079EA61D-AC73-41E6-9D46-6FE939A0B052}"/>
    <cellStyle name="ป้อนค่า 2 7 29 2" xfId="47155" xr:uid="{0EC7520F-9484-4539-A9BE-36CEDBDD7A84}"/>
    <cellStyle name="ป้อนค่า 2 7 3" xfId="18807" xr:uid="{9370FC4C-F41C-41CF-96D8-A2A6759BDF5C}"/>
    <cellStyle name="ป้อนค่า 2 7 3 2" xfId="36658" xr:uid="{B2EB73F1-815D-49C7-A4A7-0AACF469A023}"/>
    <cellStyle name="ป้อนค่า 2 7 30" xfId="32524" xr:uid="{FEAB4D11-0362-4E8F-B8B3-FD504E233656}"/>
    <cellStyle name="ป้อนค่า 2 7 30 2" xfId="47467" xr:uid="{A6E52E81-2D98-4BD6-BB9A-386F2E0B0F53}"/>
    <cellStyle name="ป้อนค่า 2 7 31" xfId="16163" xr:uid="{A9456C56-EC18-478C-9B76-171DEE67B226}"/>
    <cellStyle name="ป้อนค่า 2 7 31 2" xfId="34020" xr:uid="{EA856676-D97C-43B1-9B59-756CF0FDE7E0}"/>
    <cellStyle name="ป้อนค่า 2 7 32" xfId="15180" xr:uid="{03E9E3B1-58E4-4D7E-A249-B4012176CFD5}"/>
    <cellStyle name="ป้อนค่า 2 7 32 2" xfId="33513" xr:uid="{B937337A-EDB0-4B71-A3A4-32771F2DFBF0}"/>
    <cellStyle name="ป้อนค่า 2 7 33" xfId="33048" xr:uid="{CEC020E3-2D68-448D-8AD8-4BB81CE4FD8D}"/>
    <cellStyle name="ป้อนค่า 2 7 4" xfId="19177" xr:uid="{0B21ED7F-C149-4203-8767-4E2E7282C75D}"/>
    <cellStyle name="ป้อนค่า 2 7 4 2" xfId="37028" xr:uid="{23762913-7700-4F17-B1C1-4B20A4469327}"/>
    <cellStyle name="ป้อนค่า 2 7 5" xfId="19549" xr:uid="{0F723C0B-991E-42FB-9FE9-49A33D5F91B8}"/>
    <cellStyle name="ป้อนค่า 2 7 5 2" xfId="37400" xr:uid="{F5011C1E-24C6-4620-A733-DE0964611412}"/>
    <cellStyle name="ป้อนค่า 2 7 6" xfId="19916" xr:uid="{AEE55383-D330-4EEA-ACD1-B44660D1DFC3}"/>
    <cellStyle name="ป้อนค่า 2 7 6 2" xfId="37767" xr:uid="{5D1A624F-24AE-4FDC-BCD4-8903BF711C51}"/>
    <cellStyle name="ป้อนค่า 2 7 7" xfId="20288" xr:uid="{27773E8C-9FD9-49C3-BFE1-0FC3AC188983}"/>
    <cellStyle name="ป้อนค่า 2 7 7 2" xfId="38139" xr:uid="{1A44A363-C0EF-49EE-8EB0-9C274F8D1FAD}"/>
    <cellStyle name="ป้อนค่า 2 7 8" xfId="20661" xr:uid="{472D8E2C-33C5-4134-B43B-4BA55BB9C474}"/>
    <cellStyle name="ป้อนค่า 2 7 8 2" xfId="38511" xr:uid="{2A97297D-9547-4A42-8DEE-ECC86529CC8C}"/>
    <cellStyle name="ป้อนค่า 2 7 9" xfId="21035" xr:uid="{8F15D61B-6254-4A79-B17E-BA42AA53348E}"/>
    <cellStyle name="ป้อนค่า 2 7 9 2" xfId="38884" xr:uid="{1C50CB74-DC29-4777-B2EA-11B930CF57BE}"/>
    <cellStyle name="ป้อนค่า 2 8" xfId="11766" xr:uid="{9150482A-71B2-4B7E-B1A5-5018C5023CAD}"/>
    <cellStyle name="ป้อนค่า 2 8 10" xfId="21402" xr:uid="{96DEA5C5-A598-4453-BE0B-021080DAAE75}"/>
    <cellStyle name="ป้อนค่า 2 8 10 2" xfId="39250" xr:uid="{BD1DFDAD-8649-4A35-BC35-1935FF5AEA5D}"/>
    <cellStyle name="ป้อนค่า 2 8 11" xfId="21777" xr:uid="{4C7C2D09-457D-405C-82FA-5686F029254C}"/>
    <cellStyle name="ป้อนค่า 2 8 11 2" xfId="39624" xr:uid="{0AB43C61-157D-4A88-9F3A-C478C136B7B9}"/>
    <cellStyle name="ป้อนค่า 2 8 12" xfId="22151" xr:uid="{34C66362-E9DF-4E48-B3F4-C8D062CE35AD}"/>
    <cellStyle name="ป้อนค่า 2 8 12 2" xfId="39997" xr:uid="{6DE14E2D-8600-4F25-AEFF-E044B40F819A}"/>
    <cellStyle name="ป้อนค่า 2 8 13" xfId="22519" xr:uid="{2809EC8C-56EC-4E12-86EF-E77C4F4C3E11}"/>
    <cellStyle name="ป้อนค่า 2 8 13 2" xfId="40364" xr:uid="{564224CC-B148-4A0E-94D8-EAADA0DAB7B9}"/>
    <cellStyle name="ป้อนค่า 2 8 14" xfId="22896" xr:uid="{9413BE5C-26D4-4EA9-8416-C2D37720ECC7}"/>
    <cellStyle name="ป้อนค่า 2 8 14 2" xfId="40740" xr:uid="{5F5151FA-968C-45B6-A349-400245846916}"/>
    <cellStyle name="ป้อนค่า 2 8 15" xfId="23234" xr:uid="{02D53440-44A8-45ED-B3B0-6D64A2F51102}"/>
    <cellStyle name="ป้อนค่า 2 8 15 2" xfId="41077" xr:uid="{27779A83-4E86-4B8B-8A59-111F1502AEDE}"/>
    <cellStyle name="ป้อนค่า 2 8 16" xfId="23566" xr:uid="{EEF2EC93-8FA4-464B-A7B4-904FE7A87DA0}"/>
    <cellStyle name="ป้อนค่า 2 8 16 2" xfId="41408" xr:uid="{CD8DA356-9C1B-4B83-977F-1ADDBAEB2A19}"/>
    <cellStyle name="ป้อนค่า 2 8 17" xfId="23887" xr:uid="{FC966DDE-891E-41E0-A609-F779FDF70F0E}"/>
    <cellStyle name="ป้อนค่า 2 8 17 2" xfId="41728" xr:uid="{0AFCEA46-E255-4B3B-8264-CDF10D4194E4}"/>
    <cellStyle name="ป้อนค่า 2 8 18" xfId="24201" xr:uid="{5C305AE7-DDFB-4D53-869B-FB9ACEC93A1A}"/>
    <cellStyle name="ป้อนค่า 2 8 18 2" xfId="42041" xr:uid="{395215FF-B378-4F1D-AD5B-3B682D233EF7}"/>
    <cellStyle name="ป้อนค่า 2 8 19" xfId="24514" xr:uid="{DD67C447-2283-44D9-B3C1-9F93DA20327D}"/>
    <cellStyle name="ป้อนค่า 2 8 19 2" xfId="42353" xr:uid="{042E2D75-56CD-4CD2-8E72-5A33E34A4C63}"/>
    <cellStyle name="ป้อนค่า 2 8 2" xfId="18438" xr:uid="{83201CC2-4659-4B7A-AF17-8C351521D20F}"/>
    <cellStyle name="ป้อนค่า 2 8 2 2" xfId="36288" xr:uid="{6AF31B31-E786-46EF-855F-8C2AA7557D82}"/>
    <cellStyle name="ป้อนค่า 2 8 20" xfId="28390" xr:uid="{70044A3C-B5A5-4A6A-81CE-5687D3D07DD3}"/>
    <cellStyle name="ป้อนค่า 2 8 20 2" xfId="43354" xr:uid="{1A953FDB-C199-4670-96EC-20B53F284637}"/>
    <cellStyle name="ป้อนค่า 2 8 21" xfId="29305" xr:uid="{B9F2983F-A34A-4D10-9519-3286ED0B567A}"/>
    <cellStyle name="ป้อนค่า 2 8 21 2" xfId="44259" xr:uid="{1AA8431C-B3C7-489F-8553-2E2E76796F40}"/>
    <cellStyle name="ป้อนค่า 2 8 22" xfId="29772" xr:uid="{585932F6-5404-489B-BAFE-BBF10E305E9C}"/>
    <cellStyle name="ป้อนค่า 2 8 22 2" xfId="44722" xr:uid="{24BAA616-E3B9-4327-B9CA-F1BBFFC76A3E}"/>
    <cellStyle name="ป้อนค่า 2 8 23" xfId="30109" xr:uid="{6CF525C2-4D20-418D-865E-6C2BE48C204D}"/>
    <cellStyle name="ป้อนค่า 2 8 23 2" xfId="45058" xr:uid="{2C78CD96-A744-4ED0-B25F-E1345882C63C}"/>
    <cellStyle name="ป้อนค่า 2 8 24" xfId="30480" xr:uid="{DFC6349D-3920-44C7-8B5C-C9F7F4A15E85}"/>
    <cellStyle name="ป้อนค่า 2 8 24 2" xfId="45428" xr:uid="{12F1C242-DA96-4999-8600-C59526BA37CD}"/>
    <cellStyle name="ป้อนค่า 2 8 25" xfId="30900" xr:uid="{1CF9F98C-16F4-4842-A1A8-CED0E1C06BBD}"/>
    <cellStyle name="ป้อนค่า 2 8 25 2" xfId="45848" xr:uid="{072D0A0D-C6D8-4905-9E6F-23E444A5267E}"/>
    <cellStyle name="ป้อนค่า 2 8 26" xfId="31234" xr:uid="{26FFB457-BC7F-4AFF-A7B3-7AB12EA9C829}"/>
    <cellStyle name="ป้อนค่า 2 8 26 2" xfId="46181" xr:uid="{87B2C789-69FE-4EAB-8A6A-84CE94154B3B}"/>
    <cellStyle name="ป้อนค่า 2 8 27" xfId="31577" xr:uid="{3ED8E74D-8A4D-42FF-94DD-D44E558CE800}"/>
    <cellStyle name="ป้อนค่า 2 8 27 2" xfId="46523" xr:uid="{DC2796A4-3091-4381-8D9F-DA6B5360D6FE}"/>
    <cellStyle name="ป้อนค่า 2 8 28" xfId="31898" xr:uid="{5ED46D21-D21E-41BB-AB86-8039AC65ACF0}"/>
    <cellStyle name="ป้อนค่า 2 8 28 2" xfId="46843" xr:uid="{1E94A1A2-C133-4A2D-A122-F16FE2B48F5D}"/>
    <cellStyle name="ป้อนค่า 2 8 29" xfId="32212" xr:uid="{417E153F-D44E-4B84-9E76-52DABFB1561A}"/>
    <cellStyle name="ป้อนค่า 2 8 29 2" xfId="47156" xr:uid="{DC60FFBC-6492-40CB-9FA0-3816F03A17D4}"/>
    <cellStyle name="ป้อนค่า 2 8 3" xfId="18808" xr:uid="{50290EB0-87AA-42DA-944B-7EEA6CA1E007}"/>
    <cellStyle name="ป้อนค่า 2 8 3 2" xfId="36659" xr:uid="{D4146283-A763-4998-B752-0150AE6B24B9}"/>
    <cellStyle name="ป้อนค่า 2 8 30" xfId="32525" xr:uid="{9C1B7CF5-0440-40BE-9E81-5AA93DED84A0}"/>
    <cellStyle name="ป้อนค่า 2 8 30 2" xfId="47468" xr:uid="{19365F7E-8BF1-4056-BB28-0AD50C4C7219}"/>
    <cellStyle name="ป้อนค่า 2 8 31" xfId="16164" xr:uid="{1215DB73-D1EE-48F8-9AB1-ECC49986D796}"/>
    <cellStyle name="ป้อนค่า 2 8 31 2" xfId="34021" xr:uid="{D6B658AA-0720-4093-A0DF-09790373725A}"/>
    <cellStyle name="ป้อนค่า 2 8 32" xfId="15181" xr:uid="{9C12F794-AB18-4A06-9566-12FE3054CE29}"/>
    <cellStyle name="ป้อนค่า 2 8 32 2" xfId="33514" xr:uid="{36CC34FC-BDE1-408F-AABA-955E805AE75C}"/>
    <cellStyle name="ป้อนค่า 2 8 33" xfId="33049" xr:uid="{DC28B54D-C3E8-4836-915E-52EAE1EA6EC7}"/>
    <cellStyle name="ป้อนค่า 2 8 4" xfId="19178" xr:uid="{EFBB578D-1FFC-4DCE-9F8D-FA5ACD78A79F}"/>
    <cellStyle name="ป้อนค่า 2 8 4 2" xfId="37029" xr:uid="{298EFCCF-83E2-4463-ACB0-493B61BD72DE}"/>
    <cellStyle name="ป้อนค่า 2 8 5" xfId="19550" xr:uid="{BBA79995-C9DC-4438-9B7D-B80FC675387C}"/>
    <cellStyle name="ป้อนค่า 2 8 5 2" xfId="37401" xr:uid="{F5ACBE8C-BCFC-4B12-8BA8-45D0C0DAB86E}"/>
    <cellStyle name="ป้อนค่า 2 8 6" xfId="19917" xr:uid="{20DA8319-7938-4009-8E70-50EF2CA9361E}"/>
    <cellStyle name="ป้อนค่า 2 8 6 2" xfId="37768" xr:uid="{0FCB7106-5741-482E-9569-F0EBC1BBB513}"/>
    <cellStyle name="ป้อนค่า 2 8 7" xfId="20289" xr:uid="{B954FCAA-CBF6-44CA-A97E-6AB3608AAFA4}"/>
    <cellStyle name="ป้อนค่า 2 8 7 2" xfId="38140" xr:uid="{9D20FF9D-122A-4AB2-95A1-AA58C7D33383}"/>
    <cellStyle name="ป้อนค่า 2 8 8" xfId="20662" xr:uid="{2B991A99-C4EE-45BC-8ABF-A9CF0A9F5501}"/>
    <cellStyle name="ป้อนค่า 2 8 8 2" xfId="38512" xr:uid="{95FFAD82-BE92-470F-8C21-DFFE9EB0D30A}"/>
    <cellStyle name="ป้อนค่า 2 8 9" xfId="21036" xr:uid="{27D0BBD9-02D0-467C-AB97-F6E7270F7497}"/>
    <cellStyle name="ป้อนค่า 2 8 9 2" xfId="38885" xr:uid="{2DADDE03-0945-4965-AA62-FEA533E57A92}"/>
    <cellStyle name="ป้อนค่า 2 9" xfId="11767" xr:uid="{9933C0CA-3C3E-4462-BD69-CD832816B4F0}"/>
    <cellStyle name="ป้อนค่า 2 9 10" xfId="21403" xr:uid="{E836FE0B-AA5F-4484-9DB7-0049BCC82475}"/>
    <cellStyle name="ป้อนค่า 2 9 10 2" xfId="39251" xr:uid="{F28FE34D-0EC5-4096-A4BB-230608227DDF}"/>
    <cellStyle name="ป้อนค่า 2 9 11" xfId="21778" xr:uid="{A27B14D1-4E49-4190-9102-2A16875047E8}"/>
    <cellStyle name="ป้อนค่า 2 9 11 2" xfId="39625" xr:uid="{95FADA6B-FE1F-4E59-9903-6523D9BF568E}"/>
    <cellStyle name="ป้อนค่า 2 9 12" xfId="22152" xr:uid="{499C64CD-6716-4BF7-9F68-A955A07BB279}"/>
    <cellStyle name="ป้อนค่า 2 9 12 2" xfId="39998" xr:uid="{E87A0715-F053-4F85-AC50-AC33EEB9ED99}"/>
    <cellStyle name="ป้อนค่า 2 9 13" xfId="22520" xr:uid="{B21398D9-0FA9-4ADF-BFAA-6082A62AF9FF}"/>
    <cellStyle name="ป้อนค่า 2 9 13 2" xfId="40365" xr:uid="{87E4FAA1-D1F0-40A2-B11B-97359E42AD68}"/>
    <cellStyle name="ป้อนค่า 2 9 14" xfId="22897" xr:uid="{FD216002-4E67-458E-9372-B6F869682FC7}"/>
    <cellStyle name="ป้อนค่า 2 9 14 2" xfId="40741" xr:uid="{BEFC67E1-ED4E-40F9-A1E2-5BB1D1D9DDEC}"/>
    <cellStyle name="ป้อนค่า 2 9 15" xfId="23235" xr:uid="{274CB436-4320-4E90-A9C1-37946CFE95A5}"/>
    <cellStyle name="ป้อนค่า 2 9 15 2" xfId="41078" xr:uid="{890E9903-3A0C-4094-84B2-394EE06BC2C5}"/>
    <cellStyle name="ป้อนค่า 2 9 16" xfId="23567" xr:uid="{96CBF3EC-A047-4B6C-9263-15C067D5D668}"/>
    <cellStyle name="ป้อนค่า 2 9 16 2" xfId="41409" xr:uid="{3B229071-6C05-4026-8EB8-EE465DA48F3C}"/>
    <cellStyle name="ป้อนค่า 2 9 17" xfId="23888" xr:uid="{10E1AEB0-3741-47D5-81CB-E7194478034B}"/>
    <cellStyle name="ป้อนค่า 2 9 17 2" xfId="41729" xr:uid="{5AD098FC-F5D0-43A8-9E47-8E1C33307BC0}"/>
    <cellStyle name="ป้อนค่า 2 9 18" xfId="24202" xr:uid="{43EF6268-AF8D-4BFE-9C4C-812E5D631F13}"/>
    <cellStyle name="ป้อนค่า 2 9 18 2" xfId="42042" xr:uid="{5EF9CDF2-F991-4730-8DA9-373ED840BBB0}"/>
    <cellStyle name="ป้อนค่า 2 9 19" xfId="24515" xr:uid="{566D767F-2B6A-49EE-8249-8F592E7EA141}"/>
    <cellStyle name="ป้อนค่า 2 9 19 2" xfId="42354" xr:uid="{7C721FBA-D997-4816-AE89-825684619EF9}"/>
    <cellStyle name="ป้อนค่า 2 9 2" xfId="18439" xr:uid="{810F9956-E51F-4A4C-9CCC-BFF0A182B9A3}"/>
    <cellStyle name="ป้อนค่า 2 9 2 2" xfId="36289" xr:uid="{8CE25CF5-DAA8-4CD6-AE24-43DC29266756}"/>
    <cellStyle name="ป้อนค่า 2 9 20" xfId="28391" xr:uid="{B4ED4A00-1996-4A96-BAB8-EDCA97A9BEF3}"/>
    <cellStyle name="ป้อนค่า 2 9 20 2" xfId="43355" xr:uid="{9C29B3B9-F808-4B24-BDDE-23E672E9F725}"/>
    <cellStyle name="ป้อนค่า 2 9 21" xfId="29306" xr:uid="{13CA3B10-FE6E-4CF7-8D1D-0FDD694BE80E}"/>
    <cellStyle name="ป้อนค่า 2 9 21 2" xfId="44260" xr:uid="{B8BE78C3-F380-4734-B0A6-274C57579504}"/>
    <cellStyle name="ป้อนค่า 2 9 22" xfId="29773" xr:uid="{C24B53E5-BD3F-454C-A1F2-4DA5545535EF}"/>
    <cellStyle name="ป้อนค่า 2 9 22 2" xfId="44723" xr:uid="{1B0F0759-16F0-4833-847F-9CC2F4A92477}"/>
    <cellStyle name="ป้อนค่า 2 9 23" xfId="30110" xr:uid="{CC6BB06D-4F01-4029-AE70-726BCC732D15}"/>
    <cellStyle name="ป้อนค่า 2 9 23 2" xfId="45059" xr:uid="{39813FF8-15FE-4294-93E7-D3EB34570310}"/>
    <cellStyle name="ป้อนค่า 2 9 24" xfId="30481" xr:uid="{656400EB-91E1-4C67-97B3-E3BFA17184EA}"/>
    <cellStyle name="ป้อนค่า 2 9 24 2" xfId="45429" xr:uid="{0418EA62-A1AF-4308-A638-00C596B60962}"/>
    <cellStyle name="ป้อนค่า 2 9 25" xfId="30901" xr:uid="{397D657E-83D0-4E41-A7E9-FDD7D9A1F896}"/>
    <cellStyle name="ป้อนค่า 2 9 25 2" xfId="45849" xr:uid="{1FDCCB51-666A-45FF-9D77-8E0CB0B1C301}"/>
    <cellStyle name="ป้อนค่า 2 9 26" xfId="31235" xr:uid="{33869DD7-9305-45B1-B2F0-55FDDC1453F8}"/>
    <cellStyle name="ป้อนค่า 2 9 26 2" xfId="46182" xr:uid="{8A06D09D-6995-4F14-8ACA-BE1113DE7425}"/>
    <cellStyle name="ป้อนค่า 2 9 27" xfId="31578" xr:uid="{A8DC196B-B849-4598-9C1D-BB43B4B270C2}"/>
    <cellStyle name="ป้อนค่า 2 9 27 2" xfId="46524" xr:uid="{9780752B-E510-4740-9350-95A0D51F1197}"/>
    <cellStyle name="ป้อนค่า 2 9 28" xfId="31899" xr:uid="{993B2187-60E1-46D5-9779-9FD191A79890}"/>
    <cellStyle name="ป้อนค่า 2 9 28 2" xfId="46844" xr:uid="{9544844D-9DE4-47CE-9268-2D0FAE1605BB}"/>
    <cellStyle name="ป้อนค่า 2 9 29" xfId="32213" xr:uid="{F161CD9E-0DF4-438C-A0A4-E41A37051970}"/>
    <cellStyle name="ป้อนค่า 2 9 29 2" xfId="47157" xr:uid="{2EC5FD54-2A06-4CEA-9133-6E3D31C2D7D2}"/>
    <cellStyle name="ป้อนค่า 2 9 3" xfId="18809" xr:uid="{CFE3F688-610B-4889-B6AD-F7D329ED3C6A}"/>
    <cellStyle name="ป้อนค่า 2 9 3 2" xfId="36660" xr:uid="{04FC8E6A-22A9-4786-90AD-CAD15D0C9E86}"/>
    <cellStyle name="ป้อนค่า 2 9 30" xfId="32526" xr:uid="{509EAA4D-EAEF-4A47-BC0E-A192A79DFF11}"/>
    <cellStyle name="ป้อนค่า 2 9 30 2" xfId="47469" xr:uid="{2EC0EE70-E72B-4E2D-B316-C4990952B2E6}"/>
    <cellStyle name="ป้อนค่า 2 9 31" xfId="16165" xr:uid="{05127192-B1E1-442B-AC9F-56BDDEFE1AFC}"/>
    <cellStyle name="ป้อนค่า 2 9 31 2" xfId="34022" xr:uid="{1B30253B-14E2-4E5E-A870-9733436ABB0C}"/>
    <cellStyle name="ป้อนค่า 2 9 32" xfId="15182" xr:uid="{15EFD5C7-164B-4940-9A00-40FE7E164A4A}"/>
    <cellStyle name="ป้อนค่า 2 9 32 2" xfId="33515" xr:uid="{D753E03B-74A9-4098-9E65-1C96AA3296E5}"/>
    <cellStyle name="ป้อนค่า 2 9 33" xfId="33050" xr:uid="{48932792-BC87-40E0-B33B-94161708EEA0}"/>
    <cellStyle name="ป้อนค่า 2 9 4" xfId="19179" xr:uid="{5A882BC0-4CE0-40D1-860B-343EB859D3FC}"/>
    <cellStyle name="ป้อนค่า 2 9 4 2" xfId="37030" xr:uid="{B94D96F6-F100-4B57-ADE9-BFF3DAB4360E}"/>
    <cellStyle name="ป้อนค่า 2 9 5" xfId="19551" xr:uid="{034A3EEB-3D23-409A-81B9-8BD0AF3FEFB4}"/>
    <cellStyle name="ป้อนค่า 2 9 5 2" xfId="37402" xr:uid="{36019729-20CE-4CE1-B1BA-89D901E05BDE}"/>
    <cellStyle name="ป้อนค่า 2 9 6" xfId="19918" xr:uid="{07B7E71A-1326-4970-A600-DC3C081234EE}"/>
    <cellStyle name="ป้อนค่า 2 9 6 2" xfId="37769" xr:uid="{635B97BC-2ECD-4EDF-8237-C4B2B848A10B}"/>
    <cellStyle name="ป้อนค่า 2 9 7" xfId="20290" xr:uid="{954AB501-483D-4082-B948-F0122A37B25E}"/>
    <cellStyle name="ป้อนค่า 2 9 7 2" xfId="38141" xr:uid="{A4FEBDC1-2D30-44A2-8C0E-7B481C2460C8}"/>
    <cellStyle name="ป้อนค่า 2 9 8" xfId="20663" xr:uid="{8DDF82ED-DC1C-4195-BB40-367BFBFB9125}"/>
    <cellStyle name="ป้อนค่า 2 9 8 2" xfId="38513" xr:uid="{564AF0BF-81B6-4B01-AB58-7C28A2DABEF2}"/>
    <cellStyle name="ป้อนค่า 2 9 9" xfId="21037" xr:uid="{B3C66AFE-54FD-4128-B2CA-FA1AE1E530D6}"/>
    <cellStyle name="ป้อนค่า 2 9 9 2" xfId="38886" xr:uid="{049B1526-5AC4-4E16-9C33-928CEE11397B}"/>
    <cellStyle name="ป้อนค่า 20" xfId="20259" xr:uid="{B3A09F7E-EAB2-470D-BA58-BC2FA0954163}"/>
    <cellStyle name="ป้อนค่า 20 2" xfId="38110" xr:uid="{C4AF4683-CA4E-4166-8CA8-B41B8ECDF750}"/>
    <cellStyle name="ป้อนค่า 21" xfId="20632" xr:uid="{69C5043B-44B8-46A4-9A5B-3EEE1BB39159}"/>
    <cellStyle name="ป้อนค่า 21 2" xfId="38482" xr:uid="{3805E4C2-DA69-49CF-918D-A19B41EA83F8}"/>
    <cellStyle name="ป้อนค่า 22" xfId="21006" xr:uid="{3500E524-042C-4EC4-BD0E-C9BBDB9BCF47}"/>
    <cellStyle name="ป้อนค่า 22 2" xfId="38855" xr:uid="{0BE3F86F-826C-4386-AAE1-0C5E1067AC1F}"/>
    <cellStyle name="ป้อนค่า 23" xfId="21372" xr:uid="{81DC3FE6-7269-4BC3-ADC3-5BB40C4E90FB}"/>
    <cellStyle name="ป้อนค่า 23 2" xfId="39220" xr:uid="{35F267D9-8D0C-46AA-9598-9BDBCBA991A1}"/>
    <cellStyle name="ป้อนค่า 24" xfId="21747" xr:uid="{A2FF2113-C149-4D93-8EEC-A5698FA41762}"/>
    <cellStyle name="ป้อนค่า 24 2" xfId="39594" xr:uid="{85158D58-691C-4F97-9EEF-A5293ED6B4E3}"/>
    <cellStyle name="ป้อนค่า 25" xfId="22121" xr:uid="{96185096-7622-4DFD-9851-0A105C5F8FEF}"/>
    <cellStyle name="ป้อนค่า 25 2" xfId="39967" xr:uid="{5FF25367-B7EB-4CD1-84CD-4EC1014C4B34}"/>
    <cellStyle name="ป้อนค่า 26" xfId="22489" xr:uid="{0F4459AE-2FC7-44C3-B085-61CEB02C9738}"/>
    <cellStyle name="ป้อนค่า 26 2" xfId="40334" xr:uid="{DF8BF26C-617B-4D49-8CC8-45560B8E81C1}"/>
    <cellStyle name="ป้อนค่า 27" xfId="22866" xr:uid="{6023CA49-D952-46B0-8C44-EA0EB5D5B697}"/>
    <cellStyle name="ป้อนค่า 27 2" xfId="40710" xr:uid="{6DEC47B8-EA16-40CC-B3F6-480C877DEB99}"/>
    <cellStyle name="ป้อนค่า 28" xfId="23204" xr:uid="{FE6AE09C-FB57-4644-972F-7D721BAA52D2}"/>
    <cellStyle name="ป้อนค่า 28 2" xfId="41047" xr:uid="{BB74B02D-34CC-468D-A8DF-C4A04D3E61B0}"/>
    <cellStyle name="ป้อนค่า 29" xfId="23536" xr:uid="{F40BA398-81D8-4724-BFB8-4B4758A8D99D}"/>
    <cellStyle name="ป้อนค่า 29 2" xfId="41378" xr:uid="{F21FD5DC-5A10-4CCA-9FBA-22CC33B20BE2}"/>
    <cellStyle name="ป้อนค่า 3" xfId="11768" xr:uid="{31BF5AB7-3EEA-429A-A150-E85AF6621B2A}"/>
    <cellStyle name="ป้อนค่า 3 10" xfId="19552" xr:uid="{9BA21956-FC0D-4CB9-803E-B2F0F562A1FD}"/>
    <cellStyle name="ป้อนค่า 3 10 2" xfId="37403" xr:uid="{046A7B39-DA2C-4A32-8081-D468D1CFF6C8}"/>
    <cellStyle name="ป้อนค่า 3 11" xfId="19919" xr:uid="{5C26E21D-7DCD-4E66-A52F-FFA93B8BD5DA}"/>
    <cellStyle name="ป้อนค่า 3 11 2" xfId="37770" xr:uid="{27CEE7D7-08D1-48B9-9B99-AA2E6D802164}"/>
    <cellStyle name="ป้อนค่า 3 12" xfId="20291" xr:uid="{4F5DF56E-850A-43CF-A246-7DFF53DC4D6F}"/>
    <cellStyle name="ป้อนค่า 3 12 2" xfId="38142" xr:uid="{A5051496-53AD-4431-B306-974D7236F61B}"/>
    <cellStyle name="ป้อนค่า 3 13" xfId="20664" xr:uid="{C4D0DBA1-FF88-455F-8489-B425C740539D}"/>
    <cellStyle name="ป้อนค่า 3 13 2" xfId="38514" xr:uid="{3205FCF7-B98E-4C2D-BE31-71DACC967556}"/>
    <cellStyle name="ป้อนค่า 3 14" xfId="21038" xr:uid="{71C58D52-3AB0-4B1B-8CA1-F5CE2E12D101}"/>
    <cellStyle name="ป้อนค่า 3 14 2" xfId="38887" xr:uid="{E057C2B1-DC88-4516-A1A5-9C045D03824A}"/>
    <cellStyle name="ป้อนค่า 3 15" xfId="21404" xr:uid="{AC59ADC3-54D6-4C6E-B08C-6A1B256EEA78}"/>
    <cellStyle name="ป้อนค่า 3 15 2" xfId="39252" xr:uid="{35872579-3AEB-41D1-A714-20708A89BA8C}"/>
    <cellStyle name="ป้อนค่า 3 16" xfId="21779" xr:uid="{4D77547F-A5CB-451D-9271-AB48EE8A5A1A}"/>
    <cellStyle name="ป้อนค่า 3 16 2" xfId="39626" xr:uid="{CD029915-246F-4268-8956-812F7829098B}"/>
    <cellStyle name="ป้อนค่า 3 17" xfId="22153" xr:uid="{87D228F4-7EE9-4767-A192-76A5E1A50C29}"/>
    <cellStyle name="ป้อนค่า 3 17 2" xfId="39999" xr:uid="{BD96DBBB-36F3-4572-A200-027AFC4929CC}"/>
    <cellStyle name="ป้อนค่า 3 18" xfId="22521" xr:uid="{FA048FAA-428E-476D-B5A2-D1862612C5D9}"/>
    <cellStyle name="ป้อนค่า 3 18 2" xfId="40366" xr:uid="{21B102C6-5A34-4A7F-810D-9FF5EA65FAB9}"/>
    <cellStyle name="ป้อนค่า 3 19" xfId="22898" xr:uid="{4B709A9C-EF6B-4B12-9E2E-05BF0B4A1180}"/>
    <cellStyle name="ป้อนค่า 3 19 2" xfId="40742" xr:uid="{21A2CC6A-22DD-4EAA-BB0C-3107703A1773}"/>
    <cellStyle name="ป้อนค่า 3 2" xfId="11769" xr:uid="{C8FBDE84-E16E-497E-BFF9-2A2FB2997F6E}"/>
    <cellStyle name="ป้อนค่า 3 2 10" xfId="21039" xr:uid="{8DB838AD-DC46-47A5-BB4B-5D71175A6612}"/>
    <cellStyle name="ป้อนค่า 3 2 10 2" xfId="38888" xr:uid="{F1C6F7FD-4A1B-4F31-945E-A671E0A58B97}"/>
    <cellStyle name="ป้อนค่า 3 2 11" xfId="21405" xr:uid="{6122D469-0AB1-421F-A762-441A60C62B3D}"/>
    <cellStyle name="ป้อนค่า 3 2 11 2" xfId="39253" xr:uid="{F65D78E4-CFF3-4FED-91DF-0B1BAFADC8D3}"/>
    <cellStyle name="ป้อนค่า 3 2 12" xfId="21780" xr:uid="{4C94040F-83D1-4ECA-89C4-6400E84E5648}"/>
    <cellStyle name="ป้อนค่า 3 2 12 2" xfId="39627" xr:uid="{259874E9-04F6-4C7F-B60B-358A80C326FE}"/>
    <cellStyle name="ป้อนค่า 3 2 13" xfId="22154" xr:uid="{3762AB64-4731-481C-B1EF-469930188305}"/>
    <cellStyle name="ป้อนค่า 3 2 13 2" xfId="40000" xr:uid="{9AC439E7-3AC3-40DB-A3BB-9C9204126598}"/>
    <cellStyle name="ป้อนค่า 3 2 14" xfId="22522" xr:uid="{CA8FC62E-152B-41BE-BC4C-0CAB40F32FE1}"/>
    <cellStyle name="ป้อนค่า 3 2 14 2" xfId="40367" xr:uid="{9FC4879A-6811-4822-838D-D26534751975}"/>
    <cellStyle name="ป้อนค่า 3 2 15" xfId="22899" xr:uid="{F8A4A8D3-A3FA-404C-82EA-A5EF429E8C4A}"/>
    <cellStyle name="ป้อนค่า 3 2 15 2" xfId="40743" xr:uid="{96348DA6-CBF9-4712-96DE-B5F55197DC6F}"/>
    <cellStyle name="ป้อนค่า 3 2 16" xfId="23237" xr:uid="{4ED404B2-59BA-4BC6-A0EC-FCA858C46C68}"/>
    <cellStyle name="ป้อนค่า 3 2 16 2" xfId="41080" xr:uid="{D468C3C9-86B2-4DC9-A63E-44F883FC7D40}"/>
    <cellStyle name="ป้อนค่า 3 2 17" xfId="23569" xr:uid="{4266CF42-0602-44F1-807D-264A997B611F}"/>
    <cellStyle name="ป้อนค่า 3 2 17 2" xfId="41411" xr:uid="{12F36987-3811-49DB-B62C-894948CC942C}"/>
    <cellStyle name="ป้อนค่า 3 2 18" xfId="23890" xr:uid="{18F823F4-8663-42F8-9727-3C8682045454}"/>
    <cellStyle name="ป้อนค่า 3 2 18 2" xfId="41731" xr:uid="{820A5509-E33A-4E02-87E1-051DF5A57043}"/>
    <cellStyle name="ป้อนค่า 3 2 19" xfId="24204" xr:uid="{1DE54C55-D9F4-4B30-8604-C15673AEFCD3}"/>
    <cellStyle name="ป้อนค่า 3 2 19 2" xfId="42044" xr:uid="{E37D28C5-49A7-4A70-86EB-F38777B64319}"/>
    <cellStyle name="ป้อนค่า 3 2 2" xfId="11770" xr:uid="{77BB7A0D-AC39-4258-A827-6CA38C04675F}"/>
    <cellStyle name="ป้อนค่า 3 2 2 10" xfId="21406" xr:uid="{E5A23D4A-647A-42F8-8522-BE85DAB118EE}"/>
    <cellStyle name="ป้อนค่า 3 2 2 10 2" xfId="39254" xr:uid="{721DB7B6-31DD-4CCB-A44A-E74B670EFCFD}"/>
    <cellStyle name="ป้อนค่า 3 2 2 11" xfId="21781" xr:uid="{B9B0B43A-59E6-4D0B-ACDD-11F7273FA76B}"/>
    <cellStyle name="ป้อนค่า 3 2 2 11 2" xfId="39628" xr:uid="{9A61A8C5-AB20-44FC-AA08-563A162AEA8D}"/>
    <cellStyle name="ป้อนค่า 3 2 2 12" xfId="22155" xr:uid="{7B488E0B-B1EF-42BD-8857-9B26ED61648D}"/>
    <cellStyle name="ป้อนค่า 3 2 2 12 2" xfId="40001" xr:uid="{BF0C06A9-364F-4EE2-BD60-B7903A525B23}"/>
    <cellStyle name="ป้อนค่า 3 2 2 13" xfId="22523" xr:uid="{6F1CAE65-6054-4F97-B89A-01CEEC253E60}"/>
    <cellStyle name="ป้อนค่า 3 2 2 13 2" xfId="40368" xr:uid="{650382E3-AE78-4A58-A144-5A67EB7F96FC}"/>
    <cellStyle name="ป้อนค่า 3 2 2 14" xfId="22900" xr:uid="{B72D7EBF-D3E0-4558-AD58-C14F1C5BDACF}"/>
    <cellStyle name="ป้อนค่า 3 2 2 14 2" xfId="40744" xr:uid="{61059513-F3FF-43C6-AFCF-20FDD21ECE1B}"/>
    <cellStyle name="ป้อนค่า 3 2 2 15" xfId="23238" xr:uid="{2BAFFD47-CB72-4338-9C21-7776C0F22124}"/>
    <cellStyle name="ป้อนค่า 3 2 2 15 2" xfId="41081" xr:uid="{10D53789-E3B5-42C2-A654-05C5A16C7E95}"/>
    <cellStyle name="ป้อนค่า 3 2 2 16" xfId="23570" xr:uid="{0F2F47F5-5C02-484E-B07F-932CD0283B31}"/>
    <cellStyle name="ป้อนค่า 3 2 2 16 2" xfId="41412" xr:uid="{6CEB821D-1068-40B3-B74A-F468D332EA26}"/>
    <cellStyle name="ป้อนค่า 3 2 2 17" xfId="23891" xr:uid="{C7875239-7C1E-400D-A975-FECAAE39E94F}"/>
    <cellStyle name="ป้อนค่า 3 2 2 17 2" xfId="41732" xr:uid="{F290034C-692D-4A96-8FEB-48CB6554B461}"/>
    <cellStyle name="ป้อนค่า 3 2 2 18" xfId="24205" xr:uid="{E75E97E2-CEED-48EE-A1EF-F1EF7E3F1413}"/>
    <cellStyle name="ป้อนค่า 3 2 2 18 2" xfId="42045" xr:uid="{A7E46CE9-7E0F-417C-872E-A0994FDF9CAC}"/>
    <cellStyle name="ป้อนค่า 3 2 2 19" xfId="24518" xr:uid="{014C8A5D-C5FB-431F-957B-D3CE532C3B3F}"/>
    <cellStyle name="ป้อนค่า 3 2 2 19 2" xfId="42357" xr:uid="{1B27919B-CB3F-461D-8E71-5045AAA0E215}"/>
    <cellStyle name="ป้อนค่า 3 2 2 2" xfId="18442" xr:uid="{9D49C523-F198-4605-8D7C-1B17EA8F27C4}"/>
    <cellStyle name="ป้อนค่า 3 2 2 2 2" xfId="36292" xr:uid="{8A52AAA0-F117-4E66-A5BA-087AF4C2167A}"/>
    <cellStyle name="ป้อนค่า 3 2 2 20" xfId="28394" xr:uid="{9CB1D41F-3511-4EA4-97F7-9893929C9720}"/>
    <cellStyle name="ป้อนค่า 3 2 2 20 2" xfId="43358" xr:uid="{8624C1CD-F88F-4837-B437-BA7E59D07729}"/>
    <cellStyle name="ป้อนค่า 3 2 2 21" xfId="29309" xr:uid="{554A014E-40CE-4472-9E30-04F5034A1094}"/>
    <cellStyle name="ป้อนค่า 3 2 2 21 2" xfId="44263" xr:uid="{58809EA4-99DE-4859-A080-0E7590F70416}"/>
    <cellStyle name="ป้อนค่า 3 2 2 22" xfId="29776" xr:uid="{4DB9D78E-C11A-434D-8B30-573B0D3EA2D3}"/>
    <cellStyle name="ป้อนค่า 3 2 2 22 2" xfId="44726" xr:uid="{D4A718A1-E4F7-4A70-9814-35022AC0EDB9}"/>
    <cellStyle name="ป้อนค่า 3 2 2 23" xfId="30113" xr:uid="{2066873D-AC89-46C5-8F9E-454FF442887B}"/>
    <cellStyle name="ป้อนค่า 3 2 2 23 2" xfId="45062" xr:uid="{5DEFC422-B854-4711-85CE-E3567FA4ABD3}"/>
    <cellStyle name="ป้อนค่า 3 2 2 24" xfId="30484" xr:uid="{C3BBF49C-A1F2-4840-80EB-9A09A1FA92B9}"/>
    <cellStyle name="ป้อนค่า 3 2 2 24 2" xfId="45432" xr:uid="{B3A25CFA-D12C-4A89-9772-68B5353037B5}"/>
    <cellStyle name="ป้อนค่า 3 2 2 25" xfId="30904" xr:uid="{C0693C5D-C323-43EC-AF33-E57F06A554D4}"/>
    <cellStyle name="ป้อนค่า 3 2 2 25 2" xfId="45852" xr:uid="{28847B4D-6613-43B9-B069-49D260B5E8EA}"/>
    <cellStyle name="ป้อนค่า 3 2 2 26" xfId="31238" xr:uid="{6E0111D7-5AE8-4E96-A4CE-3678C7E5A35F}"/>
    <cellStyle name="ป้อนค่า 3 2 2 26 2" xfId="46185" xr:uid="{1042ED18-00E3-4D87-9D2A-E9333AB940CC}"/>
    <cellStyle name="ป้อนค่า 3 2 2 27" xfId="31581" xr:uid="{1524FB24-DF07-455B-B2EA-A796D1385FBB}"/>
    <cellStyle name="ป้อนค่า 3 2 2 27 2" xfId="46527" xr:uid="{DD335A10-6B8A-432B-BFE1-FB790A9A1497}"/>
    <cellStyle name="ป้อนค่า 3 2 2 28" xfId="31902" xr:uid="{D4E79E8B-CB2A-42F9-9C32-1B80CB1CE88E}"/>
    <cellStyle name="ป้อนค่า 3 2 2 28 2" xfId="46847" xr:uid="{96DB128D-89EC-4183-963A-FA14A61B4E72}"/>
    <cellStyle name="ป้อนค่า 3 2 2 29" xfId="32216" xr:uid="{6FA00FA3-94D5-4D09-B5D5-72C8A0301802}"/>
    <cellStyle name="ป้อนค่า 3 2 2 29 2" xfId="47160" xr:uid="{065DF571-03FE-4D3C-A467-6A2F2197F6D6}"/>
    <cellStyle name="ป้อนค่า 3 2 2 3" xfId="18812" xr:uid="{214A2830-A62E-4047-8D25-F8513A2C1C72}"/>
    <cellStyle name="ป้อนค่า 3 2 2 3 2" xfId="36663" xr:uid="{D70CD39C-6B9A-4EB6-880D-3951DB999095}"/>
    <cellStyle name="ป้อนค่า 3 2 2 30" xfId="32529" xr:uid="{601DEF89-B699-4067-A127-5D8B17CA3AF9}"/>
    <cellStyle name="ป้อนค่า 3 2 2 30 2" xfId="47472" xr:uid="{49839BE7-79F4-4B68-AE7D-4FD406383288}"/>
    <cellStyle name="ป้อนค่า 3 2 2 31" xfId="16168" xr:uid="{196E31DE-6E8E-452B-924F-B3058549DB35}"/>
    <cellStyle name="ป้อนค่า 3 2 2 31 2" xfId="34025" xr:uid="{C94EDCA8-5C28-446F-ADD4-099D6F79FA43}"/>
    <cellStyle name="ป้อนค่า 3 2 2 32" xfId="15185" xr:uid="{6A65161B-FD14-4246-9708-D927652C5C1A}"/>
    <cellStyle name="ป้อนค่า 3 2 2 32 2" xfId="33518" xr:uid="{5FD447D8-170E-41FC-8A86-C89E23D05256}"/>
    <cellStyle name="ป้อนค่า 3 2 2 33" xfId="33053" xr:uid="{2D3BA68F-82EA-442B-9010-74E883F5B04D}"/>
    <cellStyle name="ป้อนค่า 3 2 2 4" xfId="19182" xr:uid="{82BD3239-65C4-4FBA-A85E-7CD6BB6B2E21}"/>
    <cellStyle name="ป้อนค่า 3 2 2 4 2" xfId="37033" xr:uid="{1FD285FF-CE42-46B3-87E7-EA7E11D2A0AB}"/>
    <cellStyle name="ป้อนค่า 3 2 2 5" xfId="19554" xr:uid="{B2011AED-8BE4-4C9F-A63E-00F62CC4D4C0}"/>
    <cellStyle name="ป้อนค่า 3 2 2 5 2" xfId="37405" xr:uid="{0F53248F-AA84-4B30-84B7-2A476EEC8389}"/>
    <cellStyle name="ป้อนค่า 3 2 2 6" xfId="19921" xr:uid="{DAA3FDCB-F006-4D03-A6E9-5E33269A64DA}"/>
    <cellStyle name="ป้อนค่า 3 2 2 6 2" xfId="37772" xr:uid="{C8959F3D-DE28-4A7F-BB28-63EE22CD778A}"/>
    <cellStyle name="ป้อนค่า 3 2 2 7" xfId="20293" xr:uid="{82C298BC-C189-4042-A975-E58A5F35006A}"/>
    <cellStyle name="ป้อนค่า 3 2 2 7 2" xfId="38144" xr:uid="{9E86D6A4-8932-47FE-81E8-CFB62F6BEB8C}"/>
    <cellStyle name="ป้อนค่า 3 2 2 8" xfId="20666" xr:uid="{F3C4953A-F84F-4E40-AB4C-EEB1EE3B9DED}"/>
    <cellStyle name="ป้อนค่า 3 2 2 8 2" xfId="38516" xr:uid="{5BB52607-DDDC-40FD-A1EC-F1CEDDE3A692}"/>
    <cellStyle name="ป้อนค่า 3 2 2 9" xfId="21040" xr:uid="{E3DCE2B2-EA14-4DE6-AF01-7BF99FBB8F29}"/>
    <cellStyle name="ป้อนค่า 3 2 2 9 2" xfId="38889" xr:uid="{6F750BB4-6141-4861-BE97-3805D62B4260}"/>
    <cellStyle name="ป้อนค่า 3 2 20" xfId="24517" xr:uid="{07609330-DD7F-48A1-A7F4-DEDD79692061}"/>
    <cellStyle name="ป้อนค่า 3 2 20 2" xfId="42356" xr:uid="{EF152FBE-E764-497A-A752-C71D2F01217A}"/>
    <cellStyle name="ป้อนค่า 3 2 21" xfId="28393" xr:uid="{D999A2FB-7F85-4BA9-9992-E068C2DA3B9B}"/>
    <cellStyle name="ป้อนค่า 3 2 21 2" xfId="43357" xr:uid="{F6E6B086-AB0B-479F-BA1C-896846E0D182}"/>
    <cellStyle name="ป้อนค่า 3 2 22" xfId="29308" xr:uid="{4A5C9CDD-8A95-4E34-B181-89A6FDF3C0B2}"/>
    <cellStyle name="ป้อนค่า 3 2 22 2" xfId="44262" xr:uid="{CC57DDCF-4F27-4921-AC7A-8A022A6671F1}"/>
    <cellStyle name="ป้อนค่า 3 2 23" xfId="29775" xr:uid="{47620088-92B8-49A0-B6F6-F33060F24247}"/>
    <cellStyle name="ป้อนค่า 3 2 23 2" xfId="44725" xr:uid="{7BA963FC-16E1-45C8-8F39-F42190C27E9D}"/>
    <cellStyle name="ป้อนค่า 3 2 24" xfId="30112" xr:uid="{85F5FB89-ED9E-45B6-915D-7A20940E68F2}"/>
    <cellStyle name="ป้อนค่า 3 2 24 2" xfId="45061" xr:uid="{3CD6316A-9BA2-47FB-B65A-92E3E6A09F04}"/>
    <cellStyle name="ป้อนค่า 3 2 25" xfId="30483" xr:uid="{09EF596D-B98B-4B45-B125-87094A40A2EC}"/>
    <cellStyle name="ป้อนค่า 3 2 25 2" xfId="45431" xr:uid="{EBCFC3E7-8BF5-4DEF-B174-8E3613EAC5BA}"/>
    <cellStyle name="ป้อนค่า 3 2 26" xfId="30903" xr:uid="{E69339AB-8793-4573-98ED-3A05CCFC2666}"/>
    <cellStyle name="ป้อนค่า 3 2 26 2" xfId="45851" xr:uid="{DEE69D7D-76ED-40CA-8ACD-DD8CCD1C827C}"/>
    <cellStyle name="ป้อนค่า 3 2 27" xfId="31237" xr:uid="{436996DC-6B0C-4D2D-93E3-B7A848F6C251}"/>
    <cellStyle name="ป้อนค่า 3 2 27 2" xfId="46184" xr:uid="{7332EE3A-FEE8-40EA-819D-F8ED8AAD03EF}"/>
    <cellStyle name="ป้อนค่า 3 2 28" xfId="31580" xr:uid="{6764D8CF-40DF-42CC-BF16-F8DFAC7FF5DE}"/>
    <cellStyle name="ป้อนค่า 3 2 28 2" xfId="46526" xr:uid="{433DDF10-B791-4963-8E39-580A4F67F4B9}"/>
    <cellStyle name="ป้อนค่า 3 2 29" xfId="31901" xr:uid="{859EEC9F-0AEE-4C06-9A10-554D35D736B2}"/>
    <cellStyle name="ป้อนค่า 3 2 29 2" xfId="46846" xr:uid="{5F71EB86-F2B5-4F49-9592-D783F06C0363}"/>
    <cellStyle name="ป้อนค่า 3 2 3" xfId="18441" xr:uid="{43C3D07B-68E1-46C4-9538-A7971937D204}"/>
    <cellStyle name="ป้อนค่า 3 2 3 2" xfId="36291" xr:uid="{A7BDADE3-23A6-47A6-8FE3-16DE298F0CA7}"/>
    <cellStyle name="ป้อนค่า 3 2 30" xfId="32215" xr:uid="{292B89B6-5D07-4EDE-90EC-CAF24EFF6D9A}"/>
    <cellStyle name="ป้อนค่า 3 2 30 2" xfId="47159" xr:uid="{A3201B25-0C58-4DA9-92C3-9066461FB11C}"/>
    <cellStyle name="ป้อนค่า 3 2 31" xfId="32528" xr:uid="{DC79B8AA-5B5D-444E-B537-B228C4CF25F2}"/>
    <cellStyle name="ป้อนค่า 3 2 31 2" xfId="47471" xr:uid="{0E4C991A-83D1-4C98-9C03-E5CE6D544EF6}"/>
    <cellStyle name="ป้อนค่า 3 2 32" xfId="16167" xr:uid="{CD9C777D-2303-41BD-8364-5C1BCEDF3B6E}"/>
    <cellStyle name="ป้อนค่า 3 2 32 2" xfId="34024" xr:uid="{29D892B9-3CCD-4D6C-BA57-2423609DF255}"/>
    <cellStyle name="ป้อนค่า 3 2 33" xfId="15184" xr:uid="{AAD27FF3-339E-4BAD-80C4-039CAE9077E6}"/>
    <cellStyle name="ป้อนค่า 3 2 33 2" xfId="33517" xr:uid="{BE9B3422-8C87-4712-A32F-298E13B70935}"/>
    <cellStyle name="ป้อนค่า 3 2 34" xfId="33052" xr:uid="{C0C0DD2F-6891-48DE-B28D-6911FC224685}"/>
    <cellStyle name="ป้อนค่า 3 2 4" xfId="18811" xr:uid="{9F2DEF07-FC25-4323-9091-A315B2D96CAA}"/>
    <cellStyle name="ป้อนค่า 3 2 4 2" xfId="36662" xr:uid="{5357A44C-2BAF-4E7A-8370-A78D2BFF035F}"/>
    <cellStyle name="ป้อนค่า 3 2 5" xfId="19181" xr:uid="{07CB077B-C84E-4989-96FF-40C5E8632CFD}"/>
    <cellStyle name="ป้อนค่า 3 2 5 2" xfId="37032" xr:uid="{B9DF2A75-824E-4C8F-80B4-87A1F02847C1}"/>
    <cellStyle name="ป้อนค่า 3 2 6" xfId="19553" xr:uid="{6389B40D-CB38-4B02-88E4-B87A169FF122}"/>
    <cellStyle name="ป้อนค่า 3 2 6 2" xfId="37404" xr:uid="{085FF7C1-AEA9-4685-80CB-407B18C1D729}"/>
    <cellStyle name="ป้อนค่า 3 2 7" xfId="19920" xr:uid="{0E0993D8-A5FB-430F-B65F-B479B67574A6}"/>
    <cellStyle name="ป้อนค่า 3 2 7 2" xfId="37771" xr:uid="{961B4BC8-2B80-41F2-A25F-D390E0A51EB8}"/>
    <cellStyle name="ป้อนค่า 3 2 8" xfId="20292" xr:uid="{ED332081-AB5A-4C42-AA1F-253AE6A9FED3}"/>
    <cellStyle name="ป้อนค่า 3 2 8 2" xfId="38143" xr:uid="{42631B09-2871-4637-BF67-FABA1F44B67C}"/>
    <cellStyle name="ป้อนค่า 3 2 9" xfId="20665" xr:uid="{84E42A2E-8034-4E12-9588-F5319D668E90}"/>
    <cellStyle name="ป้อนค่า 3 2 9 2" xfId="38515" xr:uid="{25996396-9DC0-41F6-8B7A-1F331EBA0B29}"/>
    <cellStyle name="ป้อนค่า 3 20" xfId="23236" xr:uid="{76C4534E-69E4-4D7D-8D24-508A3D2F1308}"/>
    <cellStyle name="ป้อนค่า 3 20 2" xfId="41079" xr:uid="{33345290-9C09-4465-9D0F-C518E8005693}"/>
    <cellStyle name="ป้อนค่า 3 21" xfId="23568" xr:uid="{2CA43609-1C63-4703-95C8-F245BB4EA83D}"/>
    <cellStyle name="ป้อนค่า 3 21 2" xfId="41410" xr:uid="{AD6BEDCB-D054-4527-8FC9-4C1EEFE8C315}"/>
    <cellStyle name="ป้อนค่า 3 22" xfId="23889" xr:uid="{328ABB8B-EFDE-4600-87CC-7244EAAC0D5C}"/>
    <cellStyle name="ป้อนค่า 3 22 2" xfId="41730" xr:uid="{247DA1BF-6F16-44D4-A7D5-9704E8E789DA}"/>
    <cellStyle name="ป้อนค่า 3 23" xfId="24203" xr:uid="{6C08FFCD-7E4E-485B-814E-198F122E39CE}"/>
    <cellStyle name="ป้อนค่า 3 23 2" xfId="42043" xr:uid="{429C15AF-9B23-492A-85DB-7FC9C5B1405E}"/>
    <cellStyle name="ป้อนค่า 3 24" xfId="24516" xr:uid="{23F81AA4-B2D6-4882-9188-3899BEF39378}"/>
    <cellStyle name="ป้อนค่า 3 24 2" xfId="42355" xr:uid="{9EE3154D-6C49-4678-939E-1A6DDCCD0112}"/>
    <cellStyle name="ป้อนค่า 3 25" xfId="28392" xr:uid="{3D4FA25A-B499-4396-993C-D24DD6F29886}"/>
    <cellStyle name="ป้อนค่า 3 25 2" xfId="43356" xr:uid="{7E67CBE8-EEDA-4AC5-8B90-C6D0FA9332D0}"/>
    <cellStyle name="ป้อนค่า 3 26" xfId="29307" xr:uid="{550D9CC3-D005-4C92-8A60-BE3872A917C8}"/>
    <cellStyle name="ป้อนค่า 3 26 2" xfId="44261" xr:uid="{B88C3651-595E-4C66-AAF5-8D8AA4F4BB87}"/>
    <cellStyle name="ป้อนค่า 3 27" xfId="29774" xr:uid="{4ECEEA7E-AD1C-4AE3-93A0-7F0BE0856269}"/>
    <cellStyle name="ป้อนค่า 3 27 2" xfId="44724" xr:uid="{B58B0891-1176-4CC1-9E68-AE7B36175285}"/>
    <cellStyle name="ป้อนค่า 3 28" xfId="30111" xr:uid="{3AB75108-A607-4EFB-8483-6178776D33B8}"/>
    <cellStyle name="ป้อนค่า 3 28 2" xfId="45060" xr:uid="{38A3F5FD-5785-45C3-8C79-4C3615DED377}"/>
    <cellStyle name="ป้อนค่า 3 29" xfId="30482" xr:uid="{55DBA7D7-00CE-414A-A7F6-F442B817C807}"/>
    <cellStyle name="ป้อนค่า 3 29 2" xfId="45430" xr:uid="{7FFA4A1E-5ADE-47D9-B99C-08AAA85C3B6B}"/>
    <cellStyle name="ป้อนค่า 3 3" xfId="11771" xr:uid="{A7BE8F61-9491-4C4E-A0E7-D96B298238C5}"/>
    <cellStyle name="ป้อนค่า 3 3 10" xfId="21041" xr:uid="{5F8678F0-D9B6-44C2-8C41-E529AAE8BD53}"/>
    <cellStyle name="ป้อนค่า 3 3 10 2" xfId="38890" xr:uid="{A0C28A4D-8945-40A6-9FAF-B4EDBF3FC5A3}"/>
    <cellStyle name="ป้อนค่า 3 3 11" xfId="21407" xr:uid="{29F87346-F96F-48F0-ABC1-1105A489CE99}"/>
    <cellStyle name="ป้อนค่า 3 3 11 2" xfId="39255" xr:uid="{F503188C-8BD2-48CA-9E0A-B2B87085ECAF}"/>
    <cellStyle name="ป้อนค่า 3 3 12" xfId="21782" xr:uid="{10F783CC-C438-4A6D-8CAE-77DF564AC61B}"/>
    <cellStyle name="ป้อนค่า 3 3 12 2" xfId="39629" xr:uid="{AC8EE96D-AA82-4991-9A39-BE44088DD730}"/>
    <cellStyle name="ป้อนค่า 3 3 13" xfId="22156" xr:uid="{7981F595-0B36-4FF6-819C-10522823BE53}"/>
    <cellStyle name="ป้อนค่า 3 3 13 2" xfId="40002" xr:uid="{7A888559-FF1A-49A4-92AF-67176DE4B63E}"/>
    <cellStyle name="ป้อนค่า 3 3 14" xfId="22524" xr:uid="{6E34106B-B867-44DB-A5AF-F22F0611DB10}"/>
    <cellStyle name="ป้อนค่า 3 3 14 2" xfId="40369" xr:uid="{C23AFC76-F055-4C74-A165-DA769F8C32B2}"/>
    <cellStyle name="ป้อนค่า 3 3 15" xfId="22901" xr:uid="{8776F89E-BEC7-40EC-B4A0-9C5BFB749076}"/>
    <cellStyle name="ป้อนค่า 3 3 15 2" xfId="40745" xr:uid="{D46F3FB1-AC58-4CCF-A9D5-116FC463B71D}"/>
    <cellStyle name="ป้อนค่า 3 3 16" xfId="23239" xr:uid="{C3897819-4D9E-4B81-93EC-0FAFF00BCF8B}"/>
    <cellStyle name="ป้อนค่า 3 3 16 2" xfId="41082" xr:uid="{22355400-063D-498B-942E-4558D5788D4A}"/>
    <cellStyle name="ป้อนค่า 3 3 17" xfId="23571" xr:uid="{1EB78C49-AB5E-452E-99F6-879369966AC6}"/>
    <cellStyle name="ป้อนค่า 3 3 17 2" xfId="41413" xr:uid="{2AF2244C-E9FE-4096-B963-02BEBB7D0207}"/>
    <cellStyle name="ป้อนค่า 3 3 18" xfId="23892" xr:uid="{CD76595D-B9C5-45BC-8F6A-62F6C6697F87}"/>
    <cellStyle name="ป้อนค่า 3 3 18 2" xfId="41733" xr:uid="{B6F301E8-56B8-4E56-B8E6-8D8A45AD06D3}"/>
    <cellStyle name="ป้อนค่า 3 3 19" xfId="24206" xr:uid="{441241D1-77C4-438B-A86A-159DD81C1AD0}"/>
    <cellStyle name="ป้อนค่า 3 3 19 2" xfId="42046" xr:uid="{338E2EAA-BDBD-443B-A6D6-87FE5C8A23A9}"/>
    <cellStyle name="ป้อนค่า 3 3 2" xfId="11772" xr:uid="{0301697C-B4B1-44A2-AE15-4F6CA17AFFB5}"/>
    <cellStyle name="ป้อนค่า 3 3 2 10" xfId="21408" xr:uid="{B987C615-417B-426B-9CDF-15AE838B8B16}"/>
    <cellStyle name="ป้อนค่า 3 3 2 10 2" xfId="39256" xr:uid="{1D7BBF2D-4AD5-49F4-AD1E-A000FE6407B0}"/>
    <cellStyle name="ป้อนค่า 3 3 2 11" xfId="21783" xr:uid="{25F1F057-E905-4259-8F00-B82A4D0D58FB}"/>
    <cellStyle name="ป้อนค่า 3 3 2 11 2" xfId="39630" xr:uid="{9360D3F1-EF31-4E06-B33A-E252B564531C}"/>
    <cellStyle name="ป้อนค่า 3 3 2 12" xfId="22157" xr:uid="{9F5C7411-C064-49FC-A657-3B7882CF760F}"/>
    <cellStyle name="ป้อนค่า 3 3 2 12 2" xfId="40003" xr:uid="{FDDA8BF8-5AF5-42A1-AD6B-598DD59828CC}"/>
    <cellStyle name="ป้อนค่า 3 3 2 13" xfId="22525" xr:uid="{8E01716A-3EC5-4F1E-93FF-BFA4EAB708A8}"/>
    <cellStyle name="ป้อนค่า 3 3 2 13 2" xfId="40370" xr:uid="{99A86834-B85A-4FFF-ADC1-A0C7AD6EDB5C}"/>
    <cellStyle name="ป้อนค่า 3 3 2 14" xfId="22902" xr:uid="{143FBA33-598B-4ECA-9B0A-E14E3CD3F3EE}"/>
    <cellStyle name="ป้อนค่า 3 3 2 14 2" xfId="40746" xr:uid="{C203E970-073C-4F78-A62D-61EDCC02C7DE}"/>
    <cellStyle name="ป้อนค่า 3 3 2 15" xfId="23240" xr:uid="{373B669A-6054-421F-9181-97BE9EC76C13}"/>
    <cellStyle name="ป้อนค่า 3 3 2 15 2" xfId="41083" xr:uid="{16B331D5-5BD9-42C0-AD11-5F0D201E1A3A}"/>
    <cellStyle name="ป้อนค่า 3 3 2 16" xfId="23572" xr:uid="{92D23388-1A45-4FF3-BC9D-CBA39F24D184}"/>
    <cellStyle name="ป้อนค่า 3 3 2 16 2" xfId="41414" xr:uid="{D48E160C-3E00-4F29-8EC1-5ACE17BA0E03}"/>
    <cellStyle name="ป้อนค่า 3 3 2 17" xfId="23893" xr:uid="{6D530977-3AA8-4611-8BD4-609392BA3FC5}"/>
    <cellStyle name="ป้อนค่า 3 3 2 17 2" xfId="41734" xr:uid="{8B0C040E-8EE2-475C-9C64-17E33BD67FF1}"/>
    <cellStyle name="ป้อนค่า 3 3 2 18" xfId="24207" xr:uid="{8E35300E-C9A5-4433-AE61-E1BFC9B1697D}"/>
    <cellStyle name="ป้อนค่า 3 3 2 18 2" xfId="42047" xr:uid="{4C3E47FF-BBAC-47F0-B9EE-4B3BBF447D2D}"/>
    <cellStyle name="ป้อนค่า 3 3 2 19" xfId="24520" xr:uid="{00D4BCB6-0DC7-4808-B5EC-7B2EAE376F8B}"/>
    <cellStyle name="ป้อนค่า 3 3 2 19 2" xfId="42359" xr:uid="{7DED72DE-838A-4EE1-A9F3-BD47B260297C}"/>
    <cellStyle name="ป้อนค่า 3 3 2 2" xfId="18444" xr:uid="{4A46ACA4-2D40-4520-856C-E58D1CE3842B}"/>
    <cellStyle name="ป้อนค่า 3 3 2 2 2" xfId="36294" xr:uid="{4991A05C-BB6B-4E05-A985-9C4BBC08C705}"/>
    <cellStyle name="ป้อนค่า 3 3 2 20" xfId="28396" xr:uid="{C4A6AF96-4895-427B-95D3-4E59CE2B377E}"/>
    <cellStyle name="ป้อนค่า 3 3 2 20 2" xfId="43360" xr:uid="{663B1FCF-E403-4989-ACAE-467CA9F2D390}"/>
    <cellStyle name="ป้อนค่า 3 3 2 21" xfId="29311" xr:uid="{76475007-222D-46F2-A340-54A4CA57254A}"/>
    <cellStyle name="ป้อนค่า 3 3 2 21 2" xfId="44265" xr:uid="{04963339-4CEE-4925-B428-6113C59568EE}"/>
    <cellStyle name="ป้อนค่า 3 3 2 22" xfId="29778" xr:uid="{925EB4E6-1704-4D34-B893-14D3121B7383}"/>
    <cellStyle name="ป้อนค่า 3 3 2 22 2" xfId="44728" xr:uid="{101DEAB9-2314-4A35-89D0-1BCFB5C12C5C}"/>
    <cellStyle name="ป้อนค่า 3 3 2 23" xfId="30115" xr:uid="{C2EFFE1B-2664-41AE-9F3A-83268167D8E5}"/>
    <cellStyle name="ป้อนค่า 3 3 2 23 2" xfId="45064" xr:uid="{A6B67170-9748-4E94-A7AB-A278F992F043}"/>
    <cellStyle name="ป้อนค่า 3 3 2 24" xfId="30486" xr:uid="{336ED30F-009A-4895-9E50-217584C1D917}"/>
    <cellStyle name="ป้อนค่า 3 3 2 24 2" xfId="45434" xr:uid="{C6F94786-66A6-45CA-AF59-0644F5E72936}"/>
    <cellStyle name="ป้อนค่า 3 3 2 25" xfId="30906" xr:uid="{04C92E1B-4040-4783-B28C-F55DA9617845}"/>
    <cellStyle name="ป้อนค่า 3 3 2 25 2" xfId="45854" xr:uid="{74D1AC41-10EE-4813-8EB2-D5AEC089CF98}"/>
    <cellStyle name="ป้อนค่า 3 3 2 26" xfId="31240" xr:uid="{E5926B14-555B-4A6F-97A1-2CDA22BFE9A0}"/>
    <cellStyle name="ป้อนค่า 3 3 2 26 2" xfId="46187" xr:uid="{2FD154B4-CFE8-43F6-BFEC-F2E59B151603}"/>
    <cellStyle name="ป้อนค่า 3 3 2 27" xfId="31583" xr:uid="{D2B641D6-E987-4BCF-A844-590A0470D3A3}"/>
    <cellStyle name="ป้อนค่า 3 3 2 27 2" xfId="46529" xr:uid="{D803FC49-4532-4627-AB91-435640EA1CBB}"/>
    <cellStyle name="ป้อนค่า 3 3 2 28" xfId="31904" xr:uid="{E924479F-7651-4CDE-9A6F-D70FDD3517A9}"/>
    <cellStyle name="ป้อนค่า 3 3 2 28 2" xfId="46849" xr:uid="{CA656AB0-AEE5-470B-81EE-61DC8743166D}"/>
    <cellStyle name="ป้อนค่า 3 3 2 29" xfId="32218" xr:uid="{2AC5F98C-3488-4204-B262-C63AEE47FA39}"/>
    <cellStyle name="ป้อนค่า 3 3 2 29 2" xfId="47162" xr:uid="{ABE4F579-54E1-4088-A7CC-07BC9ED0EEFD}"/>
    <cellStyle name="ป้อนค่า 3 3 2 3" xfId="18814" xr:uid="{ECF84F21-CE5D-4C9F-A96D-DCAA3BE0DD91}"/>
    <cellStyle name="ป้อนค่า 3 3 2 3 2" xfId="36665" xr:uid="{8CEF3001-C5F1-4C98-8D81-AF789156E93C}"/>
    <cellStyle name="ป้อนค่า 3 3 2 30" xfId="32531" xr:uid="{E6D48660-4B48-4C89-8FB7-FD37EBAA4AA9}"/>
    <cellStyle name="ป้อนค่า 3 3 2 30 2" xfId="47474" xr:uid="{19D28FDF-754F-4C52-B74A-1325804FDC8E}"/>
    <cellStyle name="ป้อนค่า 3 3 2 31" xfId="16170" xr:uid="{ACA18967-3A30-49FC-A104-F173B9525A0E}"/>
    <cellStyle name="ป้อนค่า 3 3 2 31 2" xfId="34027" xr:uid="{1DA892FE-2FE7-4375-9E3B-22A1EE0DBB23}"/>
    <cellStyle name="ป้อนค่า 3 3 2 32" xfId="15187" xr:uid="{DFA62FE4-5904-47D8-8B3A-9F385C4311D7}"/>
    <cellStyle name="ป้อนค่า 3 3 2 32 2" xfId="33520" xr:uid="{0B875EFC-80D9-4F4D-965B-0C5E41B0E1E5}"/>
    <cellStyle name="ป้อนค่า 3 3 2 33" xfId="33055" xr:uid="{CD2DC251-8B72-4F51-9969-529F96240067}"/>
    <cellStyle name="ป้อนค่า 3 3 2 4" xfId="19184" xr:uid="{0A264637-AE88-4961-B4D6-0712A6E67F97}"/>
    <cellStyle name="ป้อนค่า 3 3 2 4 2" xfId="37035" xr:uid="{E1834069-AA3F-44AD-862D-79D1297EB51E}"/>
    <cellStyle name="ป้อนค่า 3 3 2 5" xfId="19556" xr:uid="{0665F0E0-ED5F-4A7C-9835-9D3BCCEFE40A}"/>
    <cellStyle name="ป้อนค่า 3 3 2 5 2" xfId="37407" xr:uid="{48D476BA-54B2-413D-8008-23CA064E25CE}"/>
    <cellStyle name="ป้อนค่า 3 3 2 6" xfId="19923" xr:uid="{8AE60971-ED90-4075-989C-C1B402EBD95F}"/>
    <cellStyle name="ป้อนค่า 3 3 2 6 2" xfId="37774" xr:uid="{840E2F4B-19B6-49F4-8579-F795891AB14B}"/>
    <cellStyle name="ป้อนค่า 3 3 2 7" xfId="20295" xr:uid="{A60B06BD-273D-482F-8B62-6B2A6EAFB9C5}"/>
    <cellStyle name="ป้อนค่า 3 3 2 7 2" xfId="38146" xr:uid="{C09E8F55-4F3C-4DBF-BDCB-41DBEF4C00BD}"/>
    <cellStyle name="ป้อนค่า 3 3 2 8" xfId="20668" xr:uid="{E6653A75-D37C-4825-9B81-B8B486B15E6F}"/>
    <cellStyle name="ป้อนค่า 3 3 2 8 2" xfId="38518" xr:uid="{4DF5223B-5020-4590-8F6D-2F5B50B5A43C}"/>
    <cellStyle name="ป้อนค่า 3 3 2 9" xfId="21042" xr:uid="{F1F164C7-847A-443B-9204-C79F85EF6BB1}"/>
    <cellStyle name="ป้อนค่า 3 3 2 9 2" xfId="38891" xr:uid="{EF84ABB9-0ABC-4553-A8AA-6F6B77F6CC16}"/>
    <cellStyle name="ป้อนค่า 3 3 20" xfId="24519" xr:uid="{C7831DE9-2EAE-4CC9-BC96-A77D4A699F8B}"/>
    <cellStyle name="ป้อนค่า 3 3 20 2" xfId="42358" xr:uid="{1C1DA0EB-17A2-43E8-BA95-CA2943052FC3}"/>
    <cellStyle name="ป้อนค่า 3 3 21" xfId="28395" xr:uid="{1FF28EC8-387E-4B53-A0E1-1891F462E371}"/>
    <cellStyle name="ป้อนค่า 3 3 21 2" xfId="43359" xr:uid="{064FD0E0-C2FB-4268-85C3-360BDF508C3C}"/>
    <cellStyle name="ป้อนค่า 3 3 22" xfId="29310" xr:uid="{A13AF29B-7B56-4FC0-97CA-E06E9173EE10}"/>
    <cellStyle name="ป้อนค่า 3 3 22 2" xfId="44264" xr:uid="{2873C74D-56C7-4328-BDF3-C04A84AF8E70}"/>
    <cellStyle name="ป้อนค่า 3 3 23" xfId="29777" xr:uid="{A022A47D-C332-4B44-9D25-8362CAFFC4C7}"/>
    <cellStyle name="ป้อนค่า 3 3 23 2" xfId="44727" xr:uid="{05B5E865-D7DA-46C3-BBB1-0897BDBBA735}"/>
    <cellStyle name="ป้อนค่า 3 3 24" xfId="30114" xr:uid="{33B09853-2F32-4800-9DA1-8E951B96C376}"/>
    <cellStyle name="ป้อนค่า 3 3 24 2" xfId="45063" xr:uid="{B58843A0-5B15-4AA2-9F2E-0EF62525BAD1}"/>
    <cellStyle name="ป้อนค่า 3 3 25" xfId="30485" xr:uid="{56231AF6-6BDD-42E7-947C-ED04856B72B0}"/>
    <cellStyle name="ป้อนค่า 3 3 25 2" xfId="45433" xr:uid="{D273E827-9118-4CDF-A040-9827257AA957}"/>
    <cellStyle name="ป้อนค่า 3 3 26" xfId="30905" xr:uid="{5E028C8C-F89B-4E82-8C5A-E5E619E85778}"/>
    <cellStyle name="ป้อนค่า 3 3 26 2" xfId="45853" xr:uid="{7CF70D02-F9DB-479B-81EF-B1358E8D7B99}"/>
    <cellStyle name="ป้อนค่า 3 3 27" xfId="31239" xr:uid="{8312D227-3CF7-45AB-A896-18E7474C66E4}"/>
    <cellStyle name="ป้อนค่า 3 3 27 2" xfId="46186" xr:uid="{FD4FACF7-94E6-49ED-8D34-E12E496B2993}"/>
    <cellStyle name="ป้อนค่า 3 3 28" xfId="31582" xr:uid="{35010183-12E1-445C-B8C3-22C15A00DFCE}"/>
    <cellStyle name="ป้อนค่า 3 3 28 2" xfId="46528" xr:uid="{597F92B9-3E13-480B-B5CB-7C6203FAED29}"/>
    <cellStyle name="ป้อนค่า 3 3 29" xfId="31903" xr:uid="{D5C777F0-5318-4A19-A0F5-89836B7431C4}"/>
    <cellStyle name="ป้อนค่า 3 3 29 2" xfId="46848" xr:uid="{BBC2879B-4219-4553-9A5B-CADD6E120818}"/>
    <cellStyle name="ป้อนค่า 3 3 3" xfId="18443" xr:uid="{D59002A8-6B9A-43D4-9EFE-C0B030C60669}"/>
    <cellStyle name="ป้อนค่า 3 3 3 2" xfId="36293" xr:uid="{A8886867-FE4B-4099-8D11-D84F83D09500}"/>
    <cellStyle name="ป้อนค่า 3 3 30" xfId="32217" xr:uid="{B77ECFFE-320B-44D3-A307-4CF6217CDAF2}"/>
    <cellStyle name="ป้อนค่า 3 3 30 2" xfId="47161" xr:uid="{82483233-7F39-4425-82A2-635209364D9D}"/>
    <cellStyle name="ป้อนค่า 3 3 31" xfId="32530" xr:uid="{D45A9944-83E9-42BA-81F9-0ED224571DA2}"/>
    <cellStyle name="ป้อนค่า 3 3 31 2" xfId="47473" xr:uid="{1514739B-1C58-4087-8A77-BDF5914BFD90}"/>
    <cellStyle name="ป้อนค่า 3 3 32" xfId="16169" xr:uid="{9ACAA3F6-CDA2-48F3-857B-732E1C4D971B}"/>
    <cellStyle name="ป้อนค่า 3 3 32 2" xfId="34026" xr:uid="{423FC9C0-1AEA-4BAF-8C5A-2B4B0A4F4CE0}"/>
    <cellStyle name="ป้อนค่า 3 3 33" xfId="15186" xr:uid="{4629DB62-5FC8-4C28-A305-D72AC2BA31A8}"/>
    <cellStyle name="ป้อนค่า 3 3 33 2" xfId="33519" xr:uid="{B4D1D93A-6051-49A5-AAD0-2DCD8E499FAE}"/>
    <cellStyle name="ป้อนค่า 3 3 34" xfId="33054" xr:uid="{EF0FAC8F-C70A-4C3E-9D01-764E486427F4}"/>
    <cellStyle name="ป้อนค่า 3 3 4" xfId="18813" xr:uid="{BB6DD0C7-D394-431B-BD45-230E4CCCB525}"/>
    <cellStyle name="ป้อนค่า 3 3 4 2" xfId="36664" xr:uid="{9492B42A-7832-48E3-9BD7-CC2FABD4DD5A}"/>
    <cellStyle name="ป้อนค่า 3 3 5" xfId="19183" xr:uid="{66921A20-2772-485E-8BC0-4A2AA33EE483}"/>
    <cellStyle name="ป้อนค่า 3 3 5 2" xfId="37034" xr:uid="{89696003-DB4D-4A73-91DA-D2A7B44B7CD9}"/>
    <cellStyle name="ป้อนค่า 3 3 6" xfId="19555" xr:uid="{99DE808A-38C6-43EB-9854-73C6840283E3}"/>
    <cellStyle name="ป้อนค่า 3 3 6 2" xfId="37406" xr:uid="{B86DA549-3B19-44F5-8297-2F8EFD7048BD}"/>
    <cellStyle name="ป้อนค่า 3 3 7" xfId="19922" xr:uid="{FC278D1D-DB19-4B99-8485-3B06D94EE0FF}"/>
    <cellStyle name="ป้อนค่า 3 3 7 2" xfId="37773" xr:uid="{2FD200CE-517C-4153-B135-4DD2ED10337F}"/>
    <cellStyle name="ป้อนค่า 3 3 8" xfId="20294" xr:uid="{AAC11B50-E4A0-495E-8DCD-9CAC6B5C14C5}"/>
    <cellStyle name="ป้อนค่า 3 3 8 2" xfId="38145" xr:uid="{A712D7CD-3A5D-4AA1-93AC-FDEE5BEF1D54}"/>
    <cellStyle name="ป้อนค่า 3 3 9" xfId="20667" xr:uid="{69875D90-3081-4DC2-BE96-B5276B88A3EF}"/>
    <cellStyle name="ป้อนค่า 3 3 9 2" xfId="38517" xr:uid="{30F1B623-BD78-4BD4-97BB-46FB0004CE5F}"/>
    <cellStyle name="ป้อนค่า 3 30" xfId="30902" xr:uid="{2CED5303-53A9-426D-9A50-7B9F1ECC2F8D}"/>
    <cellStyle name="ป้อนค่า 3 30 2" xfId="45850" xr:uid="{DBA16AAA-C623-4C54-B393-1E96A0F11FAD}"/>
    <cellStyle name="ป้อนค่า 3 31" xfId="31236" xr:uid="{8BE4E1A6-C60A-4AC5-B9C6-E03B5A8FFA20}"/>
    <cellStyle name="ป้อนค่า 3 31 2" xfId="46183" xr:uid="{496FB0D4-30C7-4FC7-838C-EB43664D2D1A}"/>
    <cellStyle name="ป้อนค่า 3 32" xfId="31579" xr:uid="{DCD6FD85-4EA8-4C13-B240-178D0D027D62}"/>
    <cellStyle name="ป้อนค่า 3 32 2" xfId="46525" xr:uid="{3F83F909-AE1E-43C8-95EF-DC134859F2BD}"/>
    <cellStyle name="ป้อนค่า 3 33" xfId="31900" xr:uid="{EB6C5C08-75EF-4777-A340-3B6EAFE1ED37}"/>
    <cellStyle name="ป้อนค่า 3 33 2" xfId="46845" xr:uid="{7E6D0F1F-AAD2-4984-98C9-CA54D827B2B5}"/>
    <cellStyle name="ป้อนค่า 3 34" xfId="32214" xr:uid="{7D1643B8-9118-40DD-A028-CB98715B00F3}"/>
    <cellStyle name="ป้อนค่า 3 34 2" xfId="47158" xr:uid="{997A6F32-E14E-449E-A80A-75D907A8501B}"/>
    <cellStyle name="ป้อนค่า 3 35" xfId="32527" xr:uid="{A687483C-BF50-4159-A4B7-3BACCB54AD00}"/>
    <cellStyle name="ป้อนค่า 3 35 2" xfId="47470" xr:uid="{0A9DF36C-F68D-43A0-9440-CCCC06DDE3FB}"/>
    <cellStyle name="ป้อนค่า 3 36" xfId="16166" xr:uid="{3F479FED-96D7-4D72-A7F2-512B11CC04FE}"/>
    <cellStyle name="ป้อนค่า 3 36 2" xfId="34023" xr:uid="{2808EF0B-D943-494D-9A3D-8002C9E9D536}"/>
    <cellStyle name="ป้อนค่า 3 37" xfId="15183" xr:uid="{D63403EC-02C4-4752-82C2-6EA25C3F0C2C}"/>
    <cellStyle name="ป้อนค่า 3 37 2" xfId="33516" xr:uid="{60349D9C-6BEB-4183-82CC-441B668D92CF}"/>
    <cellStyle name="ป้อนค่า 3 38" xfId="33051" xr:uid="{ED283FED-0563-4DFF-BDF9-9F0F76FD8AAA}"/>
    <cellStyle name="ป้อนค่า 3 4" xfId="11773" xr:uid="{885E2612-D096-4957-8845-6EB8DFFB09A1}"/>
    <cellStyle name="ป้อนค่า 3 4 10" xfId="21043" xr:uid="{952D7FE9-EF9B-4DE4-A5E2-3B225949F118}"/>
    <cellStyle name="ป้อนค่า 3 4 10 2" xfId="38892" xr:uid="{E41A7671-A913-4773-BBD0-10F5A75C5465}"/>
    <cellStyle name="ป้อนค่า 3 4 11" xfId="21409" xr:uid="{B1F487F2-9DB2-4E63-8FC6-CBA395EB1607}"/>
    <cellStyle name="ป้อนค่า 3 4 11 2" xfId="39257" xr:uid="{03840F88-AA0B-4C8C-89C7-C06FE79287B1}"/>
    <cellStyle name="ป้อนค่า 3 4 12" xfId="21784" xr:uid="{A9831182-3F55-4657-A4DB-3BA53A0730AC}"/>
    <cellStyle name="ป้อนค่า 3 4 12 2" xfId="39631" xr:uid="{5627DC43-A319-4045-B2C1-281D7B045317}"/>
    <cellStyle name="ป้อนค่า 3 4 13" xfId="22158" xr:uid="{4C316B5E-6285-46B3-A007-397F15874DD4}"/>
    <cellStyle name="ป้อนค่า 3 4 13 2" xfId="40004" xr:uid="{89E4C914-80C8-45ED-88C1-409550ADCFBB}"/>
    <cellStyle name="ป้อนค่า 3 4 14" xfId="22526" xr:uid="{6BB2FC4A-2438-4406-874B-11E19CF57C0F}"/>
    <cellStyle name="ป้อนค่า 3 4 14 2" xfId="40371" xr:uid="{79626430-97E0-4BA8-BAF4-CE22646E19B9}"/>
    <cellStyle name="ป้อนค่า 3 4 15" xfId="22903" xr:uid="{5C23E7B6-6758-4729-A350-76790B118D8C}"/>
    <cellStyle name="ป้อนค่า 3 4 15 2" xfId="40747" xr:uid="{895D1FBB-11EC-48AD-9B11-C5B7F4D03BA5}"/>
    <cellStyle name="ป้อนค่า 3 4 16" xfId="23241" xr:uid="{DF68D9B7-052C-48D2-913C-5B931FE37906}"/>
    <cellStyle name="ป้อนค่า 3 4 16 2" xfId="41084" xr:uid="{27A487E2-3D66-499B-9102-506DC4DACDF2}"/>
    <cellStyle name="ป้อนค่า 3 4 17" xfId="23573" xr:uid="{D8800602-40C9-46FF-92E0-363F553CFAA6}"/>
    <cellStyle name="ป้อนค่า 3 4 17 2" xfId="41415" xr:uid="{48B76A06-A0DC-4571-B9AF-DE33AA658469}"/>
    <cellStyle name="ป้อนค่า 3 4 18" xfId="23894" xr:uid="{5BD0BA30-74F7-4FCF-AE07-116A80987E81}"/>
    <cellStyle name="ป้อนค่า 3 4 18 2" xfId="41735" xr:uid="{0E00EDD9-0FEB-4E57-A9D3-67904004DBBA}"/>
    <cellStyle name="ป้อนค่า 3 4 19" xfId="24208" xr:uid="{DF55D602-8C57-4AAC-8353-B2150F6AB822}"/>
    <cellStyle name="ป้อนค่า 3 4 19 2" xfId="42048" xr:uid="{607D90BE-AB7B-409D-A5E6-62F4EB451AE2}"/>
    <cellStyle name="ป้อนค่า 3 4 2" xfId="11774" xr:uid="{C523D034-5258-40F0-B92D-CB3B23785AA7}"/>
    <cellStyle name="ป้อนค่า 3 4 2 10" xfId="21410" xr:uid="{44F38F88-A868-4238-A6B1-B804591BA2DD}"/>
    <cellStyle name="ป้อนค่า 3 4 2 10 2" xfId="39258" xr:uid="{B47C1E84-BB27-479A-AA60-3C97352B4352}"/>
    <cellStyle name="ป้อนค่า 3 4 2 11" xfId="21785" xr:uid="{296B1C93-853B-4BBA-B724-A436FC8F1117}"/>
    <cellStyle name="ป้อนค่า 3 4 2 11 2" xfId="39632" xr:uid="{F722B815-8B9D-4727-89EB-119B585DEB4A}"/>
    <cellStyle name="ป้อนค่า 3 4 2 12" xfId="22159" xr:uid="{5DF93B70-AF38-47B6-B20D-2FC16E328AE7}"/>
    <cellStyle name="ป้อนค่า 3 4 2 12 2" xfId="40005" xr:uid="{EF9B1F48-7B1C-4821-B5D2-AA0FCE582B25}"/>
    <cellStyle name="ป้อนค่า 3 4 2 13" xfId="22527" xr:uid="{5A5BF54C-5145-435C-9325-0BAFE8BA8960}"/>
    <cellStyle name="ป้อนค่า 3 4 2 13 2" xfId="40372" xr:uid="{582D6F6D-B29C-40DC-B259-43F93C2560FD}"/>
    <cellStyle name="ป้อนค่า 3 4 2 14" xfId="22904" xr:uid="{0BF19376-BB64-412D-9951-570544D174E4}"/>
    <cellStyle name="ป้อนค่า 3 4 2 14 2" xfId="40748" xr:uid="{61477C63-C3C1-45CC-A7F9-B2755DBE734C}"/>
    <cellStyle name="ป้อนค่า 3 4 2 15" xfId="23242" xr:uid="{A4A4C253-7646-42E1-8399-AB665E5FCFD0}"/>
    <cellStyle name="ป้อนค่า 3 4 2 15 2" xfId="41085" xr:uid="{E4E42412-1506-48A5-BD17-DC2AEE4EE4C0}"/>
    <cellStyle name="ป้อนค่า 3 4 2 16" xfId="23574" xr:uid="{70127801-1E09-4C53-ACE8-D5256683B99C}"/>
    <cellStyle name="ป้อนค่า 3 4 2 16 2" xfId="41416" xr:uid="{E0EBD48C-5C89-4E84-8C11-21F95F26679E}"/>
    <cellStyle name="ป้อนค่า 3 4 2 17" xfId="23895" xr:uid="{C5A1F071-4241-4935-B284-CF0FBE0EFA78}"/>
    <cellStyle name="ป้อนค่า 3 4 2 17 2" xfId="41736" xr:uid="{7AFBBEFF-66B4-4518-9954-F68932BC0377}"/>
    <cellStyle name="ป้อนค่า 3 4 2 18" xfId="24209" xr:uid="{73B86C92-3C47-40A7-A890-BB2662122EED}"/>
    <cellStyle name="ป้อนค่า 3 4 2 18 2" xfId="42049" xr:uid="{9902CC45-F1ED-4505-B7F4-C4191EF1264F}"/>
    <cellStyle name="ป้อนค่า 3 4 2 19" xfId="24522" xr:uid="{AD14665D-6E32-4CDF-8D71-09AB949C732F}"/>
    <cellStyle name="ป้อนค่า 3 4 2 19 2" xfId="42361" xr:uid="{A3E082B7-4C93-4C5C-B250-326884AD3BD0}"/>
    <cellStyle name="ป้อนค่า 3 4 2 2" xfId="18446" xr:uid="{3E0F3E4F-CCF0-4F26-BD42-0331D46A61AD}"/>
    <cellStyle name="ป้อนค่า 3 4 2 2 2" xfId="36296" xr:uid="{B051D3A6-E315-4E26-BC48-1892E4E8BC67}"/>
    <cellStyle name="ป้อนค่า 3 4 2 20" xfId="28398" xr:uid="{5DD60CAA-82B7-4DB5-8256-3BE747777EE3}"/>
    <cellStyle name="ป้อนค่า 3 4 2 20 2" xfId="43362" xr:uid="{8B614B3D-E512-4436-A9B8-9A879E35CD81}"/>
    <cellStyle name="ป้อนค่า 3 4 2 21" xfId="29313" xr:uid="{54F152DC-5466-48D7-A5E0-00993FBB4E11}"/>
    <cellStyle name="ป้อนค่า 3 4 2 21 2" xfId="44267" xr:uid="{AB07F328-0FA7-4223-BAE5-EE9365A84FDF}"/>
    <cellStyle name="ป้อนค่า 3 4 2 22" xfId="29780" xr:uid="{65736E7E-F313-4446-89E0-75D3C8C1E87A}"/>
    <cellStyle name="ป้อนค่า 3 4 2 22 2" xfId="44730" xr:uid="{BDED8C84-FE06-493B-BE73-DF92065FD5B2}"/>
    <cellStyle name="ป้อนค่า 3 4 2 23" xfId="30117" xr:uid="{349A911C-E24A-430F-B34E-4FB55726551D}"/>
    <cellStyle name="ป้อนค่า 3 4 2 23 2" xfId="45066" xr:uid="{ECA2ACFD-D363-4E6B-A2C1-BFB80E5FBE38}"/>
    <cellStyle name="ป้อนค่า 3 4 2 24" xfId="30488" xr:uid="{5D25A9C5-609C-41A2-B43E-1338FEF595EF}"/>
    <cellStyle name="ป้อนค่า 3 4 2 24 2" xfId="45436" xr:uid="{31331810-DB21-4DD7-9295-8EC8196A6536}"/>
    <cellStyle name="ป้อนค่า 3 4 2 25" xfId="30908" xr:uid="{24AD280C-BF86-4D7B-BE6A-9A4E278E3153}"/>
    <cellStyle name="ป้อนค่า 3 4 2 25 2" xfId="45856" xr:uid="{5A17C344-5DA8-42D3-A983-6833E27FF676}"/>
    <cellStyle name="ป้อนค่า 3 4 2 26" xfId="31242" xr:uid="{A2CE0A7C-69CC-497B-AD0D-09C3D5EB86C2}"/>
    <cellStyle name="ป้อนค่า 3 4 2 26 2" xfId="46189" xr:uid="{43DFDB5A-2129-4BEC-9F4E-0A9C62F0F38E}"/>
    <cellStyle name="ป้อนค่า 3 4 2 27" xfId="31585" xr:uid="{82C02507-FFE5-4091-B216-B42C62629EA6}"/>
    <cellStyle name="ป้อนค่า 3 4 2 27 2" xfId="46531" xr:uid="{12AB298B-600A-4BD3-A5CA-E75ED8279027}"/>
    <cellStyle name="ป้อนค่า 3 4 2 28" xfId="31906" xr:uid="{FE2B8D27-0D8A-4390-B36B-AF9EBB76ED12}"/>
    <cellStyle name="ป้อนค่า 3 4 2 28 2" xfId="46851" xr:uid="{FA9F23E8-4637-428E-9CFD-676A277F36A2}"/>
    <cellStyle name="ป้อนค่า 3 4 2 29" xfId="32220" xr:uid="{39B97377-0500-4216-A37D-89075407F5F8}"/>
    <cellStyle name="ป้อนค่า 3 4 2 29 2" xfId="47164" xr:uid="{AECDC532-8B70-4130-9C13-62592F5C39B5}"/>
    <cellStyle name="ป้อนค่า 3 4 2 3" xfId="18816" xr:uid="{B5AC85EE-5665-42FF-84CF-1248BE1F974E}"/>
    <cellStyle name="ป้อนค่า 3 4 2 3 2" xfId="36667" xr:uid="{07BDB599-D5AC-4F7F-A60C-61CE324AE673}"/>
    <cellStyle name="ป้อนค่า 3 4 2 30" xfId="32533" xr:uid="{DEF08128-9FE8-48D1-B10D-C40D4C440618}"/>
    <cellStyle name="ป้อนค่า 3 4 2 30 2" xfId="47476" xr:uid="{BC7C8EBF-9FA4-41D6-96BA-E9C89092D1EC}"/>
    <cellStyle name="ป้อนค่า 3 4 2 31" xfId="16172" xr:uid="{5F1E8689-CA7F-40F9-AB83-7E45B92F1980}"/>
    <cellStyle name="ป้อนค่า 3 4 2 31 2" xfId="34029" xr:uid="{784AFC8A-05BA-44B6-9E35-87312286B7B4}"/>
    <cellStyle name="ป้อนค่า 3 4 2 32" xfId="15189" xr:uid="{E833EC92-F224-4446-9DCE-32230538D678}"/>
    <cellStyle name="ป้อนค่า 3 4 2 32 2" xfId="33522" xr:uid="{E57D7AD2-3319-4667-B215-6364806C1BFF}"/>
    <cellStyle name="ป้อนค่า 3 4 2 33" xfId="33057" xr:uid="{4AAB5659-FCD5-4B2E-8C6B-C23C02ECB118}"/>
    <cellStyle name="ป้อนค่า 3 4 2 4" xfId="19186" xr:uid="{47438B46-47B3-4386-9437-31EB03DCE9A7}"/>
    <cellStyle name="ป้อนค่า 3 4 2 4 2" xfId="37037" xr:uid="{63792DED-3B83-4381-AB3B-565D003E950C}"/>
    <cellStyle name="ป้อนค่า 3 4 2 5" xfId="19558" xr:uid="{D0409793-3A45-4351-9FB3-B468CE7CAFD1}"/>
    <cellStyle name="ป้อนค่า 3 4 2 5 2" xfId="37409" xr:uid="{0921F2E0-A2CE-4EEE-A9BC-9FCA28CA953C}"/>
    <cellStyle name="ป้อนค่า 3 4 2 6" xfId="19925" xr:uid="{8C727E1F-F7FA-4598-B545-743AFCA42DD7}"/>
    <cellStyle name="ป้อนค่า 3 4 2 6 2" xfId="37776" xr:uid="{86ABDDEA-50C1-4D81-B04A-383C669846E9}"/>
    <cellStyle name="ป้อนค่า 3 4 2 7" xfId="20297" xr:uid="{987EF023-7E9C-40DA-A53F-B2EEAAC30C34}"/>
    <cellStyle name="ป้อนค่า 3 4 2 7 2" xfId="38148" xr:uid="{2A292827-F472-4D51-8012-8E88457C1E3D}"/>
    <cellStyle name="ป้อนค่า 3 4 2 8" xfId="20670" xr:uid="{4595F581-E8D8-4705-81B9-8ADB039122F9}"/>
    <cellStyle name="ป้อนค่า 3 4 2 8 2" xfId="38520" xr:uid="{76DC64F2-4689-49A1-81CE-CFCACD67EA4C}"/>
    <cellStyle name="ป้อนค่า 3 4 2 9" xfId="21044" xr:uid="{138CD0B9-5694-4D24-875E-A3BAAA650A8E}"/>
    <cellStyle name="ป้อนค่า 3 4 2 9 2" xfId="38893" xr:uid="{726E7C72-58CC-4FB4-A832-ACEE0B6C6A2C}"/>
    <cellStyle name="ป้อนค่า 3 4 20" xfId="24521" xr:uid="{CF7B10E9-7F70-42A4-A936-FC6065CB32CC}"/>
    <cellStyle name="ป้อนค่า 3 4 20 2" xfId="42360" xr:uid="{659FB57A-3C5B-438E-B002-50C0768A0213}"/>
    <cellStyle name="ป้อนค่า 3 4 21" xfId="28397" xr:uid="{78438B4F-80F7-4D60-B39D-F2994B50534E}"/>
    <cellStyle name="ป้อนค่า 3 4 21 2" xfId="43361" xr:uid="{6EB95F44-15E9-4349-92CE-6D158E387F39}"/>
    <cellStyle name="ป้อนค่า 3 4 22" xfId="29312" xr:uid="{2E4849C4-0EF3-42A3-9E26-92B44786F6E8}"/>
    <cellStyle name="ป้อนค่า 3 4 22 2" xfId="44266" xr:uid="{0164344B-558D-4A89-A269-36F289152BB9}"/>
    <cellStyle name="ป้อนค่า 3 4 23" xfId="29779" xr:uid="{7295B6A5-33D8-4598-97AA-7F986734E06A}"/>
    <cellStyle name="ป้อนค่า 3 4 23 2" xfId="44729" xr:uid="{0898616D-38F5-4321-84A2-11D3E62DCD26}"/>
    <cellStyle name="ป้อนค่า 3 4 24" xfId="30116" xr:uid="{25B3A53E-599A-4415-A6A4-4292E5D0CB98}"/>
    <cellStyle name="ป้อนค่า 3 4 24 2" xfId="45065" xr:uid="{35E32E7C-C2E0-4635-814D-C8AE0E61D927}"/>
    <cellStyle name="ป้อนค่า 3 4 25" xfId="30487" xr:uid="{2C356C68-A33F-4841-AC09-99720D3FDC39}"/>
    <cellStyle name="ป้อนค่า 3 4 25 2" xfId="45435" xr:uid="{149FBE70-2A92-40F5-A9AA-85B651FA9B4C}"/>
    <cellStyle name="ป้อนค่า 3 4 26" xfId="30907" xr:uid="{ED1FEA67-D9C3-4F84-87B7-3284F6AC8783}"/>
    <cellStyle name="ป้อนค่า 3 4 26 2" xfId="45855" xr:uid="{F8680830-BF53-4869-A678-6FBAF13770C2}"/>
    <cellStyle name="ป้อนค่า 3 4 27" xfId="31241" xr:uid="{3C5D8036-49B2-47CB-B46F-A9215633DCC5}"/>
    <cellStyle name="ป้อนค่า 3 4 27 2" xfId="46188" xr:uid="{E47F9ED9-CC13-4805-93A6-B15B91F4D17C}"/>
    <cellStyle name="ป้อนค่า 3 4 28" xfId="31584" xr:uid="{A658C6CB-88A1-49E7-9142-63CAD50AA8F8}"/>
    <cellStyle name="ป้อนค่า 3 4 28 2" xfId="46530" xr:uid="{016579AE-D7D5-45CA-A2C4-09410CD40388}"/>
    <cellStyle name="ป้อนค่า 3 4 29" xfId="31905" xr:uid="{D48053E5-422E-482E-8635-6B10F1AAA53B}"/>
    <cellStyle name="ป้อนค่า 3 4 29 2" xfId="46850" xr:uid="{BD2991F9-AD8D-47B3-A89F-B9CEEB59156B}"/>
    <cellStyle name="ป้อนค่า 3 4 3" xfId="18445" xr:uid="{3F6E13CC-D6C4-4EC8-8859-1CBB4D4EA66C}"/>
    <cellStyle name="ป้อนค่า 3 4 3 2" xfId="36295" xr:uid="{F8F13A20-AD73-466B-A035-F96D286EFC88}"/>
    <cellStyle name="ป้อนค่า 3 4 30" xfId="32219" xr:uid="{D6CD94F9-CC6C-4275-9D5C-9E1CE4EAF341}"/>
    <cellStyle name="ป้อนค่า 3 4 30 2" xfId="47163" xr:uid="{7BDC6307-5244-40CA-9724-ECC129BD96F3}"/>
    <cellStyle name="ป้อนค่า 3 4 31" xfId="32532" xr:uid="{9AE2EE87-8FD1-4574-B37F-215451959852}"/>
    <cellStyle name="ป้อนค่า 3 4 31 2" xfId="47475" xr:uid="{2182EC25-0961-4803-9C0A-3082B8D7E665}"/>
    <cellStyle name="ป้อนค่า 3 4 32" xfId="16171" xr:uid="{EA7FDA14-4DEF-49EE-8D8D-E73851D95569}"/>
    <cellStyle name="ป้อนค่า 3 4 32 2" xfId="34028" xr:uid="{7D533A1C-01F6-473B-9ABB-4C18DDA433CE}"/>
    <cellStyle name="ป้อนค่า 3 4 33" xfId="15188" xr:uid="{5EA18AF4-3CAA-4E27-A814-B422BD5E2FF3}"/>
    <cellStyle name="ป้อนค่า 3 4 33 2" xfId="33521" xr:uid="{0B7F8EC8-42CB-4407-A99E-C6436773301A}"/>
    <cellStyle name="ป้อนค่า 3 4 34" xfId="33056" xr:uid="{50811630-2BC3-467D-AA20-2B3563B4F783}"/>
    <cellStyle name="ป้อนค่า 3 4 4" xfId="18815" xr:uid="{B6A66A1B-994A-4056-B10D-A2B7D57C6B34}"/>
    <cellStyle name="ป้อนค่า 3 4 4 2" xfId="36666" xr:uid="{8E3B0E55-66C5-4183-9F30-DB5E42BFEB87}"/>
    <cellStyle name="ป้อนค่า 3 4 5" xfId="19185" xr:uid="{81937095-2856-4224-82EC-A5D5598A31C5}"/>
    <cellStyle name="ป้อนค่า 3 4 5 2" xfId="37036" xr:uid="{39E3EA1B-FD1B-40CB-9E32-7DB0FE8E4976}"/>
    <cellStyle name="ป้อนค่า 3 4 6" xfId="19557" xr:uid="{BDEE8183-AB1A-431A-B961-502FDFE655D2}"/>
    <cellStyle name="ป้อนค่า 3 4 6 2" xfId="37408" xr:uid="{8B4BE249-B2F1-4943-B6D8-0D3A5A2605B0}"/>
    <cellStyle name="ป้อนค่า 3 4 7" xfId="19924" xr:uid="{60017780-50B6-4148-A213-5EBFC99A405C}"/>
    <cellStyle name="ป้อนค่า 3 4 7 2" xfId="37775" xr:uid="{C87C6FE6-E6A0-41A3-98CD-039485782C9C}"/>
    <cellStyle name="ป้อนค่า 3 4 8" xfId="20296" xr:uid="{CCD2D4A7-9D09-4138-81FA-6AC7FAF6ED16}"/>
    <cellStyle name="ป้อนค่า 3 4 8 2" xfId="38147" xr:uid="{88A9D86F-A514-471B-AD22-420C3EDCBD40}"/>
    <cellStyle name="ป้อนค่า 3 4 9" xfId="20669" xr:uid="{7F2A69BE-E675-4E78-B208-93E8135895BD}"/>
    <cellStyle name="ป้อนค่า 3 4 9 2" xfId="38519" xr:uid="{A262623B-975D-46E5-8A14-1A103C9FEB46}"/>
    <cellStyle name="ป้อนค่า 3 5" xfId="11775" xr:uid="{741A7F93-3598-4E47-A735-7A7D7CAB3773}"/>
    <cellStyle name="ป้อนค่า 3 5 10" xfId="21045" xr:uid="{EA1B5182-25CC-4643-AE8D-2FC6E8A9187F}"/>
    <cellStyle name="ป้อนค่า 3 5 10 2" xfId="38894" xr:uid="{DFEC7BE8-674C-43CA-BC6F-0B9BF11E1760}"/>
    <cellStyle name="ป้อนค่า 3 5 11" xfId="21411" xr:uid="{25AE6F97-26EE-4C03-B945-7F366EE73829}"/>
    <cellStyle name="ป้อนค่า 3 5 11 2" xfId="39259" xr:uid="{4506A42B-7C9B-4E74-A035-81C1E836B087}"/>
    <cellStyle name="ป้อนค่า 3 5 12" xfId="21786" xr:uid="{D2B25EEE-FD85-4EBB-96CF-8C9EF4ADCD2B}"/>
    <cellStyle name="ป้อนค่า 3 5 12 2" xfId="39633" xr:uid="{B1892FC0-A3CB-43CF-B1F8-AD21C91C056F}"/>
    <cellStyle name="ป้อนค่า 3 5 13" xfId="22160" xr:uid="{58C29B85-556A-4CEB-8118-321EACAD2CD9}"/>
    <cellStyle name="ป้อนค่า 3 5 13 2" xfId="40006" xr:uid="{3D8FE9B1-B646-4EFB-B87A-F067F43D9D1A}"/>
    <cellStyle name="ป้อนค่า 3 5 14" xfId="22528" xr:uid="{F304756F-9E6C-47D9-8157-51A901DE5C86}"/>
    <cellStyle name="ป้อนค่า 3 5 14 2" xfId="40373" xr:uid="{6C85E187-E4A7-4633-9B30-7D208E3649FF}"/>
    <cellStyle name="ป้อนค่า 3 5 15" xfId="22905" xr:uid="{278CDE6B-B88E-48B7-9C09-589A12A4CC66}"/>
    <cellStyle name="ป้อนค่า 3 5 15 2" xfId="40749" xr:uid="{1B8B6CA8-AC56-4465-B46A-7DA20ED0D32C}"/>
    <cellStyle name="ป้อนค่า 3 5 16" xfId="23243" xr:uid="{DAF8E9B5-88BF-4E47-BE37-5CC9EB77EDA9}"/>
    <cellStyle name="ป้อนค่า 3 5 16 2" xfId="41086" xr:uid="{253AF84F-E5FD-446E-B86A-CC8FC478CA7C}"/>
    <cellStyle name="ป้อนค่า 3 5 17" xfId="23575" xr:uid="{72F190B3-0D91-46EC-BB7D-879BDAF6651C}"/>
    <cellStyle name="ป้อนค่า 3 5 17 2" xfId="41417" xr:uid="{569822C4-AE81-4502-A969-C2001F065DBE}"/>
    <cellStyle name="ป้อนค่า 3 5 18" xfId="23896" xr:uid="{2ECE6D5F-ACEF-4C45-A33D-4EB6F96C36B3}"/>
    <cellStyle name="ป้อนค่า 3 5 18 2" xfId="41737" xr:uid="{EF4052D4-79EA-4509-800E-523BA4D4F44D}"/>
    <cellStyle name="ป้อนค่า 3 5 19" xfId="24210" xr:uid="{888CC9B2-001C-438E-8CCD-57E60701A4B5}"/>
    <cellStyle name="ป้อนค่า 3 5 19 2" xfId="42050" xr:uid="{D5E72E60-FA5C-46B7-94C5-0C3C4C7D7C40}"/>
    <cellStyle name="ป้อนค่า 3 5 2" xfId="11776" xr:uid="{78536088-F4F2-47BC-8C95-82E84A5F68E9}"/>
    <cellStyle name="ป้อนค่า 3 5 2 10" xfId="21412" xr:uid="{0887B3ED-36AD-4F31-9B9B-F1BE1C8D5902}"/>
    <cellStyle name="ป้อนค่า 3 5 2 10 2" xfId="39260" xr:uid="{CECDAD89-909F-4235-9A1D-D12A60667575}"/>
    <cellStyle name="ป้อนค่า 3 5 2 11" xfId="21787" xr:uid="{9851FA39-631C-4DE4-A5F5-EDF5254F7C29}"/>
    <cellStyle name="ป้อนค่า 3 5 2 11 2" xfId="39634" xr:uid="{F211FACF-9CF9-4354-98B6-094ADD246C34}"/>
    <cellStyle name="ป้อนค่า 3 5 2 12" xfId="22161" xr:uid="{3A234FFE-3308-481B-92CC-C3CC798BD181}"/>
    <cellStyle name="ป้อนค่า 3 5 2 12 2" xfId="40007" xr:uid="{18E29566-513A-48F2-85E7-D4F761970DC8}"/>
    <cellStyle name="ป้อนค่า 3 5 2 13" xfId="22529" xr:uid="{83EC60D1-B49B-4191-9E67-5401885755A8}"/>
    <cellStyle name="ป้อนค่า 3 5 2 13 2" xfId="40374" xr:uid="{D477EA73-4361-43BA-9ABC-0FBCB006792C}"/>
    <cellStyle name="ป้อนค่า 3 5 2 14" xfId="22906" xr:uid="{45A50195-AD5C-428A-9EFF-1635DEB23E2B}"/>
    <cellStyle name="ป้อนค่า 3 5 2 14 2" xfId="40750" xr:uid="{258D7A04-BB9A-459F-90AD-1572A2383FC8}"/>
    <cellStyle name="ป้อนค่า 3 5 2 15" xfId="23244" xr:uid="{CF05B87F-3F84-450C-B4DA-8B0B781ABCEB}"/>
    <cellStyle name="ป้อนค่า 3 5 2 15 2" xfId="41087" xr:uid="{550E7162-35F2-47AF-89D4-33F75FDD2E17}"/>
    <cellStyle name="ป้อนค่า 3 5 2 16" xfId="23576" xr:uid="{46F8AE47-E908-4946-B86C-4A4C743E9436}"/>
    <cellStyle name="ป้อนค่า 3 5 2 16 2" xfId="41418" xr:uid="{8690FDFF-95BF-4B36-B867-9C42F1718383}"/>
    <cellStyle name="ป้อนค่า 3 5 2 17" xfId="23897" xr:uid="{4D380655-0CD2-444E-A9F1-894742D45100}"/>
    <cellStyle name="ป้อนค่า 3 5 2 17 2" xfId="41738" xr:uid="{708A63E3-51A9-4F38-9855-0C1B9F50EF03}"/>
    <cellStyle name="ป้อนค่า 3 5 2 18" xfId="24211" xr:uid="{5FFF7876-9822-4E68-871A-963C47D14CE9}"/>
    <cellStyle name="ป้อนค่า 3 5 2 18 2" xfId="42051" xr:uid="{B09B80E3-C532-4224-BB3E-CD6E2A46F45D}"/>
    <cellStyle name="ป้อนค่า 3 5 2 19" xfId="24524" xr:uid="{04BB27FD-D8AA-46AE-B55E-0B6BBD90C8F6}"/>
    <cellStyle name="ป้อนค่า 3 5 2 19 2" xfId="42363" xr:uid="{D3AD1886-9387-41E7-AC0F-06D94E1DEB4E}"/>
    <cellStyle name="ป้อนค่า 3 5 2 2" xfId="18448" xr:uid="{12E5C323-AE92-4E1A-8B24-AF0EBA6BE1D1}"/>
    <cellStyle name="ป้อนค่า 3 5 2 2 2" xfId="36298" xr:uid="{6F50FB5A-4C1F-444A-A0DB-229C11EAFFB3}"/>
    <cellStyle name="ป้อนค่า 3 5 2 20" xfId="28400" xr:uid="{E60FACB8-0DD3-4C7E-A37D-91F3DB606AC0}"/>
    <cellStyle name="ป้อนค่า 3 5 2 20 2" xfId="43364" xr:uid="{38EE3838-D70B-4577-A024-9460B66C0662}"/>
    <cellStyle name="ป้อนค่า 3 5 2 21" xfId="29315" xr:uid="{E0C1CAB2-705E-4D72-93D4-B23E62F8AF80}"/>
    <cellStyle name="ป้อนค่า 3 5 2 21 2" xfId="44269" xr:uid="{5FD3623E-B672-4D12-B05B-7016D76FC6DE}"/>
    <cellStyle name="ป้อนค่า 3 5 2 22" xfId="29782" xr:uid="{0BB9B553-F87F-4E91-8F5B-3222EC5A1550}"/>
    <cellStyle name="ป้อนค่า 3 5 2 22 2" xfId="44732" xr:uid="{D7783C3F-1BB0-4FAF-80CD-11143959D83B}"/>
    <cellStyle name="ป้อนค่า 3 5 2 23" xfId="30119" xr:uid="{68144538-3FFB-46B7-A544-E7A5BBABD30D}"/>
    <cellStyle name="ป้อนค่า 3 5 2 23 2" xfId="45068" xr:uid="{27D95F53-1488-422D-B100-DE8A47F2A8B3}"/>
    <cellStyle name="ป้อนค่า 3 5 2 24" xfId="30490" xr:uid="{CE82F28A-C677-4791-B61A-552C62BE09C9}"/>
    <cellStyle name="ป้อนค่า 3 5 2 24 2" xfId="45438" xr:uid="{242C67BB-EDBB-4A86-89F0-8386F442741D}"/>
    <cellStyle name="ป้อนค่า 3 5 2 25" xfId="30910" xr:uid="{46B033AC-D834-45FB-89E7-BFF19A2E25CD}"/>
    <cellStyle name="ป้อนค่า 3 5 2 25 2" xfId="45858" xr:uid="{D5C8B3D9-FA2B-4B17-830A-68CFE2FA1465}"/>
    <cellStyle name="ป้อนค่า 3 5 2 26" xfId="31244" xr:uid="{49840C62-D251-493A-9FE8-3B4A85F5C887}"/>
    <cellStyle name="ป้อนค่า 3 5 2 26 2" xfId="46191" xr:uid="{884BCE46-7843-43B0-9C87-16D08CB009C6}"/>
    <cellStyle name="ป้อนค่า 3 5 2 27" xfId="31587" xr:uid="{D1E8C4EA-152D-4BE7-B4BA-7F3A260167F6}"/>
    <cellStyle name="ป้อนค่า 3 5 2 27 2" xfId="46533" xr:uid="{E33C769A-DB25-461F-BC4C-9E402926D5DF}"/>
    <cellStyle name="ป้อนค่า 3 5 2 28" xfId="31908" xr:uid="{5F5CB680-4E47-4FE5-855C-4BD005CE9263}"/>
    <cellStyle name="ป้อนค่า 3 5 2 28 2" xfId="46853" xr:uid="{6A943A58-7C47-4B15-ADBF-029B0B726443}"/>
    <cellStyle name="ป้อนค่า 3 5 2 29" xfId="32222" xr:uid="{0EA9072D-F492-4AB5-A02F-FDD8AA0D44E4}"/>
    <cellStyle name="ป้อนค่า 3 5 2 29 2" xfId="47166" xr:uid="{BADCD2CA-6ABF-4E63-BB41-22FF5EC8C6B0}"/>
    <cellStyle name="ป้อนค่า 3 5 2 3" xfId="18818" xr:uid="{92ABD6EB-7A3B-4A00-8EC3-9786F0E991C6}"/>
    <cellStyle name="ป้อนค่า 3 5 2 3 2" xfId="36669" xr:uid="{4582CC1E-69EA-47C8-BB18-26F05F7226E0}"/>
    <cellStyle name="ป้อนค่า 3 5 2 30" xfId="32535" xr:uid="{DEC39BD4-847A-4C81-A654-DB305F9427F9}"/>
    <cellStyle name="ป้อนค่า 3 5 2 30 2" xfId="47478" xr:uid="{6B17D0BD-7015-4326-AE8F-762FCF2A68A6}"/>
    <cellStyle name="ป้อนค่า 3 5 2 31" xfId="16174" xr:uid="{496B9C6D-8CB7-4D8A-A115-E976BE5BB509}"/>
    <cellStyle name="ป้อนค่า 3 5 2 31 2" xfId="34031" xr:uid="{7EF7D1CA-0385-4DBC-8FE3-2A3EDD8B87E7}"/>
    <cellStyle name="ป้อนค่า 3 5 2 32" xfId="15191" xr:uid="{C82D4F2F-70B1-4975-826E-E6C5E0E67165}"/>
    <cellStyle name="ป้อนค่า 3 5 2 32 2" xfId="33524" xr:uid="{178719D4-01B5-4112-9CF6-F65A86696906}"/>
    <cellStyle name="ป้อนค่า 3 5 2 33" xfId="33059" xr:uid="{243D53E7-83B7-4449-9D12-015DAAE93B78}"/>
    <cellStyle name="ป้อนค่า 3 5 2 4" xfId="19188" xr:uid="{E890818E-0DC9-441D-BB0F-0B35974FA9BB}"/>
    <cellStyle name="ป้อนค่า 3 5 2 4 2" xfId="37039" xr:uid="{612A7E44-F05A-41CB-86E9-B6CE83545E44}"/>
    <cellStyle name="ป้อนค่า 3 5 2 5" xfId="19560" xr:uid="{2A5FCDFA-EDEB-4876-AACB-FF8E01427F83}"/>
    <cellStyle name="ป้อนค่า 3 5 2 5 2" xfId="37411" xr:uid="{0D0F05F4-ED87-41B4-8E21-5141845864B1}"/>
    <cellStyle name="ป้อนค่า 3 5 2 6" xfId="19927" xr:uid="{F5826BA1-F888-4DB4-995E-095CADC8C242}"/>
    <cellStyle name="ป้อนค่า 3 5 2 6 2" xfId="37778" xr:uid="{FCD63758-4696-42D9-9148-C37C8373B840}"/>
    <cellStyle name="ป้อนค่า 3 5 2 7" xfId="20299" xr:uid="{A7AC9187-636A-4F6C-94C9-7D1326DBFF33}"/>
    <cellStyle name="ป้อนค่า 3 5 2 7 2" xfId="38150" xr:uid="{E44E7663-E538-4733-A3FE-74AD446EF2CD}"/>
    <cellStyle name="ป้อนค่า 3 5 2 8" xfId="20672" xr:uid="{F9C96A2D-99C2-45E9-9D4C-73AB3EC7F31B}"/>
    <cellStyle name="ป้อนค่า 3 5 2 8 2" xfId="38522" xr:uid="{C049285E-6F81-44DB-81B9-56FC7D4F355A}"/>
    <cellStyle name="ป้อนค่า 3 5 2 9" xfId="21046" xr:uid="{050A5822-F56B-4696-8E53-2165B41F85CD}"/>
    <cellStyle name="ป้อนค่า 3 5 2 9 2" xfId="38895" xr:uid="{D4284444-1199-48BC-8B32-53AA4B603DEA}"/>
    <cellStyle name="ป้อนค่า 3 5 20" xfId="24523" xr:uid="{19E0FA8D-EF0F-4FEF-A7DE-CCB82C2C5525}"/>
    <cellStyle name="ป้อนค่า 3 5 20 2" xfId="42362" xr:uid="{CD0E1739-9A15-440B-BC14-7DA5744C0D99}"/>
    <cellStyle name="ป้อนค่า 3 5 21" xfId="28399" xr:uid="{C560BD3C-7C0B-4713-A726-96DF14B168C6}"/>
    <cellStyle name="ป้อนค่า 3 5 21 2" xfId="43363" xr:uid="{5B885488-CEAF-454A-A199-03E979A020C6}"/>
    <cellStyle name="ป้อนค่า 3 5 22" xfId="29314" xr:uid="{ACC79651-1702-452D-A71C-7DD78FE53296}"/>
    <cellStyle name="ป้อนค่า 3 5 22 2" xfId="44268" xr:uid="{8E300D47-A851-4027-A1B6-23126DA88174}"/>
    <cellStyle name="ป้อนค่า 3 5 23" xfId="29781" xr:uid="{9E3CFC91-A1EE-4730-84BE-BCB7E7765158}"/>
    <cellStyle name="ป้อนค่า 3 5 23 2" xfId="44731" xr:uid="{1B0566A8-053C-4AF2-8997-236CE79FDED3}"/>
    <cellStyle name="ป้อนค่า 3 5 24" xfId="30118" xr:uid="{4579BF40-2252-4061-95A5-5A95471A4D64}"/>
    <cellStyle name="ป้อนค่า 3 5 24 2" xfId="45067" xr:uid="{40A0C393-1AAD-4A99-864D-36CB3B89B576}"/>
    <cellStyle name="ป้อนค่า 3 5 25" xfId="30489" xr:uid="{5939F1DC-6AF5-4932-AE4F-6FF43E4CD317}"/>
    <cellStyle name="ป้อนค่า 3 5 25 2" xfId="45437" xr:uid="{8BBB2BBA-1542-4ED0-896D-19E7A3F2B558}"/>
    <cellStyle name="ป้อนค่า 3 5 26" xfId="30909" xr:uid="{3C82FBBB-9153-443A-8D19-3EED0D732AA4}"/>
    <cellStyle name="ป้อนค่า 3 5 26 2" xfId="45857" xr:uid="{48477BED-076E-4827-8CE3-D7B89E5984AB}"/>
    <cellStyle name="ป้อนค่า 3 5 27" xfId="31243" xr:uid="{F106740C-7E73-4447-91D2-DFE2BA38BDB8}"/>
    <cellStyle name="ป้อนค่า 3 5 27 2" xfId="46190" xr:uid="{99017614-7094-4FDC-BC1A-BC23A75E36EE}"/>
    <cellStyle name="ป้อนค่า 3 5 28" xfId="31586" xr:uid="{CA9CF56F-2926-4461-8A64-3EC6CDCF3C19}"/>
    <cellStyle name="ป้อนค่า 3 5 28 2" xfId="46532" xr:uid="{565F9C02-D8DC-4C23-BA95-512B536F76F3}"/>
    <cellStyle name="ป้อนค่า 3 5 29" xfId="31907" xr:uid="{9C148E83-6992-4643-A2F0-0F9813C944F1}"/>
    <cellStyle name="ป้อนค่า 3 5 29 2" xfId="46852" xr:uid="{4D4ED72B-57FF-45B9-B581-E4E5CE7255C6}"/>
    <cellStyle name="ป้อนค่า 3 5 3" xfId="18447" xr:uid="{8F32C561-C6E2-4A55-AB00-62450FD04E00}"/>
    <cellStyle name="ป้อนค่า 3 5 3 2" xfId="36297" xr:uid="{72B182D3-DD99-49C0-9B42-042D6C582FF9}"/>
    <cellStyle name="ป้อนค่า 3 5 30" xfId="32221" xr:uid="{7B586496-0EBF-4C32-8B44-5AE34748DD68}"/>
    <cellStyle name="ป้อนค่า 3 5 30 2" xfId="47165" xr:uid="{88292BD7-E87C-4710-8AE3-A463138F30C0}"/>
    <cellStyle name="ป้อนค่า 3 5 31" xfId="32534" xr:uid="{11F1C7A6-5394-4028-AF1C-795885E7ADF9}"/>
    <cellStyle name="ป้อนค่า 3 5 31 2" xfId="47477" xr:uid="{00FDADA9-68CD-4C71-951F-2D1F46716695}"/>
    <cellStyle name="ป้อนค่า 3 5 32" xfId="16173" xr:uid="{DA04A3CE-389D-49FF-A7F6-32D75D3747F9}"/>
    <cellStyle name="ป้อนค่า 3 5 32 2" xfId="34030" xr:uid="{511EAA15-DE0D-4B5B-9D31-8E82E7712E7E}"/>
    <cellStyle name="ป้อนค่า 3 5 33" xfId="15190" xr:uid="{4A11F3CF-D638-4796-BAA2-7E9ECCE08295}"/>
    <cellStyle name="ป้อนค่า 3 5 33 2" xfId="33523" xr:uid="{0E318E79-1D8C-48C2-8C94-8681E1D0755F}"/>
    <cellStyle name="ป้อนค่า 3 5 34" xfId="33058" xr:uid="{769119CE-9FA1-45A9-A01B-4801C2D590A6}"/>
    <cellStyle name="ป้อนค่า 3 5 4" xfId="18817" xr:uid="{F5C5BF0C-18F5-49E7-913E-7201173ED0DD}"/>
    <cellStyle name="ป้อนค่า 3 5 4 2" xfId="36668" xr:uid="{B0E198E1-7B2F-4353-BB4A-9A63819DA94B}"/>
    <cellStyle name="ป้อนค่า 3 5 5" xfId="19187" xr:uid="{81BD5329-74D3-4CC7-A96B-BE877E1BB057}"/>
    <cellStyle name="ป้อนค่า 3 5 5 2" xfId="37038" xr:uid="{B8E3FC41-9BF1-4D87-9F6F-7034A2DF7193}"/>
    <cellStyle name="ป้อนค่า 3 5 6" xfId="19559" xr:uid="{3F0ADE9F-D958-48A5-815C-04F44F05B4F8}"/>
    <cellStyle name="ป้อนค่า 3 5 6 2" xfId="37410" xr:uid="{D53EEB6F-7DBC-4E21-8EAB-FCE28ED2BA4D}"/>
    <cellStyle name="ป้อนค่า 3 5 7" xfId="19926" xr:uid="{ED282E85-0B37-4F19-B8C5-BD11EA865B25}"/>
    <cellStyle name="ป้อนค่า 3 5 7 2" xfId="37777" xr:uid="{8B96D8E3-0198-41D6-A262-D964EBB1C9BC}"/>
    <cellStyle name="ป้อนค่า 3 5 8" xfId="20298" xr:uid="{F62C3FB4-152D-4CDC-B4AA-CBB78FE5C5B1}"/>
    <cellStyle name="ป้อนค่า 3 5 8 2" xfId="38149" xr:uid="{4F84DA69-AAF3-4064-907F-F9CAD187BAD5}"/>
    <cellStyle name="ป้อนค่า 3 5 9" xfId="20671" xr:uid="{078AC2BE-70ED-4304-A582-4BBB84986FCE}"/>
    <cellStyle name="ป้อนค่า 3 5 9 2" xfId="38521" xr:uid="{6F76F176-F836-4F40-8097-12F8449141DB}"/>
    <cellStyle name="ป้อนค่า 3 6" xfId="11777" xr:uid="{9C5DBBF5-BEFF-478D-BD56-9B4B929A42C3}"/>
    <cellStyle name="ป้อนค่า 3 6 10" xfId="21413" xr:uid="{3CF82D21-C97B-4B5A-BB76-3AD83879AAD7}"/>
    <cellStyle name="ป้อนค่า 3 6 10 2" xfId="39261" xr:uid="{2B6F5547-480B-40A1-8F6E-25D9D83ED860}"/>
    <cellStyle name="ป้อนค่า 3 6 11" xfId="21788" xr:uid="{C120FFFA-A6A6-4531-93AA-52E77ED3E6D3}"/>
    <cellStyle name="ป้อนค่า 3 6 11 2" xfId="39635" xr:uid="{A0521373-8101-4A66-B577-200747ADC6F6}"/>
    <cellStyle name="ป้อนค่า 3 6 12" xfId="22162" xr:uid="{795B71C5-9467-45E8-B913-5653E8766CC9}"/>
    <cellStyle name="ป้อนค่า 3 6 12 2" xfId="40008" xr:uid="{8ECBEC5D-70FC-40D9-91B8-6A5A26E726DA}"/>
    <cellStyle name="ป้อนค่า 3 6 13" xfId="22530" xr:uid="{E189406D-E6A9-4E55-B0A8-757CA62CCD77}"/>
    <cellStyle name="ป้อนค่า 3 6 13 2" xfId="40375" xr:uid="{B49B4D19-45BD-44A0-95D9-8F6ECB45988C}"/>
    <cellStyle name="ป้อนค่า 3 6 14" xfId="22907" xr:uid="{39692B1E-388E-457B-8CB4-F43C2A72659F}"/>
    <cellStyle name="ป้อนค่า 3 6 14 2" xfId="40751" xr:uid="{4A146C1D-8D13-49DC-8301-AF357839EE8C}"/>
    <cellStyle name="ป้อนค่า 3 6 15" xfId="23245" xr:uid="{E1980AA6-7173-4497-96CB-1DFF24BEA162}"/>
    <cellStyle name="ป้อนค่า 3 6 15 2" xfId="41088" xr:uid="{629220FC-07EC-4AF9-88D8-62B689FF3F02}"/>
    <cellStyle name="ป้อนค่า 3 6 16" xfId="23577" xr:uid="{05C9D1AC-5312-42BD-8B0A-4896A44A83AC}"/>
    <cellStyle name="ป้อนค่า 3 6 16 2" xfId="41419" xr:uid="{CAFECEEB-79FC-4342-83BF-CF781E851227}"/>
    <cellStyle name="ป้อนค่า 3 6 17" xfId="23898" xr:uid="{9BE0E858-379B-46D5-8C71-E8DF02281E4D}"/>
    <cellStyle name="ป้อนค่า 3 6 17 2" xfId="41739" xr:uid="{E1CD3AA4-C30D-4C85-BBE4-E817623E6884}"/>
    <cellStyle name="ป้อนค่า 3 6 18" xfId="24212" xr:uid="{D6158119-DFAD-4242-A319-C7D2619A3CB4}"/>
    <cellStyle name="ป้อนค่า 3 6 18 2" xfId="42052" xr:uid="{95091138-45B3-4BDE-96D3-1944E89B9EDE}"/>
    <cellStyle name="ป้อนค่า 3 6 19" xfId="24525" xr:uid="{4684ED81-AC96-47ED-BEFC-8DFB5FC62501}"/>
    <cellStyle name="ป้อนค่า 3 6 19 2" xfId="42364" xr:uid="{5CB1114F-F8FD-4462-BB42-4998EBE16D32}"/>
    <cellStyle name="ป้อนค่า 3 6 2" xfId="18449" xr:uid="{C6A0EC11-DC11-444B-8DD1-E73E4987EDAB}"/>
    <cellStyle name="ป้อนค่า 3 6 2 2" xfId="36299" xr:uid="{E0C10FD6-AFAF-400B-A61D-AB6DA23390B3}"/>
    <cellStyle name="ป้อนค่า 3 6 20" xfId="28401" xr:uid="{515C2F1F-651E-45D6-BC8F-6D2638582118}"/>
    <cellStyle name="ป้อนค่า 3 6 20 2" xfId="43365" xr:uid="{82F4B771-7774-4CE4-9643-43A5EEB608DD}"/>
    <cellStyle name="ป้อนค่า 3 6 21" xfId="29316" xr:uid="{067AEBA7-D175-4386-942B-BCFDE9EE20F6}"/>
    <cellStyle name="ป้อนค่า 3 6 21 2" xfId="44270" xr:uid="{3B59992A-8F25-4E3B-BB71-FF6842F89BDC}"/>
    <cellStyle name="ป้อนค่า 3 6 22" xfId="29783" xr:uid="{CBC1817C-0D6D-4A59-9510-A701DD4594EB}"/>
    <cellStyle name="ป้อนค่า 3 6 22 2" xfId="44733" xr:uid="{74DCB9BC-265D-45A1-96C2-803FAF2D397C}"/>
    <cellStyle name="ป้อนค่า 3 6 23" xfId="30120" xr:uid="{04A95A63-01BF-493A-8025-EC770F449596}"/>
    <cellStyle name="ป้อนค่า 3 6 23 2" xfId="45069" xr:uid="{E8992325-BBD8-4DF2-8018-6E508F645299}"/>
    <cellStyle name="ป้อนค่า 3 6 24" xfId="30491" xr:uid="{79BB5582-85A6-4CC5-8776-69DA18911E8C}"/>
    <cellStyle name="ป้อนค่า 3 6 24 2" xfId="45439" xr:uid="{30921220-ACF2-40C9-9256-CD0F037E7467}"/>
    <cellStyle name="ป้อนค่า 3 6 25" xfId="30911" xr:uid="{277222A0-9E59-4316-B276-3C75BF767915}"/>
    <cellStyle name="ป้อนค่า 3 6 25 2" xfId="45859" xr:uid="{B13CADD9-42E1-4632-BB22-5E475615016E}"/>
    <cellStyle name="ป้อนค่า 3 6 26" xfId="31245" xr:uid="{900CBF95-92C8-49F9-B21A-30DAF3625ED7}"/>
    <cellStyle name="ป้อนค่า 3 6 26 2" xfId="46192" xr:uid="{BA4F05AE-C578-4D06-89F5-476C1E304374}"/>
    <cellStyle name="ป้อนค่า 3 6 27" xfId="31588" xr:uid="{727DF699-A2AD-4524-9093-F0FB2172514C}"/>
    <cellStyle name="ป้อนค่า 3 6 27 2" xfId="46534" xr:uid="{6232A1B0-4B8A-4317-9FDA-65F4902C80B5}"/>
    <cellStyle name="ป้อนค่า 3 6 28" xfId="31909" xr:uid="{3522CDFF-11EE-4698-A5E4-FFAD59448EA7}"/>
    <cellStyle name="ป้อนค่า 3 6 28 2" xfId="46854" xr:uid="{CA94015B-5875-469B-9CB8-A716176703B3}"/>
    <cellStyle name="ป้อนค่า 3 6 29" xfId="32223" xr:uid="{ACAFC225-8471-4989-BAB3-5911B3B10E59}"/>
    <cellStyle name="ป้อนค่า 3 6 29 2" xfId="47167" xr:uid="{B501FD00-F384-47F6-8235-93019CF6385F}"/>
    <cellStyle name="ป้อนค่า 3 6 3" xfId="18819" xr:uid="{F5CA4350-9EBB-49DC-8566-1AB30B2A78AB}"/>
    <cellStyle name="ป้อนค่า 3 6 3 2" xfId="36670" xr:uid="{832B51A6-53FF-4DA4-9435-AB5CC11AE3E1}"/>
    <cellStyle name="ป้อนค่า 3 6 30" xfId="32536" xr:uid="{95F947BF-13D3-45E2-BA7C-10D43F6B13B5}"/>
    <cellStyle name="ป้อนค่า 3 6 30 2" xfId="47479" xr:uid="{1807F9E0-F583-4CC5-B259-A9FCAA7C7DDA}"/>
    <cellStyle name="ป้อนค่า 3 6 31" xfId="16175" xr:uid="{E285A2B7-6E0F-41D4-8B39-A486FDCAA8FF}"/>
    <cellStyle name="ป้อนค่า 3 6 31 2" xfId="34032" xr:uid="{8E1CE84B-EE70-4E28-A3C5-566CEA3B3E04}"/>
    <cellStyle name="ป้อนค่า 3 6 32" xfId="15192" xr:uid="{6D014AB9-315A-44DC-ADB3-3093FC6FE322}"/>
    <cellStyle name="ป้อนค่า 3 6 32 2" xfId="33525" xr:uid="{1562439A-D8C4-432D-8534-F34AB4B14BCE}"/>
    <cellStyle name="ป้อนค่า 3 6 33" xfId="33060" xr:uid="{C948365A-7939-48DD-8916-0F29838395CF}"/>
    <cellStyle name="ป้อนค่า 3 6 4" xfId="19189" xr:uid="{8EF3BF7C-6D81-45C1-82DD-2352DDF8CCF8}"/>
    <cellStyle name="ป้อนค่า 3 6 4 2" xfId="37040" xr:uid="{C52C2E56-7BFC-4D7D-A214-BAB5BD1A100F}"/>
    <cellStyle name="ป้อนค่า 3 6 5" xfId="19561" xr:uid="{40691275-2C6E-45CA-BC0E-06DA1E3B39C4}"/>
    <cellStyle name="ป้อนค่า 3 6 5 2" xfId="37412" xr:uid="{93F8EDF9-25DA-4000-B8DD-AA0CDC9D7E41}"/>
    <cellStyle name="ป้อนค่า 3 6 6" xfId="19928" xr:uid="{439AA271-3398-4EAB-88A1-1484A5DA9121}"/>
    <cellStyle name="ป้อนค่า 3 6 6 2" xfId="37779" xr:uid="{ACCF93E6-C2C1-444E-9CEE-CDCE139D3FE8}"/>
    <cellStyle name="ป้อนค่า 3 6 7" xfId="20300" xr:uid="{A64D7AAE-E3ED-43B4-9C21-0C601C09E2E9}"/>
    <cellStyle name="ป้อนค่า 3 6 7 2" xfId="38151" xr:uid="{ABE1586B-BCB0-4C9E-B6C0-4607C3005567}"/>
    <cellStyle name="ป้อนค่า 3 6 8" xfId="20673" xr:uid="{167F509A-D5F1-4B00-BDFC-AE54ABDF1247}"/>
    <cellStyle name="ป้อนค่า 3 6 8 2" xfId="38523" xr:uid="{E39B57D9-7138-418F-8E92-32C62E67C13C}"/>
    <cellStyle name="ป้อนค่า 3 6 9" xfId="21047" xr:uid="{727EE4D0-3B8E-4472-9B63-E5B80E31EEE8}"/>
    <cellStyle name="ป้อนค่า 3 6 9 2" xfId="38896" xr:uid="{39DC6333-DB27-4CFD-8607-D7720C073911}"/>
    <cellStyle name="ป้อนค่า 3 7" xfId="18440" xr:uid="{C4987292-8418-419A-AF7C-21A7F97E6C91}"/>
    <cellStyle name="ป้อนค่า 3 7 2" xfId="36290" xr:uid="{A7B49620-35E9-4F05-973D-3D22B4DBF6F3}"/>
    <cellStyle name="ป้อนค่า 3 8" xfId="18810" xr:uid="{ACF28A97-087B-4888-A8A6-30F76049F2F2}"/>
    <cellStyle name="ป้อนค่า 3 8 2" xfId="36661" xr:uid="{6061944B-5A3A-4C35-B76D-31B3649EEC2A}"/>
    <cellStyle name="ป้อนค่า 3 9" xfId="19180" xr:uid="{8A2E85E4-F87D-4942-9FCF-83D6BEE0C9E4}"/>
    <cellStyle name="ป้อนค่า 3 9 2" xfId="37031" xr:uid="{279A9A0C-F8B2-4DC8-AE90-139B963C6BD9}"/>
    <cellStyle name="ป้อนค่า 30" xfId="23857" xr:uid="{91FB505F-9370-401D-8BDF-402AFA03CB0F}"/>
    <cellStyle name="ป้อนค่า 30 2" xfId="41698" xr:uid="{83EF23D6-FF39-4383-A0A0-9018713DE380}"/>
    <cellStyle name="ป้อนค่า 31" xfId="24171" xr:uid="{6138D30B-9B86-4924-BFAF-3F7FBE6CF5B8}"/>
    <cellStyle name="ป้อนค่า 31 2" xfId="42011" xr:uid="{57B21F22-9757-4215-AB5A-F71241359E79}"/>
    <cellStyle name="ป้อนค่า 32" xfId="24484" xr:uid="{9180B906-83BE-46F1-9A65-A4D7EA36B075}"/>
    <cellStyle name="ป้อนค่า 32 2" xfId="42323" xr:uid="{7654554F-4EE2-4C05-8EC2-12624075CD6D}"/>
    <cellStyle name="ป้อนค่า 33" xfId="28360" xr:uid="{A78A2947-A61E-464D-868E-3431E60DB1E7}"/>
    <cellStyle name="ป้อนค่า 33 2" xfId="43324" xr:uid="{6101B73B-F8AD-4CCE-8739-70F8CCD401BB}"/>
    <cellStyle name="ป้อนค่า 34" xfId="29275" xr:uid="{2D8FEC33-09B0-4D63-8414-DF2C331B7A78}"/>
    <cellStyle name="ป้อนค่า 34 2" xfId="44229" xr:uid="{4AEB2879-E998-4329-BB17-50BD8975624D}"/>
    <cellStyle name="ป้อนค่า 35" xfId="29742" xr:uid="{5F1D0439-3469-4F18-9215-E00EF70E0864}"/>
    <cellStyle name="ป้อนค่า 35 2" xfId="44692" xr:uid="{4D6FC898-E60A-43EE-B369-7B7ED553E6A5}"/>
    <cellStyle name="ป้อนค่า 36" xfId="30079" xr:uid="{BA3A3548-1E69-469F-8E40-98C85EB8C2E1}"/>
    <cellStyle name="ป้อนค่า 36 2" xfId="45028" xr:uid="{7EEA2441-7442-4925-BE0C-2839BD3269AD}"/>
    <cellStyle name="ป้อนค่า 37" xfId="30450" xr:uid="{03093942-25F6-45A9-8A5B-E9F042DC276B}"/>
    <cellStyle name="ป้อนค่า 37 2" xfId="45398" xr:uid="{2526334C-03AB-47CE-A3CD-32FE05090F31}"/>
    <cellStyle name="ป้อนค่า 38" xfId="30870" xr:uid="{75FB6FF0-44D8-4386-AB04-610B49ADE26C}"/>
    <cellStyle name="ป้อนค่า 38 2" xfId="45818" xr:uid="{9B8B79C3-C807-4B2B-AF37-D5FB2E32B540}"/>
    <cellStyle name="ป้อนค่า 39" xfId="31204" xr:uid="{C36C22C2-67AE-4238-97B1-7F99FE9641FE}"/>
    <cellStyle name="ป้อนค่า 39 2" xfId="46151" xr:uid="{36879127-F87E-4DB7-8900-9A21ED4E0243}"/>
    <cellStyle name="ป้อนค่า 4" xfId="11778" xr:uid="{ADBC6EB1-8C40-4E2F-8499-9515D0ED79BC}"/>
    <cellStyle name="ป้อนค่า 4 10" xfId="21048" xr:uid="{4CA1978D-4C6F-40E8-B157-B9DE72BF86EF}"/>
    <cellStyle name="ป้อนค่า 4 10 2" xfId="38897" xr:uid="{A0298EE9-4D2E-4C55-9CD9-75C42E7B2B08}"/>
    <cellStyle name="ป้อนค่า 4 11" xfId="21414" xr:uid="{43A0D22F-E793-4134-9CC6-9F060BB551C3}"/>
    <cellStyle name="ป้อนค่า 4 11 2" xfId="39262" xr:uid="{BECBAB93-22AE-477A-98E5-09D61CB2E71A}"/>
    <cellStyle name="ป้อนค่า 4 12" xfId="21789" xr:uid="{145831FA-DCC7-43F0-B7A5-CB5C5A659484}"/>
    <cellStyle name="ป้อนค่า 4 12 2" xfId="39636" xr:uid="{4DE18CF7-0437-435F-ABBA-03B9ADBE6207}"/>
    <cellStyle name="ป้อนค่า 4 13" xfId="22163" xr:uid="{71A14BAF-2994-4BAC-8D58-B5C86D93B5CD}"/>
    <cellStyle name="ป้อนค่า 4 13 2" xfId="40009" xr:uid="{8ADBC4BC-E687-4AA6-B15A-F388EFA1EF87}"/>
    <cellStyle name="ป้อนค่า 4 14" xfId="22531" xr:uid="{49FE739C-1467-46B5-9A72-EC49FD986B91}"/>
    <cellStyle name="ป้อนค่า 4 14 2" xfId="40376" xr:uid="{937BD1C5-5985-4273-9E19-26625CA2803B}"/>
    <cellStyle name="ป้อนค่า 4 15" xfId="22908" xr:uid="{9189809A-7664-4532-BE4A-51C64657D7F2}"/>
    <cellStyle name="ป้อนค่า 4 15 2" xfId="40752" xr:uid="{0A5C0058-8F39-4DD7-B155-FF236D577FB5}"/>
    <cellStyle name="ป้อนค่า 4 16" xfId="23246" xr:uid="{CF53378B-C741-4F13-AAD4-A0CD44FB6837}"/>
    <cellStyle name="ป้อนค่า 4 16 2" xfId="41089" xr:uid="{79BCB0BC-961C-44E9-AB8F-DADB27DF098B}"/>
    <cellStyle name="ป้อนค่า 4 17" xfId="23578" xr:uid="{856DB61A-7067-4FE0-AB09-1B389D469322}"/>
    <cellStyle name="ป้อนค่า 4 17 2" xfId="41420" xr:uid="{57E77E63-3950-4B67-B2F2-F3CEE4C5116D}"/>
    <cellStyle name="ป้อนค่า 4 18" xfId="23899" xr:uid="{159EE6B1-9543-4523-AA30-E3B465C07667}"/>
    <cellStyle name="ป้อนค่า 4 18 2" xfId="41740" xr:uid="{CE700943-3625-4AA8-B2A1-2B57C8899277}"/>
    <cellStyle name="ป้อนค่า 4 19" xfId="24213" xr:uid="{6F0CAB16-8686-4DC7-B16F-9648839CDF6F}"/>
    <cellStyle name="ป้อนค่า 4 19 2" xfId="42053" xr:uid="{9FE7A7F6-A7ED-4B22-A00F-397F527E9D48}"/>
    <cellStyle name="ป้อนค่า 4 2" xfId="11779" xr:uid="{9C520081-3D95-4D76-B97E-945D1975506A}"/>
    <cellStyle name="ป้อนค่า 4 2 10" xfId="21415" xr:uid="{C0A67B00-A2D9-48AC-BBB9-7A4BD67477CD}"/>
    <cellStyle name="ป้อนค่า 4 2 10 2" xfId="39263" xr:uid="{3D3DB5B0-3A76-41AC-956B-A391A5760F6A}"/>
    <cellStyle name="ป้อนค่า 4 2 11" xfId="21790" xr:uid="{2FFE6FF6-579E-4124-8429-038FF779FC2D}"/>
    <cellStyle name="ป้อนค่า 4 2 11 2" xfId="39637" xr:uid="{3630C77D-78B5-4851-9540-8A0558CD6AE4}"/>
    <cellStyle name="ป้อนค่า 4 2 12" xfId="22164" xr:uid="{B64BD027-2FCC-4529-A344-9EE024687EFF}"/>
    <cellStyle name="ป้อนค่า 4 2 12 2" xfId="40010" xr:uid="{08436207-EE4D-449D-971D-C73EC7EA8628}"/>
    <cellStyle name="ป้อนค่า 4 2 13" xfId="22532" xr:uid="{7FAFE040-8379-480B-A4C1-14DD6AB4FD6D}"/>
    <cellStyle name="ป้อนค่า 4 2 13 2" xfId="40377" xr:uid="{60085BDC-E812-4A37-9A82-742E433C6DDC}"/>
    <cellStyle name="ป้อนค่า 4 2 14" xfId="22909" xr:uid="{EDFA21EC-EED6-4F1A-81AA-EB08FB8A17C8}"/>
    <cellStyle name="ป้อนค่า 4 2 14 2" xfId="40753" xr:uid="{14056DC6-AEEF-474D-BFE6-4D9C1D52DF09}"/>
    <cellStyle name="ป้อนค่า 4 2 15" xfId="23247" xr:uid="{783C0B40-9BE9-4843-9B9B-2FAB7BF93661}"/>
    <cellStyle name="ป้อนค่า 4 2 15 2" xfId="41090" xr:uid="{8F45C9C6-FECA-4333-9E50-3E6E456D2D46}"/>
    <cellStyle name="ป้อนค่า 4 2 16" xfId="23579" xr:uid="{183C0C31-7FAC-49E1-8158-9D133DF4AF4E}"/>
    <cellStyle name="ป้อนค่า 4 2 16 2" xfId="41421" xr:uid="{5F1676B0-E8A7-488A-A110-D6D04BAF21DE}"/>
    <cellStyle name="ป้อนค่า 4 2 17" xfId="23900" xr:uid="{B3B5E24A-98EC-4072-940D-A8C850E8B785}"/>
    <cellStyle name="ป้อนค่า 4 2 17 2" xfId="41741" xr:uid="{9B445074-53E3-4DF5-9A6E-3D78662ED64B}"/>
    <cellStyle name="ป้อนค่า 4 2 18" xfId="24214" xr:uid="{645F6C55-DFB2-44F8-B4BE-CE5FA293AB57}"/>
    <cellStyle name="ป้อนค่า 4 2 18 2" xfId="42054" xr:uid="{0BD4B350-7A6E-474C-B4C6-8018800D3BDA}"/>
    <cellStyle name="ป้อนค่า 4 2 19" xfId="24527" xr:uid="{CAD12724-1A78-4421-89E7-6C7473429EB7}"/>
    <cellStyle name="ป้อนค่า 4 2 19 2" xfId="42366" xr:uid="{4C50639B-5C33-4DC6-A20A-3438F5FEB780}"/>
    <cellStyle name="ป้อนค่า 4 2 2" xfId="18451" xr:uid="{777AE015-BBE0-447F-90AB-03C93CB1BBFA}"/>
    <cellStyle name="ป้อนค่า 4 2 2 2" xfId="36301" xr:uid="{7789F592-121C-482C-AA6B-DFFEF11023D4}"/>
    <cellStyle name="ป้อนค่า 4 2 20" xfId="28403" xr:uid="{C091CDA4-E03C-4B3B-A408-C75FA19C36A9}"/>
    <cellStyle name="ป้อนค่า 4 2 20 2" xfId="43367" xr:uid="{050BC4FE-4761-4F81-B991-CFA3289C5BFA}"/>
    <cellStyle name="ป้อนค่า 4 2 21" xfId="29318" xr:uid="{456DA3A3-4B8E-4F92-83E2-7FE153D866C9}"/>
    <cellStyle name="ป้อนค่า 4 2 21 2" xfId="44272" xr:uid="{78C379E9-550F-4AC6-BB98-1B81133AFD88}"/>
    <cellStyle name="ป้อนค่า 4 2 22" xfId="29785" xr:uid="{C8040629-C915-4A3B-B9AB-BE31CB306B15}"/>
    <cellStyle name="ป้อนค่า 4 2 22 2" xfId="44735" xr:uid="{82F29340-A742-48C8-AC24-D613450764E3}"/>
    <cellStyle name="ป้อนค่า 4 2 23" xfId="30122" xr:uid="{336DCE4A-862E-421B-9070-1334BEC836B1}"/>
    <cellStyle name="ป้อนค่า 4 2 23 2" xfId="45071" xr:uid="{B24388E5-9DF6-4111-A5A3-EA5AC7E90FB6}"/>
    <cellStyle name="ป้อนค่า 4 2 24" xfId="30493" xr:uid="{23CCDE56-8CF9-42C3-BA24-D57A9635501B}"/>
    <cellStyle name="ป้อนค่า 4 2 24 2" xfId="45441" xr:uid="{D0278CE2-BB2F-47F6-9EAE-B1A9CD3DF715}"/>
    <cellStyle name="ป้อนค่า 4 2 25" xfId="30913" xr:uid="{3D74DBD8-C7D9-4382-B7B6-0FBD50D5BB32}"/>
    <cellStyle name="ป้อนค่า 4 2 25 2" xfId="45861" xr:uid="{B6C05EBB-9A8C-4220-9D23-BE5CA02731D6}"/>
    <cellStyle name="ป้อนค่า 4 2 26" xfId="31247" xr:uid="{47104CA6-06EF-4731-A655-36C26FB28243}"/>
    <cellStyle name="ป้อนค่า 4 2 26 2" xfId="46194" xr:uid="{3892D3E7-6AD9-4962-83DA-569513D0C120}"/>
    <cellStyle name="ป้อนค่า 4 2 27" xfId="31590" xr:uid="{9CFAE749-8412-4460-915E-23B6F40707CE}"/>
    <cellStyle name="ป้อนค่า 4 2 27 2" xfId="46536" xr:uid="{C83A9905-79A9-4399-8503-5C3DD4DB116A}"/>
    <cellStyle name="ป้อนค่า 4 2 28" xfId="31911" xr:uid="{F28DDEE8-A91F-4D92-B0BA-5E244E6E6C0D}"/>
    <cellStyle name="ป้อนค่า 4 2 28 2" xfId="46856" xr:uid="{2F2EF6DF-84B2-43CB-9C79-757F4E6BD934}"/>
    <cellStyle name="ป้อนค่า 4 2 29" xfId="32225" xr:uid="{C4FF7009-7D5F-416B-B35B-C2E4FB05B857}"/>
    <cellStyle name="ป้อนค่า 4 2 29 2" xfId="47169" xr:uid="{2007A4A7-348C-47D6-A6D2-AEABC03D237C}"/>
    <cellStyle name="ป้อนค่า 4 2 3" xfId="18821" xr:uid="{9503C664-4F02-4053-8ABB-F7693D887628}"/>
    <cellStyle name="ป้อนค่า 4 2 3 2" xfId="36672" xr:uid="{E34B52DA-7B58-416A-94FB-94F272784EC9}"/>
    <cellStyle name="ป้อนค่า 4 2 30" xfId="32538" xr:uid="{D0F6A1F6-A7EF-4C7B-8CF6-9631D27E6FCC}"/>
    <cellStyle name="ป้อนค่า 4 2 30 2" xfId="47481" xr:uid="{64C13E8B-51F5-42BD-B919-C9D97016CCEC}"/>
    <cellStyle name="ป้อนค่า 4 2 31" xfId="16177" xr:uid="{9ACEDE60-9CEC-474C-AE77-0F3C82F15CFD}"/>
    <cellStyle name="ป้อนค่า 4 2 31 2" xfId="34034" xr:uid="{D0260920-468B-4C2D-998C-2A4AE7148BD1}"/>
    <cellStyle name="ป้อนค่า 4 2 32" xfId="15194" xr:uid="{889D0C1D-696D-4E24-8078-8A777CD1FDA9}"/>
    <cellStyle name="ป้อนค่า 4 2 32 2" xfId="33527" xr:uid="{F882D79E-4B05-494C-B8E3-932A5752756B}"/>
    <cellStyle name="ป้อนค่า 4 2 33" xfId="33062" xr:uid="{0CD478DD-0B76-429D-983A-A8AFF59047D1}"/>
    <cellStyle name="ป้อนค่า 4 2 4" xfId="19191" xr:uid="{C85C3C00-93B8-47D2-8B5D-C77335A4AF8B}"/>
    <cellStyle name="ป้อนค่า 4 2 4 2" xfId="37042" xr:uid="{1076F7FF-7721-49BC-B629-D2DCFE75C418}"/>
    <cellStyle name="ป้อนค่า 4 2 5" xfId="19563" xr:uid="{9E9EF831-6890-419A-8586-B10E5E87BBC9}"/>
    <cellStyle name="ป้อนค่า 4 2 5 2" xfId="37414" xr:uid="{D3C4CE35-BE56-4E77-A1EB-665743CDD649}"/>
    <cellStyle name="ป้อนค่า 4 2 6" xfId="19930" xr:uid="{F2C2B321-75DF-44F2-8F01-0CABC4E1BD89}"/>
    <cellStyle name="ป้อนค่า 4 2 6 2" xfId="37781" xr:uid="{A143692C-4A19-49A8-91A9-814EBEC901A4}"/>
    <cellStyle name="ป้อนค่า 4 2 7" xfId="20302" xr:uid="{573B5135-4453-4161-B80A-DB52C4FC48F5}"/>
    <cellStyle name="ป้อนค่า 4 2 7 2" xfId="38153" xr:uid="{7EA34116-DE18-4F09-BAF8-05DA522052F7}"/>
    <cellStyle name="ป้อนค่า 4 2 8" xfId="20675" xr:uid="{305A085E-8AD4-4243-A41C-25B8C5490BBF}"/>
    <cellStyle name="ป้อนค่า 4 2 8 2" xfId="38525" xr:uid="{F13C38DC-9D8A-4C3D-9556-D86289D503E6}"/>
    <cellStyle name="ป้อนค่า 4 2 9" xfId="21049" xr:uid="{CEC27039-0264-4284-A3AD-B0A16925EAEC}"/>
    <cellStyle name="ป้อนค่า 4 2 9 2" xfId="38898" xr:uid="{39E63D2B-894E-4346-8211-25E317465191}"/>
    <cellStyle name="ป้อนค่า 4 20" xfId="24526" xr:uid="{9D12E5C1-DAA3-4171-9E4F-95773B63F5C4}"/>
    <cellStyle name="ป้อนค่า 4 20 2" xfId="42365" xr:uid="{8B84F2A1-FA87-4E98-BC21-2C8888530D2A}"/>
    <cellStyle name="ป้อนค่า 4 21" xfId="28402" xr:uid="{A0EB0A3B-B642-4DC4-A440-C310BB484DD1}"/>
    <cellStyle name="ป้อนค่า 4 21 2" xfId="43366" xr:uid="{22FEEB25-31D5-4BFF-AF88-75765AF5769A}"/>
    <cellStyle name="ป้อนค่า 4 22" xfId="29317" xr:uid="{27E19A1F-C87B-4720-ADA7-CB058F431727}"/>
    <cellStyle name="ป้อนค่า 4 22 2" xfId="44271" xr:uid="{9AC8ADEE-9DE6-4B6F-9782-F8AF39F183C0}"/>
    <cellStyle name="ป้อนค่า 4 23" xfId="29784" xr:uid="{F8E42893-62F7-413E-82A0-8C7253DC1BBD}"/>
    <cellStyle name="ป้อนค่า 4 23 2" xfId="44734" xr:uid="{2E53EEF5-35BB-43ED-8857-956A87B8CE98}"/>
    <cellStyle name="ป้อนค่า 4 24" xfId="30121" xr:uid="{C6E406C4-F9C0-4E1A-8EFD-7841728F4849}"/>
    <cellStyle name="ป้อนค่า 4 24 2" xfId="45070" xr:uid="{086DEDD1-07ED-47AE-B12A-41EB03B1A0DB}"/>
    <cellStyle name="ป้อนค่า 4 25" xfId="30492" xr:uid="{451408D6-B200-40D9-A0CF-FB23131A6C2B}"/>
    <cellStyle name="ป้อนค่า 4 25 2" xfId="45440" xr:uid="{CDBB08DA-64CF-46CD-9E54-ED887BE5DDFF}"/>
    <cellStyle name="ป้อนค่า 4 26" xfId="30912" xr:uid="{48939B3B-8B05-47CC-9FC6-FBE24AE74A37}"/>
    <cellStyle name="ป้อนค่า 4 26 2" xfId="45860" xr:uid="{251C9867-D8B8-4BB1-88D2-729A87B56E16}"/>
    <cellStyle name="ป้อนค่า 4 27" xfId="31246" xr:uid="{7C95CB3F-0AC9-4AC8-820D-E40E08814575}"/>
    <cellStyle name="ป้อนค่า 4 27 2" xfId="46193" xr:uid="{BD1A4D41-1854-4968-BAF4-C758B647BAC7}"/>
    <cellStyle name="ป้อนค่า 4 28" xfId="31589" xr:uid="{653B4237-0030-4D7A-BD97-E0240C135944}"/>
    <cellStyle name="ป้อนค่า 4 28 2" xfId="46535" xr:uid="{5EC6F039-C1F3-45BD-9D1C-9C582958A8F4}"/>
    <cellStyle name="ป้อนค่า 4 29" xfId="31910" xr:uid="{4E8946DB-9F97-4074-97CE-41666456B3F1}"/>
    <cellStyle name="ป้อนค่า 4 29 2" xfId="46855" xr:uid="{9BF9C1CB-AC95-4D04-BC5C-B8634620334F}"/>
    <cellStyle name="ป้อนค่า 4 3" xfId="18450" xr:uid="{5A558840-E85F-461E-A97B-D31C50A2C78D}"/>
    <cellStyle name="ป้อนค่า 4 3 2" xfId="36300" xr:uid="{8F9102C7-CC6E-4D90-8CF5-2C3586DAE7B0}"/>
    <cellStyle name="ป้อนค่า 4 30" xfId="32224" xr:uid="{C34B534E-69AD-404F-9442-ABC2AB89BD49}"/>
    <cellStyle name="ป้อนค่า 4 30 2" xfId="47168" xr:uid="{D1B77D83-0EE7-440A-959E-4697E54FE309}"/>
    <cellStyle name="ป้อนค่า 4 31" xfId="32537" xr:uid="{16D921A3-8983-4CD4-B618-FBE0B7E8CF52}"/>
    <cellStyle name="ป้อนค่า 4 31 2" xfId="47480" xr:uid="{7B3ED1AB-A516-48A6-8015-FECE9E74060F}"/>
    <cellStyle name="ป้อนค่า 4 32" xfId="16176" xr:uid="{C855F54A-FCED-46B4-85E6-D834F7EFAB9B}"/>
    <cellStyle name="ป้อนค่า 4 32 2" xfId="34033" xr:uid="{DEE11D8F-4D2F-4E5D-B2C4-779383D12EBA}"/>
    <cellStyle name="ป้อนค่า 4 33" xfId="15193" xr:uid="{38CF683A-A46F-475C-9044-298D3228D135}"/>
    <cellStyle name="ป้อนค่า 4 33 2" xfId="33526" xr:uid="{0B6F10B5-2C34-45C6-988E-568944B4B5E3}"/>
    <cellStyle name="ป้อนค่า 4 34" xfId="33061" xr:uid="{6B563ECF-A550-4A44-9121-BE2ED45A8291}"/>
    <cellStyle name="ป้อนค่า 4 4" xfId="18820" xr:uid="{FD92F281-0CF4-4F11-8D37-FC1D9C669351}"/>
    <cellStyle name="ป้อนค่า 4 4 2" xfId="36671" xr:uid="{56A8B55A-B9D0-495D-AB47-AFDF785768E4}"/>
    <cellStyle name="ป้อนค่า 4 5" xfId="19190" xr:uid="{70468A65-02A1-405C-B327-7AC57A444C46}"/>
    <cellStyle name="ป้อนค่า 4 5 2" xfId="37041" xr:uid="{4BF8525A-919A-47E0-9B00-9F973103F1B5}"/>
    <cellStyle name="ป้อนค่า 4 6" xfId="19562" xr:uid="{0EEC80E1-C262-4CD8-BA1E-35E8DC047F0C}"/>
    <cellStyle name="ป้อนค่า 4 6 2" xfId="37413" xr:uid="{8417F1E0-45C8-4F1B-88B0-FE7D1FDA2BB1}"/>
    <cellStyle name="ป้อนค่า 4 7" xfId="19929" xr:uid="{1791DFBB-1A77-4ACA-9D46-C9EEF7E51905}"/>
    <cellStyle name="ป้อนค่า 4 7 2" xfId="37780" xr:uid="{33261E39-4A93-4D7B-80A0-0C43D2B470E7}"/>
    <cellStyle name="ป้อนค่า 4 8" xfId="20301" xr:uid="{2CCFDD8D-B360-4373-9572-A918EFDF7D9B}"/>
    <cellStyle name="ป้อนค่า 4 8 2" xfId="38152" xr:uid="{E265F4C8-5FEC-4AD0-BD3C-866DE6421127}"/>
    <cellStyle name="ป้อนค่า 4 9" xfId="20674" xr:uid="{1D846CD3-D7E9-485F-81F9-529300EEAB9C}"/>
    <cellStyle name="ป้อนค่า 4 9 2" xfId="38524" xr:uid="{AB42ADBC-B558-4EDB-8617-0B27E00BD7B0}"/>
    <cellStyle name="ป้อนค่า 40" xfId="31547" xr:uid="{57650660-2C29-499B-AAF7-0C85A9641616}"/>
    <cellStyle name="ป้อนค่า 40 2" xfId="46493" xr:uid="{9023141B-EF51-4579-A142-E67EDA3F0FBF}"/>
    <cellStyle name="ป้อนค่า 41" xfId="31868" xr:uid="{15849D96-C1F3-413B-9BB1-F7942B86B4AB}"/>
    <cellStyle name="ป้อนค่า 41 2" xfId="46813" xr:uid="{50305039-1E7F-45BC-9FEC-18629C48A41C}"/>
    <cellStyle name="ป้อนค่า 42" xfId="32182" xr:uid="{180E7D36-20CE-420D-A1F8-2ED4124471D8}"/>
    <cellStyle name="ป้อนค่า 42 2" xfId="47126" xr:uid="{10665ED3-4D7D-4C6D-B872-CFFBB98FFDF0}"/>
    <cellStyle name="ป้อนค่า 43" xfId="32495" xr:uid="{ADA66710-E4ED-4C4F-8C01-B6D5A8A6FC08}"/>
    <cellStyle name="ป้อนค่า 43 2" xfId="47438" xr:uid="{C91BB587-ABE4-4335-BDDE-4D5B52857C64}"/>
    <cellStyle name="ป้อนค่า 44" xfId="16134" xr:uid="{6B002189-0D6F-4F3E-B95F-DE570B7990F2}"/>
    <cellStyle name="ป้อนค่า 44 2" xfId="33991" xr:uid="{2BBD36D5-F99D-4533-94D6-02C2BD9955EC}"/>
    <cellStyle name="ป้อนค่า 45" xfId="15151" xr:uid="{21E4F432-0772-4DF1-B165-BD0F249C781D}"/>
    <cellStyle name="ป้อนค่า 45 2" xfId="33484" xr:uid="{E3964346-0C97-4239-9DDB-41BE8210192B}"/>
    <cellStyle name="ป้อนค่า 46" xfId="33019" xr:uid="{3ED62FF0-E9C8-4CD5-84C0-97F6BF21BBE2}"/>
    <cellStyle name="ป้อนค่า 5" xfId="11780" xr:uid="{D0F0251F-E285-4805-907D-A86D618194FA}"/>
    <cellStyle name="ป้อนค่า 5 10" xfId="21050" xr:uid="{C24587AE-AA00-49D9-A706-36F0D75F9591}"/>
    <cellStyle name="ป้อนค่า 5 10 2" xfId="38899" xr:uid="{5AADA03B-4ABC-4B52-9079-B29600BBE58C}"/>
    <cellStyle name="ป้อนค่า 5 11" xfId="21416" xr:uid="{0B45EAA9-8E7D-4B6A-97FC-534DD9CC4CA7}"/>
    <cellStyle name="ป้อนค่า 5 11 2" xfId="39264" xr:uid="{41E7F114-5E29-490B-88E2-547C63B448BC}"/>
    <cellStyle name="ป้อนค่า 5 12" xfId="21791" xr:uid="{99547D6A-98C5-4089-8B6C-A6F1EBDC0AAB}"/>
    <cellStyle name="ป้อนค่า 5 12 2" xfId="39638" xr:uid="{78D9961E-4255-4202-81DA-62552A9F41A1}"/>
    <cellStyle name="ป้อนค่า 5 13" xfId="22165" xr:uid="{619F5791-3F2B-4483-BEC4-AFC4FCE39811}"/>
    <cellStyle name="ป้อนค่า 5 13 2" xfId="40011" xr:uid="{4BBC2754-A9DD-45B0-9E2C-7E3D7B9F0D40}"/>
    <cellStyle name="ป้อนค่า 5 14" xfId="22533" xr:uid="{E9F319C3-28A6-4BB4-8B9F-F3586AA99123}"/>
    <cellStyle name="ป้อนค่า 5 14 2" xfId="40378" xr:uid="{F0A8DEDF-46A8-41D8-8A0E-4EE3FCC20DED}"/>
    <cellStyle name="ป้อนค่า 5 15" xfId="22910" xr:uid="{84061920-814C-4A65-8E8A-DC74B411DEB1}"/>
    <cellStyle name="ป้อนค่า 5 15 2" xfId="40754" xr:uid="{02189F71-057A-494E-9BDD-5A5BC7EE9E09}"/>
    <cellStyle name="ป้อนค่า 5 16" xfId="23248" xr:uid="{D43FD445-B1E3-4DC7-93D1-59BBBFC426BE}"/>
    <cellStyle name="ป้อนค่า 5 16 2" xfId="41091" xr:uid="{C5C15EF7-17EC-4F1A-B2B6-384FC6FCB905}"/>
    <cellStyle name="ป้อนค่า 5 17" xfId="23580" xr:uid="{FE848087-C493-495E-975D-1F1D38CFF103}"/>
    <cellStyle name="ป้อนค่า 5 17 2" xfId="41422" xr:uid="{40AD985E-C259-4B4F-A431-8FC4C07A5866}"/>
    <cellStyle name="ป้อนค่า 5 18" xfId="23901" xr:uid="{F1344C9D-5FA3-41AA-9BAF-5AF2AFB899F5}"/>
    <cellStyle name="ป้อนค่า 5 18 2" xfId="41742" xr:uid="{84AE2ED4-5540-4EA8-A360-086466DF48EF}"/>
    <cellStyle name="ป้อนค่า 5 19" xfId="24215" xr:uid="{21066EDF-41C5-48EF-AA87-07B37C618A69}"/>
    <cellStyle name="ป้อนค่า 5 19 2" xfId="42055" xr:uid="{E0A4F704-C9BC-408C-A8CE-D79005248A48}"/>
    <cellStyle name="ป้อนค่า 5 2" xfId="11781" xr:uid="{CC0335AC-4BFD-4C26-96AC-CE7D04184E54}"/>
    <cellStyle name="ป้อนค่า 5 2 10" xfId="21417" xr:uid="{7DCE6436-130F-48E7-B986-9C43BA34626C}"/>
    <cellStyle name="ป้อนค่า 5 2 10 2" xfId="39265" xr:uid="{197CDCDE-C181-4715-8DDA-7A5B7CB70AC8}"/>
    <cellStyle name="ป้อนค่า 5 2 11" xfId="21792" xr:uid="{BB410A44-661D-4860-BF04-CFF9A208909F}"/>
    <cellStyle name="ป้อนค่า 5 2 11 2" xfId="39639" xr:uid="{52B49DED-855B-4F8A-B388-3164672B0EC7}"/>
    <cellStyle name="ป้อนค่า 5 2 12" xfId="22166" xr:uid="{744A0B5C-D22A-48E8-9233-D9470769F762}"/>
    <cellStyle name="ป้อนค่า 5 2 12 2" xfId="40012" xr:uid="{B63EDDCA-86A5-4965-959B-A1A21CCC6F58}"/>
    <cellStyle name="ป้อนค่า 5 2 13" xfId="22534" xr:uid="{04B3BF0F-DFFA-4C42-93ED-C04A3C0D6A00}"/>
    <cellStyle name="ป้อนค่า 5 2 13 2" xfId="40379" xr:uid="{E9C87458-7A60-4B2F-8C37-E2360376E625}"/>
    <cellStyle name="ป้อนค่า 5 2 14" xfId="22911" xr:uid="{69D608D1-DF0B-48DB-9D51-7A410F0AE1F2}"/>
    <cellStyle name="ป้อนค่า 5 2 14 2" xfId="40755" xr:uid="{3C4379BE-55C8-4A91-9C50-9B77D881BE04}"/>
    <cellStyle name="ป้อนค่า 5 2 15" xfId="23249" xr:uid="{A32963F7-93BB-48B6-B047-76A1B2623113}"/>
    <cellStyle name="ป้อนค่า 5 2 15 2" xfId="41092" xr:uid="{E73A3F00-E50C-4313-9001-58BA3D47BC31}"/>
    <cellStyle name="ป้อนค่า 5 2 16" xfId="23581" xr:uid="{DA72CF9F-1ED8-47A9-9A57-815F21EA2308}"/>
    <cellStyle name="ป้อนค่า 5 2 16 2" xfId="41423" xr:uid="{4F4620F2-FC96-4346-93B6-743297D71F35}"/>
    <cellStyle name="ป้อนค่า 5 2 17" xfId="23902" xr:uid="{84509FC5-512C-4B11-B070-141D8D193EF0}"/>
    <cellStyle name="ป้อนค่า 5 2 17 2" xfId="41743" xr:uid="{C86D07EE-C33C-4C2F-9639-D40329F7B98E}"/>
    <cellStyle name="ป้อนค่า 5 2 18" xfId="24216" xr:uid="{51A738FA-5E03-447C-9914-EFD509EC3043}"/>
    <cellStyle name="ป้อนค่า 5 2 18 2" xfId="42056" xr:uid="{D2E602CA-4541-4A32-9467-35B82D02AF63}"/>
    <cellStyle name="ป้อนค่า 5 2 19" xfId="24529" xr:uid="{768A0730-63E3-4A39-8920-4615C45B25FE}"/>
    <cellStyle name="ป้อนค่า 5 2 19 2" xfId="42368" xr:uid="{96CA70D2-F7F2-472A-A108-FDE8853E651A}"/>
    <cellStyle name="ป้อนค่า 5 2 2" xfId="18453" xr:uid="{EE35B5B8-43B6-46C5-BCF0-0555D531D25B}"/>
    <cellStyle name="ป้อนค่า 5 2 2 2" xfId="36303" xr:uid="{553F8039-30E1-4AB7-AAEB-40ECC0BB9427}"/>
    <cellStyle name="ป้อนค่า 5 2 20" xfId="28405" xr:uid="{74C36D12-34FE-492B-BB0C-05E8E8D942C5}"/>
    <cellStyle name="ป้อนค่า 5 2 20 2" xfId="43369" xr:uid="{648AC83C-C901-4FE0-A061-383814B05869}"/>
    <cellStyle name="ป้อนค่า 5 2 21" xfId="29320" xr:uid="{88EACFF9-9552-4FCB-96A4-C0358767DCAD}"/>
    <cellStyle name="ป้อนค่า 5 2 21 2" xfId="44274" xr:uid="{477B2170-7C29-4E2E-8780-AB5E63A6D1AD}"/>
    <cellStyle name="ป้อนค่า 5 2 22" xfId="29787" xr:uid="{8A24380C-0185-4E97-B07B-285557A87E5F}"/>
    <cellStyle name="ป้อนค่า 5 2 22 2" xfId="44737" xr:uid="{8F32BBB9-29C6-4ECF-8D64-9678583DC4F3}"/>
    <cellStyle name="ป้อนค่า 5 2 23" xfId="30124" xr:uid="{B351BD80-4ABB-437A-92BD-E318748F14A5}"/>
    <cellStyle name="ป้อนค่า 5 2 23 2" xfId="45073" xr:uid="{FD67820C-26BF-495A-8EA8-D6A15619C062}"/>
    <cellStyle name="ป้อนค่า 5 2 24" xfId="30495" xr:uid="{802A6B90-F49A-490E-A933-08BA62396FCC}"/>
    <cellStyle name="ป้อนค่า 5 2 24 2" xfId="45443" xr:uid="{CD8ED532-5E99-4470-B825-623AA7C04183}"/>
    <cellStyle name="ป้อนค่า 5 2 25" xfId="30915" xr:uid="{AB851785-B342-4F2E-BA24-C431EDF2825E}"/>
    <cellStyle name="ป้อนค่า 5 2 25 2" xfId="45863" xr:uid="{F89F2CC5-68F0-4F60-9133-E37279703E1B}"/>
    <cellStyle name="ป้อนค่า 5 2 26" xfId="31249" xr:uid="{24622F6D-561E-4567-911D-E4DB5336FE4C}"/>
    <cellStyle name="ป้อนค่า 5 2 26 2" xfId="46196" xr:uid="{F849F045-1F5B-4519-9036-9DAB954D30F8}"/>
    <cellStyle name="ป้อนค่า 5 2 27" xfId="31592" xr:uid="{97D4896E-03A8-48F6-8A7E-EC74E99DF5DA}"/>
    <cellStyle name="ป้อนค่า 5 2 27 2" xfId="46538" xr:uid="{A9FBDEC6-DF6B-41CE-86EE-FF282584A6AA}"/>
    <cellStyle name="ป้อนค่า 5 2 28" xfId="31913" xr:uid="{1B581C62-CADF-4906-B1A3-204DEADD9D7D}"/>
    <cellStyle name="ป้อนค่า 5 2 28 2" xfId="46858" xr:uid="{BE97AE4E-91E8-406E-960E-7699E76B5852}"/>
    <cellStyle name="ป้อนค่า 5 2 29" xfId="32227" xr:uid="{6918810E-F48C-4C7B-AC54-AA7321F0AA7A}"/>
    <cellStyle name="ป้อนค่า 5 2 29 2" xfId="47171" xr:uid="{5FD7958E-E2E6-4168-AFCD-833E6AE9690B}"/>
    <cellStyle name="ป้อนค่า 5 2 3" xfId="18823" xr:uid="{FBFB3A49-B5BF-42C9-B217-62DABE1DD43B}"/>
    <cellStyle name="ป้อนค่า 5 2 3 2" xfId="36674" xr:uid="{258FBFA5-F306-4D0F-9C39-313A1EF4F8C4}"/>
    <cellStyle name="ป้อนค่า 5 2 30" xfId="32540" xr:uid="{6943328E-BC63-46C1-B9AA-164BB57364FD}"/>
    <cellStyle name="ป้อนค่า 5 2 30 2" xfId="47483" xr:uid="{C97E3B79-001C-4D02-93E7-69E780FDD0DE}"/>
    <cellStyle name="ป้อนค่า 5 2 31" xfId="16179" xr:uid="{F665B0BC-1536-4326-BA56-7883EFC24E06}"/>
    <cellStyle name="ป้อนค่า 5 2 31 2" xfId="34036" xr:uid="{93EFC5FA-1563-413E-81F5-4137F3F0C80E}"/>
    <cellStyle name="ป้อนค่า 5 2 32" xfId="15196" xr:uid="{B474D414-F61F-4E6A-983B-D34598077785}"/>
    <cellStyle name="ป้อนค่า 5 2 32 2" xfId="33529" xr:uid="{5C8BBEC0-2211-43E1-A724-3304A16E7509}"/>
    <cellStyle name="ป้อนค่า 5 2 33" xfId="33064" xr:uid="{69EA2ACF-92C5-4853-99F2-AB603713C98B}"/>
    <cellStyle name="ป้อนค่า 5 2 4" xfId="19193" xr:uid="{8B00FCA1-95DE-4702-B09E-3277F9D79B58}"/>
    <cellStyle name="ป้อนค่า 5 2 4 2" xfId="37044" xr:uid="{EB95C8AB-F232-479A-9E67-7CACE149A0C0}"/>
    <cellStyle name="ป้อนค่า 5 2 5" xfId="19565" xr:uid="{9951C62E-890B-4C6A-8D41-2ADD848CAE88}"/>
    <cellStyle name="ป้อนค่า 5 2 5 2" xfId="37416" xr:uid="{6A490A4B-CA99-41A4-9F03-7BC30B66C58B}"/>
    <cellStyle name="ป้อนค่า 5 2 6" xfId="19932" xr:uid="{9C3FD79E-79CC-4EEC-A420-5B3F90C25E27}"/>
    <cellStyle name="ป้อนค่า 5 2 6 2" xfId="37783" xr:uid="{B3B7BC20-D0B2-44D2-AA43-24D41B4C536C}"/>
    <cellStyle name="ป้อนค่า 5 2 7" xfId="20304" xr:uid="{FFC37DDB-3C6A-4500-A7BE-132CD6C95286}"/>
    <cellStyle name="ป้อนค่า 5 2 7 2" xfId="38155" xr:uid="{DDFD722C-2BC7-4BCB-A934-A0FBDA45FA01}"/>
    <cellStyle name="ป้อนค่า 5 2 8" xfId="20677" xr:uid="{1E452A5C-DAA4-493D-BBFC-69F997A9808E}"/>
    <cellStyle name="ป้อนค่า 5 2 8 2" xfId="38527" xr:uid="{BCBDA83B-7E1D-4410-A25A-9B772F36EDB1}"/>
    <cellStyle name="ป้อนค่า 5 2 9" xfId="21051" xr:uid="{96C52806-65CA-4635-9F96-4C476509BFA7}"/>
    <cellStyle name="ป้อนค่า 5 2 9 2" xfId="38900" xr:uid="{A17A683A-1314-461E-870F-DA8E5D798BC1}"/>
    <cellStyle name="ป้อนค่า 5 20" xfId="24528" xr:uid="{8DBA7670-78F8-45F5-BF6C-ACEFA7425A83}"/>
    <cellStyle name="ป้อนค่า 5 20 2" xfId="42367" xr:uid="{91845C3B-D503-491B-8001-1E27053B22DC}"/>
    <cellStyle name="ป้อนค่า 5 21" xfId="28404" xr:uid="{A4560760-D7AE-424E-96D5-33EE215C2426}"/>
    <cellStyle name="ป้อนค่า 5 21 2" xfId="43368" xr:uid="{5B00B48A-BA8E-4276-824E-94D77229CE37}"/>
    <cellStyle name="ป้อนค่า 5 22" xfId="29319" xr:uid="{674406E6-536E-4D6B-90B2-BACF6DB40C3B}"/>
    <cellStyle name="ป้อนค่า 5 22 2" xfId="44273" xr:uid="{E2333B6C-110B-4142-9468-861C1F5516DC}"/>
    <cellStyle name="ป้อนค่า 5 23" xfId="29786" xr:uid="{67A754DF-E3A3-4E8A-B0B2-E8ABA04248DD}"/>
    <cellStyle name="ป้อนค่า 5 23 2" xfId="44736" xr:uid="{66C485C6-3F57-48B1-982A-5BA7CBC0B0A7}"/>
    <cellStyle name="ป้อนค่า 5 24" xfId="30123" xr:uid="{30A922C2-DC7F-4E8E-8EC5-CA023D7F39E0}"/>
    <cellStyle name="ป้อนค่า 5 24 2" xfId="45072" xr:uid="{A8292193-70C8-479F-B606-4E9721CEC219}"/>
    <cellStyle name="ป้อนค่า 5 25" xfId="30494" xr:uid="{D3AAD1D0-1432-4A89-AF2B-E7C8F8572F26}"/>
    <cellStyle name="ป้อนค่า 5 25 2" xfId="45442" xr:uid="{C1023C07-EFC9-4828-A88E-C3075A0A27D4}"/>
    <cellStyle name="ป้อนค่า 5 26" xfId="30914" xr:uid="{C9FD2C84-66DC-47AE-9645-AAD89C5D8F50}"/>
    <cellStyle name="ป้อนค่า 5 26 2" xfId="45862" xr:uid="{129C3EF2-D850-4D62-A3B7-3FC67C169153}"/>
    <cellStyle name="ป้อนค่า 5 27" xfId="31248" xr:uid="{2030DB6C-2ECC-43FD-9942-24D815C46003}"/>
    <cellStyle name="ป้อนค่า 5 27 2" xfId="46195" xr:uid="{5AB889E2-EB6E-48F4-A3EC-3C8CBC094D94}"/>
    <cellStyle name="ป้อนค่า 5 28" xfId="31591" xr:uid="{33BBD803-4FD2-4F2C-9E73-682422922914}"/>
    <cellStyle name="ป้อนค่า 5 28 2" xfId="46537" xr:uid="{900CA3AE-380F-426A-A5DC-23F657DA0B52}"/>
    <cellStyle name="ป้อนค่า 5 29" xfId="31912" xr:uid="{E1A44334-2E82-4FF4-BB4D-5872AD590B28}"/>
    <cellStyle name="ป้อนค่า 5 29 2" xfId="46857" xr:uid="{863D577E-6F99-4014-B664-D70C6CA72BA4}"/>
    <cellStyle name="ป้อนค่า 5 3" xfId="18452" xr:uid="{724C1918-2654-441C-BB83-4F84DABB5AB7}"/>
    <cellStyle name="ป้อนค่า 5 3 2" xfId="36302" xr:uid="{995D7856-506E-45A3-8521-5B8B2FF95CF3}"/>
    <cellStyle name="ป้อนค่า 5 30" xfId="32226" xr:uid="{7B8E9A6D-445A-492B-9172-2D37C3117377}"/>
    <cellStyle name="ป้อนค่า 5 30 2" xfId="47170" xr:uid="{A3E638AF-72AC-4FD2-8F12-F4DA2AE71955}"/>
    <cellStyle name="ป้อนค่า 5 31" xfId="32539" xr:uid="{0DF238C0-307E-4C52-A87B-F26407B060C1}"/>
    <cellStyle name="ป้อนค่า 5 31 2" xfId="47482" xr:uid="{5BF421FA-C3F6-4791-B538-65FCF274FC94}"/>
    <cellStyle name="ป้อนค่า 5 32" xfId="16178" xr:uid="{937AE653-44C1-477E-989C-66064D145D83}"/>
    <cellStyle name="ป้อนค่า 5 32 2" xfId="34035" xr:uid="{1CD8670E-5B8C-4CCF-B0CF-8DF2D19EDFB5}"/>
    <cellStyle name="ป้อนค่า 5 33" xfId="15195" xr:uid="{236F25B1-A65B-4450-B493-58A5EA8C6A64}"/>
    <cellStyle name="ป้อนค่า 5 33 2" xfId="33528" xr:uid="{638031C7-5E4A-4C58-AF73-A7E4E0164C9F}"/>
    <cellStyle name="ป้อนค่า 5 34" xfId="33063" xr:uid="{60E23889-E227-48A3-924A-B1931D375CA2}"/>
    <cellStyle name="ป้อนค่า 5 4" xfId="18822" xr:uid="{9C4AB212-1608-45B5-80BA-B6DA554CC26D}"/>
    <cellStyle name="ป้อนค่า 5 4 2" xfId="36673" xr:uid="{F4B827A5-02EC-4FCF-8FA6-1EEF94055846}"/>
    <cellStyle name="ป้อนค่า 5 5" xfId="19192" xr:uid="{AE009A4F-C15B-45D6-9660-F89CF0669DE0}"/>
    <cellStyle name="ป้อนค่า 5 5 2" xfId="37043" xr:uid="{74DDED3C-D8E6-4D81-9AA8-B9B756108B88}"/>
    <cellStyle name="ป้อนค่า 5 6" xfId="19564" xr:uid="{CD388FC1-9D80-47C6-AF47-769806903309}"/>
    <cellStyle name="ป้อนค่า 5 6 2" xfId="37415" xr:uid="{9E758842-3B00-4843-B3D5-5C1890C650FB}"/>
    <cellStyle name="ป้อนค่า 5 7" xfId="19931" xr:uid="{7CEB32F1-C0B5-4F56-8DEB-F2B6AC0A8037}"/>
    <cellStyle name="ป้อนค่า 5 7 2" xfId="37782" xr:uid="{3E282088-DF56-4A6B-8830-B022AA2FADC6}"/>
    <cellStyle name="ป้อนค่า 5 8" xfId="20303" xr:uid="{A7539680-44BA-42A2-969F-26A3AD0EC6BE}"/>
    <cellStyle name="ป้อนค่า 5 8 2" xfId="38154" xr:uid="{836BF996-60FA-45AF-9FFC-0E9E7B24CCAD}"/>
    <cellStyle name="ป้อนค่า 5 9" xfId="20676" xr:uid="{51D64E80-E7FF-4957-952B-2AEB65A038BC}"/>
    <cellStyle name="ป้อนค่า 5 9 2" xfId="38526" xr:uid="{E5A8345B-6AFF-41D1-BC80-6A76358AB153}"/>
    <cellStyle name="ป้อนค่า 6" xfId="11782" xr:uid="{B8DD4F06-7613-48AB-BF8C-F54813E72B3B}"/>
    <cellStyle name="ป้อนค่า 6 10" xfId="21052" xr:uid="{191372AA-1A87-4308-B94F-A010C1BC049E}"/>
    <cellStyle name="ป้อนค่า 6 10 2" xfId="38901" xr:uid="{CC2BAB49-4414-485A-83DC-D2BE833EB3F1}"/>
    <cellStyle name="ป้อนค่า 6 11" xfId="21418" xr:uid="{455C2143-07FE-4EB6-BDC5-C14431AA496C}"/>
    <cellStyle name="ป้อนค่า 6 11 2" xfId="39266" xr:uid="{86774AD0-391F-4DF0-B3A2-681EA40CA009}"/>
    <cellStyle name="ป้อนค่า 6 12" xfId="21793" xr:uid="{6C078770-B83E-4D42-BCC3-46811AE443FE}"/>
    <cellStyle name="ป้อนค่า 6 12 2" xfId="39640" xr:uid="{BD7BF757-C19E-489E-832A-C677D9581050}"/>
    <cellStyle name="ป้อนค่า 6 13" xfId="22167" xr:uid="{D7B42A83-6ECE-44A3-8AA1-1299535E2F23}"/>
    <cellStyle name="ป้อนค่า 6 13 2" xfId="40013" xr:uid="{83619F07-E53B-4AF3-B294-BD211D0C0E53}"/>
    <cellStyle name="ป้อนค่า 6 14" xfId="22535" xr:uid="{69ED67AC-082A-402D-97AA-AB30EAE8FC14}"/>
    <cellStyle name="ป้อนค่า 6 14 2" xfId="40380" xr:uid="{86C3D5F1-D368-4F66-9A0B-3AB044D3AF48}"/>
    <cellStyle name="ป้อนค่า 6 15" xfId="22912" xr:uid="{5A0A64B4-7517-4145-BFC5-91EEE43AE750}"/>
    <cellStyle name="ป้อนค่า 6 15 2" xfId="40756" xr:uid="{6B2A1633-9117-49D5-96AC-2FA792BD0E65}"/>
    <cellStyle name="ป้อนค่า 6 16" xfId="23250" xr:uid="{1851A2A5-6D90-40DB-A15C-C1BE10EDDB80}"/>
    <cellStyle name="ป้อนค่า 6 16 2" xfId="41093" xr:uid="{4796E150-5DDA-44C5-AFA2-77A44C048163}"/>
    <cellStyle name="ป้อนค่า 6 17" xfId="23582" xr:uid="{A2EC4010-D601-4421-A19E-2F3B584C95BC}"/>
    <cellStyle name="ป้อนค่า 6 17 2" xfId="41424" xr:uid="{7A19C337-45C5-4592-B5A1-79A08E1130C9}"/>
    <cellStyle name="ป้อนค่า 6 18" xfId="23903" xr:uid="{9EA997C3-9734-4D31-9525-6A0059FFD9F6}"/>
    <cellStyle name="ป้อนค่า 6 18 2" xfId="41744" xr:uid="{5FA78F4B-B24D-4B15-9F85-1F5481192642}"/>
    <cellStyle name="ป้อนค่า 6 19" xfId="24217" xr:uid="{F8B27D7E-1A36-470F-8B72-B84EEDB5DB4D}"/>
    <cellStyle name="ป้อนค่า 6 19 2" xfId="42057" xr:uid="{BCF700DA-D06A-436C-9DFD-8A946A2F09D9}"/>
    <cellStyle name="ป้อนค่า 6 2" xfId="11783" xr:uid="{CA7854A3-FFF9-447F-AE49-76298709686E}"/>
    <cellStyle name="ป้อนค่า 6 2 10" xfId="21419" xr:uid="{5AA0C77C-BB84-4301-BCFE-E68B27CC48D4}"/>
    <cellStyle name="ป้อนค่า 6 2 10 2" xfId="39267" xr:uid="{1CB864C0-A9E7-425C-9743-72D3C9ABF510}"/>
    <cellStyle name="ป้อนค่า 6 2 11" xfId="21794" xr:uid="{3FFE4D7A-2D5C-4846-A942-6EFF9DA06293}"/>
    <cellStyle name="ป้อนค่า 6 2 11 2" xfId="39641" xr:uid="{08773E8A-8F37-401F-AB08-9C090A62CBD7}"/>
    <cellStyle name="ป้อนค่า 6 2 12" xfId="22168" xr:uid="{CD00B00C-AA47-42BA-B862-5F2E2229C325}"/>
    <cellStyle name="ป้อนค่า 6 2 12 2" xfId="40014" xr:uid="{2217B934-B7AC-4D78-B3D5-38F974BEC3BC}"/>
    <cellStyle name="ป้อนค่า 6 2 13" xfId="22536" xr:uid="{4172A2AD-730E-4C4F-9B06-2DE5658E7973}"/>
    <cellStyle name="ป้อนค่า 6 2 13 2" xfId="40381" xr:uid="{8966D258-4C81-4608-87B2-A8321DE75194}"/>
    <cellStyle name="ป้อนค่า 6 2 14" xfId="22913" xr:uid="{ECF33D00-2D70-4654-A26B-66FA277E7208}"/>
    <cellStyle name="ป้อนค่า 6 2 14 2" xfId="40757" xr:uid="{45AD3197-174C-4F7B-9F9A-234C55D0EEE0}"/>
    <cellStyle name="ป้อนค่า 6 2 15" xfId="23251" xr:uid="{59C9A773-24FA-453B-ACD5-14ED8C793F99}"/>
    <cellStyle name="ป้อนค่า 6 2 15 2" xfId="41094" xr:uid="{7A85A609-6CDE-4A1E-95AE-8E7706246A56}"/>
    <cellStyle name="ป้อนค่า 6 2 16" xfId="23583" xr:uid="{CAC358DE-D9D3-4988-9805-1B67C829DCF4}"/>
    <cellStyle name="ป้อนค่า 6 2 16 2" xfId="41425" xr:uid="{FB5EBFE0-30C7-452A-9095-800544FF8DE2}"/>
    <cellStyle name="ป้อนค่า 6 2 17" xfId="23904" xr:uid="{7213014B-194F-4319-A594-D38E109B3291}"/>
    <cellStyle name="ป้อนค่า 6 2 17 2" xfId="41745" xr:uid="{CC24F2FE-02CC-4022-BF04-15BF234CC8FD}"/>
    <cellStyle name="ป้อนค่า 6 2 18" xfId="24218" xr:uid="{49875F62-D973-49F7-A317-108819B3CC61}"/>
    <cellStyle name="ป้อนค่า 6 2 18 2" xfId="42058" xr:uid="{952C6E9A-0C12-4E73-BA92-E4595EDFE8CC}"/>
    <cellStyle name="ป้อนค่า 6 2 19" xfId="24531" xr:uid="{24D73057-E050-45A0-8A4F-BA9371935AF5}"/>
    <cellStyle name="ป้อนค่า 6 2 19 2" xfId="42370" xr:uid="{DCAA79EC-D176-4A0F-814A-5C299C0789FE}"/>
    <cellStyle name="ป้อนค่า 6 2 2" xfId="18455" xr:uid="{5CD4478B-8992-40A4-BD16-791A458F38C3}"/>
    <cellStyle name="ป้อนค่า 6 2 2 2" xfId="36305" xr:uid="{C841C1E8-295D-4303-9AAB-D4FCC0CDBA70}"/>
    <cellStyle name="ป้อนค่า 6 2 20" xfId="28407" xr:uid="{A7FF2C57-0632-4E76-920E-959EAC884176}"/>
    <cellStyle name="ป้อนค่า 6 2 20 2" xfId="43371" xr:uid="{ACBA8708-80F5-4245-B8E8-A32DE1708009}"/>
    <cellStyle name="ป้อนค่า 6 2 21" xfId="29322" xr:uid="{CB2A5634-7623-4C39-AAD2-C70EEADC9BD4}"/>
    <cellStyle name="ป้อนค่า 6 2 21 2" xfId="44276" xr:uid="{AF98FB42-C332-497B-A305-BEAB56E134AD}"/>
    <cellStyle name="ป้อนค่า 6 2 22" xfId="29789" xr:uid="{4CE70607-D419-49F6-9677-B8ACFC5A4D84}"/>
    <cellStyle name="ป้อนค่า 6 2 22 2" xfId="44739" xr:uid="{F38D9871-0D65-4C76-B0AD-10CA0173BB77}"/>
    <cellStyle name="ป้อนค่า 6 2 23" xfId="30126" xr:uid="{255C7E55-BFF6-4B36-A5C6-661182EBEA01}"/>
    <cellStyle name="ป้อนค่า 6 2 23 2" xfId="45075" xr:uid="{9BE4B0B7-6E8F-47FE-8D81-F130C1E25DF5}"/>
    <cellStyle name="ป้อนค่า 6 2 24" xfId="30497" xr:uid="{620079D7-42F9-43EA-9FE7-82B5C19CC20D}"/>
    <cellStyle name="ป้อนค่า 6 2 24 2" xfId="45445" xr:uid="{83201043-7D21-4AD1-9117-D6D2AFFBC9AB}"/>
    <cellStyle name="ป้อนค่า 6 2 25" xfId="30917" xr:uid="{538D3D2A-1522-4CFE-B458-1D678EF21CA7}"/>
    <cellStyle name="ป้อนค่า 6 2 25 2" xfId="45865" xr:uid="{E8CE26CC-27F1-40B3-BFCD-6B1DFAC9B677}"/>
    <cellStyle name="ป้อนค่า 6 2 26" xfId="31251" xr:uid="{912B4E52-1F25-4827-A74C-F61219EA2C66}"/>
    <cellStyle name="ป้อนค่า 6 2 26 2" xfId="46198" xr:uid="{3A3A11BC-3925-4796-8BA5-E2DE22D156F9}"/>
    <cellStyle name="ป้อนค่า 6 2 27" xfId="31594" xr:uid="{16EE5E07-9632-4878-B9B2-FBAC3866C926}"/>
    <cellStyle name="ป้อนค่า 6 2 27 2" xfId="46540" xr:uid="{4A592D80-76A8-463B-A9D3-2734C6536486}"/>
    <cellStyle name="ป้อนค่า 6 2 28" xfId="31915" xr:uid="{D5B3A1B6-372F-4D9C-AA0F-BD7AA93401AA}"/>
    <cellStyle name="ป้อนค่า 6 2 28 2" xfId="46860" xr:uid="{2F4399F8-0923-413F-8072-AE64F1ADDDF5}"/>
    <cellStyle name="ป้อนค่า 6 2 29" xfId="32229" xr:uid="{27EECF2C-3116-432E-981D-8E2CA208C001}"/>
    <cellStyle name="ป้อนค่า 6 2 29 2" xfId="47173" xr:uid="{11C1EAE9-621F-456B-82D1-92B4D76DE86C}"/>
    <cellStyle name="ป้อนค่า 6 2 3" xfId="18825" xr:uid="{83265840-9090-48CA-8DC5-90A064D281BE}"/>
    <cellStyle name="ป้อนค่า 6 2 3 2" xfId="36676" xr:uid="{176AAA84-75D5-4DFD-B474-2120B8CD8FEE}"/>
    <cellStyle name="ป้อนค่า 6 2 30" xfId="32542" xr:uid="{2A794AA4-1556-47B2-95C7-188D89814D34}"/>
    <cellStyle name="ป้อนค่า 6 2 30 2" xfId="47485" xr:uid="{D2F343E9-DE52-4840-969D-EACEC448D3E9}"/>
    <cellStyle name="ป้อนค่า 6 2 31" xfId="16181" xr:uid="{B1C795A4-1637-4863-9038-CD13D8F23069}"/>
    <cellStyle name="ป้อนค่า 6 2 31 2" xfId="34038" xr:uid="{B9AE1255-1261-4450-BEFC-AC5F691E5063}"/>
    <cellStyle name="ป้อนค่า 6 2 32" xfId="15198" xr:uid="{3BA6C903-B410-49D4-BEEC-3D198B39BDB9}"/>
    <cellStyle name="ป้อนค่า 6 2 32 2" xfId="33531" xr:uid="{B5029B2E-3881-4F93-B8DC-65FAAEEFF8BB}"/>
    <cellStyle name="ป้อนค่า 6 2 33" xfId="33066" xr:uid="{5D0DE1FC-47F0-4FF2-80DE-B0F9A0F6D09F}"/>
    <cellStyle name="ป้อนค่า 6 2 4" xfId="19195" xr:uid="{2E58253A-2839-4908-B857-F423A02641D8}"/>
    <cellStyle name="ป้อนค่า 6 2 4 2" xfId="37046" xr:uid="{E7AC44DD-2BEC-46CA-BD8A-DDEA21C3A10B}"/>
    <cellStyle name="ป้อนค่า 6 2 5" xfId="19567" xr:uid="{1F29BB9C-4EF5-4692-B7E5-D930D1AF1007}"/>
    <cellStyle name="ป้อนค่า 6 2 5 2" xfId="37418" xr:uid="{7A7A655B-8EB4-4B3B-8133-597EC4AEDD5C}"/>
    <cellStyle name="ป้อนค่า 6 2 6" xfId="19934" xr:uid="{37EA6304-8A99-4322-B5E0-3C993AF237BE}"/>
    <cellStyle name="ป้อนค่า 6 2 6 2" xfId="37785" xr:uid="{4A902723-F90E-4532-A1E2-86E1C0DCC26C}"/>
    <cellStyle name="ป้อนค่า 6 2 7" xfId="20306" xr:uid="{C44588D5-4091-4D51-85C6-DA2C911938CF}"/>
    <cellStyle name="ป้อนค่า 6 2 7 2" xfId="38157" xr:uid="{E4C3308E-5CC8-43AF-AE6C-07EB724CA15C}"/>
    <cellStyle name="ป้อนค่า 6 2 8" xfId="20679" xr:uid="{DFF0281D-15FF-476F-87DC-2879764A4382}"/>
    <cellStyle name="ป้อนค่า 6 2 8 2" xfId="38529" xr:uid="{5AAF05E6-6F19-4E66-9EED-2FE426A5C18F}"/>
    <cellStyle name="ป้อนค่า 6 2 9" xfId="21053" xr:uid="{D8EF694A-2CFC-4709-BC02-7190B9E32526}"/>
    <cellStyle name="ป้อนค่า 6 2 9 2" xfId="38902" xr:uid="{A09A1BC5-5437-4D5C-B22E-4F14987638A2}"/>
    <cellStyle name="ป้อนค่า 6 20" xfId="24530" xr:uid="{FED2055F-546F-4E64-9327-57EDF29FCDDA}"/>
    <cellStyle name="ป้อนค่า 6 20 2" xfId="42369" xr:uid="{A9C190FD-8260-4937-AC54-E2F20E9DFBCC}"/>
    <cellStyle name="ป้อนค่า 6 21" xfId="28406" xr:uid="{977DC5A5-D5C0-4CF4-9480-29B0E8673C2C}"/>
    <cellStyle name="ป้อนค่า 6 21 2" xfId="43370" xr:uid="{7010BBFC-8A15-4EAA-ADEF-11B59068607D}"/>
    <cellStyle name="ป้อนค่า 6 22" xfId="29321" xr:uid="{73946871-BEDD-4E2B-A6EA-98058CB5BAE7}"/>
    <cellStyle name="ป้อนค่า 6 22 2" xfId="44275" xr:uid="{16E4281E-3BDD-44B3-97A7-D823425B2C71}"/>
    <cellStyle name="ป้อนค่า 6 23" xfId="29788" xr:uid="{A6ACD0AE-2C8D-4005-9D78-14132600E32E}"/>
    <cellStyle name="ป้อนค่า 6 23 2" xfId="44738" xr:uid="{985FCEEC-E23F-4BE9-B000-B8378DD38707}"/>
    <cellStyle name="ป้อนค่า 6 24" xfId="30125" xr:uid="{334BA821-B059-4CAE-9BA3-FB529F21F99D}"/>
    <cellStyle name="ป้อนค่า 6 24 2" xfId="45074" xr:uid="{7C0BCD2F-8383-474B-9539-6833BCAC5670}"/>
    <cellStyle name="ป้อนค่า 6 25" xfId="30496" xr:uid="{58A36E26-3768-4E3B-9DAF-F3A6796610FF}"/>
    <cellStyle name="ป้อนค่า 6 25 2" xfId="45444" xr:uid="{C93D32B7-E49F-49A2-A02F-E58EA9319415}"/>
    <cellStyle name="ป้อนค่า 6 26" xfId="30916" xr:uid="{177B072F-2E07-48CA-AD3F-DB5D84684F44}"/>
    <cellStyle name="ป้อนค่า 6 26 2" xfId="45864" xr:uid="{0E6018B4-7B59-4DEC-9246-4790AF9858C4}"/>
    <cellStyle name="ป้อนค่า 6 27" xfId="31250" xr:uid="{932BEE7B-0845-4920-A40E-883AE4014E4A}"/>
    <cellStyle name="ป้อนค่า 6 27 2" xfId="46197" xr:uid="{A127BEA3-D1ED-47AA-BF8B-DE331F6FACBC}"/>
    <cellStyle name="ป้อนค่า 6 28" xfId="31593" xr:uid="{C81FE5F4-6F68-4E0C-B932-24F9D30042CC}"/>
    <cellStyle name="ป้อนค่า 6 28 2" xfId="46539" xr:uid="{DF4666BE-3994-48AA-AA2C-B4F527AF9044}"/>
    <cellStyle name="ป้อนค่า 6 29" xfId="31914" xr:uid="{9E384306-26D6-477B-9475-67AD534541C3}"/>
    <cellStyle name="ป้อนค่า 6 29 2" xfId="46859" xr:uid="{E0F358F6-06CB-499E-BA3B-7CEA5B507ED2}"/>
    <cellStyle name="ป้อนค่า 6 3" xfId="18454" xr:uid="{E49E4DE8-4302-4BEE-A962-17E46DA99121}"/>
    <cellStyle name="ป้อนค่า 6 3 2" xfId="36304" xr:uid="{F5C9A283-B128-453B-A751-8433466FA50A}"/>
    <cellStyle name="ป้อนค่า 6 30" xfId="32228" xr:uid="{C5986ED6-8E62-40CC-9641-8568725174BA}"/>
    <cellStyle name="ป้อนค่า 6 30 2" xfId="47172" xr:uid="{A40ECBDE-0F87-46F3-BA34-BDC5682D56B4}"/>
    <cellStyle name="ป้อนค่า 6 31" xfId="32541" xr:uid="{356CA1C5-6C51-4248-881C-6708D9AF459F}"/>
    <cellStyle name="ป้อนค่า 6 31 2" xfId="47484" xr:uid="{BC93DD61-FD20-49FE-9408-6C16B0C0785D}"/>
    <cellStyle name="ป้อนค่า 6 32" xfId="16180" xr:uid="{CF55B947-4CE5-43DA-8F8D-019D8E704D42}"/>
    <cellStyle name="ป้อนค่า 6 32 2" xfId="34037" xr:uid="{E7E776EF-6F84-4486-9742-86C256B60BB3}"/>
    <cellStyle name="ป้อนค่า 6 33" xfId="15197" xr:uid="{7622EBA3-B1D7-4401-9E16-E98E35518F2B}"/>
    <cellStyle name="ป้อนค่า 6 33 2" xfId="33530" xr:uid="{7BEE6D5D-C10E-4050-BBB0-769F361703D3}"/>
    <cellStyle name="ป้อนค่า 6 34" xfId="33065" xr:uid="{53EEF570-84B1-4ACE-A68F-465137547CF1}"/>
    <cellStyle name="ป้อนค่า 6 4" xfId="18824" xr:uid="{451D12AB-02EF-4143-89E0-FE9999D84210}"/>
    <cellStyle name="ป้อนค่า 6 4 2" xfId="36675" xr:uid="{746745B7-EBF1-4E17-88D4-A612F18407A0}"/>
    <cellStyle name="ป้อนค่า 6 5" xfId="19194" xr:uid="{D2786BFE-4BD0-4153-ADC1-B945A7E75C35}"/>
    <cellStyle name="ป้อนค่า 6 5 2" xfId="37045" xr:uid="{49343DBD-1488-4C01-A822-6A89625E959C}"/>
    <cellStyle name="ป้อนค่า 6 6" xfId="19566" xr:uid="{D4D1492D-7DA9-4C83-A6A3-89C0CF6984CD}"/>
    <cellStyle name="ป้อนค่า 6 6 2" xfId="37417" xr:uid="{85FB8DBD-D237-45C8-A19D-5E62C531149D}"/>
    <cellStyle name="ป้อนค่า 6 7" xfId="19933" xr:uid="{A4E619AF-8F2B-430E-8D9D-AB8E35E91699}"/>
    <cellStyle name="ป้อนค่า 6 7 2" xfId="37784" xr:uid="{7B33A8CA-8074-4025-8D02-440CFBCE16CC}"/>
    <cellStyle name="ป้อนค่า 6 8" xfId="20305" xr:uid="{8F91B06C-28B2-486A-8D45-26D9067A7907}"/>
    <cellStyle name="ป้อนค่า 6 8 2" xfId="38156" xr:uid="{D9F35BAD-5CCF-4978-AA49-EF8402C3C16F}"/>
    <cellStyle name="ป้อนค่า 6 9" xfId="20678" xr:uid="{2BBC5284-9CA8-4679-A962-BB1D88998BB3}"/>
    <cellStyle name="ป้อนค่า 6 9 2" xfId="38528" xr:uid="{7887C2E8-A3A2-4F1B-893E-0A4591ACD7EF}"/>
    <cellStyle name="ป้อนค่า 7" xfId="11784" xr:uid="{21A8B016-30A0-4EEC-B5DA-97189D39D204}"/>
    <cellStyle name="ป้อนค่า 7 10" xfId="21054" xr:uid="{5952509C-ADD8-4FBD-BEBE-C70894DDA30D}"/>
    <cellStyle name="ป้อนค่า 7 10 2" xfId="38903" xr:uid="{60DA2AC7-BE65-4B59-9097-41045D2627C7}"/>
    <cellStyle name="ป้อนค่า 7 11" xfId="21420" xr:uid="{950EB13C-B763-432E-9BD1-F225CBF82A09}"/>
    <cellStyle name="ป้อนค่า 7 11 2" xfId="39268" xr:uid="{4E37E91D-73CB-4515-A06F-0AFB93DCCABC}"/>
    <cellStyle name="ป้อนค่า 7 12" xfId="21795" xr:uid="{21E9F8E3-657D-4132-8320-2A0EA7FC575B}"/>
    <cellStyle name="ป้อนค่า 7 12 2" xfId="39642" xr:uid="{0ECAD7DB-8BD0-4D8A-B310-C6C94061380C}"/>
    <cellStyle name="ป้อนค่า 7 13" xfId="22169" xr:uid="{C3ABA26B-F7C7-4522-B23B-C2B02FBE4679}"/>
    <cellStyle name="ป้อนค่า 7 13 2" xfId="40015" xr:uid="{E11EEC9B-FC8B-4192-AA04-B8E5CE61C7F6}"/>
    <cellStyle name="ป้อนค่า 7 14" xfId="22537" xr:uid="{22D5DCD1-BB50-45BF-A92C-0DE5175D8FEE}"/>
    <cellStyle name="ป้อนค่า 7 14 2" xfId="40382" xr:uid="{CA1B504C-791A-402C-A1D1-BC9BC39AD91C}"/>
    <cellStyle name="ป้อนค่า 7 15" xfId="22914" xr:uid="{EA00103E-9B4A-44AE-A145-11CBA3EEC88A}"/>
    <cellStyle name="ป้อนค่า 7 15 2" xfId="40758" xr:uid="{F215E4A5-9760-4D1A-B7D1-D48A6389175A}"/>
    <cellStyle name="ป้อนค่า 7 16" xfId="23252" xr:uid="{FC4278FE-2CFA-4032-BF19-0AE04A5CDC49}"/>
    <cellStyle name="ป้อนค่า 7 16 2" xfId="41095" xr:uid="{C50EAF32-DF00-4602-AD3D-276F1551F46A}"/>
    <cellStyle name="ป้อนค่า 7 17" xfId="23584" xr:uid="{2F21A03E-CFFD-429B-9893-4F0D97A9050D}"/>
    <cellStyle name="ป้อนค่า 7 17 2" xfId="41426" xr:uid="{31A69665-26F9-4004-B479-A81310DF85C3}"/>
    <cellStyle name="ป้อนค่า 7 18" xfId="23905" xr:uid="{5F22BFFF-2843-42F1-B990-74D3BA9A401B}"/>
    <cellStyle name="ป้อนค่า 7 18 2" xfId="41746" xr:uid="{224B49C4-DA07-4A5B-8033-67D3A523109A}"/>
    <cellStyle name="ป้อนค่า 7 19" xfId="24219" xr:uid="{4F280A5C-ECB9-457B-AF54-13C5A24B50E9}"/>
    <cellStyle name="ป้อนค่า 7 19 2" xfId="42059" xr:uid="{5EB56A0F-9C31-4A09-983B-E1A7B7311887}"/>
    <cellStyle name="ป้อนค่า 7 2" xfId="11785" xr:uid="{4BAEB4F3-08B1-4428-9E25-149504B4A484}"/>
    <cellStyle name="ป้อนค่า 7 2 10" xfId="21421" xr:uid="{4CE71F25-6D65-43A2-AA35-4D42EADE6548}"/>
    <cellStyle name="ป้อนค่า 7 2 10 2" xfId="39269" xr:uid="{1E8A246D-1E1D-4050-A57C-0758740DBF54}"/>
    <cellStyle name="ป้อนค่า 7 2 11" xfId="21796" xr:uid="{F54D1AB7-65AD-46CF-83A0-22AC9A886CE8}"/>
    <cellStyle name="ป้อนค่า 7 2 11 2" xfId="39643" xr:uid="{9FAC9311-F890-4D01-AABF-B8F64EC6A05F}"/>
    <cellStyle name="ป้อนค่า 7 2 12" xfId="22170" xr:uid="{EFF15DC0-7325-4B16-A2B2-CB6264AE07CF}"/>
    <cellStyle name="ป้อนค่า 7 2 12 2" xfId="40016" xr:uid="{C1CCDC5E-0880-47EE-A1A6-6DA0EE0DD18C}"/>
    <cellStyle name="ป้อนค่า 7 2 13" xfId="22538" xr:uid="{1A686205-03E4-469A-8998-3A54FC795480}"/>
    <cellStyle name="ป้อนค่า 7 2 13 2" xfId="40383" xr:uid="{3AC3BD77-25E7-42FF-BE59-F07595A13DA5}"/>
    <cellStyle name="ป้อนค่า 7 2 14" xfId="22915" xr:uid="{B62D28A8-D7A6-4503-B432-AF87AB77FDA8}"/>
    <cellStyle name="ป้อนค่า 7 2 14 2" xfId="40759" xr:uid="{EA7E498B-F2F6-4D54-896A-9C1C7B118D1B}"/>
    <cellStyle name="ป้อนค่า 7 2 15" xfId="23253" xr:uid="{87DC8216-4B49-48F3-B97D-FF08A3D5FAD3}"/>
    <cellStyle name="ป้อนค่า 7 2 15 2" xfId="41096" xr:uid="{1730C4B1-E610-4DBD-AD47-4D43331FCF48}"/>
    <cellStyle name="ป้อนค่า 7 2 16" xfId="23585" xr:uid="{12359AC5-C65B-448F-BABE-7F1AA94667CD}"/>
    <cellStyle name="ป้อนค่า 7 2 16 2" xfId="41427" xr:uid="{1F5A2CCC-AA26-4FF0-B3C0-AF6AAEA51AE9}"/>
    <cellStyle name="ป้อนค่า 7 2 17" xfId="23906" xr:uid="{FD3258E0-7102-4C93-9382-F2028147AB45}"/>
    <cellStyle name="ป้อนค่า 7 2 17 2" xfId="41747" xr:uid="{2FFC4802-A406-4838-BE09-F296FEA22796}"/>
    <cellStyle name="ป้อนค่า 7 2 18" xfId="24220" xr:uid="{309A2263-FCFD-4D5B-8FEA-05EFEDB91BE5}"/>
    <cellStyle name="ป้อนค่า 7 2 18 2" xfId="42060" xr:uid="{7D9453CB-1550-4B7D-9FDA-32BEF5E2B9C9}"/>
    <cellStyle name="ป้อนค่า 7 2 19" xfId="24533" xr:uid="{58919878-28F9-4144-8EB0-A6EED48B0888}"/>
    <cellStyle name="ป้อนค่า 7 2 19 2" xfId="42372" xr:uid="{0ED97CE8-1F08-4B5B-A701-7024AB771852}"/>
    <cellStyle name="ป้อนค่า 7 2 2" xfId="18457" xr:uid="{8466FE53-B4A5-44BD-9C36-2C4DE2456661}"/>
    <cellStyle name="ป้อนค่า 7 2 2 2" xfId="36307" xr:uid="{A4D0125E-5477-45CE-A38E-9C6FA80C9F72}"/>
    <cellStyle name="ป้อนค่า 7 2 20" xfId="28409" xr:uid="{0F815808-A4B6-4D9C-A672-0938D449D3EE}"/>
    <cellStyle name="ป้อนค่า 7 2 20 2" xfId="43373" xr:uid="{550D4265-6FCF-458B-9DEA-38B951DE096B}"/>
    <cellStyle name="ป้อนค่า 7 2 21" xfId="29324" xr:uid="{908CA8A7-EA59-4F3A-8050-42470361CB26}"/>
    <cellStyle name="ป้อนค่า 7 2 21 2" xfId="44278" xr:uid="{8D93782F-8845-4F1C-A8E1-F07AA067B373}"/>
    <cellStyle name="ป้อนค่า 7 2 22" xfId="29791" xr:uid="{09AA925E-1624-468A-9B87-8B6C3B3AA4B5}"/>
    <cellStyle name="ป้อนค่า 7 2 22 2" xfId="44741" xr:uid="{3EC75417-E739-499D-8532-F944730FB6ED}"/>
    <cellStyle name="ป้อนค่า 7 2 23" xfId="30128" xr:uid="{B9F6A11C-79A8-4720-B94C-B0878FFF78D4}"/>
    <cellStyle name="ป้อนค่า 7 2 23 2" xfId="45077" xr:uid="{B59FAB5F-5F50-4088-B659-5DD063478764}"/>
    <cellStyle name="ป้อนค่า 7 2 24" xfId="30499" xr:uid="{3FE38237-5AA6-4F98-8957-5F717ACF9C8F}"/>
    <cellStyle name="ป้อนค่า 7 2 24 2" xfId="45447" xr:uid="{6CB25F2D-467F-4DB9-803F-1D0C217E0AD8}"/>
    <cellStyle name="ป้อนค่า 7 2 25" xfId="30919" xr:uid="{9BD71F5A-F5CA-4E74-B3CA-0CB264AE52BA}"/>
    <cellStyle name="ป้อนค่า 7 2 25 2" xfId="45867" xr:uid="{67AA9D55-EDB7-4DE5-AF26-E6AD573C09D2}"/>
    <cellStyle name="ป้อนค่า 7 2 26" xfId="31253" xr:uid="{453D64BB-CDBA-4466-99F2-ABDA06F3AF6E}"/>
    <cellStyle name="ป้อนค่า 7 2 26 2" xfId="46200" xr:uid="{7C5988E1-80CB-4701-89A5-A85FB5995190}"/>
    <cellStyle name="ป้อนค่า 7 2 27" xfId="31596" xr:uid="{F0C3B1D6-1825-4CA1-9F62-764D3F3B34CC}"/>
    <cellStyle name="ป้อนค่า 7 2 27 2" xfId="46542" xr:uid="{FC7427AD-9C54-48D6-81D2-A7E99E1DAFA2}"/>
    <cellStyle name="ป้อนค่า 7 2 28" xfId="31917" xr:uid="{95399EA6-3B98-4874-B5A3-BDE89BEE55EF}"/>
    <cellStyle name="ป้อนค่า 7 2 28 2" xfId="46862" xr:uid="{3EE6A6D5-DACB-4877-9E4B-0387BFC01223}"/>
    <cellStyle name="ป้อนค่า 7 2 29" xfId="32231" xr:uid="{AC855C7A-7C10-4E90-A860-5BB78BE5F7A1}"/>
    <cellStyle name="ป้อนค่า 7 2 29 2" xfId="47175" xr:uid="{BD04110A-3F5C-486D-8C49-6B762040C3A9}"/>
    <cellStyle name="ป้อนค่า 7 2 3" xfId="18827" xr:uid="{712781F2-987D-4D2E-AF68-5CC4B9D8EC56}"/>
    <cellStyle name="ป้อนค่า 7 2 3 2" xfId="36678" xr:uid="{EF14B9B1-5820-4C93-9453-01F4516194B2}"/>
    <cellStyle name="ป้อนค่า 7 2 30" xfId="32544" xr:uid="{E5A9FC19-7C4B-4211-9AE7-2433ABD33414}"/>
    <cellStyle name="ป้อนค่า 7 2 30 2" xfId="47487" xr:uid="{114A7BB9-038D-499B-A608-4BCD933CDCD7}"/>
    <cellStyle name="ป้อนค่า 7 2 31" xfId="16183" xr:uid="{095B94AD-42B1-4202-96BA-AD1652A146AC}"/>
    <cellStyle name="ป้อนค่า 7 2 31 2" xfId="34040" xr:uid="{3FA39E7F-AFD3-46AD-9CB5-5168D62214AE}"/>
    <cellStyle name="ป้อนค่า 7 2 32" xfId="15200" xr:uid="{11DC5FA0-3C0F-4F74-A7DB-8D9105EFF13B}"/>
    <cellStyle name="ป้อนค่า 7 2 32 2" xfId="33533" xr:uid="{DA31AEFF-6C53-464C-A1AC-909ED8DA8242}"/>
    <cellStyle name="ป้อนค่า 7 2 33" xfId="33068" xr:uid="{44F0715C-A563-4D21-BA50-2340DB39F02A}"/>
    <cellStyle name="ป้อนค่า 7 2 4" xfId="19197" xr:uid="{17E39EA3-86B2-4478-8EBD-94A5F29322FE}"/>
    <cellStyle name="ป้อนค่า 7 2 4 2" xfId="37048" xr:uid="{F93D189A-A5DD-4821-91EA-DF84246E6F65}"/>
    <cellStyle name="ป้อนค่า 7 2 5" xfId="19569" xr:uid="{B49A855F-D3A4-44A3-9812-C004B1D4EC27}"/>
    <cellStyle name="ป้อนค่า 7 2 5 2" xfId="37420" xr:uid="{D077F371-6ED4-4E1F-B887-822DFB469758}"/>
    <cellStyle name="ป้อนค่า 7 2 6" xfId="19936" xr:uid="{8D21A5B0-AEEC-4C42-9A3A-E1A42243C1FD}"/>
    <cellStyle name="ป้อนค่า 7 2 6 2" xfId="37787" xr:uid="{CCE3DB2A-21EA-46E0-AB6E-D60EBEA27D83}"/>
    <cellStyle name="ป้อนค่า 7 2 7" xfId="20308" xr:uid="{C6A1E4C1-65BE-47AF-A188-4472D97632D4}"/>
    <cellStyle name="ป้อนค่า 7 2 7 2" xfId="38159" xr:uid="{DBC2E8AB-E178-4C96-ACB0-8C5D60AD1829}"/>
    <cellStyle name="ป้อนค่า 7 2 8" xfId="20681" xr:uid="{94E654DC-50BF-4C70-A085-89E4D8B338D3}"/>
    <cellStyle name="ป้อนค่า 7 2 8 2" xfId="38531" xr:uid="{782ADED7-2C00-4A1C-80FF-908AE37C8677}"/>
    <cellStyle name="ป้อนค่า 7 2 9" xfId="21055" xr:uid="{B850F130-5825-4757-9662-4037D6D5035D}"/>
    <cellStyle name="ป้อนค่า 7 2 9 2" xfId="38904" xr:uid="{4C21A8D2-3BAA-45FD-8A51-72972875652B}"/>
    <cellStyle name="ป้อนค่า 7 20" xfId="24532" xr:uid="{086E0FD2-2ED8-4398-A8F2-0A1E30A3AD17}"/>
    <cellStyle name="ป้อนค่า 7 20 2" xfId="42371" xr:uid="{F37C1C7A-679A-462C-B3BD-9C6FE6565B5B}"/>
    <cellStyle name="ป้อนค่า 7 21" xfId="28408" xr:uid="{70C33ADB-DD24-40F3-8F79-4C8E44ABE04A}"/>
    <cellStyle name="ป้อนค่า 7 21 2" xfId="43372" xr:uid="{22D840F6-9E22-436C-9ED1-681432373392}"/>
    <cellStyle name="ป้อนค่า 7 22" xfId="29323" xr:uid="{CEFF7E70-40D5-41D2-9764-7A1A5BFF32CF}"/>
    <cellStyle name="ป้อนค่า 7 22 2" xfId="44277" xr:uid="{468BB120-48CE-4BC8-92D4-F66575FCD00D}"/>
    <cellStyle name="ป้อนค่า 7 23" xfId="29790" xr:uid="{307C30E1-BFC7-4C27-9A56-A6F491EB7723}"/>
    <cellStyle name="ป้อนค่า 7 23 2" xfId="44740" xr:uid="{98F51D46-0754-4130-B14A-D1B54962F8C2}"/>
    <cellStyle name="ป้อนค่า 7 24" xfId="30127" xr:uid="{4CF25590-8680-4EF7-81F9-0F41C471752B}"/>
    <cellStyle name="ป้อนค่า 7 24 2" xfId="45076" xr:uid="{480CE5C5-D47C-41AA-934B-92D28D4D4610}"/>
    <cellStyle name="ป้อนค่า 7 25" xfId="30498" xr:uid="{9E6A3177-2205-4E65-BDD9-3B3740B9857E}"/>
    <cellStyle name="ป้อนค่า 7 25 2" xfId="45446" xr:uid="{17871F64-CD34-45B7-981B-EA0EDFB48C1E}"/>
    <cellStyle name="ป้อนค่า 7 26" xfId="30918" xr:uid="{C4D75448-530F-49C8-8819-3015E27BBDB2}"/>
    <cellStyle name="ป้อนค่า 7 26 2" xfId="45866" xr:uid="{2B1E086B-B2B3-4147-916E-B70454331EFE}"/>
    <cellStyle name="ป้อนค่า 7 27" xfId="31252" xr:uid="{23D7B167-A884-4DA8-91AB-F497111EBE46}"/>
    <cellStyle name="ป้อนค่า 7 27 2" xfId="46199" xr:uid="{1572F224-0B80-4F3C-849A-E22057ABD271}"/>
    <cellStyle name="ป้อนค่า 7 28" xfId="31595" xr:uid="{7941B273-B2A4-44CC-9F36-85B446AE6958}"/>
    <cellStyle name="ป้อนค่า 7 28 2" xfId="46541" xr:uid="{E05828E3-010C-4879-B674-0018A269C476}"/>
    <cellStyle name="ป้อนค่า 7 29" xfId="31916" xr:uid="{1083AB1D-DDE8-47DB-B8CA-D8F8D08A8320}"/>
    <cellStyle name="ป้อนค่า 7 29 2" xfId="46861" xr:uid="{B78D0ED7-0154-466B-85C7-85B0B8451873}"/>
    <cellStyle name="ป้อนค่า 7 3" xfId="18456" xr:uid="{9C9F59D2-DA85-4DB0-9AB6-2BB625D99180}"/>
    <cellStyle name="ป้อนค่า 7 3 2" xfId="36306" xr:uid="{233A2BD8-81D7-439B-934C-7F5163E4FB9E}"/>
    <cellStyle name="ป้อนค่า 7 30" xfId="32230" xr:uid="{421026DA-52A2-4A84-A9DB-365FA30E4CC7}"/>
    <cellStyle name="ป้อนค่า 7 30 2" xfId="47174" xr:uid="{DAFB3051-3425-45AF-8A68-F5B769B59A14}"/>
    <cellStyle name="ป้อนค่า 7 31" xfId="32543" xr:uid="{5FF969C2-7F70-447D-B7B9-C0A392E764FC}"/>
    <cellStyle name="ป้อนค่า 7 31 2" xfId="47486" xr:uid="{F65B36BF-BBB7-483B-BB47-8FA3D8BE2F42}"/>
    <cellStyle name="ป้อนค่า 7 32" xfId="16182" xr:uid="{20F1BE0F-2AA0-4D8C-BBB3-D6B0F8CCCF8C}"/>
    <cellStyle name="ป้อนค่า 7 32 2" xfId="34039" xr:uid="{C561B6C1-2B53-439D-9852-DCF2BC48CBC6}"/>
    <cellStyle name="ป้อนค่า 7 33" xfId="15199" xr:uid="{07F868EF-376D-4F04-A575-27317DFC961B}"/>
    <cellStyle name="ป้อนค่า 7 33 2" xfId="33532" xr:uid="{FF88A5FA-F9A4-4233-B3F5-275DECFA7DE2}"/>
    <cellStyle name="ป้อนค่า 7 34" xfId="33067" xr:uid="{CBA5C116-231D-4E26-AF28-DF634D8121C5}"/>
    <cellStyle name="ป้อนค่า 7 4" xfId="18826" xr:uid="{3108CBCF-974E-4F5B-B9DB-DE6F3352D1DA}"/>
    <cellStyle name="ป้อนค่า 7 4 2" xfId="36677" xr:uid="{9B1B7182-3745-4EB1-964B-5DAABE434AFC}"/>
    <cellStyle name="ป้อนค่า 7 5" xfId="19196" xr:uid="{FF3A678F-28D6-4020-98CE-CF5D8CF26F9A}"/>
    <cellStyle name="ป้อนค่า 7 5 2" xfId="37047" xr:uid="{B21712A8-6167-4CC0-9E52-7F46CB0BD1F3}"/>
    <cellStyle name="ป้อนค่า 7 6" xfId="19568" xr:uid="{839C1E4C-AEAE-47BE-BFEA-A236F7432B2E}"/>
    <cellStyle name="ป้อนค่า 7 6 2" xfId="37419" xr:uid="{CAB0AB2A-8187-4908-B9F3-2F6485A1AEFA}"/>
    <cellStyle name="ป้อนค่า 7 7" xfId="19935" xr:uid="{E8DBBF2D-9964-4EFA-8647-36A8ED0FC7B2}"/>
    <cellStyle name="ป้อนค่า 7 7 2" xfId="37786" xr:uid="{200F8951-3E1A-40E7-B0A9-697EBB1B7384}"/>
    <cellStyle name="ป้อนค่า 7 8" xfId="20307" xr:uid="{2A85E95E-9755-438C-88F2-5054482DD035}"/>
    <cellStyle name="ป้อนค่า 7 8 2" xfId="38158" xr:uid="{D82AF04B-56F3-47E5-B3DF-5294BFA32E0E}"/>
    <cellStyle name="ป้อนค่า 7 9" xfId="20680" xr:uid="{0C585DE2-E11E-43CA-A648-F7C322807A82}"/>
    <cellStyle name="ป้อนค่า 7 9 2" xfId="38530" xr:uid="{F0AAB935-88E5-4376-BF40-FE50BCEE7F95}"/>
    <cellStyle name="ป้อนค่า 8" xfId="11786" xr:uid="{94DB0CE2-F21C-43FF-A54A-DDAE80AA4ABB}"/>
    <cellStyle name="ป้อนค่า 8 10" xfId="21422" xr:uid="{DD3E6789-4F08-40DB-85CA-201C78BCA2D0}"/>
    <cellStyle name="ป้อนค่า 8 10 2" xfId="39270" xr:uid="{C75488F6-5568-4B67-859E-BC99B8181472}"/>
    <cellStyle name="ป้อนค่า 8 11" xfId="21797" xr:uid="{22730B58-12B2-44F6-8BF1-0FBD6266214F}"/>
    <cellStyle name="ป้อนค่า 8 11 2" xfId="39644" xr:uid="{3D655024-67BF-4199-BACA-A8BF9BFBB932}"/>
    <cellStyle name="ป้อนค่า 8 12" xfId="22171" xr:uid="{D330757C-5BBE-413E-A83D-0140A660A2EF}"/>
    <cellStyle name="ป้อนค่า 8 12 2" xfId="40017" xr:uid="{4AB66748-5C2C-4F68-AC1A-DFDFEA801923}"/>
    <cellStyle name="ป้อนค่า 8 13" xfId="22539" xr:uid="{B0D98780-34A5-462C-BB82-A69C3BDF428F}"/>
    <cellStyle name="ป้อนค่า 8 13 2" xfId="40384" xr:uid="{77E4A773-4D8F-4F80-B63C-457DC54FCD4A}"/>
    <cellStyle name="ป้อนค่า 8 14" xfId="22916" xr:uid="{725DEC3E-B0CF-42A7-8B1D-224C17ED54B8}"/>
    <cellStyle name="ป้อนค่า 8 14 2" xfId="40760" xr:uid="{6BB2F0EE-5C56-4AD4-BE6E-7F28E06E2621}"/>
    <cellStyle name="ป้อนค่า 8 15" xfId="23254" xr:uid="{61F52744-518E-4578-A727-56C2AD9F2408}"/>
    <cellStyle name="ป้อนค่า 8 15 2" xfId="41097" xr:uid="{0E9E9260-ADBB-4390-8518-2BC467F84D9A}"/>
    <cellStyle name="ป้อนค่า 8 16" xfId="23586" xr:uid="{CD380FC4-6682-4125-AF50-A05A8752D26A}"/>
    <cellStyle name="ป้อนค่า 8 16 2" xfId="41428" xr:uid="{E71FC3E0-B1D6-4EEB-89AF-8BFE549FD81A}"/>
    <cellStyle name="ป้อนค่า 8 17" xfId="23907" xr:uid="{9546C8B9-040B-487B-8408-081F0725C420}"/>
    <cellStyle name="ป้อนค่า 8 17 2" xfId="41748" xr:uid="{5150B94B-C537-4F59-AE8E-568E00C788C6}"/>
    <cellStyle name="ป้อนค่า 8 18" xfId="24221" xr:uid="{D6806CA7-5B42-42FA-8966-8A143D83A3B3}"/>
    <cellStyle name="ป้อนค่า 8 18 2" xfId="42061" xr:uid="{249DD30B-0735-4768-831F-E4A881AFFC11}"/>
    <cellStyle name="ป้อนค่า 8 19" xfId="24534" xr:uid="{408AF9D1-E688-49AA-8BD4-4A73FB92A920}"/>
    <cellStyle name="ป้อนค่า 8 19 2" xfId="42373" xr:uid="{AF222C24-0A95-42A5-B126-22FAD68A9D1A}"/>
    <cellStyle name="ป้อนค่า 8 2" xfId="18458" xr:uid="{FC773900-1E00-448D-8D2D-7C79BD41C951}"/>
    <cellStyle name="ป้อนค่า 8 2 2" xfId="36308" xr:uid="{B1DB210A-2344-4BE0-B5F0-A96BD63D3A77}"/>
    <cellStyle name="ป้อนค่า 8 20" xfId="28410" xr:uid="{45F5EA5B-1E35-4CE1-821A-8802605DD098}"/>
    <cellStyle name="ป้อนค่า 8 20 2" xfId="43374" xr:uid="{E6AEA2E2-D220-4355-97A6-425168235D57}"/>
    <cellStyle name="ป้อนค่า 8 21" xfId="29325" xr:uid="{BF78C428-F202-4BDD-98CE-52370D0A2376}"/>
    <cellStyle name="ป้อนค่า 8 21 2" xfId="44279" xr:uid="{7A3BD5C3-0866-466B-9AA1-0D86D71E9021}"/>
    <cellStyle name="ป้อนค่า 8 22" xfId="29792" xr:uid="{FF61B036-AC8B-4ADD-A1AE-0CCCA93A0E7B}"/>
    <cellStyle name="ป้อนค่า 8 22 2" xfId="44742" xr:uid="{24AC3E0D-810A-40DC-B0C8-0D18B6982A68}"/>
    <cellStyle name="ป้อนค่า 8 23" xfId="30129" xr:uid="{E4043F3B-9B56-4CFB-BCCE-DA6D02A87836}"/>
    <cellStyle name="ป้อนค่า 8 23 2" xfId="45078" xr:uid="{F61FB906-8125-4923-99CC-0744EE2DB6D7}"/>
    <cellStyle name="ป้อนค่า 8 24" xfId="30500" xr:uid="{AF8C743A-35B5-4EE7-AA74-6405FFB67E76}"/>
    <cellStyle name="ป้อนค่า 8 24 2" xfId="45448" xr:uid="{4D0FF659-35B4-4A47-92F5-1DCCC4AAEACE}"/>
    <cellStyle name="ป้อนค่า 8 25" xfId="30920" xr:uid="{825788EC-E184-4753-9B91-5F9272F479AD}"/>
    <cellStyle name="ป้อนค่า 8 25 2" xfId="45868" xr:uid="{1E2A76C3-1B0F-4013-93EE-5F4CD87958E0}"/>
    <cellStyle name="ป้อนค่า 8 26" xfId="31254" xr:uid="{EF64E2FE-C98F-417C-8891-B685C8A40C81}"/>
    <cellStyle name="ป้อนค่า 8 26 2" xfId="46201" xr:uid="{7072B220-B6AE-4E00-8A2D-A9B3D369542D}"/>
    <cellStyle name="ป้อนค่า 8 27" xfId="31597" xr:uid="{A37D6B27-8A0A-40E4-A746-3871911FE47F}"/>
    <cellStyle name="ป้อนค่า 8 27 2" xfId="46543" xr:uid="{DD5572C4-018B-4F8C-AC17-D65BFB911FE0}"/>
    <cellStyle name="ป้อนค่า 8 28" xfId="31918" xr:uid="{2241A0DC-0202-4A09-93AE-0D781C96098F}"/>
    <cellStyle name="ป้อนค่า 8 28 2" xfId="46863" xr:uid="{C76C8D1C-7D7D-4E8F-A178-7A2BA7947558}"/>
    <cellStyle name="ป้อนค่า 8 29" xfId="32232" xr:uid="{0DE0EF57-2AD0-457E-BD8E-8D82A235AF33}"/>
    <cellStyle name="ป้อนค่า 8 29 2" xfId="47176" xr:uid="{43179D02-F244-470F-B76B-5B71A494CCE5}"/>
    <cellStyle name="ป้อนค่า 8 3" xfId="18828" xr:uid="{D4074EBD-89AE-4A62-8745-67995311126C}"/>
    <cellStyle name="ป้อนค่า 8 3 2" xfId="36679" xr:uid="{093351B5-B7B5-46D7-9C07-2A1BEABD719E}"/>
    <cellStyle name="ป้อนค่า 8 30" xfId="32545" xr:uid="{ABB598AB-B007-4809-93D1-9AC41348CBE7}"/>
    <cellStyle name="ป้อนค่า 8 30 2" xfId="47488" xr:uid="{D2293448-E9EC-4236-8AEE-8D8FA14F0DDF}"/>
    <cellStyle name="ป้อนค่า 8 31" xfId="16184" xr:uid="{20D353C9-CBD9-446C-9ED8-45A4D63C2660}"/>
    <cellStyle name="ป้อนค่า 8 31 2" xfId="34041" xr:uid="{9D8C3E2C-9CFD-4429-9E59-88A23570CDF4}"/>
    <cellStyle name="ป้อนค่า 8 32" xfId="15201" xr:uid="{C7D21FC2-61FC-4CAD-8218-9E0052953B1D}"/>
    <cellStyle name="ป้อนค่า 8 32 2" xfId="33534" xr:uid="{28C1EDB7-1AAA-4972-8EAA-2A952FE24DFF}"/>
    <cellStyle name="ป้อนค่า 8 33" xfId="33069" xr:uid="{114BE1C4-95E9-4D3E-BB47-49D906735343}"/>
    <cellStyle name="ป้อนค่า 8 4" xfId="19198" xr:uid="{4CBA9D84-C40B-4F04-9A33-63099237808A}"/>
    <cellStyle name="ป้อนค่า 8 4 2" xfId="37049" xr:uid="{DBAFC342-3F94-49AB-953D-6AB451CA2B1F}"/>
    <cellStyle name="ป้อนค่า 8 5" xfId="19570" xr:uid="{074785AE-4A97-4653-8EBC-5EAA237E443A}"/>
    <cellStyle name="ป้อนค่า 8 5 2" xfId="37421" xr:uid="{43A0FC1E-3A93-49C8-9CA9-0CB0C7030BBD}"/>
    <cellStyle name="ป้อนค่า 8 6" xfId="19937" xr:uid="{55EB8C83-0F6C-405D-813B-CABAD751A230}"/>
    <cellStyle name="ป้อนค่า 8 6 2" xfId="37788" xr:uid="{9FC4FE40-6426-4D07-9AA0-58928EBD6821}"/>
    <cellStyle name="ป้อนค่า 8 7" xfId="20309" xr:uid="{A1CAAFC6-5F23-463A-AF03-55FF0D0E62B7}"/>
    <cellStyle name="ป้อนค่า 8 7 2" xfId="38160" xr:uid="{92A2F22B-573F-40F0-808F-D29B0D3FC1FD}"/>
    <cellStyle name="ป้อนค่า 8 8" xfId="20682" xr:uid="{79214EE2-DE24-488B-B21E-82F4AA353BEF}"/>
    <cellStyle name="ป้อนค่า 8 8 2" xfId="38532" xr:uid="{80AB00DE-13E9-416A-94D4-457688983AFB}"/>
    <cellStyle name="ป้อนค่า 8 9" xfId="21056" xr:uid="{E681D395-85F4-40CE-8B9F-40F42820EEDB}"/>
    <cellStyle name="ป้อนค่า 8 9 2" xfId="38905" xr:uid="{AB0E3EF5-D1B9-4DFF-8DCA-9DFD0C93FB1A}"/>
    <cellStyle name="ป้อนค่า 9" xfId="11787" xr:uid="{BC36466D-EB78-4234-9A9F-13B32F806F22}"/>
    <cellStyle name="ป้อนค่า 9 10" xfId="21423" xr:uid="{99DB4153-88CF-4EEB-A0F9-725797004337}"/>
    <cellStyle name="ป้อนค่า 9 10 2" xfId="39271" xr:uid="{1E761125-32A3-4C2E-B27B-E5B791B32FEC}"/>
    <cellStyle name="ป้อนค่า 9 11" xfId="21798" xr:uid="{114C1C49-791B-42CF-907A-196903DA2D57}"/>
    <cellStyle name="ป้อนค่า 9 11 2" xfId="39645" xr:uid="{F3AB3034-89E2-4106-8DAB-6DE674E713FD}"/>
    <cellStyle name="ป้อนค่า 9 12" xfId="22172" xr:uid="{22735CC1-F7E0-4A37-93C1-2F647D576B8B}"/>
    <cellStyle name="ป้อนค่า 9 12 2" xfId="40018" xr:uid="{654DB8C9-EFC0-44FF-BF3D-7E0E7ECA8652}"/>
    <cellStyle name="ป้อนค่า 9 13" xfId="22540" xr:uid="{145545CA-529C-4823-B502-DA1D5044AC35}"/>
    <cellStyle name="ป้อนค่า 9 13 2" xfId="40385" xr:uid="{B97B5BF7-44A9-497D-A0DB-B1347C816BC2}"/>
    <cellStyle name="ป้อนค่า 9 14" xfId="22917" xr:uid="{2BB11B08-66CD-4783-8E17-A8DAC5D40662}"/>
    <cellStyle name="ป้อนค่า 9 14 2" xfId="40761" xr:uid="{0A35F083-C987-4BAA-86AE-247EE1E7E73F}"/>
    <cellStyle name="ป้อนค่า 9 15" xfId="23255" xr:uid="{9CA11EAD-A45A-4AEA-9714-90B703A62400}"/>
    <cellStyle name="ป้อนค่า 9 15 2" xfId="41098" xr:uid="{94DA1DD8-0AD1-4E42-913B-1672FA4DE77E}"/>
    <cellStyle name="ป้อนค่า 9 16" xfId="23587" xr:uid="{540B3D7A-B64B-47DE-B0A8-03B3D2777805}"/>
    <cellStyle name="ป้อนค่า 9 16 2" xfId="41429" xr:uid="{37DBDDD3-665D-4A53-924E-97B84D4EC6AC}"/>
    <cellStyle name="ป้อนค่า 9 17" xfId="23908" xr:uid="{4AF91007-09AE-4249-A697-ED9DB97A5AEA}"/>
    <cellStyle name="ป้อนค่า 9 17 2" xfId="41749" xr:uid="{5B400515-D81A-4E77-A177-DF4AE260AF7D}"/>
    <cellStyle name="ป้อนค่า 9 18" xfId="24222" xr:uid="{12F3E0DF-D4E0-40F0-83BA-2F45824BF04C}"/>
    <cellStyle name="ป้อนค่า 9 18 2" xfId="42062" xr:uid="{A2663355-CD13-49D4-B570-55C2B597ED0A}"/>
    <cellStyle name="ป้อนค่า 9 19" xfId="24535" xr:uid="{308094E6-B0D3-4CDF-8A13-81C9F9DCB3C1}"/>
    <cellStyle name="ป้อนค่า 9 19 2" xfId="42374" xr:uid="{4E64176E-DD5D-40B2-A215-B093E4C47183}"/>
    <cellStyle name="ป้อนค่า 9 2" xfId="18459" xr:uid="{6707F9C0-7B71-4FCC-8B1D-49DA98D2EF99}"/>
    <cellStyle name="ป้อนค่า 9 2 2" xfId="36309" xr:uid="{DD3E9B3F-DCC4-4BEE-8412-B4AFDA2AD50C}"/>
    <cellStyle name="ป้อนค่า 9 20" xfId="28411" xr:uid="{B382D8CC-5653-41F9-BFD1-9FDC4C8CD267}"/>
    <cellStyle name="ป้อนค่า 9 20 2" xfId="43375" xr:uid="{FB7F733D-3876-4D6C-9EE4-9FE081DF6115}"/>
    <cellStyle name="ป้อนค่า 9 21" xfId="29326" xr:uid="{A3261988-A8D8-4991-A1F7-0B1061754415}"/>
    <cellStyle name="ป้อนค่า 9 21 2" xfId="44280" xr:uid="{A175D5A4-1E9D-47E4-94D8-4B176BF7B50C}"/>
    <cellStyle name="ป้อนค่า 9 22" xfId="29793" xr:uid="{FEFB9573-2F49-44BD-9A92-87D96FC49228}"/>
    <cellStyle name="ป้อนค่า 9 22 2" xfId="44743" xr:uid="{7C707F6D-D24E-41E9-A5AB-764F65240E28}"/>
    <cellStyle name="ป้อนค่า 9 23" xfId="30130" xr:uid="{86BB7F71-05C4-4844-BCE4-FEBA96463A61}"/>
    <cellStyle name="ป้อนค่า 9 23 2" xfId="45079" xr:uid="{3D9717EF-A908-47C5-AFF9-E310C3FAF8E1}"/>
    <cellStyle name="ป้อนค่า 9 24" xfId="30501" xr:uid="{C0A3D956-DCBD-4CE8-9F09-2EB42360AD1D}"/>
    <cellStyle name="ป้อนค่า 9 24 2" xfId="45449" xr:uid="{66B00FED-BB7D-4B1E-9F83-42BBB13B6F63}"/>
    <cellStyle name="ป้อนค่า 9 25" xfId="30921" xr:uid="{CC6179AE-9C63-4392-9296-2A65552FCA73}"/>
    <cellStyle name="ป้อนค่า 9 25 2" xfId="45869" xr:uid="{59A59038-CB15-4596-A952-6031F62A2C2D}"/>
    <cellStyle name="ป้อนค่า 9 26" xfId="31255" xr:uid="{530E38BF-F6FB-486E-B613-B61EC2B9E03D}"/>
    <cellStyle name="ป้อนค่า 9 26 2" xfId="46202" xr:uid="{EE51A93B-FFF1-42DC-8DA1-F9ED4DE0F60C}"/>
    <cellStyle name="ป้อนค่า 9 27" xfId="31598" xr:uid="{3F8971CF-D93E-4604-97EF-5C525C34ECF8}"/>
    <cellStyle name="ป้อนค่า 9 27 2" xfId="46544" xr:uid="{C9505B41-4F04-43D1-8D33-3B8C1282A508}"/>
    <cellStyle name="ป้อนค่า 9 28" xfId="31919" xr:uid="{9B5F9381-8629-455A-91C3-050A0ACD2749}"/>
    <cellStyle name="ป้อนค่า 9 28 2" xfId="46864" xr:uid="{42C8B38C-AD15-43E0-A061-F48CD1C512D4}"/>
    <cellStyle name="ป้อนค่า 9 29" xfId="32233" xr:uid="{7DFB7382-594D-4C23-B8CB-B68BBD1D4036}"/>
    <cellStyle name="ป้อนค่า 9 29 2" xfId="47177" xr:uid="{69054B54-839F-408E-9B41-6FFA61DF24DD}"/>
    <cellStyle name="ป้อนค่า 9 3" xfId="18829" xr:uid="{90F03C99-0F48-4CCF-8AC6-AF4E9F1EFA78}"/>
    <cellStyle name="ป้อนค่า 9 3 2" xfId="36680" xr:uid="{EA3A882B-89CE-4DD1-AE5D-8324FD93728E}"/>
    <cellStyle name="ป้อนค่า 9 30" xfId="32546" xr:uid="{DC9093B1-F1D4-4CF4-B999-350F91F9AA4A}"/>
    <cellStyle name="ป้อนค่า 9 30 2" xfId="47489" xr:uid="{54F243E3-AE9D-4E4C-963A-D1AEBE5EF957}"/>
    <cellStyle name="ป้อนค่า 9 31" xfId="16185" xr:uid="{CC6AE364-5EC5-4942-9CE4-C7CA4B90D93D}"/>
    <cellStyle name="ป้อนค่า 9 31 2" xfId="34042" xr:uid="{30361C26-0C2E-490D-966C-40E52B23FB7C}"/>
    <cellStyle name="ป้อนค่า 9 32" xfId="15202" xr:uid="{7896BB76-E96D-40FC-A208-B2B78603604C}"/>
    <cellStyle name="ป้อนค่า 9 32 2" xfId="33535" xr:uid="{6B09B6A7-7C08-45F6-8F02-17A201BC659C}"/>
    <cellStyle name="ป้อนค่า 9 33" xfId="33070" xr:uid="{05373CE2-7669-481B-B00E-287E0C7FB325}"/>
    <cellStyle name="ป้อนค่า 9 4" xfId="19199" xr:uid="{826667D9-7F9B-4917-95F8-CD485600C39A}"/>
    <cellStyle name="ป้อนค่า 9 4 2" xfId="37050" xr:uid="{6D3DAB43-FF82-46BE-89C4-987B472949CB}"/>
    <cellStyle name="ป้อนค่า 9 5" xfId="19571" xr:uid="{901D5D68-D2AF-40D5-AF64-C2608E78002A}"/>
    <cellStyle name="ป้อนค่า 9 5 2" xfId="37422" xr:uid="{2118A8CB-9F61-49F9-877F-BFC821950DF9}"/>
    <cellStyle name="ป้อนค่า 9 6" xfId="19938" xr:uid="{03615AEB-193C-4818-9888-E3A93B7891CB}"/>
    <cellStyle name="ป้อนค่า 9 6 2" xfId="37789" xr:uid="{EAB6142E-A024-498A-90CF-5DD5D26383C9}"/>
    <cellStyle name="ป้อนค่า 9 7" xfId="20310" xr:uid="{DF39C120-02DB-431C-BC92-568B3AC75D32}"/>
    <cellStyle name="ป้อนค่า 9 7 2" xfId="38161" xr:uid="{30383698-529A-4B24-8A1F-F7BE30281EC4}"/>
    <cellStyle name="ป้อนค่า 9 8" xfId="20683" xr:uid="{0CF27050-5969-4FBE-B182-B434DF34835E}"/>
    <cellStyle name="ป้อนค่า 9 8 2" xfId="38533" xr:uid="{4E64899F-8F41-4E2C-9329-4A77F70ED934}"/>
    <cellStyle name="ป้อนค่า 9 9" xfId="21057" xr:uid="{E6B63FB5-5351-4A5E-94E9-D217BA3FB911}"/>
    <cellStyle name="ป้อนค่า 9 9 2" xfId="38906" xr:uid="{3F6BC9B1-B899-4AEE-93A7-B84E4782B3CE}"/>
    <cellStyle name="ผลรวม 10" xfId="11793" xr:uid="{863E2979-EAB8-4019-8C98-9AAA34EA382C}"/>
    <cellStyle name="ผลรวม 10 10" xfId="21427" xr:uid="{E7FDCA94-36DA-4AFA-9D30-826EF1EFD105}"/>
    <cellStyle name="ผลรวม 10 10 2" xfId="39275" xr:uid="{DAA461EC-F392-48CD-A4F9-8EE6CCEAFF5F}"/>
    <cellStyle name="ผลรวม 10 11" xfId="21802" xr:uid="{A40AB2F6-6FB6-40BF-8DE6-4E8335420F26}"/>
    <cellStyle name="ผลรวม 10 11 2" xfId="39649" xr:uid="{A705D074-ACB9-49B2-A309-6607FEE958ED}"/>
    <cellStyle name="ผลรวม 10 12" xfId="22175" xr:uid="{EA4EA0A4-746C-4D7C-ABDC-0AE0022209DC}"/>
    <cellStyle name="ผลรวม 10 12 2" xfId="40021" xr:uid="{B0211FA3-DC7B-4789-B783-4BAB540B820D}"/>
    <cellStyle name="ผลรวม 10 13" xfId="22543" xr:uid="{DB8A92E7-1D78-4BED-9816-4C51EEB27640}"/>
    <cellStyle name="ผลรวม 10 13 2" xfId="40388" xr:uid="{7E2B2E50-5175-4F7E-87BB-4ED3207741D1}"/>
    <cellStyle name="ผลรวม 10 14" xfId="22921" xr:uid="{C16FAA53-8D6C-417D-ADAD-910AE13DAA09}"/>
    <cellStyle name="ผลรวม 10 14 2" xfId="40765" xr:uid="{FCEA0812-76A6-44D0-9C1F-7E3930915F10}"/>
    <cellStyle name="ผลรวม 10 15" xfId="23258" xr:uid="{D254D586-FF1E-481A-8CE6-3D0BACB683D4}"/>
    <cellStyle name="ผลรวม 10 15 2" xfId="41101" xr:uid="{00368DB7-4525-45FF-A0FD-921A4A66438D}"/>
    <cellStyle name="ผลรวม 10 16" xfId="23590" xr:uid="{A37860C3-6474-49FF-995B-CA12CE0AEF3C}"/>
    <cellStyle name="ผลรวม 10 16 2" xfId="41432" xr:uid="{D1210FAA-2B63-4F4D-A11C-FEFB07F1BA89}"/>
    <cellStyle name="ผลรวม 10 17" xfId="23910" xr:uid="{1B7A859A-5023-4DB1-B4E3-2F4B71143BB5}"/>
    <cellStyle name="ผลรวม 10 17 2" xfId="41751" xr:uid="{9898CC28-668F-4591-ACD9-0CBCBF3A8D5D}"/>
    <cellStyle name="ผลรวม 10 18" xfId="24224" xr:uid="{4E38E153-6DF6-43BD-A5DA-9A9B525C4E26}"/>
    <cellStyle name="ผลรวม 10 18 2" xfId="42064" xr:uid="{5956800D-69E6-4FFD-B5E0-69A512F96E5A}"/>
    <cellStyle name="ผลรวม 10 19" xfId="24537" xr:uid="{E9542F2B-0F14-4AD0-93D1-A7611A543F98}"/>
    <cellStyle name="ผลรวม 10 19 2" xfId="42376" xr:uid="{3A8D8774-AEAA-4411-82FB-786806019D9C}"/>
    <cellStyle name="ผลรวม 10 2" xfId="18463" xr:uid="{5C0CB75C-AEBD-4099-BEB2-2223EA192F17}"/>
    <cellStyle name="ผลรวม 10 2 2" xfId="36313" xr:uid="{3903B7B3-8828-4FDD-9B50-7B88659EEC4E}"/>
    <cellStyle name="ผลรวม 10 20" xfId="28413" xr:uid="{9C63B790-917E-4E71-9446-44949AFA3F38}"/>
    <cellStyle name="ผลรวม 10 20 2" xfId="43377" xr:uid="{145AC092-7BE1-4A21-AF9C-0B98AA930F50}"/>
    <cellStyle name="ผลรวม 10 21" xfId="29328" xr:uid="{46B3E526-419B-4B28-83F6-E6876117A52B}"/>
    <cellStyle name="ผลรวม 10 21 2" xfId="44282" xr:uid="{3C288E90-56DA-4E1C-A605-ADCABD76A515}"/>
    <cellStyle name="ผลรวม 10 22" xfId="29795" xr:uid="{90A586A3-8AF0-4E18-8CFC-A7005D975755}"/>
    <cellStyle name="ผลรวม 10 22 2" xfId="44745" xr:uid="{D2B0ED54-C9F7-423F-8B17-A31BE87DEF3F}"/>
    <cellStyle name="ผลรวม 10 23" xfId="30132" xr:uid="{A284B90A-6107-44E6-8D01-EB5C4DCF334E}"/>
    <cellStyle name="ผลรวม 10 23 2" xfId="45081" xr:uid="{D4E0EB2A-8AD2-47BA-AC1A-7C3EF601913C}"/>
    <cellStyle name="ผลรวม 10 24" xfId="30503" xr:uid="{771E5B3C-E7A7-4A53-A319-D56AB97019B4}"/>
    <cellStyle name="ผลรวม 10 24 2" xfId="45451" xr:uid="{7BBF6EF8-E80A-4CD8-BA96-27048108014B}"/>
    <cellStyle name="ผลรวม 10 25" xfId="30925" xr:uid="{8F01A070-A462-425E-9811-302B33C792A0}"/>
    <cellStyle name="ผลรวม 10 25 2" xfId="45873" xr:uid="{BE701FF5-CC46-481B-B2F4-85DE50F236BB}"/>
    <cellStyle name="ผลรวม 10 26" xfId="31258" xr:uid="{537906EE-A4B8-4A56-9294-851BA283E559}"/>
    <cellStyle name="ผลรวม 10 26 2" xfId="46205" xr:uid="{685A777B-F7CB-4901-AFFC-E11C96D44FFD}"/>
    <cellStyle name="ผลรวม 10 27" xfId="31600" xr:uid="{EE4CFDA5-C49D-4614-ABDC-1763B1563F27}"/>
    <cellStyle name="ผลรวม 10 27 2" xfId="46546" xr:uid="{C5C8985E-B481-4BB4-B072-073BC89CE5E2}"/>
    <cellStyle name="ผลรวม 10 28" xfId="31921" xr:uid="{D68F5DD4-691D-4FD1-AFE3-53E28081744A}"/>
    <cellStyle name="ผลรวม 10 28 2" xfId="46866" xr:uid="{90141E36-4EC6-420C-A7CD-DF38F4E24505}"/>
    <cellStyle name="ผลรวม 10 29" xfId="32235" xr:uid="{545C17FB-C9D8-4362-A1D6-69E2FFBDD84C}"/>
    <cellStyle name="ผลรวม 10 29 2" xfId="47179" xr:uid="{60C46646-6B11-4065-B193-34719D027365}"/>
    <cellStyle name="ผลรวม 10 3" xfId="18833" xr:uid="{22FF78D6-E70E-412D-9ACA-FCD677DB5E4D}"/>
    <cellStyle name="ผลรวม 10 3 2" xfId="36684" xr:uid="{C607E2C2-E0A7-44D2-B4FF-8D98DDB02C36}"/>
    <cellStyle name="ผลรวม 10 30" xfId="32548" xr:uid="{8E167691-1912-4E43-BE82-C44860F6FC19}"/>
    <cellStyle name="ผลรวม 10 30 2" xfId="47491" xr:uid="{C1B3BCFE-CE1B-4C3A-BFE8-2B2F1FDCD4B4}"/>
    <cellStyle name="ผลรวม 10 31" xfId="16187" xr:uid="{30BF589A-FC1B-4201-A83E-6FCF51DE66B7}"/>
    <cellStyle name="ผลรวม 10 31 2" xfId="34044" xr:uid="{D3BE0379-A2AE-4A1C-9028-5B87A841B3F3}"/>
    <cellStyle name="ผลรวม 10 32" xfId="15204" xr:uid="{90AD8C95-8D4E-4A85-9F6D-43A5A3ABBABC}"/>
    <cellStyle name="ผลรวม 10 32 2" xfId="33537" xr:uid="{524ABF4E-C4E8-4328-8CB8-864C9359C22A}"/>
    <cellStyle name="ผลรวม 10 33" xfId="33072" xr:uid="{10CAF511-3A03-4B57-98CD-D4EB80546A6C}"/>
    <cellStyle name="ผลรวม 10 4" xfId="19203" xr:uid="{3DE852B3-63C3-4843-AEC4-C563653D51DF}"/>
    <cellStyle name="ผลรวม 10 4 2" xfId="37054" xr:uid="{C0CF5F77-07D4-4D16-8A4B-C2FCBBB4E5C3}"/>
    <cellStyle name="ผลรวม 10 5" xfId="19575" xr:uid="{90A3CA4E-531C-436F-85F2-BC9911503FE1}"/>
    <cellStyle name="ผลรวม 10 5 2" xfId="37426" xr:uid="{C727E348-C900-45CC-8CEA-822A4A4F1D46}"/>
    <cellStyle name="ผลรวม 10 6" xfId="19942" xr:uid="{06440DF5-B00A-4CC5-87F2-76A19FAFAEE0}"/>
    <cellStyle name="ผลรวม 10 6 2" xfId="37793" xr:uid="{68134186-1A25-4B8C-99BC-3F5E8B1FE650}"/>
    <cellStyle name="ผลรวม 10 7" xfId="20314" xr:uid="{AA5CEAC0-C6D4-44D0-901A-F2D5BF8564E6}"/>
    <cellStyle name="ผลรวม 10 7 2" xfId="38165" xr:uid="{1D7A0956-6A31-4541-A89B-425EFC4F366B}"/>
    <cellStyle name="ผลรวม 10 8" xfId="20686" xr:uid="{7E084CF9-89C7-4374-8DE4-ECC22041065E}"/>
    <cellStyle name="ผลรวม 10 8 2" xfId="38536" xr:uid="{530471D7-8398-4F40-A2EA-6B0F98A76B9E}"/>
    <cellStyle name="ผลรวม 10 9" xfId="21061" xr:uid="{BF92C375-C478-4BDC-83BA-B90539306ACF}"/>
    <cellStyle name="ผลรวม 10 9 2" xfId="38910" xr:uid="{E0613D55-6F49-4F62-9950-B2D46ADB7E31}"/>
    <cellStyle name="ผลรวม 11" xfId="11794" xr:uid="{E20DC489-3663-4C56-A9F0-6AE325323B09}"/>
    <cellStyle name="ผลรวม 11 10" xfId="21428" xr:uid="{AC84E1C4-2CFB-468E-B014-8BA22E1B79BC}"/>
    <cellStyle name="ผลรวม 11 10 2" xfId="39276" xr:uid="{01199181-C65F-41E5-AE86-75359666491A}"/>
    <cellStyle name="ผลรวม 11 11" xfId="21803" xr:uid="{A20CECDE-D677-48F4-8381-C3550CCB966D}"/>
    <cellStyle name="ผลรวม 11 11 2" xfId="39650" xr:uid="{98DFF67E-EA39-410E-BD54-10E5FD21AA5A}"/>
    <cellStyle name="ผลรวม 11 12" xfId="22176" xr:uid="{BE597120-41A9-4F09-AD0D-AA723FAF52C4}"/>
    <cellStyle name="ผลรวม 11 12 2" xfId="40022" xr:uid="{01E6A01E-5CE0-455C-85E3-6CE911207A53}"/>
    <cellStyle name="ผลรวม 11 13" xfId="22544" xr:uid="{B72A8121-E168-44D7-8D97-D8F30C5D0851}"/>
    <cellStyle name="ผลรวม 11 13 2" xfId="40389" xr:uid="{DFB28D51-E0BF-4BB4-B1BE-A51F52AE5711}"/>
    <cellStyle name="ผลรวม 11 14" xfId="22922" xr:uid="{5AB931B9-96CB-468E-B631-C95B8D7C190A}"/>
    <cellStyle name="ผลรวม 11 14 2" xfId="40766" xr:uid="{2E61C87E-BD9A-4BF3-A0B7-C2E033E260C6}"/>
    <cellStyle name="ผลรวม 11 15" xfId="23259" xr:uid="{1EF25F2F-A6F7-4CA0-B9BF-5460E2A8C5A3}"/>
    <cellStyle name="ผลรวม 11 15 2" xfId="41102" xr:uid="{8C40B457-6FB9-49AF-8B5F-3F942B8BA192}"/>
    <cellStyle name="ผลรวม 11 16" xfId="23591" xr:uid="{E741EC23-C558-4648-AC6C-20006B14BE49}"/>
    <cellStyle name="ผลรวม 11 16 2" xfId="41433" xr:uid="{01BD2175-2A51-4CF2-8D53-E88C9A62EEF4}"/>
    <cellStyle name="ผลรวม 11 17" xfId="23911" xr:uid="{E8E97C32-686D-4430-9D23-73AA3F344E7E}"/>
    <cellStyle name="ผลรวม 11 17 2" xfId="41752" xr:uid="{B77F2C30-9DC4-454C-99E3-698B9229D320}"/>
    <cellStyle name="ผลรวม 11 18" xfId="24225" xr:uid="{1AF78982-4E23-43F8-BAD4-1FAFB200C0CA}"/>
    <cellStyle name="ผลรวม 11 18 2" xfId="42065" xr:uid="{B3322BD5-2DFD-4FF6-A6A5-A0F96FFF697D}"/>
    <cellStyle name="ผลรวม 11 19" xfId="24538" xr:uid="{C49356F6-6928-42E4-B8D1-E9DE4B5C6F44}"/>
    <cellStyle name="ผลรวม 11 19 2" xfId="42377" xr:uid="{77877990-9552-43C3-91BB-6D35E8089EDD}"/>
    <cellStyle name="ผลรวม 11 2" xfId="18464" xr:uid="{B90F771A-B3BF-4AA9-8788-989A36E2BAC2}"/>
    <cellStyle name="ผลรวม 11 2 2" xfId="36314" xr:uid="{40D7BF49-F126-4EEE-BA22-A064E5A6C935}"/>
    <cellStyle name="ผลรวม 11 20" xfId="28414" xr:uid="{6D4D2B99-C109-42E5-B925-E2A3A54B6A82}"/>
    <cellStyle name="ผลรวม 11 20 2" xfId="43378" xr:uid="{29D7C3DD-D6AF-4D51-962B-7B6500D0A618}"/>
    <cellStyle name="ผลรวม 11 21" xfId="29329" xr:uid="{FA27E279-C0F3-474F-9B9D-EECDEE7ED4BB}"/>
    <cellStyle name="ผลรวม 11 21 2" xfId="44283" xr:uid="{7B0EDC8E-1700-4CED-BBD2-2A6DE4255AE9}"/>
    <cellStyle name="ผลรวม 11 22" xfId="29796" xr:uid="{1DA636DA-432E-40D4-8CE8-E207E8589737}"/>
    <cellStyle name="ผลรวม 11 22 2" xfId="44746" xr:uid="{801CBB5C-7C0C-4DA6-B5AE-8B67A5766995}"/>
    <cellStyle name="ผลรวม 11 23" xfId="30133" xr:uid="{B65A102B-A257-4E20-B3F1-CA5D522441BE}"/>
    <cellStyle name="ผลรวม 11 23 2" xfId="45082" xr:uid="{1AEA0B63-6A48-4A9D-9885-83A6E3A8B523}"/>
    <cellStyle name="ผลรวม 11 24" xfId="30504" xr:uid="{90E15A94-6E4D-49BC-A332-69583D01A008}"/>
    <cellStyle name="ผลรวม 11 24 2" xfId="45452" xr:uid="{2403210E-A9DE-47E1-8CE4-353252E1F2B6}"/>
    <cellStyle name="ผลรวม 11 25" xfId="30926" xr:uid="{B52CA6C5-2665-4154-9E8B-FBC430E294DD}"/>
    <cellStyle name="ผลรวม 11 25 2" xfId="45874" xr:uid="{43A96F37-E52F-4E92-9163-4B1F5B8D9356}"/>
    <cellStyle name="ผลรวม 11 26" xfId="31259" xr:uid="{C76551C5-AD44-4605-81ED-806BCA7ABE93}"/>
    <cellStyle name="ผลรวม 11 26 2" xfId="46206" xr:uid="{0426745F-E862-436C-BAC4-AF35931998DE}"/>
    <cellStyle name="ผลรวม 11 27" xfId="31601" xr:uid="{87F9EC23-DFB8-4A6C-B328-8BAEFF9AE782}"/>
    <cellStyle name="ผลรวม 11 27 2" xfId="46547" xr:uid="{85C75C4C-7104-4F6D-9198-622551198481}"/>
    <cellStyle name="ผลรวม 11 28" xfId="31922" xr:uid="{88FC7D56-FBB6-4961-93AB-ECAEB2810CCF}"/>
    <cellStyle name="ผลรวม 11 28 2" xfId="46867" xr:uid="{B6AA8CD5-7648-4F7B-ABA1-B66B253EB231}"/>
    <cellStyle name="ผลรวม 11 29" xfId="32236" xr:uid="{230A19D4-B189-4309-8517-C781E71BE31D}"/>
    <cellStyle name="ผลรวม 11 29 2" xfId="47180" xr:uid="{AE7290D9-956D-46B4-816D-0F671351E114}"/>
    <cellStyle name="ผลรวม 11 3" xfId="18834" xr:uid="{C7E60F0B-6A0C-4062-AEBE-9D75034DC709}"/>
    <cellStyle name="ผลรวม 11 3 2" xfId="36685" xr:uid="{0C35CAC8-73B1-4471-AA3D-751B253E6CD5}"/>
    <cellStyle name="ผลรวม 11 30" xfId="32549" xr:uid="{371A8443-8369-44C8-942A-D8B35A7B9429}"/>
    <cellStyle name="ผลรวม 11 30 2" xfId="47492" xr:uid="{A03776AD-B20E-40C8-8420-B85E788C2D67}"/>
    <cellStyle name="ผลรวม 11 31" xfId="16188" xr:uid="{663B2D42-FDBE-48E0-8084-CED0C5445051}"/>
    <cellStyle name="ผลรวม 11 31 2" xfId="34045" xr:uid="{D8664565-A649-4595-929C-23DF414E9EF0}"/>
    <cellStyle name="ผลรวม 11 32" xfId="15205" xr:uid="{E40FCA73-227A-497A-A745-AE35B812B921}"/>
    <cellStyle name="ผลรวม 11 32 2" xfId="33538" xr:uid="{3D8A6372-8E3C-4C01-B21E-DC7A9DF5516A}"/>
    <cellStyle name="ผลรวม 11 33" xfId="33073" xr:uid="{A5713592-B2ED-48CC-880D-0E3610487A25}"/>
    <cellStyle name="ผลรวม 11 4" xfId="19204" xr:uid="{B817C023-4394-4B4C-91F4-D4F63F281FDB}"/>
    <cellStyle name="ผลรวม 11 4 2" xfId="37055" xr:uid="{DFC7AFF6-1501-40E3-811A-75733EBF07A1}"/>
    <cellStyle name="ผลรวม 11 5" xfId="19576" xr:uid="{755A3DDF-A6F5-4928-A391-5E445D2554DD}"/>
    <cellStyle name="ผลรวม 11 5 2" xfId="37427" xr:uid="{95AFE0A6-08FA-47D4-98ED-9B409FA546D4}"/>
    <cellStyle name="ผลรวม 11 6" xfId="19943" xr:uid="{E70CA4DA-FB71-498A-A080-FE1874C164A0}"/>
    <cellStyle name="ผลรวม 11 6 2" xfId="37794" xr:uid="{20DE4EB5-80F5-4A4D-8BF3-3F110725C86A}"/>
    <cellStyle name="ผลรวม 11 7" xfId="20315" xr:uid="{F164CD17-7FA3-4F28-B94D-00EE991028FA}"/>
    <cellStyle name="ผลรวม 11 7 2" xfId="38166" xr:uid="{DBBA8BB2-9298-42DC-AF52-8758D359FDC5}"/>
    <cellStyle name="ผลรวม 11 8" xfId="20687" xr:uid="{9E16DF21-886C-49AB-863A-C978439E4918}"/>
    <cellStyle name="ผลรวม 11 8 2" xfId="38537" xr:uid="{CBE1B896-66CB-4500-9055-40C074B49248}"/>
    <cellStyle name="ผลรวม 11 9" xfId="21062" xr:uid="{9A62FA66-3DB5-4E17-8BB5-F4C9C5E1A305}"/>
    <cellStyle name="ผลรวม 11 9 2" xfId="38911" xr:uid="{2EC90D61-5E45-4426-9DDE-404A9BFBAAFA}"/>
    <cellStyle name="ผลรวม 12" xfId="11795" xr:uid="{71F74366-22AF-4128-A7EB-247289AE1352}"/>
    <cellStyle name="ผลรวม 12 10" xfId="21429" xr:uid="{8F08C4D7-B977-444C-AC5D-CA32DF016875}"/>
    <cellStyle name="ผลรวม 12 10 2" xfId="39277" xr:uid="{8E7B957F-B39C-4105-942A-DE29D8BBC70C}"/>
    <cellStyle name="ผลรวม 12 11" xfId="21804" xr:uid="{C936C998-A1C9-4445-AC04-2352939689B8}"/>
    <cellStyle name="ผลรวม 12 11 2" xfId="39651" xr:uid="{28887A47-BAAA-482A-AA87-4918D35BE684}"/>
    <cellStyle name="ผลรวม 12 12" xfId="22177" xr:uid="{1FF7E65B-8B8F-4E20-BFC3-D5D5EC5E12F4}"/>
    <cellStyle name="ผลรวม 12 12 2" xfId="40023" xr:uid="{E1BA3399-18B3-4C8C-85D4-7D1945D96EBC}"/>
    <cellStyle name="ผลรวม 12 13" xfId="22545" xr:uid="{561125A8-2C02-47B1-A348-CA3202D49062}"/>
    <cellStyle name="ผลรวม 12 13 2" xfId="40390" xr:uid="{3AFCD36D-4486-46EE-9762-FD733A00E2CF}"/>
    <cellStyle name="ผลรวม 12 14" xfId="22923" xr:uid="{F07776F2-8E40-466A-9B76-08AADA4BA29C}"/>
    <cellStyle name="ผลรวม 12 14 2" xfId="40767" xr:uid="{9CD40BE4-A745-4F3D-9F00-8999A9748434}"/>
    <cellStyle name="ผลรวม 12 15" xfId="23260" xr:uid="{6AA0E536-2CBC-474D-8F55-6F59CA35F939}"/>
    <cellStyle name="ผลรวม 12 15 2" xfId="41103" xr:uid="{7EF8A796-D49E-4448-8956-A5B8255B6515}"/>
    <cellStyle name="ผลรวม 12 16" xfId="23592" xr:uid="{1F82ACC8-C011-4819-B92D-FA946B734F7D}"/>
    <cellStyle name="ผลรวม 12 16 2" xfId="41434" xr:uid="{31CDAAB5-D150-4277-98D5-A25A61C55AE3}"/>
    <cellStyle name="ผลรวม 12 17" xfId="23912" xr:uid="{A8290595-95D7-4BAD-B008-A0D654C332AE}"/>
    <cellStyle name="ผลรวม 12 17 2" xfId="41753" xr:uid="{BC6C97C4-9543-410F-9A7A-2596389EF87F}"/>
    <cellStyle name="ผลรวม 12 18" xfId="24226" xr:uid="{38BC61F1-FEE7-487A-8384-3A987D29BEF7}"/>
    <cellStyle name="ผลรวม 12 18 2" xfId="42066" xr:uid="{E18192A6-6368-4401-9867-15D934F85415}"/>
    <cellStyle name="ผลรวม 12 19" xfId="24539" xr:uid="{F186524B-FADD-48A7-B0C9-5D6B068C32D9}"/>
    <cellStyle name="ผลรวม 12 19 2" xfId="42378" xr:uid="{F3F25ADD-9AE9-418E-8AC8-F9BEB667D8BD}"/>
    <cellStyle name="ผลรวม 12 2" xfId="18465" xr:uid="{AF4CBAF5-7D77-4F1E-AC3A-D7B0E895E6E2}"/>
    <cellStyle name="ผลรวม 12 2 2" xfId="36315" xr:uid="{03122C6C-7723-41CC-9A89-98BC7BCE660C}"/>
    <cellStyle name="ผลรวม 12 20" xfId="28415" xr:uid="{C30EFF75-EED6-473B-9709-8317808AD32B}"/>
    <cellStyle name="ผลรวม 12 20 2" xfId="43379" xr:uid="{9731E708-F0BE-48A2-BCA8-68F9F4781828}"/>
    <cellStyle name="ผลรวม 12 21" xfId="29330" xr:uid="{2E6B50E2-4670-4027-8F08-5536999241AA}"/>
    <cellStyle name="ผลรวม 12 21 2" xfId="44284" xr:uid="{1ABB3BDF-DDA8-4E58-8899-28334EB2A2C5}"/>
    <cellStyle name="ผลรวม 12 22" xfId="29797" xr:uid="{251685E7-6A13-4C80-923B-CD24F0EE5B02}"/>
    <cellStyle name="ผลรวม 12 22 2" xfId="44747" xr:uid="{873D8A2C-F179-4A7F-BD8B-582E4D7EC775}"/>
    <cellStyle name="ผลรวม 12 23" xfId="30134" xr:uid="{BFE79FE4-DF31-4051-AB67-580B9C398E8E}"/>
    <cellStyle name="ผลรวม 12 23 2" xfId="45083" xr:uid="{5A6136AD-607F-4629-B9BD-EE0AE8272381}"/>
    <cellStyle name="ผลรวม 12 24" xfId="30505" xr:uid="{48CDAAAE-2964-4355-84B4-6AC31EED7192}"/>
    <cellStyle name="ผลรวม 12 24 2" xfId="45453" xr:uid="{C0077189-A9CF-47EE-BFDE-892D83974787}"/>
    <cellStyle name="ผลรวม 12 25" xfId="30927" xr:uid="{3C6C8858-F996-41B0-A812-B2A96F4AE75E}"/>
    <cellStyle name="ผลรวม 12 25 2" xfId="45875" xr:uid="{40AC979B-7E9F-45C0-86F3-9C4D78FDCB07}"/>
    <cellStyle name="ผลรวม 12 26" xfId="31260" xr:uid="{4153244B-78BD-4E54-BB9A-4E5C1D905FF2}"/>
    <cellStyle name="ผลรวม 12 26 2" xfId="46207" xr:uid="{7A9D4906-7E92-40B1-B39F-E64D9886B4F1}"/>
    <cellStyle name="ผลรวม 12 27" xfId="31602" xr:uid="{982B3E6B-341E-4A23-9C74-0DB0211CD573}"/>
    <cellStyle name="ผลรวม 12 27 2" xfId="46548" xr:uid="{7D5AE370-0275-4BD7-9F5F-9CF12C1922DA}"/>
    <cellStyle name="ผลรวม 12 28" xfId="31923" xr:uid="{40A3F44E-916E-405C-BB8A-0ACFD78A6482}"/>
    <cellStyle name="ผลรวม 12 28 2" xfId="46868" xr:uid="{95C54FA1-CDBC-4641-954E-9037C51A4F25}"/>
    <cellStyle name="ผลรวม 12 29" xfId="32237" xr:uid="{C8618C5B-9E78-4DF3-9B22-B6CBE18EA780}"/>
    <cellStyle name="ผลรวม 12 29 2" xfId="47181" xr:uid="{2CD9B7F0-C8F2-4A2A-8F36-089540DAE80A}"/>
    <cellStyle name="ผลรวม 12 3" xfId="18835" xr:uid="{EEA5B04D-24BD-4137-93DF-9483F7BFBE45}"/>
    <cellStyle name="ผลรวม 12 3 2" xfId="36686" xr:uid="{42477B03-4306-43EC-A723-EB5EA23999F8}"/>
    <cellStyle name="ผลรวม 12 30" xfId="32550" xr:uid="{B1EA2777-AF6A-41F3-B1D5-293E3A009279}"/>
    <cellStyle name="ผลรวม 12 30 2" xfId="47493" xr:uid="{A76CF535-0A20-467B-8737-244652F3E9B7}"/>
    <cellStyle name="ผลรวม 12 31" xfId="16189" xr:uid="{6F000BF3-13F4-4E37-AC11-C8890506B682}"/>
    <cellStyle name="ผลรวม 12 31 2" xfId="34046" xr:uid="{6AE606A3-C638-403E-993E-ED99D39EB95A}"/>
    <cellStyle name="ผลรวม 12 32" xfId="15206" xr:uid="{667816B9-0B0A-41DF-955B-049C75950188}"/>
    <cellStyle name="ผลรวม 12 32 2" xfId="33539" xr:uid="{7D50F76D-FDC0-499F-B570-4D3F4246EDEC}"/>
    <cellStyle name="ผลรวม 12 33" xfId="33074" xr:uid="{69DBD894-3B03-489A-B43D-209DDBB43447}"/>
    <cellStyle name="ผลรวม 12 4" xfId="19205" xr:uid="{C82A3326-D6E4-4988-8071-FDC96B00A8E5}"/>
    <cellStyle name="ผลรวม 12 4 2" xfId="37056" xr:uid="{A708548B-A19B-4F57-BD14-618863C0CDD2}"/>
    <cellStyle name="ผลรวม 12 5" xfId="19577" xr:uid="{AE56B5EF-36FA-4B15-A12D-84680B95D782}"/>
    <cellStyle name="ผลรวม 12 5 2" xfId="37428" xr:uid="{A183806A-9BAD-4EB2-8AEA-0230FD29F6CB}"/>
    <cellStyle name="ผลรวม 12 6" xfId="19944" xr:uid="{C2061F10-F9A9-4E5D-BBEB-E9712E7B7790}"/>
    <cellStyle name="ผลรวม 12 6 2" xfId="37795" xr:uid="{6BFAEB3B-F6F7-478D-9808-E2B589A732A9}"/>
    <cellStyle name="ผลรวม 12 7" xfId="20316" xr:uid="{09238B6A-2F8C-4287-A6CA-CE3206DE0106}"/>
    <cellStyle name="ผลรวม 12 7 2" xfId="38167" xr:uid="{39E5DBDF-E5F5-4485-859D-7A28F7514C20}"/>
    <cellStyle name="ผลรวม 12 8" xfId="20688" xr:uid="{AF3E661F-B8B0-41AD-8C32-7EFCDDA719CF}"/>
    <cellStyle name="ผลรวม 12 8 2" xfId="38538" xr:uid="{9F023F4C-44A6-46C6-B1D9-A57BAB1B35F3}"/>
    <cellStyle name="ผลรวม 12 9" xfId="21063" xr:uid="{A8A9C9C1-3A5D-4CFB-A31A-0AEA3627BDF6}"/>
    <cellStyle name="ผลรวม 12 9 2" xfId="38912" xr:uid="{EBE96CE5-CDC9-4087-ADDB-48C73C2BAE42}"/>
    <cellStyle name="ผลรวม 13" xfId="11796" xr:uid="{AFE57790-FA04-416C-AE26-11B2A0ABD6C4}"/>
    <cellStyle name="ผลรวม 13 10" xfId="21430" xr:uid="{8477DB95-3A7C-4E1D-964D-2933B3761617}"/>
    <cellStyle name="ผลรวม 13 10 2" xfId="39278" xr:uid="{EE133D1E-3274-4C29-BB7D-7EFD03D5E36D}"/>
    <cellStyle name="ผลรวม 13 11" xfId="21805" xr:uid="{83B1A1E3-BDEA-4C9F-8DCF-D3B83AA0AE0B}"/>
    <cellStyle name="ผลรวม 13 11 2" xfId="39652" xr:uid="{3C1D2D0C-4CCC-437E-898D-1E0C2C13CC43}"/>
    <cellStyle name="ผลรวม 13 12" xfId="22178" xr:uid="{46FEAABF-5BBE-424B-AAD6-4B986950838A}"/>
    <cellStyle name="ผลรวม 13 12 2" xfId="40024" xr:uid="{5A02E358-0FF9-44EF-B44C-9F935CF0A1FE}"/>
    <cellStyle name="ผลรวม 13 13" xfId="22546" xr:uid="{806C6BA6-206D-4A7C-8979-BFF0CC473D30}"/>
    <cellStyle name="ผลรวม 13 13 2" xfId="40391" xr:uid="{7DBEC10A-8AA6-4CB6-9EF5-420C076643FA}"/>
    <cellStyle name="ผลรวม 13 14" xfId="22924" xr:uid="{319A2FB2-AF98-49EA-9137-8D3CA07F715C}"/>
    <cellStyle name="ผลรวม 13 14 2" xfId="40768" xr:uid="{3C3EDCCC-40E5-404C-8B89-8426F6EDA0DC}"/>
    <cellStyle name="ผลรวม 13 15" xfId="23261" xr:uid="{2E490BCB-3473-4F87-8DE8-ED14C34C76F7}"/>
    <cellStyle name="ผลรวม 13 15 2" xfId="41104" xr:uid="{BE04DDCB-7C14-4148-A368-836582EE5533}"/>
    <cellStyle name="ผลรวม 13 16" xfId="23593" xr:uid="{54AA9BAB-8299-43B7-A780-DCAFC48F590F}"/>
    <cellStyle name="ผลรวม 13 16 2" xfId="41435" xr:uid="{479A101D-7B7B-4F37-8D34-49EB07B97B55}"/>
    <cellStyle name="ผลรวม 13 17" xfId="23913" xr:uid="{D7F9FB9A-E9F7-4EFC-8C12-007E858F766F}"/>
    <cellStyle name="ผลรวม 13 17 2" xfId="41754" xr:uid="{5F1C1A20-F4A3-4902-AD2F-69E727F2EFE1}"/>
    <cellStyle name="ผลรวม 13 18" xfId="24227" xr:uid="{8F7F1E99-1AB3-47ED-A021-C76BC3D2940F}"/>
    <cellStyle name="ผลรวม 13 18 2" xfId="42067" xr:uid="{A749C1A2-2BC7-4A4D-966A-D96D28C4DDA3}"/>
    <cellStyle name="ผลรวม 13 19" xfId="24540" xr:uid="{2C68414D-40AB-41CD-B0E5-3E7DA4AF7A9D}"/>
    <cellStyle name="ผลรวม 13 19 2" xfId="42379" xr:uid="{F206722C-86E7-49BE-BC08-9645044D3839}"/>
    <cellStyle name="ผลรวม 13 2" xfId="18466" xr:uid="{306C7FA0-AFCE-4ECD-AE7F-E1A5CA58AB72}"/>
    <cellStyle name="ผลรวม 13 2 2" xfId="36316" xr:uid="{C75BD09A-AA38-47AB-A248-839880BF9428}"/>
    <cellStyle name="ผลรวม 13 20" xfId="28416" xr:uid="{8FF3B96F-F9EE-4470-BAC1-7019CEEE1A17}"/>
    <cellStyle name="ผลรวม 13 20 2" xfId="43380" xr:uid="{7D2F5051-65A0-4143-BEA6-0F8F02DA8557}"/>
    <cellStyle name="ผลรวม 13 21" xfId="29331" xr:uid="{43A1A121-3924-4DC2-BF1D-481BE7DDB328}"/>
    <cellStyle name="ผลรวม 13 21 2" xfId="44285" xr:uid="{892B6EDA-FBC8-4A31-9FEA-22DDCEED8841}"/>
    <cellStyle name="ผลรวม 13 22" xfId="29798" xr:uid="{A8A61578-03EB-4455-AE45-7BF63CE9D7C7}"/>
    <cellStyle name="ผลรวม 13 22 2" xfId="44748" xr:uid="{5ECC489D-031C-4BFC-B28E-88C3B0DA3CA1}"/>
    <cellStyle name="ผลรวม 13 23" xfId="30135" xr:uid="{DD542A9C-ADC9-4EB1-9E3F-B4ADFC505FC0}"/>
    <cellStyle name="ผลรวม 13 23 2" xfId="45084" xr:uid="{F4AA1589-8A46-43FF-B6BD-5CDE5AF01257}"/>
    <cellStyle name="ผลรวม 13 24" xfId="30506" xr:uid="{E4736854-6E11-4D8F-974B-29A7F4307887}"/>
    <cellStyle name="ผลรวม 13 24 2" xfId="45454" xr:uid="{2E46390D-DDD8-459C-BA60-B91954608490}"/>
    <cellStyle name="ผลรวม 13 25" xfId="30928" xr:uid="{FF61E550-4958-48DA-BA86-1E140ECED468}"/>
    <cellStyle name="ผลรวม 13 25 2" xfId="45876" xr:uid="{C23AD365-9B51-4E69-BCE8-DF0A9041A349}"/>
    <cellStyle name="ผลรวม 13 26" xfId="31261" xr:uid="{D1109DBE-ACA0-4518-9C33-20398ACAB82C}"/>
    <cellStyle name="ผลรวม 13 26 2" xfId="46208" xr:uid="{10A3240E-B5B3-4472-8D7A-2F14787EB276}"/>
    <cellStyle name="ผลรวม 13 27" xfId="31603" xr:uid="{C30654E7-E187-4155-AF2F-19E942EC3668}"/>
    <cellStyle name="ผลรวม 13 27 2" xfId="46549" xr:uid="{DD9140D8-77BB-4B07-BAAB-D5C69553B4CC}"/>
    <cellStyle name="ผลรวม 13 28" xfId="31924" xr:uid="{648352EE-C04E-44E7-831A-87C133A6DC2D}"/>
    <cellStyle name="ผลรวม 13 28 2" xfId="46869" xr:uid="{85D8FEDC-336D-4F9E-9029-30D4C5D06594}"/>
    <cellStyle name="ผลรวม 13 29" xfId="32238" xr:uid="{711BF904-0F5B-4340-84C5-DCEFA500CAA4}"/>
    <cellStyle name="ผลรวม 13 29 2" xfId="47182" xr:uid="{AB20243B-0ED9-4733-9436-9EEEC681D325}"/>
    <cellStyle name="ผลรวม 13 3" xfId="18836" xr:uid="{4F65B6E3-D9B3-4A20-9170-64C44C4DAF80}"/>
    <cellStyle name="ผลรวม 13 3 2" xfId="36687" xr:uid="{36D03750-7B41-478C-8C4B-10E72F9D903D}"/>
    <cellStyle name="ผลรวม 13 30" xfId="32551" xr:uid="{B07D60D5-653F-42CD-97FD-A4F29457D8D3}"/>
    <cellStyle name="ผลรวม 13 30 2" xfId="47494" xr:uid="{A32B87FC-E045-424D-A3AA-48E3F9732FF2}"/>
    <cellStyle name="ผลรวม 13 31" xfId="16190" xr:uid="{D6568420-22BC-45B3-8E8E-9E7804903A99}"/>
    <cellStyle name="ผลรวม 13 31 2" xfId="34047" xr:uid="{B48AC1BD-2815-4BAA-AF40-9F54514C2CE6}"/>
    <cellStyle name="ผลรวม 13 32" xfId="15207" xr:uid="{2BA3ECC1-5729-4BB4-A232-35D2561FC552}"/>
    <cellStyle name="ผลรวม 13 32 2" xfId="33540" xr:uid="{30B038C5-FBE1-4E90-8699-CD2E33AAC65C}"/>
    <cellStyle name="ผลรวม 13 33" xfId="33075" xr:uid="{494F5ACB-1AAF-456C-9B8D-34C067456026}"/>
    <cellStyle name="ผลรวม 13 4" xfId="19206" xr:uid="{70FC7990-ED23-4FB9-891F-E77016246316}"/>
    <cellStyle name="ผลรวม 13 4 2" xfId="37057" xr:uid="{3D3A4413-4855-4178-84F1-072F84E324DA}"/>
    <cellStyle name="ผลรวม 13 5" xfId="19578" xr:uid="{B1E97BC2-911D-4B6F-A266-056859B9BE7D}"/>
    <cellStyle name="ผลรวม 13 5 2" xfId="37429" xr:uid="{47ECB9AC-E7D7-4CB8-950C-88DE72C1C4A9}"/>
    <cellStyle name="ผลรวม 13 6" xfId="19945" xr:uid="{BD02F8CD-35C9-4B5A-A28C-5C8A63BABE08}"/>
    <cellStyle name="ผลรวม 13 6 2" xfId="37796" xr:uid="{4372A63C-773D-43ED-A9AD-903624B5D54B}"/>
    <cellStyle name="ผลรวม 13 7" xfId="20317" xr:uid="{21636911-607C-4AF0-900D-359128CD7FEF}"/>
    <cellStyle name="ผลรวม 13 7 2" xfId="38168" xr:uid="{2EFB43B9-B5CF-4D52-9125-86048BADCF07}"/>
    <cellStyle name="ผลรวม 13 8" xfId="20689" xr:uid="{77FAD2E0-E11F-414E-A7CB-2DDAA8FBA74B}"/>
    <cellStyle name="ผลรวม 13 8 2" xfId="38539" xr:uid="{7D0CC6E1-7695-45CD-9364-B01F94EA869C}"/>
    <cellStyle name="ผลรวม 13 9" xfId="21064" xr:uid="{029D6101-AD81-47F2-8CAD-B31A4FB7D7D1}"/>
    <cellStyle name="ผลรวม 13 9 2" xfId="38913" xr:uid="{C2B03147-7367-4254-9144-2E6A9CD7CAAD}"/>
    <cellStyle name="ผลรวม 14" xfId="11797" xr:uid="{39CCDBAC-AE90-41A1-8E5C-B36FC6B9A9A2}"/>
    <cellStyle name="ผลรวม 14 10" xfId="21431" xr:uid="{2E62895A-B77A-4D35-82E0-471D59257208}"/>
    <cellStyle name="ผลรวม 14 10 2" xfId="39279" xr:uid="{85F4D01C-9662-4189-9495-59BE88C694F2}"/>
    <cellStyle name="ผลรวม 14 11" xfId="21806" xr:uid="{92CB963C-4255-4245-B355-9F0A9A650534}"/>
    <cellStyle name="ผลรวม 14 11 2" xfId="39653" xr:uid="{D149EE26-E1D9-4255-97AC-9855524D36F1}"/>
    <cellStyle name="ผลรวม 14 12" xfId="22179" xr:uid="{F65AE6CC-D618-4634-A9A4-A1630EA346F3}"/>
    <cellStyle name="ผลรวม 14 12 2" xfId="40025" xr:uid="{1D9FAE07-E568-4199-A974-F2D81D7E2C4C}"/>
    <cellStyle name="ผลรวม 14 13" xfId="22547" xr:uid="{CB76A54B-49A0-483C-BB5B-26ED5D30FDE5}"/>
    <cellStyle name="ผลรวม 14 13 2" xfId="40392" xr:uid="{995FA497-2F3C-445A-A15C-A92F2487877D}"/>
    <cellStyle name="ผลรวม 14 14" xfId="22925" xr:uid="{147A8FE4-5E2C-4F2D-A6A9-B417A91EC816}"/>
    <cellStyle name="ผลรวม 14 14 2" xfId="40769" xr:uid="{508F0FD7-B13E-4935-B5DE-4F8B845D581D}"/>
    <cellStyle name="ผลรวม 14 15" xfId="23262" xr:uid="{FE024764-7FF2-464E-82E9-215A68E90F58}"/>
    <cellStyle name="ผลรวม 14 15 2" xfId="41105" xr:uid="{170FC70E-C65D-411A-A10D-006DC173C221}"/>
    <cellStyle name="ผลรวม 14 16" xfId="23594" xr:uid="{8B62BA0E-338F-4B88-97AC-2F9935DB02FD}"/>
    <cellStyle name="ผลรวม 14 16 2" xfId="41436" xr:uid="{610C23B1-6F0C-4D46-AF4D-C07E7EFA8093}"/>
    <cellStyle name="ผลรวม 14 17" xfId="23914" xr:uid="{C20D3484-9FE4-4A11-B5C1-E64F3B906786}"/>
    <cellStyle name="ผลรวม 14 17 2" xfId="41755" xr:uid="{56887676-7C94-44DD-AF6C-29D0D1BB1BE0}"/>
    <cellStyle name="ผลรวม 14 18" xfId="24228" xr:uid="{46D760F7-6BD7-43D6-B9CE-F7688188AAA6}"/>
    <cellStyle name="ผลรวม 14 18 2" xfId="42068" xr:uid="{C0FB9FEF-8F3F-4D0C-AFCB-94AEB7D0252C}"/>
    <cellStyle name="ผลรวม 14 19" xfId="24541" xr:uid="{AB4686E6-80A5-4D3F-ABB4-ADE312C74B2E}"/>
    <cellStyle name="ผลรวม 14 19 2" xfId="42380" xr:uid="{910AC377-A21D-4E50-987D-644F342BE93D}"/>
    <cellStyle name="ผลรวม 14 2" xfId="18467" xr:uid="{3DC0F50A-89BF-4AB7-A4ED-015A158D163F}"/>
    <cellStyle name="ผลรวม 14 2 2" xfId="36317" xr:uid="{08318B99-D034-4FFE-9DE4-3AAF269551D4}"/>
    <cellStyle name="ผลรวม 14 20" xfId="28417" xr:uid="{270B0D58-97E6-4821-9641-9AF0814BAEC1}"/>
    <cellStyle name="ผลรวม 14 20 2" xfId="43381" xr:uid="{4ABA739C-D4A1-4E18-9CB3-641B9DE107F8}"/>
    <cellStyle name="ผลรวม 14 21" xfId="29332" xr:uid="{0CBC1D1A-00C1-43C6-93D8-F86B0862B008}"/>
    <cellStyle name="ผลรวม 14 21 2" xfId="44286" xr:uid="{7C7E089E-B201-4B5B-A70F-6C6D78AEE8EE}"/>
    <cellStyle name="ผลรวม 14 22" xfId="29799" xr:uid="{B21D4F4B-E229-4EEE-B22B-B87C88D98834}"/>
    <cellStyle name="ผลรวม 14 22 2" xfId="44749" xr:uid="{4D5C5016-9BD6-4086-8C63-855C4FA2C260}"/>
    <cellStyle name="ผลรวม 14 23" xfId="30136" xr:uid="{B4824356-5C06-4444-AFA2-933C87F69CEE}"/>
    <cellStyle name="ผลรวม 14 23 2" xfId="45085" xr:uid="{B44B7618-F1D8-47B0-9B4F-DF41215AFEE9}"/>
    <cellStyle name="ผลรวม 14 24" xfId="30507" xr:uid="{11C39EA9-BCE8-43C0-8363-8964F215044D}"/>
    <cellStyle name="ผลรวม 14 24 2" xfId="45455" xr:uid="{AB42D505-221C-4C18-B503-B912C4918553}"/>
    <cellStyle name="ผลรวม 14 25" xfId="30929" xr:uid="{AA93BD6D-5D11-4C8A-87C9-0695AC8155AC}"/>
    <cellStyle name="ผลรวม 14 25 2" xfId="45877" xr:uid="{0839979D-53BE-4A6A-B284-8975E55F9449}"/>
    <cellStyle name="ผลรวม 14 26" xfId="31262" xr:uid="{B91EC8E9-91AD-4C28-8719-EC4B4D42FF32}"/>
    <cellStyle name="ผลรวม 14 26 2" xfId="46209" xr:uid="{DD20675D-311B-4545-86A5-B9936E2D33F3}"/>
    <cellStyle name="ผลรวม 14 27" xfId="31604" xr:uid="{D82E4089-AC79-471A-AB3A-CDEF2F71B0F9}"/>
    <cellStyle name="ผลรวม 14 27 2" xfId="46550" xr:uid="{3B605817-9656-4683-A0FE-94FD2E68A231}"/>
    <cellStyle name="ผลรวม 14 28" xfId="31925" xr:uid="{C0B7C571-3296-48CC-93B6-0C4BD2948207}"/>
    <cellStyle name="ผลรวม 14 28 2" xfId="46870" xr:uid="{CE818647-1DF6-4F8B-8A06-BF015F339D57}"/>
    <cellStyle name="ผลรวม 14 29" xfId="32239" xr:uid="{1703751C-94D2-4211-B2D6-27DFB168C5E4}"/>
    <cellStyle name="ผลรวม 14 29 2" xfId="47183" xr:uid="{FF29C943-B22F-471F-AC2A-2FB6559D2920}"/>
    <cellStyle name="ผลรวม 14 3" xfId="18837" xr:uid="{2F9F11C5-8BAD-4100-9FF1-B6DEA6367D6D}"/>
    <cellStyle name="ผลรวม 14 3 2" xfId="36688" xr:uid="{90A8F219-DF90-4D31-ADEB-5B09B1F400A9}"/>
    <cellStyle name="ผลรวม 14 30" xfId="32552" xr:uid="{334631DD-0F61-4498-BD3F-215BD806FCB2}"/>
    <cellStyle name="ผลรวม 14 30 2" xfId="47495" xr:uid="{A2E0C9A4-10E2-4D5B-8621-0E0A4F6F4B3E}"/>
    <cellStyle name="ผลรวม 14 31" xfId="16191" xr:uid="{6D3D75AC-4A91-4EB9-82C1-15080C3577A7}"/>
    <cellStyle name="ผลรวม 14 31 2" xfId="34048" xr:uid="{4B351E0E-4630-489D-92D7-EAE6A41490CB}"/>
    <cellStyle name="ผลรวม 14 32" xfId="15208" xr:uid="{BB0AF5BC-2308-4020-BDA9-D8AB94445F1D}"/>
    <cellStyle name="ผลรวม 14 32 2" xfId="33541" xr:uid="{FC4875F3-C920-45C7-B90A-D133E62B72D8}"/>
    <cellStyle name="ผลรวม 14 33" xfId="33076" xr:uid="{10290ECE-BE23-47BA-853B-5380A0347C60}"/>
    <cellStyle name="ผลรวม 14 4" xfId="19207" xr:uid="{485F51AC-0F87-42F9-ACFA-502A5E5BF93F}"/>
    <cellStyle name="ผลรวม 14 4 2" xfId="37058" xr:uid="{AAFC57A0-DF4A-46BE-8580-E7691D1EAB58}"/>
    <cellStyle name="ผลรวม 14 5" xfId="19579" xr:uid="{46E47818-44F8-4C7D-8C8C-3EDD44D7CA7D}"/>
    <cellStyle name="ผลรวม 14 5 2" xfId="37430" xr:uid="{05BBF3AA-4D17-4F6E-A26F-21F9CB0387A6}"/>
    <cellStyle name="ผลรวม 14 6" xfId="19946" xr:uid="{A085FC7E-7B88-4C9C-B8DB-40CEDA3BC2BD}"/>
    <cellStyle name="ผลรวม 14 6 2" xfId="37797" xr:uid="{2A2425D5-6CC4-4F09-AA4D-070C723777CA}"/>
    <cellStyle name="ผลรวม 14 7" xfId="20318" xr:uid="{C6D5B247-94A8-4B75-AE31-AC44DDB22928}"/>
    <cellStyle name="ผลรวม 14 7 2" xfId="38169" xr:uid="{E3D342E8-4D80-4D77-BE99-5CB5550C03AC}"/>
    <cellStyle name="ผลรวม 14 8" xfId="20690" xr:uid="{ADF399DA-E529-4577-93F3-AB7AAD75B059}"/>
    <cellStyle name="ผลรวม 14 8 2" xfId="38540" xr:uid="{11D1C849-2300-4B9A-BEC8-616055A96F2A}"/>
    <cellStyle name="ผลรวม 14 9" xfId="21065" xr:uid="{1CDBD19C-84AA-4DAA-8C1B-07F6852D78A6}"/>
    <cellStyle name="ผลรวม 14 9 2" xfId="38914" xr:uid="{7B017884-BEFF-472B-9093-40BD394E0E8C}"/>
    <cellStyle name="ผลรวม 15" xfId="18462" xr:uid="{25618B31-83E5-483D-A11A-E108CF8D9BB2}"/>
    <cellStyle name="ผลรวม 15 2" xfId="36312" xr:uid="{6E040143-C64C-4CA7-B4D0-9ED9FEBC57CA}"/>
    <cellStyle name="ผลรวม 16" xfId="18832" xr:uid="{3AABA326-6226-4BDF-B308-D48F71FC080D}"/>
    <cellStyle name="ผลรวม 16 2" xfId="36683" xr:uid="{758A041D-AE92-430F-98D8-4F53B9235D77}"/>
    <cellStyle name="ผลรวม 17" xfId="19202" xr:uid="{9217E57E-BAFB-4A32-AC6B-73F0D0C1C932}"/>
    <cellStyle name="ผลรวม 17 2" xfId="37053" xr:uid="{D3DAF3C1-3E94-4474-92F1-3C0EFF8578A3}"/>
    <cellStyle name="ผลรวม 18" xfId="19574" xr:uid="{E275BCE8-472E-448C-814D-DF00419A23A6}"/>
    <cellStyle name="ผลรวม 18 2" xfId="37425" xr:uid="{D5756E7C-2DCF-445C-A587-F5A137018E8F}"/>
    <cellStyle name="ผลรวม 19" xfId="19941" xr:uid="{62352652-21F6-4899-AF7C-B26528C38BB8}"/>
    <cellStyle name="ผลรวม 19 2" xfId="37792" xr:uid="{BBA6439B-7BD2-4A33-9E4E-0141F20E572F}"/>
    <cellStyle name="ผลรวม 2" xfId="11798" xr:uid="{C5017B60-3E61-48F5-88D3-51854321BC56}"/>
    <cellStyle name="ผลรวม 2 10" xfId="11799" xr:uid="{74348C95-4BFC-415A-8E86-5A352582C2A8}"/>
    <cellStyle name="ผลรวม 2 10 10" xfId="21433" xr:uid="{637DF01F-7DF8-4532-B24C-E36D0EDCD548}"/>
    <cellStyle name="ผลรวม 2 10 10 2" xfId="39281" xr:uid="{F5B7AA39-9C27-4AC4-8712-38E8B797DFE1}"/>
    <cellStyle name="ผลรวม 2 10 11" xfId="21808" xr:uid="{329A899D-E525-4F87-BCCA-5FA239FA3529}"/>
    <cellStyle name="ผลรวม 2 10 11 2" xfId="39655" xr:uid="{211060D2-0AAD-4E0C-B9BA-7BECD0413AA1}"/>
    <cellStyle name="ผลรวม 2 10 12" xfId="22181" xr:uid="{4FEF27C8-FF05-47E4-AA86-0004E2E813AD}"/>
    <cellStyle name="ผลรวม 2 10 12 2" xfId="40027" xr:uid="{404049E0-9831-4364-BAA5-A993527A9871}"/>
    <cellStyle name="ผลรวม 2 10 13" xfId="22549" xr:uid="{62762A33-A6D6-44D6-8730-B7F38FFD8037}"/>
    <cellStyle name="ผลรวม 2 10 13 2" xfId="40394" xr:uid="{EFB8C018-1EC5-4FDA-8FCF-1620C02A3A1B}"/>
    <cellStyle name="ผลรวม 2 10 14" xfId="22927" xr:uid="{FDAE201E-2433-4408-AD6D-348EA3125B85}"/>
    <cellStyle name="ผลรวม 2 10 14 2" xfId="40771" xr:uid="{72B52D34-B880-4C6F-AA61-29BB129291F7}"/>
    <cellStyle name="ผลรวม 2 10 15" xfId="23264" xr:uid="{A35EC209-A7DE-40B4-A068-2B9EF06499AF}"/>
    <cellStyle name="ผลรวม 2 10 15 2" xfId="41107" xr:uid="{B967B5DD-53FB-4A0A-A77E-77782CFE8BE3}"/>
    <cellStyle name="ผลรวม 2 10 16" xfId="23596" xr:uid="{13068524-970C-4E97-9028-A360FB57BBFD}"/>
    <cellStyle name="ผลรวม 2 10 16 2" xfId="41438" xr:uid="{B18790DB-354D-47A4-A63D-402948672AAC}"/>
    <cellStyle name="ผลรวม 2 10 17" xfId="23916" xr:uid="{E2FE3667-E306-4EA1-9E8D-956A41CE0ED7}"/>
    <cellStyle name="ผลรวม 2 10 17 2" xfId="41757" xr:uid="{762E910A-04BD-4619-8638-B1193670D84F}"/>
    <cellStyle name="ผลรวม 2 10 18" xfId="24230" xr:uid="{D4D7DFE5-BA0C-4F75-B0A7-05D2CD337397}"/>
    <cellStyle name="ผลรวม 2 10 18 2" xfId="42070" xr:uid="{C22BC223-3451-4A96-A1FA-B86FE5965745}"/>
    <cellStyle name="ผลรวม 2 10 19" xfId="24543" xr:uid="{638F0716-4EC6-40E5-9694-E5E34BA023D5}"/>
    <cellStyle name="ผลรวม 2 10 19 2" xfId="42382" xr:uid="{D81DD7F8-ADF8-4D1C-AAF8-4F70712338CE}"/>
    <cellStyle name="ผลรวม 2 10 2" xfId="18469" xr:uid="{01627B17-D569-44DB-9D1D-A42110B9A2A9}"/>
    <cellStyle name="ผลรวม 2 10 2 2" xfId="36319" xr:uid="{3E09A9C1-6FBB-4E7B-96DA-C993C8101E22}"/>
    <cellStyle name="ผลรวม 2 10 20" xfId="28419" xr:uid="{D0A23CA7-409C-45DA-8C84-5F11D5955408}"/>
    <cellStyle name="ผลรวม 2 10 20 2" xfId="43383" xr:uid="{776BA25B-275C-41CB-8304-6B5AFEACAA40}"/>
    <cellStyle name="ผลรวม 2 10 21" xfId="29334" xr:uid="{9A2EC707-FE17-4A4C-827F-9C3B637121C9}"/>
    <cellStyle name="ผลรวม 2 10 21 2" xfId="44288" xr:uid="{05DA634C-38C1-4306-A0EC-7C1E0128AEC7}"/>
    <cellStyle name="ผลรวม 2 10 22" xfId="29801" xr:uid="{2786BCC6-8AD5-46C9-8AC8-420572F8A458}"/>
    <cellStyle name="ผลรวม 2 10 22 2" xfId="44751" xr:uid="{1352847E-FCA4-46E8-A177-1170AA6370BF}"/>
    <cellStyle name="ผลรวม 2 10 23" xfId="30138" xr:uid="{3DEB1534-FE61-4587-8EFB-A9D47CB43443}"/>
    <cellStyle name="ผลรวม 2 10 23 2" xfId="45087" xr:uid="{7C9ACF59-5E0E-45F2-8109-5755808B9763}"/>
    <cellStyle name="ผลรวม 2 10 24" xfId="30509" xr:uid="{5FD9EAE1-177B-45EB-BE2A-AEC2A6CC5E26}"/>
    <cellStyle name="ผลรวม 2 10 24 2" xfId="45457" xr:uid="{DBCCEB57-ABA0-4FBF-BF34-BBBF84B6740C}"/>
    <cellStyle name="ผลรวม 2 10 25" xfId="30931" xr:uid="{3A4096C7-6F31-49C5-9CC8-773BF2CF3AA6}"/>
    <cellStyle name="ผลรวม 2 10 25 2" xfId="45879" xr:uid="{996C448C-6372-4526-9105-05BB36E70E49}"/>
    <cellStyle name="ผลรวม 2 10 26" xfId="31264" xr:uid="{3312AFD2-8E36-48B4-A307-8AD5C62F9A9B}"/>
    <cellStyle name="ผลรวม 2 10 26 2" xfId="46211" xr:uid="{19B03111-FF8F-47D3-BF2B-AE83561E533F}"/>
    <cellStyle name="ผลรวม 2 10 27" xfId="31606" xr:uid="{D9A9B387-ECF6-4F9B-AEAA-719F2BCC56DB}"/>
    <cellStyle name="ผลรวม 2 10 27 2" xfId="46552" xr:uid="{9D8F6AB6-DE38-4391-AF3C-6D090E288A05}"/>
    <cellStyle name="ผลรวม 2 10 28" xfId="31927" xr:uid="{9360788A-6016-4FF9-BD06-570E7EBF92B2}"/>
    <cellStyle name="ผลรวม 2 10 28 2" xfId="46872" xr:uid="{3D3C3670-A0E9-4CCF-A0A1-ED769BA34CB7}"/>
    <cellStyle name="ผลรวม 2 10 29" xfId="32241" xr:uid="{BE967D9F-16D9-4D8E-AE6E-8776B963D3DF}"/>
    <cellStyle name="ผลรวม 2 10 29 2" xfId="47185" xr:uid="{96D6F590-F096-4E28-ABF3-306F4895A6E1}"/>
    <cellStyle name="ผลรวม 2 10 3" xfId="18839" xr:uid="{52C90C47-2506-4DBA-A3B4-A13CF9454238}"/>
    <cellStyle name="ผลรวม 2 10 3 2" xfId="36690" xr:uid="{9BFC660C-F93F-45BB-AA70-82D95AE83347}"/>
    <cellStyle name="ผลรวม 2 10 30" xfId="32554" xr:uid="{F8212491-EAF0-4BB6-9457-29F0A1F5F38E}"/>
    <cellStyle name="ผลรวม 2 10 30 2" xfId="47497" xr:uid="{5BC17AD2-A70B-46B3-AB16-0646E32C8D2D}"/>
    <cellStyle name="ผลรวม 2 10 31" xfId="16193" xr:uid="{0518BDB7-4B1F-48B0-88FF-5E0ED12892BC}"/>
    <cellStyle name="ผลรวม 2 10 31 2" xfId="34050" xr:uid="{BC662D5A-8B9E-4C0B-B35E-E073322FE324}"/>
    <cellStyle name="ผลรวม 2 10 32" xfId="15210" xr:uid="{7327E0B9-FE79-4700-B305-BD1E86E8D484}"/>
    <cellStyle name="ผลรวม 2 10 32 2" xfId="33543" xr:uid="{5ED0DA73-66D5-4EE8-884D-4E1A6C77402E}"/>
    <cellStyle name="ผลรวม 2 10 33" xfId="33078" xr:uid="{AAC2BA07-349F-493E-9E2D-EA806BD09452}"/>
    <cellStyle name="ผลรวม 2 10 4" xfId="19209" xr:uid="{BAF8708C-1FB5-4502-A34E-E914711571B3}"/>
    <cellStyle name="ผลรวม 2 10 4 2" xfId="37060" xr:uid="{A6B16E33-1C9F-447A-87E9-C879E37ADC4C}"/>
    <cellStyle name="ผลรวม 2 10 5" xfId="19581" xr:uid="{F80AAD80-4377-456D-8053-679938BD8BF3}"/>
    <cellStyle name="ผลรวม 2 10 5 2" xfId="37432" xr:uid="{58C63CAD-C36B-482A-9B80-A2390EA38E49}"/>
    <cellStyle name="ผลรวม 2 10 6" xfId="19948" xr:uid="{D05A2AFD-3122-494D-B840-AB762C57E976}"/>
    <cellStyle name="ผลรวม 2 10 6 2" xfId="37799" xr:uid="{E410F06C-FAC8-4286-809F-46AC35749948}"/>
    <cellStyle name="ผลรวม 2 10 7" xfId="20320" xr:uid="{08A59224-5BB2-4EB9-B576-39195D246BC8}"/>
    <cellStyle name="ผลรวม 2 10 7 2" xfId="38171" xr:uid="{17D81599-7A9F-4CB1-98D7-FE7A0041D927}"/>
    <cellStyle name="ผลรวม 2 10 8" xfId="20692" xr:uid="{94EC425F-6F89-4563-9031-50FF9D3FF2EC}"/>
    <cellStyle name="ผลรวม 2 10 8 2" xfId="38542" xr:uid="{00B21E2E-BDB4-43F6-8205-2B2F44F50DEC}"/>
    <cellStyle name="ผลรวม 2 10 9" xfId="21067" xr:uid="{2968BA22-9AEB-4CCA-A9D3-884C5979CF10}"/>
    <cellStyle name="ผลรวม 2 10 9 2" xfId="38916" xr:uid="{4056C894-851A-4BA1-A608-CED4B8B79135}"/>
    <cellStyle name="ผลรวม 2 11" xfId="11800" xr:uid="{19E1E0DF-A0E5-4A0C-8420-84F2983815A7}"/>
    <cellStyle name="ผลรวม 2 11 10" xfId="21434" xr:uid="{EFEB4528-A81B-4D7B-B72A-B52F131EDE33}"/>
    <cellStyle name="ผลรวม 2 11 10 2" xfId="39282" xr:uid="{0CD8C1F1-C88D-4F27-ADBF-AEADE173A714}"/>
    <cellStyle name="ผลรวม 2 11 11" xfId="21809" xr:uid="{6D183D5B-2D53-4937-8E7E-7206A8DFE2C9}"/>
    <cellStyle name="ผลรวม 2 11 11 2" xfId="39656" xr:uid="{5FE5D08A-07E4-4FBD-A9CC-E4A9E797259A}"/>
    <cellStyle name="ผลรวม 2 11 12" xfId="22182" xr:uid="{923A05F7-5134-4107-9172-D19FDC985A9A}"/>
    <cellStyle name="ผลรวม 2 11 12 2" xfId="40028" xr:uid="{6DD1D437-29F2-4D7E-B0D0-4451F8E8B6B8}"/>
    <cellStyle name="ผลรวม 2 11 13" xfId="22550" xr:uid="{94E7ACC1-D78F-4DBB-9D7F-00CB72ECF52D}"/>
    <cellStyle name="ผลรวม 2 11 13 2" xfId="40395" xr:uid="{96C823FE-A41A-48AE-8F7F-ED1C3F20190E}"/>
    <cellStyle name="ผลรวม 2 11 14" xfId="22928" xr:uid="{53C193B5-5A72-4AC7-BC9A-3B9BFCE1A58F}"/>
    <cellStyle name="ผลรวม 2 11 14 2" xfId="40772" xr:uid="{AACEFEDA-2C85-47EA-B638-56B4D6938336}"/>
    <cellStyle name="ผลรวม 2 11 15" xfId="23265" xr:uid="{2F4BDD9D-D2CA-48D9-BDF6-314019C70509}"/>
    <cellStyle name="ผลรวม 2 11 15 2" xfId="41108" xr:uid="{E43BC7BB-46B3-440F-A454-CA17D40120E4}"/>
    <cellStyle name="ผลรวม 2 11 16" xfId="23597" xr:uid="{F60F7586-566A-4802-A414-40000963CD45}"/>
    <cellStyle name="ผลรวม 2 11 16 2" xfId="41439" xr:uid="{A33056BC-54E2-4FFE-A22B-A821279BDF2D}"/>
    <cellStyle name="ผลรวม 2 11 17" xfId="23917" xr:uid="{F978FFA9-036C-4E0D-B276-E38EB9831884}"/>
    <cellStyle name="ผลรวม 2 11 17 2" xfId="41758" xr:uid="{6061667D-C9C3-4571-9722-8163E99ECFC6}"/>
    <cellStyle name="ผลรวม 2 11 18" xfId="24231" xr:uid="{48CCBCFA-9332-43F8-A948-97CD10934976}"/>
    <cellStyle name="ผลรวม 2 11 18 2" xfId="42071" xr:uid="{9C2EC93E-599C-42A6-99D4-02E9F86FA86E}"/>
    <cellStyle name="ผลรวม 2 11 19" xfId="24544" xr:uid="{2FB2F5AF-BDED-470B-A672-2CD3D790A98E}"/>
    <cellStyle name="ผลรวม 2 11 19 2" xfId="42383" xr:uid="{45E197D2-ADD0-4744-9803-1B5DDFF63F43}"/>
    <cellStyle name="ผลรวม 2 11 2" xfId="18470" xr:uid="{D6A5D1B0-41E5-4589-8269-C3002070166D}"/>
    <cellStyle name="ผลรวม 2 11 2 2" xfId="36320" xr:uid="{67906B82-BF97-446A-8F2F-98092C947A0C}"/>
    <cellStyle name="ผลรวม 2 11 20" xfId="28420" xr:uid="{D3EB0DEC-0DD5-40E5-8A3C-A62928F30441}"/>
    <cellStyle name="ผลรวม 2 11 20 2" xfId="43384" xr:uid="{226C3D7F-82D8-4D04-92C3-2425E0D3422D}"/>
    <cellStyle name="ผลรวม 2 11 21" xfId="29335" xr:uid="{E6D6BA5E-DCE7-4925-94CC-B89683A992C5}"/>
    <cellStyle name="ผลรวม 2 11 21 2" xfId="44289" xr:uid="{F00DBC22-5A91-47EE-9783-8ECA6E7AAFC5}"/>
    <cellStyle name="ผลรวม 2 11 22" xfId="29802" xr:uid="{129212C1-2A5E-4BD7-8636-0C34D4107BAC}"/>
    <cellStyle name="ผลรวม 2 11 22 2" xfId="44752" xr:uid="{EDAD44F1-D950-45B0-8C83-85D51DC1DFC8}"/>
    <cellStyle name="ผลรวม 2 11 23" xfId="30139" xr:uid="{1B527212-9818-4925-A509-ADEE8EAADF92}"/>
    <cellStyle name="ผลรวม 2 11 23 2" xfId="45088" xr:uid="{3B721B3E-830F-4E78-BF55-83ACD4D33AD2}"/>
    <cellStyle name="ผลรวม 2 11 24" xfId="30510" xr:uid="{27F4242F-36F6-458A-B013-D260174DB526}"/>
    <cellStyle name="ผลรวม 2 11 24 2" xfId="45458" xr:uid="{BA3F3035-8B14-419A-A6A6-417806EBFE2B}"/>
    <cellStyle name="ผลรวม 2 11 25" xfId="30932" xr:uid="{FEE014E0-73FD-4BCC-9081-35C6C5218340}"/>
    <cellStyle name="ผลรวม 2 11 25 2" xfId="45880" xr:uid="{3C2DF936-9373-4C78-BC58-11B6326F47A3}"/>
    <cellStyle name="ผลรวม 2 11 26" xfId="31265" xr:uid="{098BB78C-02FC-4F57-85E3-6E6552FEDF86}"/>
    <cellStyle name="ผลรวม 2 11 26 2" xfId="46212" xr:uid="{89928A39-547C-4093-8F19-81DB3D1E7854}"/>
    <cellStyle name="ผลรวม 2 11 27" xfId="31607" xr:uid="{259F6111-C655-483D-93D1-A0F408D778A3}"/>
    <cellStyle name="ผลรวม 2 11 27 2" xfId="46553" xr:uid="{7ACB736D-65C3-47BE-9FB5-6468FE00BBEF}"/>
    <cellStyle name="ผลรวม 2 11 28" xfId="31928" xr:uid="{3C61ABA0-35A2-4ACE-9A99-D0BBFA72ACB1}"/>
    <cellStyle name="ผลรวม 2 11 28 2" xfId="46873" xr:uid="{8C2BB253-A26C-409A-9079-676DD8B0E729}"/>
    <cellStyle name="ผลรวม 2 11 29" xfId="32242" xr:uid="{0F40A47D-A283-469A-B820-FD113F726890}"/>
    <cellStyle name="ผลรวม 2 11 29 2" xfId="47186" xr:uid="{C20537F6-3CAF-441B-A61B-9A7A8272E324}"/>
    <cellStyle name="ผลรวม 2 11 3" xfId="18840" xr:uid="{224A4019-448C-4A58-BADE-4310B0F9C197}"/>
    <cellStyle name="ผลรวม 2 11 3 2" xfId="36691" xr:uid="{8BD4497A-0977-4FFB-B55A-416AB7B18688}"/>
    <cellStyle name="ผลรวม 2 11 30" xfId="32555" xr:uid="{796DF61B-3B64-438A-8473-8F3D80CE8945}"/>
    <cellStyle name="ผลรวม 2 11 30 2" xfId="47498" xr:uid="{38698327-A1EC-47FA-850F-E9E3F71A2BDC}"/>
    <cellStyle name="ผลรวม 2 11 31" xfId="16194" xr:uid="{DC6471BB-A01D-493E-8B68-18DDCA01BA3B}"/>
    <cellStyle name="ผลรวม 2 11 31 2" xfId="34051" xr:uid="{DBABBD8B-7BAD-414D-8C6D-0CF147995384}"/>
    <cellStyle name="ผลรวม 2 11 32" xfId="15211" xr:uid="{6F448626-E217-4C8D-8F9F-21CCADBD19E0}"/>
    <cellStyle name="ผลรวม 2 11 32 2" xfId="33544" xr:uid="{5410D928-E572-4943-900E-D513A481BFAC}"/>
    <cellStyle name="ผลรวม 2 11 33" xfId="33079" xr:uid="{F9A2497B-83AD-43BB-8685-42584C3B960A}"/>
    <cellStyle name="ผลรวม 2 11 4" xfId="19210" xr:uid="{1079DB1C-FC24-45EB-A050-20E26A7B84F2}"/>
    <cellStyle name="ผลรวม 2 11 4 2" xfId="37061" xr:uid="{B3E8D0C6-D114-4A9B-A331-550E6A7590FF}"/>
    <cellStyle name="ผลรวม 2 11 5" xfId="19582" xr:uid="{1C57767D-1062-4A0A-80E6-52EE66521572}"/>
    <cellStyle name="ผลรวม 2 11 5 2" xfId="37433" xr:uid="{BFE5C2EC-9260-470E-BFEE-41D519991094}"/>
    <cellStyle name="ผลรวม 2 11 6" xfId="19949" xr:uid="{C032BE7E-5351-4627-ADEA-BCC5EE03B6B0}"/>
    <cellStyle name="ผลรวม 2 11 6 2" xfId="37800" xr:uid="{30B48302-1904-4D3D-B35D-58C0FEEE5F94}"/>
    <cellStyle name="ผลรวม 2 11 7" xfId="20321" xr:uid="{60146677-F4CC-406B-B919-7C7E9F29012A}"/>
    <cellStyle name="ผลรวม 2 11 7 2" xfId="38172" xr:uid="{1092C7CE-E4B5-4754-A09F-40F9F3CFD02D}"/>
    <cellStyle name="ผลรวม 2 11 8" xfId="20693" xr:uid="{1B0C941F-9334-439A-9704-6558F7628DC1}"/>
    <cellStyle name="ผลรวม 2 11 8 2" xfId="38543" xr:uid="{3EA10CF7-95DD-4516-81DE-E91EE92F77ED}"/>
    <cellStyle name="ผลรวม 2 11 9" xfId="21068" xr:uid="{B322A9D1-2CDF-40F0-88D5-F4D9780A7A73}"/>
    <cellStyle name="ผลรวม 2 11 9 2" xfId="38917" xr:uid="{D63DB85F-96AD-494F-96EE-75CE6FAF0039}"/>
    <cellStyle name="ผลรวม 2 12" xfId="11801" xr:uid="{F10CBF75-150E-4B5B-BCA8-43568C320094}"/>
    <cellStyle name="ผลรวม 2 12 10" xfId="21435" xr:uid="{114E82C1-9F2D-493A-89C4-3F44ECFE01AC}"/>
    <cellStyle name="ผลรวม 2 12 10 2" xfId="39283" xr:uid="{30A48EE3-4276-4AF9-A755-22DE2B15061B}"/>
    <cellStyle name="ผลรวม 2 12 11" xfId="21810" xr:uid="{7BDF9483-5FD9-47FF-890B-E78BB030D7DE}"/>
    <cellStyle name="ผลรวม 2 12 11 2" xfId="39657" xr:uid="{B475C0AA-A4F2-4343-8E37-B740650F3DA5}"/>
    <cellStyle name="ผลรวม 2 12 12" xfId="22183" xr:uid="{ECBE017A-8530-4776-AA93-F41DB6602E93}"/>
    <cellStyle name="ผลรวม 2 12 12 2" xfId="40029" xr:uid="{7DCDABF1-2696-4BCD-8C15-59C5E343EF2E}"/>
    <cellStyle name="ผลรวม 2 12 13" xfId="22551" xr:uid="{52B32814-A34B-46FC-8171-BDE750AEC82D}"/>
    <cellStyle name="ผลรวม 2 12 13 2" xfId="40396" xr:uid="{17EBCECF-72BF-4A4E-A2D2-0B0CEF259D10}"/>
    <cellStyle name="ผลรวม 2 12 14" xfId="22929" xr:uid="{775CB048-1841-4D4D-998C-E1F875853764}"/>
    <cellStyle name="ผลรวม 2 12 14 2" xfId="40773" xr:uid="{51277656-D7E2-44A0-A287-8374E9CF2EC6}"/>
    <cellStyle name="ผลรวม 2 12 15" xfId="23266" xr:uid="{6856F492-B723-4813-8CE4-848000DB29E9}"/>
    <cellStyle name="ผลรวม 2 12 15 2" xfId="41109" xr:uid="{F8E451FA-1D5D-453C-964B-F526F3782A07}"/>
    <cellStyle name="ผลรวม 2 12 16" xfId="23598" xr:uid="{A7FD0A07-4E18-4024-9078-47590C7A0B9A}"/>
    <cellStyle name="ผลรวม 2 12 16 2" xfId="41440" xr:uid="{2A609AB5-02F8-4B55-B88C-EB68C7BCB70C}"/>
    <cellStyle name="ผลรวม 2 12 17" xfId="23918" xr:uid="{F4EE49E0-4884-40A1-884F-938F87FECB70}"/>
    <cellStyle name="ผลรวม 2 12 17 2" xfId="41759" xr:uid="{DF7B34E9-67A5-4B65-AC49-DE1864A24823}"/>
    <cellStyle name="ผลรวม 2 12 18" xfId="24232" xr:uid="{AE4105AE-C16F-489D-9ECF-292844474A4B}"/>
    <cellStyle name="ผลรวม 2 12 18 2" xfId="42072" xr:uid="{DC9B6741-A741-493E-9BA9-DC345FE58DF7}"/>
    <cellStyle name="ผลรวม 2 12 19" xfId="24545" xr:uid="{24EB655B-9570-4259-9672-90B53CE81780}"/>
    <cellStyle name="ผลรวม 2 12 19 2" xfId="42384" xr:uid="{7F755A48-4225-425D-9C22-B2E77E101D42}"/>
    <cellStyle name="ผลรวม 2 12 2" xfId="18471" xr:uid="{CECD3C36-C77F-441E-8E30-AE473B06D239}"/>
    <cellStyle name="ผลรวม 2 12 2 2" xfId="36321" xr:uid="{1C9E3C98-C502-4449-855D-23EA26A3C7F8}"/>
    <cellStyle name="ผลรวม 2 12 20" xfId="28421" xr:uid="{FB42C49C-65FE-4263-B985-3DAA2AD9006D}"/>
    <cellStyle name="ผลรวม 2 12 20 2" xfId="43385" xr:uid="{6EFA6F49-D101-4943-B448-52D0BA5ACCE3}"/>
    <cellStyle name="ผลรวม 2 12 21" xfId="29336" xr:uid="{F8BD0389-3755-4498-B0A0-04EB726CA610}"/>
    <cellStyle name="ผลรวม 2 12 21 2" xfId="44290" xr:uid="{CFE06B8E-45C5-4B37-8F4B-E221F1A63091}"/>
    <cellStyle name="ผลรวม 2 12 22" xfId="29803" xr:uid="{DDE544A0-3360-4338-9322-56EF40DB6DD4}"/>
    <cellStyle name="ผลรวม 2 12 22 2" xfId="44753" xr:uid="{F81B9964-9358-4DAD-ABAC-206CCE6A1A6E}"/>
    <cellStyle name="ผลรวม 2 12 23" xfId="30140" xr:uid="{412F11EC-BD00-4B16-A865-A8055C0DEA7C}"/>
    <cellStyle name="ผลรวม 2 12 23 2" xfId="45089" xr:uid="{5C914258-3899-4DBD-B21D-BDE2929C2647}"/>
    <cellStyle name="ผลรวม 2 12 24" xfId="30511" xr:uid="{D37E8D71-71AB-4E92-A661-BCEF748C8BBB}"/>
    <cellStyle name="ผลรวม 2 12 24 2" xfId="45459" xr:uid="{0528F6B1-6FAE-465D-BAFC-F8951F1EEF01}"/>
    <cellStyle name="ผลรวม 2 12 25" xfId="30933" xr:uid="{07ADF535-84F1-4E7D-9611-DBFD23569B87}"/>
    <cellStyle name="ผลรวม 2 12 25 2" xfId="45881" xr:uid="{FE5D639F-E679-4B48-8AA0-8282D2180185}"/>
    <cellStyle name="ผลรวม 2 12 26" xfId="31266" xr:uid="{ADF9D319-39DD-4712-BA57-79DCAEFC05FD}"/>
    <cellStyle name="ผลรวม 2 12 26 2" xfId="46213" xr:uid="{52CAEACD-897F-475C-B367-A55BA537D6DF}"/>
    <cellStyle name="ผลรวม 2 12 27" xfId="31608" xr:uid="{7DEB8552-928B-427E-BF0E-FEB9479327F5}"/>
    <cellStyle name="ผลรวม 2 12 27 2" xfId="46554" xr:uid="{43480C7A-7185-4AC7-B047-A7D81EE42DB2}"/>
    <cellStyle name="ผลรวม 2 12 28" xfId="31929" xr:uid="{930E8BAF-E3A3-43FA-9434-F35BEDA2008D}"/>
    <cellStyle name="ผลรวม 2 12 28 2" xfId="46874" xr:uid="{9DB8558E-3FAE-4914-A093-2A271664B7F8}"/>
    <cellStyle name="ผลรวม 2 12 29" xfId="32243" xr:uid="{129954D7-94BF-4790-B7D6-9FDC805CF4A2}"/>
    <cellStyle name="ผลรวม 2 12 29 2" xfId="47187" xr:uid="{8B178AD7-AC8C-452B-8AD7-E94831AD76A7}"/>
    <cellStyle name="ผลรวม 2 12 3" xfId="18841" xr:uid="{7F7004A3-3D14-4A9B-ADD5-B67077DCB926}"/>
    <cellStyle name="ผลรวม 2 12 3 2" xfId="36692" xr:uid="{335ADBED-F89B-4573-B857-295B35D19DB8}"/>
    <cellStyle name="ผลรวม 2 12 30" xfId="32556" xr:uid="{7E11F319-8CDC-42C4-95E3-CD832EF3198B}"/>
    <cellStyle name="ผลรวม 2 12 30 2" xfId="47499" xr:uid="{D4895478-831E-46A8-9231-4879C7612F23}"/>
    <cellStyle name="ผลรวม 2 12 31" xfId="16195" xr:uid="{9313B5AA-25C1-461F-B94B-231DD1018C4E}"/>
    <cellStyle name="ผลรวม 2 12 31 2" xfId="34052" xr:uid="{13792121-86D1-4A90-8486-35E19234CC04}"/>
    <cellStyle name="ผลรวม 2 12 32" xfId="15212" xr:uid="{8719AE42-68B9-47A4-A256-75077A91B932}"/>
    <cellStyle name="ผลรวม 2 12 32 2" xfId="33545" xr:uid="{20BDEBA1-FEBF-469D-BE38-E5D729FFB1FA}"/>
    <cellStyle name="ผลรวม 2 12 33" xfId="33080" xr:uid="{3169D121-FED6-481E-9E25-B94BC2EBBD8C}"/>
    <cellStyle name="ผลรวม 2 12 4" xfId="19211" xr:uid="{C1D11573-1C45-40B3-A0FC-02CD34199D3A}"/>
    <cellStyle name="ผลรวม 2 12 4 2" xfId="37062" xr:uid="{30EE853D-A24B-4BD7-92A4-C8142C4CB9F6}"/>
    <cellStyle name="ผลรวม 2 12 5" xfId="19583" xr:uid="{95DDDF20-D7AD-45BD-9A3E-28CEB3E60310}"/>
    <cellStyle name="ผลรวม 2 12 5 2" xfId="37434" xr:uid="{727C50EB-8E2B-405E-B694-155EA3FF2D73}"/>
    <cellStyle name="ผลรวม 2 12 6" xfId="19950" xr:uid="{4516723C-24F3-438D-B0E4-A88B393D7415}"/>
    <cellStyle name="ผลรวม 2 12 6 2" xfId="37801" xr:uid="{637DDA3F-99BC-4412-856A-31351B17943D}"/>
    <cellStyle name="ผลรวม 2 12 7" xfId="20322" xr:uid="{4C34F5E8-2401-4278-BB2B-91059DE48927}"/>
    <cellStyle name="ผลรวม 2 12 7 2" xfId="38173" xr:uid="{D7887430-058B-4D57-8464-DCC7FB619DB5}"/>
    <cellStyle name="ผลรวม 2 12 8" xfId="20694" xr:uid="{4A808B94-991B-4FE3-BD6D-EAA01CD88AD6}"/>
    <cellStyle name="ผลรวม 2 12 8 2" xfId="38544" xr:uid="{4AB314B3-C160-4C91-8EEE-DA53625DDF71}"/>
    <cellStyle name="ผลรวม 2 12 9" xfId="21069" xr:uid="{FC53161F-31E1-4FEB-BA67-075FF9326A9B}"/>
    <cellStyle name="ผลรวม 2 12 9 2" xfId="38918" xr:uid="{9F9CE0F1-3037-4472-BB4A-C9CBC4D06377}"/>
    <cellStyle name="ผลรวม 2 13" xfId="11802" xr:uid="{C28E7FA2-3A1E-4A63-8A7A-34F86C1FB149}"/>
    <cellStyle name="ผลรวม 2 13 10" xfId="21436" xr:uid="{241F2450-8B36-41C6-84C8-C741F28E7B3A}"/>
    <cellStyle name="ผลรวม 2 13 10 2" xfId="39284" xr:uid="{C900A03A-1E1F-4E89-8CA6-82A92F53ED24}"/>
    <cellStyle name="ผลรวม 2 13 11" xfId="21811" xr:uid="{4E778082-813E-4B25-995D-408145EE7502}"/>
    <cellStyle name="ผลรวม 2 13 11 2" xfId="39658" xr:uid="{D910569B-36F1-413E-8ABC-22811F8AF899}"/>
    <cellStyle name="ผลรวม 2 13 12" xfId="22184" xr:uid="{475276BA-4692-4F96-94BF-C25D663210ED}"/>
    <cellStyle name="ผลรวม 2 13 12 2" xfId="40030" xr:uid="{E6315939-DAE1-47C7-B719-1CF16350E0EE}"/>
    <cellStyle name="ผลรวม 2 13 13" xfId="22552" xr:uid="{50071C4B-8F1C-4AE2-B7EE-D0F3FD0A59C2}"/>
    <cellStyle name="ผลรวม 2 13 13 2" xfId="40397" xr:uid="{F1D7B22D-7D19-4554-9D71-4A10F677854E}"/>
    <cellStyle name="ผลรวม 2 13 14" xfId="22930" xr:uid="{E32CF841-134E-42AC-B6F3-8A90E2332D28}"/>
    <cellStyle name="ผลรวม 2 13 14 2" xfId="40774" xr:uid="{23602507-A62D-4962-A3F8-F939DA32DC12}"/>
    <cellStyle name="ผลรวม 2 13 15" xfId="23267" xr:uid="{EE33CCD7-20D0-4D47-A811-ECC4F9C36815}"/>
    <cellStyle name="ผลรวม 2 13 15 2" xfId="41110" xr:uid="{F872039C-7D26-458B-B76A-A26DAF28A3BB}"/>
    <cellStyle name="ผลรวม 2 13 16" xfId="23599" xr:uid="{483185E3-F595-4168-9714-3E8D42C60796}"/>
    <cellStyle name="ผลรวม 2 13 16 2" xfId="41441" xr:uid="{1D373CB7-B173-4AAE-9C56-1A6FFCD1CFC0}"/>
    <cellStyle name="ผลรวม 2 13 17" xfId="23919" xr:uid="{A4063ED7-732E-40F7-ADEE-A76F435396DC}"/>
    <cellStyle name="ผลรวม 2 13 17 2" xfId="41760" xr:uid="{9EDEF3F1-CC7F-4A38-8E33-A9A5596561A8}"/>
    <cellStyle name="ผลรวม 2 13 18" xfId="24233" xr:uid="{2D7B0D80-6DD9-480D-B21D-C0631F0284B9}"/>
    <cellStyle name="ผลรวม 2 13 18 2" xfId="42073" xr:uid="{E7B4B53C-80C6-46AE-8B63-72665805BB38}"/>
    <cellStyle name="ผลรวม 2 13 19" xfId="24546" xr:uid="{0E2DEDE8-D0DA-4FF8-9B3E-BFFF04CE540D}"/>
    <cellStyle name="ผลรวม 2 13 19 2" xfId="42385" xr:uid="{A3AC6FF2-B1FA-4825-84A3-ACE6CD7C3A8A}"/>
    <cellStyle name="ผลรวม 2 13 2" xfId="18472" xr:uid="{6C47BC1D-B72E-4115-9144-4C4C9F1D36ED}"/>
    <cellStyle name="ผลรวม 2 13 2 2" xfId="36322" xr:uid="{07E7565E-D0EC-4D03-A2EC-311A58EDC4D2}"/>
    <cellStyle name="ผลรวม 2 13 20" xfId="28422" xr:uid="{EEFBC290-314F-4F96-B34C-9A1F5212F2E2}"/>
    <cellStyle name="ผลรวม 2 13 20 2" xfId="43386" xr:uid="{B7A4FBB1-521D-4AA9-BD89-481F695127A5}"/>
    <cellStyle name="ผลรวม 2 13 21" xfId="29337" xr:uid="{04A73265-1600-4279-B268-16A4B0D31FB1}"/>
    <cellStyle name="ผลรวม 2 13 21 2" xfId="44291" xr:uid="{40763997-FEE6-497C-8F11-3531777269C1}"/>
    <cellStyle name="ผลรวม 2 13 22" xfId="29804" xr:uid="{9457B4CF-2DEE-42C8-9C09-F1F6F838C48C}"/>
    <cellStyle name="ผลรวม 2 13 22 2" xfId="44754" xr:uid="{FB15C1B7-45A1-4F13-A576-1F5A48EFF3AC}"/>
    <cellStyle name="ผลรวม 2 13 23" xfId="30141" xr:uid="{772C2947-5934-4C4F-968D-6DB33726868A}"/>
    <cellStyle name="ผลรวม 2 13 23 2" xfId="45090" xr:uid="{DA70DFE2-2D99-4A11-ACED-D1EBB3AA6E9E}"/>
    <cellStyle name="ผลรวม 2 13 24" xfId="30512" xr:uid="{E4F554CA-4070-45E2-8257-2CB97414517A}"/>
    <cellStyle name="ผลรวม 2 13 24 2" xfId="45460" xr:uid="{5463800B-BFD6-4550-8788-E24A6C819AEF}"/>
    <cellStyle name="ผลรวม 2 13 25" xfId="30934" xr:uid="{303C277F-FCC6-4C71-B695-680562573281}"/>
    <cellStyle name="ผลรวม 2 13 25 2" xfId="45882" xr:uid="{6690F28D-E581-443D-A200-D31AD0AEEA7D}"/>
    <cellStyle name="ผลรวม 2 13 26" xfId="31267" xr:uid="{A9C87654-4E7A-4AD4-A9AD-00CCDB2FC3F9}"/>
    <cellStyle name="ผลรวม 2 13 26 2" xfId="46214" xr:uid="{F587AE86-3298-419F-A913-CC08B6F72991}"/>
    <cellStyle name="ผลรวม 2 13 27" xfId="31609" xr:uid="{58F34A19-4111-46CE-82D5-7A55B2DB145B}"/>
    <cellStyle name="ผลรวม 2 13 27 2" xfId="46555" xr:uid="{BF07F1DD-35AD-4D76-AC1E-4F7263162EC3}"/>
    <cellStyle name="ผลรวม 2 13 28" xfId="31930" xr:uid="{EED39892-008A-4FD9-9B27-4811C665E2E1}"/>
    <cellStyle name="ผลรวม 2 13 28 2" xfId="46875" xr:uid="{BCEF8AF5-9BBB-40E5-AA8E-501215FFB7D4}"/>
    <cellStyle name="ผลรวม 2 13 29" xfId="32244" xr:uid="{280341E0-9AE2-4FB2-96AB-D1F2CA6CEBE9}"/>
    <cellStyle name="ผลรวม 2 13 29 2" xfId="47188" xr:uid="{8770115A-22EA-44F7-AABF-1B09CC1A3C3C}"/>
    <cellStyle name="ผลรวม 2 13 3" xfId="18842" xr:uid="{AF936DB4-398F-4262-B42A-2BCDDE93497D}"/>
    <cellStyle name="ผลรวม 2 13 3 2" xfId="36693" xr:uid="{2D150D5D-31BB-418C-878F-169897F1E7D0}"/>
    <cellStyle name="ผลรวม 2 13 30" xfId="32557" xr:uid="{F073138B-2F23-4621-98BE-55A739CC1F8E}"/>
    <cellStyle name="ผลรวม 2 13 30 2" xfId="47500" xr:uid="{F6EE52CF-58CE-4A5F-B7F7-6D10934AC28A}"/>
    <cellStyle name="ผลรวม 2 13 31" xfId="16196" xr:uid="{87B2DE2B-1E44-40D3-AD44-9FD4440D71BA}"/>
    <cellStyle name="ผลรวม 2 13 31 2" xfId="34053" xr:uid="{537DDFF3-F13E-4BBE-A1B9-E9032B6E6B55}"/>
    <cellStyle name="ผลรวม 2 13 32" xfId="15213" xr:uid="{D21CEAC5-E3C1-4382-B250-20E3EA462096}"/>
    <cellStyle name="ผลรวม 2 13 32 2" xfId="33546" xr:uid="{2C4812B1-BD8F-4553-A877-385625FB1FC3}"/>
    <cellStyle name="ผลรวม 2 13 33" xfId="33081" xr:uid="{90F4DBA7-F000-455F-83B9-CA41D7F56E62}"/>
    <cellStyle name="ผลรวม 2 13 4" xfId="19212" xr:uid="{497A6711-859C-4C8B-ACF0-21ADF666176D}"/>
    <cellStyle name="ผลรวม 2 13 4 2" xfId="37063" xr:uid="{0FF1E6FF-5C05-4EBA-9DFE-C0A79B71C7A9}"/>
    <cellStyle name="ผลรวม 2 13 5" xfId="19584" xr:uid="{4701057D-3019-45B7-B17D-04DB408B8DF6}"/>
    <cellStyle name="ผลรวม 2 13 5 2" xfId="37435" xr:uid="{28F26896-FFEE-4E0E-B57D-A4A17DFA58D9}"/>
    <cellStyle name="ผลรวม 2 13 6" xfId="19951" xr:uid="{E0FA4E42-1202-454F-A942-7EE18177521C}"/>
    <cellStyle name="ผลรวม 2 13 6 2" xfId="37802" xr:uid="{43495A1B-3E46-4796-8051-78F6232FF198}"/>
    <cellStyle name="ผลรวม 2 13 7" xfId="20323" xr:uid="{A6C454EE-5A1E-4324-A990-C8ECBEC1D8F4}"/>
    <cellStyle name="ผลรวม 2 13 7 2" xfId="38174" xr:uid="{91DCA9D4-290A-49C4-A609-7332FD8DD458}"/>
    <cellStyle name="ผลรวม 2 13 8" xfId="20695" xr:uid="{5FEBFA13-75DB-41D9-9417-88F0AD9F9636}"/>
    <cellStyle name="ผลรวม 2 13 8 2" xfId="38545" xr:uid="{A9A3C22D-4763-40E8-9C19-794B2D15B836}"/>
    <cellStyle name="ผลรวม 2 13 9" xfId="21070" xr:uid="{E2AC3A85-D809-477A-9781-22C59E65853E}"/>
    <cellStyle name="ผลรวม 2 13 9 2" xfId="38919" xr:uid="{796CBD66-069A-418D-A9B0-173ED40A39D4}"/>
    <cellStyle name="ผลรวม 2 14" xfId="18468" xr:uid="{69020B45-488F-4B47-B96E-5A8A24A452E9}"/>
    <cellStyle name="ผลรวม 2 14 2" xfId="36318" xr:uid="{DC59CD03-9B45-4A2A-8E8B-FC32F9771D7A}"/>
    <cellStyle name="ผลรวม 2 15" xfId="18838" xr:uid="{E6E5E505-87A1-4F17-B0AD-30676EAF77B6}"/>
    <cellStyle name="ผลรวม 2 15 2" xfId="36689" xr:uid="{6F1EF856-CB4E-4692-8056-22051D908C58}"/>
    <cellStyle name="ผลรวม 2 16" xfId="19208" xr:uid="{86ED5B83-AC9A-4B92-B7ED-66496803C855}"/>
    <cellStyle name="ผลรวม 2 16 2" xfId="37059" xr:uid="{D6C7A5BA-03C5-4212-8EF1-059358C9CCD6}"/>
    <cellStyle name="ผลรวม 2 17" xfId="19580" xr:uid="{72566742-38CF-42D3-87C0-22D2BE9E7809}"/>
    <cellStyle name="ผลรวม 2 17 2" xfId="37431" xr:uid="{1397E3F9-542E-4B7A-AB90-7966CDF6C35D}"/>
    <cellStyle name="ผลรวม 2 18" xfId="19947" xr:uid="{3538A66F-7ADD-49A4-893C-FD5EAAF3DFFD}"/>
    <cellStyle name="ผลรวม 2 18 2" xfId="37798" xr:uid="{9EF6D2D5-621A-4A8F-83C8-943745547FE0}"/>
    <cellStyle name="ผลรวม 2 19" xfId="20319" xr:uid="{55FA7628-0334-4565-87DB-240CC05D8FCA}"/>
    <cellStyle name="ผลรวม 2 19 2" xfId="38170" xr:uid="{DE264367-F909-4B18-9E8A-90F7345868B2}"/>
    <cellStyle name="ผลรวม 2 2" xfId="11803" xr:uid="{20EDBE66-C288-4697-A435-CB20B6E59520}"/>
    <cellStyle name="ผลรวม 2 2 10" xfId="19585" xr:uid="{C09098EC-FC62-430E-AA0B-A64AACAB1EC2}"/>
    <cellStyle name="ผลรวม 2 2 10 2" xfId="37436" xr:uid="{62DD4A5F-E8A2-4531-9C53-C8790B1025E0}"/>
    <cellStyle name="ผลรวม 2 2 11" xfId="19952" xr:uid="{0B877480-4800-4902-B8E8-8475E5A29DAD}"/>
    <cellStyle name="ผลรวม 2 2 11 2" xfId="37803" xr:uid="{145AC739-4BCA-47F1-AC9B-CDF4F045191D}"/>
    <cellStyle name="ผลรวม 2 2 12" xfId="20324" xr:uid="{0D734B9A-8109-47FA-A4EA-DF215BFB64A3}"/>
    <cellStyle name="ผลรวม 2 2 12 2" xfId="38175" xr:uid="{35C0B29A-FD64-4E68-9D81-7EDFF9712B8D}"/>
    <cellStyle name="ผลรวม 2 2 13" xfId="20696" xr:uid="{4F4617D7-FBA0-4E3B-A1BA-25E379AFBE12}"/>
    <cellStyle name="ผลรวม 2 2 13 2" xfId="38546" xr:uid="{357E21CC-7374-4F45-8269-1871A03D6CB5}"/>
    <cellStyle name="ผลรวม 2 2 14" xfId="21071" xr:uid="{321D14D6-45C5-4C27-907B-5BC65047D570}"/>
    <cellStyle name="ผลรวม 2 2 14 2" xfId="38920" xr:uid="{3365B6AA-C2F9-4F22-87E4-253C08932E9E}"/>
    <cellStyle name="ผลรวม 2 2 15" xfId="21437" xr:uid="{DAE54E3D-6839-45CB-A130-9BCAF5AFB9BC}"/>
    <cellStyle name="ผลรวม 2 2 15 2" xfId="39285" xr:uid="{9893CA62-026F-44B2-8B39-EF2CC528A778}"/>
    <cellStyle name="ผลรวม 2 2 16" xfId="21812" xr:uid="{58D9FA16-FDCB-4368-B9C3-266FBB44E058}"/>
    <cellStyle name="ผลรวม 2 2 16 2" xfId="39659" xr:uid="{F4DE80CE-EA34-4B8D-A778-D7882A068E2F}"/>
    <cellStyle name="ผลรวม 2 2 17" xfId="22185" xr:uid="{FA896088-F395-49D5-B8D8-A093FC33DC2C}"/>
    <cellStyle name="ผลรวม 2 2 17 2" xfId="40031" xr:uid="{81735436-109C-4EC6-AC1F-CCCF217D7129}"/>
    <cellStyle name="ผลรวม 2 2 18" xfId="22553" xr:uid="{181742B0-CD93-4F36-9548-7680C5C35F93}"/>
    <cellStyle name="ผลรวม 2 2 18 2" xfId="40398" xr:uid="{754AE6D6-8DBB-4C68-9506-21309C36CD0D}"/>
    <cellStyle name="ผลรวม 2 2 19" xfId="22931" xr:uid="{7F50AD62-DFA1-4378-A598-BAFA3FD1BD6A}"/>
    <cellStyle name="ผลรวม 2 2 19 2" xfId="40775" xr:uid="{B383E8DA-8A1C-46BB-AA67-F9DD61145D1D}"/>
    <cellStyle name="ผลรวม 2 2 2" xfId="11804" xr:uid="{CFC93D1A-99E6-44A7-A384-B92D692A4BE7}"/>
    <cellStyle name="ผลรวม 2 2 2 10" xfId="21072" xr:uid="{B3BA65FD-97C8-4CBC-93C8-F84F438C7061}"/>
    <cellStyle name="ผลรวม 2 2 2 10 2" xfId="38921" xr:uid="{A1263A22-F5D3-4EF4-BC50-78F107AB9AA0}"/>
    <cellStyle name="ผลรวม 2 2 2 11" xfId="21438" xr:uid="{9BDD7AFE-995B-4F17-9645-B13E2C029FF8}"/>
    <cellStyle name="ผลรวม 2 2 2 11 2" xfId="39286" xr:uid="{5376F89D-40C2-473B-8778-825BD6B30FDF}"/>
    <cellStyle name="ผลรวม 2 2 2 12" xfId="21813" xr:uid="{7D0D319C-4950-42E9-B265-55D1233980C7}"/>
    <cellStyle name="ผลรวม 2 2 2 12 2" xfId="39660" xr:uid="{53DE2796-488F-47D5-85D1-3DAE3617144D}"/>
    <cellStyle name="ผลรวม 2 2 2 13" xfId="22186" xr:uid="{10AA5DBC-F864-4598-91ED-69F0637EA6EB}"/>
    <cellStyle name="ผลรวม 2 2 2 13 2" xfId="40032" xr:uid="{593DF337-E06D-414D-9B6D-D3F3DF9F6B21}"/>
    <cellStyle name="ผลรวม 2 2 2 14" xfId="22554" xr:uid="{F040D191-BF54-4C5F-ABF2-D8078AE4CFF7}"/>
    <cellStyle name="ผลรวม 2 2 2 14 2" xfId="40399" xr:uid="{2AD591F9-0035-46C8-B522-D60890DD688C}"/>
    <cellStyle name="ผลรวม 2 2 2 15" xfId="22932" xr:uid="{6367A742-E45D-4483-88B5-62632F4B0424}"/>
    <cellStyle name="ผลรวม 2 2 2 15 2" xfId="40776" xr:uid="{FFDEAD7F-3E05-4B88-918B-63D18D781B39}"/>
    <cellStyle name="ผลรวม 2 2 2 16" xfId="23269" xr:uid="{BD236AC7-0ED3-45EB-BFD7-795FF5274CB5}"/>
    <cellStyle name="ผลรวม 2 2 2 16 2" xfId="41112" xr:uid="{4EEEC9B6-E620-4CED-9356-A3358A51DF75}"/>
    <cellStyle name="ผลรวม 2 2 2 17" xfId="23601" xr:uid="{B2F53DD0-76A8-48CE-8B44-D1A79744AA2A}"/>
    <cellStyle name="ผลรวม 2 2 2 17 2" xfId="41443" xr:uid="{4936BCFE-8D97-48A5-B65C-6ACE28A22ECB}"/>
    <cellStyle name="ผลรวม 2 2 2 18" xfId="23921" xr:uid="{AD832569-C25C-4E33-8A8B-D4CE2E25D9CB}"/>
    <cellStyle name="ผลรวม 2 2 2 18 2" xfId="41762" xr:uid="{A331B1D0-C4BC-4C08-95B7-20D2831ADD84}"/>
    <cellStyle name="ผลรวม 2 2 2 19" xfId="24235" xr:uid="{C4FEB37C-8B89-4A25-B376-D4A2E0192282}"/>
    <cellStyle name="ผลรวม 2 2 2 19 2" xfId="42075" xr:uid="{5BC45366-42EC-4B55-BFA4-2A590E8A95A9}"/>
    <cellStyle name="ผลรวม 2 2 2 2" xfId="11805" xr:uid="{58E1EFF3-24D5-4025-A5C8-A69F29EEB8DF}"/>
    <cellStyle name="ผลรวม 2 2 2 2 10" xfId="21439" xr:uid="{3D412237-235C-417C-85E1-B73D3BAB86BD}"/>
    <cellStyle name="ผลรวม 2 2 2 2 10 2" xfId="39287" xr:uid="{E12CC403-E3AF-4B1A-B004-85F64666A43C}"/>
    <cellStyle name="ผลรวม 2 2 2 2 11" xfId="21814" xr:uid="{AB59BCD3-838C-4929-823D-5DDAA6482474}"/>
    <cellStyle name="ผลรวม 2 2 2 2 11 2" xfId="39661" xr:uid="{29300BDC-435F-496C-8307-188D799F3699}"/>
    <cellStyle name="ผลรวม 2 2 2 2 12" xfId="22187" xr:uid="{DCE14CEC-0ADD-4288-8C0A-79AA04AD50B6}"/>
    <cellStyle name="ผลรวม 2 2 2 2 12 2" xfId="40033" xr:uid="{17A6053F-C891-45D8-9D52-1A30929006B7}"/>
    <cellStyle name="ผลรวม 2 2 2 2 13" xfId="22555" xr:uid="{26EDAD9F-EB2D-429B-937E-5A037266D4B9}"/>
    <cellStyle name="ผลรวม 2 2 2 2 13 2" xfId="40400" xr:uid="{41DEE8A5-A1CB-49B7-B5C0-42A42A229B95}"/>
    <cellStyle name="ผลรวม 2 2 2 2 14" xfId="22933" xr:uid="{76255DC6-EF7E-4022-9FD8-92D3A9F48DEF}"/>
    <cellStyle name="ผลรวม 2 2 2 2 14 2" xfId="40777" xr:uid="{EC52061A-5C08-49F1-921C-C1AAB3E35608}"/>
    <cellStyle name="ผลรวม 2 2 2 2 15" xfId="23270" xr:uid="{1A3FCD20-7A44-442D-BF05-D93FDD617448}"/>
    <cellStyle name="ผลรวม 2 2 2 2 15 2" xfId="41113" xr:uid="{EB8877D6-A5BE-4E43-B5F9-9B973172666B}"/>
    <cellStyle name="ผลรวม 2 2 2 2 16" xfId="23602" xr:uid="{B0DBCEF1-0469-460F-A328-16F70A8892CA}"/>
    <cellStyle name="ผลรวม 2 2 2 2 16 2" xfId="41444" xr:uid="{D496193D-85FC-45DE-88E2-C5C8C61F0C04}"/>
    <cellStyle name="ผลรวม 2 2 2 2 17" xfId="23922" xr:uid="{20B7DCAB-859F-4490-BF84-EBF15C8FFD24}"/>
    <cellStyle name="ผลรวม 2 2 2 2 17 2" xfId="41763" xr:uid="{7C6716A8-CCF5-43C7-A5EF-4BAFA2A22140}"/>
    <cellStyle name="ผลรวม 2 2 2 2 18" xfId="24236" xr:uid="{18CD4DBB-D02E-440D-A142-5CB16A65DD75}"/>
    <cellStyle name="ผลรวม 2 2 2 2 18 2" xfId="42076" xr:uid="{5B1246E1-D0A0-47C4-92A2-CF6166FF5D4F}"/>
    <cellStyle name="ผลรวม 2 2 2 2 19" xfId="24549" xr:uid="{E01FABCC-9750-4457-BD9E-D2B653BC1001}"/>
    <cellStyle name="ผลรวม 2 2 2 2 19 2" xfId="42388" xr:uid="{D653ECF8-3F44-4791-BD62-66D15E28EA10}"/>
    <cellStyle name="ผลรวม 2 2 2 2 2" xfId="18475" xr:uid="{1481DC6B-B762-4EF9-87E1-8549375138B1}"/>
    <cellStyle name="ผลรวม 2 2 2 2 2 2" xfId="36325" xr:uid="{354123FE-F947-48CA-834F-B20D665FCAA8}"/>
    <cellStyle name="ผลรวม 2 2 2 2 20" xfId="28425" xr:uid="{4AD0865B-136F-4C62-B429-B839CEE8347C}"/>
    <cellStyle name="ผลรวม 2 2 2 2 20 2" xfId="43389" xr:uid="{2C5FF8F5-32F2-438E-8B02-B17665471173}"/>
    <cellStyle name="ผลรวม 2 2 2 2 21" xfId="29340" xr:uid="{9E71E7C9-3D5A-4A00-84D4-56410266C933}"/>
    <cellStyle name="ผลรวม 2 2 2 2 21 2" xfId="44294" xr:uid="{01520CE6-1FE0-4661-A3A0-FF835E4B7399}"/>
    <cellStyle name="ผลรวม 2 2 2 2 22" xfId="29807" xr:uid="{2C494BF9-92C9-4975-9BCA-71758C9A3994}"/>
    <cellStyle name="ผลรวม 2 2 2 2 22 2" xfId="44757" xr:uid="{204D81E1-2EB4-419C-A258-A858E226C11C}"/>
    <cellStyle name="ผลรวม 2 2 2 2 23" xfId="30144" xr:uid="{4CD2811F-9EBA-4E02-82BB-0C8700EF3A8A}"/>
    <cellStyle name="ผลรวม 2 2 2 2 23 2" xfId="45093" xr:uid="{8DC71262-FBF4-482D-B965-1FC3261F37E8}"/>
    <cellStyle name="ผลรวม 2 2 2 2 24" xfId="30515" xr:uid="{40CEE7E8-66F4-49F8-9980-2F37DEDC9387}"/>
    <cellStyle name="ผลรวม 2 2 2 2 24 2" xfId="45463" xr:uid="{0081DC68-A697-4E5D-B884-DBC94392C1CE}"/>
    <cellStyle name="ผลรวม 2 2 2 2 25" xfId="30937" xr:uid="{7C0A854F-5BE1-4BB6-887D-BEE26B8809A0}"/>
    <cellStyle name="ผลรวม 2 2 2 2 25 2" xfId="45885" xr:uid="{FFCE1815-629B-446F-A0D4-7681E01FC453}"/>
    <cellStyle name="ผลรวม 2 2 2 2 26" xfId="31270" xr:uid="{A4886E21-80B3-40EC-AE12-0005AB3A87F7}"/>
    <cellStyle name="ผลรวม 2 2 2 2 26 2" xfId="46217" xr:uid="{05DDA986-394B-43C7-8E12-000B6BFC9E0B}"/>
    <cellStyle name="ผลรวม 2 2 2 2 27" xfId="31612" xr:uid="{76B2C171-19FA-4062-86AC-45C9D4A2F8F1}"/>
    <cellStyle name="ผลรวม 2 2 2 2 27 2" xfId="46558" xr:uid="{6938F320-7018-465C-9A44-315BDDBEA72C}"/>
    <cellStyle name="ผลรวม 2 2 2 2 28" xfId="31933" xr:uid="{9E6BAC9D-39BD-446E-938A-5DA13A68F6BB}"/>
    <cellStyle name="ผลรวม 2 2 2 2 28 2" xfId="46878" xr:uid="{C1E9623F-63F7-4D6D-9A08-27366FD76D6F}"/>
    <cellStyle name="ผลรวม 2 2 2 2 29" xfId="32247" xr:uid="{5A8EBF12-4993-40FD-8F6A-D1EA5682FBEB}"/>
    <cellStyle name="ผลรวม 2 2 2 2 29 2" xfId="47191" xr:uid="{642C847B-E48D-46B7-ADEA-727FDD486ABC}"/>
    <cellStyle name="ผลรวม 2 2 2 2 3" xfId="18845" xr:uid="{89511E69-1172-4480-92C7-7EA61754C3A1}"/>
    <cellStyle name="ผลรวม 2 2 2 2 3 2" xfId="36696" xr:uid="{9218DFE5-2616-4C64-9560-1FF61078E5DD}"/>
    <cellStyle name="ผลรวม 2 2 2 2 30" xfId="32560" xr:uid="{E6FF7EC8-6812-4C65-9F16-D066CA149264}"/>
    <cellStyle name="ผลรวม 2 2 2 2 30 2" xfId="47503" xr:uid="{D7A1D97D-B439-4B0D-B46C-2999B08F305B}"/>
    <cellStyle name="ผลรวม 2 2 2 2 31" xfId="16199" xr:uid="{98D76989-0598-4DCE-9925-6A7E28026ACB}"/>
    <cellStyle name="ผลรวม 2 2 2 2 31 2" xfId="34056" xr:uid="{23530100-76AE-4E92-ADF0-CB73E2945FB4}"/>
    <cellStyle name="ผลรวม 2 2 2 2 32" xfId="15216" xr:uid="{0190680A-364A-4776-B192-18F1353E942C}"/>
    <cellStyle name="ผลรวม 2 2 2 2 32 2" xfId="33549" xr:uid="{2CC9E949-D10D-43B2-AF0C-5C0B5EDD0D0B}"/>
    <cellStyle name="ผลรวม 2 2 2 2 33" xfId="33084" xr:uid="{80183040-8C67-44CA-A2D4-FCC213C2F056}"/>
    <cellStyle name="ผลรวม 2 2 2 2 4" xfId="19215" xr:uid="{6E7A8F32-99A3-41CB-A601-F398A84D9DDA}"/>
    <cellStyle name="ผลรวม 2 2 2 2 4 2" xfId="37066" xr:uid="{0F3881F7-0BD9-4164-A4ED-0F088587D6B1}"/>
    <cellStyle name="ผลรวม 2 2 2 2 5" xfId="19587" xr:uid="{12DF6465-5717-4377-9F9E-54D5E25C20C0}"/>
    <cellStyle name="ผลรวม 2 2 2 2 5 2" xfId="37438" xr:uid="{59D479E9-0203-4D76-B635-F7724C7B31B4}"/>
    <cellStyle name="ผลรวม 2 2 2 2 6" xfId="19954" xr:uid="{1831AF8A-AA4B-42D2-B33D-E1BA28E38AB2}"/>
    <cellStyle name="ผลรวม 2 2 2 2 6 2" xfId="37805" xr:uid="{B614833D-5A68-4D23-A693-FBF2D44B3D8C}"/>
    <cellStyle name="ผลรวม 2 2 2 2 7" xfId="20326" xr:uid="{84063F8B-998C-48EA-B918-FBA56F9FF9C3}"/>
    <cellStyle name="ผลรวม 2 2 2 2 7 2" xfId="38177" xr:uid="{6AF32FD2-3A30-4A32-A273-24062E6D78A7}"/>
    <cellStyle name="ผลรวม 2 2 2 2 8" xfId="20698" xr:uid="{906BC17F-F4BD-4E1A-B08D-320DE649B613}"/>
    <cellStyle name="ผลรวม 2 2 2 2 8 2" xfId="38548" xr:uid="{27DB18F2-40D7-42DC-A008-47C598D1909E}"/>
    <cellStyle name="ผลรวม 2 2 2 2 9" xfId="21073" xr:uid="{591E62F2-4C75-4DB6-B49F-050454FB11CE}"/>
    <cellStyle name="ผลรวม 2 2 2 2 9 2" xfId="38922" xr:uid="{338C13E4-8CA9-4F51-9B19-F24FBA6BE112}"/>
    <cellStyle name="ผลรวม 2 2 2 20" xfId="24548" xr:uid="{02AB2F7B-5A56-492A-A23D-3175D941F50F}"/>
    <cellStyle name="ผลรวม 2 2 2 20 2" xfId="42387" xr:uid="{41123D1A-0700-4CDE-825A-B25278B6FBFB}"/>
    <cellStyle name="ผลรวม 2 2 2 21" xfId="28424" xr:uid="{A5115BD4-7BEE-4262-80F7-040A3CC1D57C}"/>
    <cellStyle name="ผลรวม 2 2 2 21 2" xfId="43388" xr:uid="{4DB4212D-CF19-46DE-AFF8-4FF8D8358841}"/>
    <cellStyle name="ผลรวม 2 2 2 22" xfId="29339" xr:uid="{DF892AE1-8EC9-45EB-AFA8-2E397D217BE1}"/>
    <cellStyle name="ผลรวม 2 2 2 22 2" xfId="44293" xr:uid="{A8FD621F-C2E6-481A-A024-21166D0D594D}"/>
    <cellStyle name="ผลรวม 2 2 2 23" xfId="29806" xr:uid="{6989B86A-D11A-4702-AEA0-8FA59133EE13}"/>
    <cellStyle name="ผลรวม 2 2 2 23 2" xfId="44756" xr:uid="{06ED7805-DF3A-49E3-AE52-EAB7F39F2585}"/>
    <cellStyle name="ผลรวม 2 2 2 24" xfId="30143" xr:uid="{B0F8CDE8-BEEB-40E9-98EB-28DE7E6349D2}"/>
    <cellStyle name="ผลรวม 2 2 2 24 2" xfId="45092" xr:uid="{A8DF2194-ACDC-4572-9D7B-DE84A6B04FA1}"/>
    <cellStyle name="ผลรวม 2 2 2 25" xfId="30514" xr:uid="{9BF29576-5F39-4046-9059-50D7F25DE9F7}"/>
    <cellStyle name="ผลรวม 2 2 2 25 2" xfId="45462" xr:uid="{0F53F089-A17A-4389-A276-E865BC15C086}"/>
    <cellStyle name="ผลรวม 2 2 2 26" xfId="30936" xr:uid="{151757B5-E29E-4DFA-B788-B4365E94C8F3}"/>
    <cellStyle name="ผลรวม 2 2 2 26 2" xfId="45884" xr:uid="{DF8A8165-CA6B-4EC0-9A40-77803D79C6E2}"/>
    <cellStyle name="ผลรวม 2 2 2 27" xfId="31269" xr:uid="{5E22E9C1-CE2D-4CF4-B35A-53910B14699B}"/>
    <cellStyle name="ผลรวม 2 2 2 27 2" xfId="46216" xr:uid="{6D9D6019-CAB0-4855-920A-47F18C790D2E}"/>
    <cellStyle name="ผลรวม 2 2 2 28" xfId="31611" xr:uid="{1C433C11-3CDB-4FA1-8564-40CA585BFECD}"/>
    <cellStyle name="ผลรวม 2 2 2 28 2" xfId="46557" xr:uid="{8AA455AB-03AE-4E58-86F2-BEE7A780A894}"/>
    <cellStyle name="ผลรวม 2 2 2 29" xfId="31932" xr:uid="{62A78C03-AF0D-49B4-B5C5-17972F2493C6}"/>
    <cellStyle name="ผลรวม 2 2 2 29 2" xfId="46877" xr:uid="{EFC27A73-E4E9-428E-915D-845C94EC7B96}"/>
    <cellStyle name="ผลรวม 2 2 2 3" xfId="18474" xr:uid="{1629CD8E-34C6-4DAC-9F60-8A6A42A47CE6}"/>
    <cellStyle name="ผลรวม 2 2 2 3 2" xfId="36324" xr:uid="{1D912628-E44B-4D25-9F42-E03EADF587CE}"/>
    <cellStyle name="ผลรวม 2 2 2 30" xfId="32246" xr:uid="{392CD18C-2693-41AE-97C6-ABDA7D7694E9}"/>
    <cellStyle name="ผลรวม 2 2 2 30 2" xfId="47190" xr:uid="{493FE982-710C-4134-A238-F14A494D442A}"/>
    <cellStyle name="ผลรวม 2 2 2 31" xfId="32559" xr:uid="{C43972F6-0D95-48CE-900B-1777AB32EE3D}"/>
    <cellStyle name="ผลรวม 2 2 2 31 2" xfId="47502" xr:uid="{4AC946ED-0DBE-45D6-A6D6-70CC45EF1378}"/>
    <cellStyle name="ผลรวม 2 2 2 32" xfId="16198" xr:uid="{FE5517A6-6927-47C7-8BA2-C38C61475194}"/>
    <cellStyle name="ผลรวม 2 2 2 32 2" xfId="34055" xr:uid="{EA5DB8DA-9914-48EF-B341-CB49B502C35E}"/>
    <cellStyle name="ผลรวม 2 2 2 33" xfId="15215" xr:uid="{0775AFD4-9F86-4FAB-8F26-2C32182CDC94}"/>
    <cellStyle name="ผลรวม 2 2 2 33 2" xfId="33548" xr:uid="{3DD2B250-677B-4C59-8F07-2DBC2382126B}"/>
    <cellStyle name="ผลรวม 2 2 2 34" xfId="33083" xr:uid="{B3BED1A5-EF85-4564-BB26-E048746D6F39}"/>
    <cellStyle name="ผลรวม 2 2 2 4" xfId="18844" xr:uid="{E3B69879-598A-4D3D-9D9C-20E5B49CB942}"/>
    <cellStyle name="ผลรวม 2 2 2 4 2" xfId="36695" xr:uid="{9F625043-03B4-4F4F-83C2-59FE1FD30FBF}"/>
    <cellStyle name="ผลรวม 2 2 2 5" xfId="19214" xr:uid="{463E123F-96FE-4858-ADE2-5C9736A2F375}"/>
    <cellStyle name="ผลรวม 2 2 2 5 2" xfId="37065" xr:uid="{8622D7FC-2DD9-47A7-BAF9-49E81F3F8513}"/>
    <cellStyle name="ผลรวม 2 2 2 6" xfId="19586" xr:uid="{8981E82B-E951-4027-927B-6FF98412BC17}"/>
    <cellStyle name="ผลรวม 2 2 2 6 2" xfId="37437" xr:uid="{5C123D95-3B5B-4E69-A2CD-F3942AC41E2B}"/>
    <cellStyle name="ผลรวม 2 2 2 7" xfId="19953" xr:uid="{41243600-54C3-4805-BD2E-87BFB5A61F32}"/>
    <cellStyle name="ผลรวม 2 2 2 7 2" xfId="37804" xr:uid="{4FA5D0B7-D6C2-4855-B10F-7F68A96A406A}"/>
    <cellStyle name="ผลรวม 2 2 2 8" xfId="20325" xr:uid="{95F88594-9875-4FB0-84EA-EC5EF3542AF4}"/>
    <cellStyle name="ผลรวม 2 2 2 8 2" xfId="38176" xr:uid="{9444D1F9-ACE8-4F56-B737-7A088752ADC7}"/>
    <cellStyle name="ผลรวม 2 2 2 9" xfId="20697" xr:uid="{30A653C4-8B4E-4943-8852-C6780BD489E7}"/>
    <cellStyle name="ผลรวม 2 2 2 9 2" xfId="38547" xr:uid="{679FDD89-11B5-4C1F-8BD8-33F785E10E34}"/>
    <cellStyle name="ผลรวม 2 2 20" xfId="23268" xr:uid="{D4FBC17E-B9D3-4406-AF1D-EE6BD4BA7F58}"/>
    <cellStyle name="ผลรวม 2 2 20 2" xfId="41111" xr:uid="{517716FC-67FB-4C9B-BB97-63F8E541250E}"/>
    <cellStyle name="ผลรวม 2 2 21" xfId="23600" xr:uid="{54627917-20A9-47B0-98A9-932D6429798B}"/>
    <cellStyle name="ผลรวม 2 2 21 2" xfId="41442" xr:uid="{BC57E2D7-B5D4-453A-AB90-B3D008F5860D}"/>
    <cellStyle name="ผลรวม 2 2 22" xfId="23920" xr:uid="{EEAD8373-5F53-4D0D-9002-8EF1DCA38AC9}"/>
    <cellStyle name="ผลรวม 2 2 22 2" xfId="41761" xr:uid="{900527F3-BEBA-444F-AF43-C2B4A98CCBA0}"/>
    <cellStyle name="ผลรวม 2 2 23" xfId="24234" xr:uid="{D7AB31D2-CAA0-48F4-86AB-41E8C98EED4E}"/>
    <cellStyle name="ผลรวม 2 2 23 2" xfId="42074" xr:uid="{3DB8E620-5165-4B5A-8201-74014D509AE8}"/>
    <cellStyle name="ผลรวม 2 2 24" xfId="24547" xr:uid="{2559757C-865D-4406-9D96-C094C75AAA0A}"/>
    <cellStyle name="ผลรวม 2 2 24 2" xfId="42386" xr:uid="{3C01B1D2-BE11-45DC-AB66-E1DBCBC5686A}"/>
    <cellStyle name="ผลรวม 2 2 25" xfId="28423" xr:uid="{0C248B58-28D1-4FC6-A2F6-CA69CCB13F2C}"/>
    <cellStyle name="ผลรวม 2 2 25 2" xfId="43387" xr:uid="{43CFCE09-8F39-4072-9EAD-74D30EFE1E77}"/>
    <cellStyle name="ผลรวม 2 2 26" xfId="29338" xr:uid="{59BCE29F-1AFA-45FA-821E-B681CF1DF370}"/>
    <cellStyle name="ผลรวม 2 2 26 2" xfId="44292" xr:uid="{8AD91A73-5995-4B27-B0AB-3784FC67C786}"/>
    <cellStyle name="ผลรวม 2 2 27" xfId="29805" xr:uid="{2F0550EF-8F4F-4D31-9788-33A4319FF404}"/>
    <cellStyle name="ผลรวม 2 2 27 2" xfId="44755" xr:uid="{884E2FA1-3533-40FE-8350-A98CE1039673}"/>
    <cellStyle name="ผลรวม 2 2 28" xfId="30142" xr:uid="{59345568-0BA1-4221-BD71-541DB5439695}"/>
    <cellStyle name="ผลรวม 2 2 28 2" xfId="45091" xr:uid="{4EC74EA3-C97E-4451-AEFE-1E6864816DB3}"/>
    <cellStyle name="ผลรวม 2 2 29" xfId="30513" xr:uid="{ECAD18C6-1D53-47F7-97E2-EB3DECAFA31B}"/>
    <cellStyle name="ผลรวม 2 2 29 2" xfId="45461" xr:uid="{6B877649-A0A3-4884-80EF-9C7995EF25D2}"/>
    <cellStyle name="ผลรวม 2 2 3" xfId="11806" xr:uid="{911AC68E-9115-4EF8-AE6E-D62E054DABB2}"/>
    <cellStyle name="ผลรวม 2 2 3 10" xfId="21074" xr:uid="{6522A85E-055C-4FA7-B82B-3D79885687C4}"/>
    <cellStyle name="ผลรวม 2 2 3 10 2" xfId="38923" xr:uid="{2DC8E09F-0BFC-4F8E-86DF-A368EE171E7B}"/>
    <cellStyle name="ผลรวม 2 2 3 11" xfId="21440" xr:uid="{E9FF7BF7-2310-4726-9F36-EE099706CFC0}"/>
    <cellStyle name="ผลรวม 2 2 3 11 2" xfId="39288" xr:uid="{2F15A6AD-1322-4D49-A5AA-31FE1605DF12}"/>
    <cellStyle name="ผลรวม 2 2 3 12" xfId="21815" xr:uid="{EF69AFF5-3B1D-42E2-B3F2-F35C3A7D44A7}"/>
    <cellStyle name="ผลรวม 2 2 3 12 2" xfId="39662" xr:uid="{DCB1773E-D153-465C-B990-BD310FD45E84}"/>
    <cellStyle name="ผลรวม 2 2 3 13" xfId="22188" xr:uid="{D1232DD0-C2A9-4C8B-9BB0-DF64F026738C}"/>
    <cellStyle name="ผลรวม 2 2 3 13 2" xfId="40034" xr:uid="{E1B0A27B-0497-45A3-8500-03FFE7DE72FD}"/>
    <cellStyle name="ผลรวม 2 2 3 14" xfId="22556" xr:uid="{A1AC327C-1CE1-43D8-84F2-8475CEEAFACE}"/>
    <cellStyle name="ผลรวม 2 2 3 14 2" xfId="40401" xr:uid="{A3D90A4A-E303-43C4-90E7-5521452CECBA}"/>
    <cellStyle name="ผลรวม 2 2 3 15" xfId="22934" xr:uid="{2E0500DE-6C8B-4049-BADF-B3BD1AA119BF}"/>
    <cellStyle name="ผลรวม 2 2 3 15 2" xfId="40778" xr:uid="{FF191E73-73BA-452B-8B93-2D9D2DF392E7}"/>
    <cellStyle name="ผลรวม 2 2 3 16" xfId="23271" xr:uid="{1C1C1C67-8308-4BC9-8FD8-B3C38640B0E4}"/>
    <cellStyle name="ผลรวม 2 2 3 16 2" xfId="41114" xr:uid="{ECC9D8B5-027B-4572-8B40-0084D1B0BE09}"/>
    <cellStyle name="ผลรวม 2 2 3 17" xfId="23603" xr:uid="{0461961E-D3A4-42C3-B1E2-5AA05C584153}"/>
    <cellStyle name="ผลรวม 2 2 3 17 2" xfId="41445" xr:uid="{CF757AE2-24B9-471B-8799-B9D1725CE77B}"/>
    <cellStyle name="ผลรวม 2 2 3 18" xfId="23923" xr:uid="{E4C699C3-7A97-449E-9EEB-EB0CE48BCD3B}"/>
    <cellStyle name="ผลรวม 2 2 3 18 2" xfId="41764" xr:uid="{D5BAAA07-72FA-417C-B42E-637AE4A628F7}"/>
    <cellStyle name="ผลรวม 2 2 3 19" xfId="24237" xr:uid="{88190898-1CF5-4C0D-89BB-770E7E12A9F2}"/>
    <cellStyle name="ผลรวม 2 2 3 19 2" xfId="42077" xr:uid="{14E8E8AA-944F-4351-9596-CA33A8245C8A}"/>
    <cellStyle name="ผลรวม 2 2 3 2" xfId="11807" xr:uid="{212209BC-5852-415D-849B-D58153A0BACC}"/>
    <cellStyle name="ผลรวม 2 2 3 2 10" xfId="21441" xr:uid="{0A7293D6-7EAA-449B-A56C-F79DB8FFA298}"/>
    <cellStyle name="ผลรวม 2 2 3 2 10 2" xfId="39289" xr:uid="{516E0671-9CF4-4F65-B5D3-039C71E42F72}"/>
    <cellStyle name="ผลรวม 2 2 3 2 11" xfId="21816" xr:uid="{A99C7401-1E32-4085-A847-E6D557258DBE}"/>
    <cellStyle name="ผลรวม 2 2 3 2 11 2" xfId="39663" xr:uid="{65B31B16-0F4C-4304-AAEC-DEE9E703CD15}"/>
    <cellStyle name="ผลรวม 2 2 3 2 12" xfId="22189" xr:uid="{4CB7A048-AC84-423C-9DE2-9F4C66D4493B}"/>
    <cellStyle name="ผลรวม 2 2 3 2 12 2" xfId="40035" xr:uid="{E4A179F0-AA4F-46AC-9A86-C0AFA137077A}"/>
    <cellStyle name="ผลรวม 2 2 3 2 13" xfId="22557" xr:uid="{D765CC4F-1418-488D-A6C5-A082195CC8E0}"/>
    <cellStyle name="ผลรวม 2 2 3 2 13 2" xfId="40402" xr:uid="{4C66F395-95F7-4A64-A5F3-3F4AED1173EB}"/>
    <cellStyle name="ผลรวม 2 2 3 2 14" xfId="22935" xr:uid="{C0F928CB-A43F-4B7A-BDB2-9857721C700E}"/>
    <cellStyle name="ผลรวม 2 2 3 2 14 2" xfId="40779" xr:uid="{7A141B4A-CBF0-4E48-B741-49FD8BCC3B76}"/>
    <cellStyle name="ผลรวม 2 2 3 2 15" xfId="23272" xr:uid="{FAD3C3AC-CC80-46CD-BB64-61903BF17AD9}"/>
    <cellStyle name="ผลรวม 2 2 3 2 15 2" xfId="41115" xr:uid="{EBF246D5-9846-42CA-8B16-DDCC45570772}"/>
    <cellStyle name="ผลรวม 2 2 3 2 16" xfId="23604" xr:uid="{39A0E8FD-2922-4113-BCED-641864C6832E}"/>
    <cellStyle name="ผลรวม 2 2 3 2 16 2" xfId="41446" xr:uid="{2344AC99-83E9-421B-A718-58A50D7377C7}"/>
    <cellStyle name="ผลรวม 2 2 3 2 17" xfId="23924" xr:uid="{ED10392F-E444-465F-B194-B8E3FCAEE455}"/>
    <cellStyle name="ผลรวม 2 2 3 2 17 2" xfId="41765" xr:uid="{C7281B61-B084-4556-96B3-A8A40FB0D4B6}"/>
    <cellStyle name="ผลรวม 2 2 3 2 18" xfId="24238" xr:uid="{5976C81B-6F6C-40EE-9E63-CFA8E69DA6FE}"/>
    <cellStyle name="ผลรวม 2 2 3 2 18 2" xfId="42078" xr:uid="{2A96F30D-8F73-4412-A22E-40950F951B62}"/>
    <cellStyle name="ผลรวม 2 2 3 2 19" xfId="24551" xr:uid="{3EEF6D5F-1974-4488-BB12-E1BFF73EBC2C}"/>
    <cellStyle name="ผลรวม 2 2 3 2 19 2" xfId="42390" xr:uid="{629DF957-3769-47D4-9ECD-D5E12513705A}"/>
    <cellStyle name="ผลรวม 2 2 3 2 2" xfId="18477" xr:uid="{79B25D60-3D4E-4BE5-B8D5-F0B591DC7DC5}"/>
    <cellStyle name="ผลรวม 2 2 3 2 2 2" xfId="36327" xr:uid="{75DE2AD8-9090-4CAD-B83D-6EB2F3AC2CF4}"/>
    <cellStyle name="ผลรวม 2 2 3 2 20" xfId="28427" xr:uid="{E633B565-B350-44AD-BF34-BF7DE76F3135}"/>
    <cellStyle name="ผลรวม 2 2 3 2 20 2" xfId="43391" xr:uid="{E68AD622-8A85-4A7D-B08B-796A3D2DBB31}"/>
    <cellStyle name="ผลรวม 2 2 3 2 21" xfId="29342" xr:uid="{D98DADDD-24BD-4899-85E3-D9BFA7986242}"/>
    <cellStyle name="ผลรวม 2 2 3 2 21 2" xfId="44296" xr:uid="{BCB5428A-33E1-4CDC-8025-D4213CD408CD}"/>
    <cellStyle name="ผลรวม 2 2 3 2 22" xfId="29809" xr:uid="{01325E5B-304F-4361-BCCC-4A9AF8769828}"/>
    <cellStyle name="ผลรวม 2 2 3 2 22 2" xfId="44759" xr:uid="{0DE2CC12-BB2B-4E67-8C5C-5DC7D73ED88C}"/>
    <cellStyle name="ผลรวม 2 2 3 2 23" xfId="30146" xr:uid="{1646335C-0D01-4899-AA2E-A5AD73537492}"/>
    <cellStyle name="ผลรวม 2 2 3 2 23 2" xfId="45095" xr:uid="{6892017F-034D-4ADB-8819-FCEB79C3456A}"/>
    <cellStyle name="ผลรวม 2 2 3 2 24" xfId="30517" xr:uid="{FB95E0DC-663D-4FF4-855A-69E96C107EDC}"/>
    <cellStyle name="ผลรวม 2 2 3 2 24 2" xfId="45465" xr:uid="{6A0A6C26-CFD8-4541-976E-C084D9D9C1CD}"/>
    <cellStyle name="ผลรวม 2 2 3 2 25" xfId="30939" xr:uid="{9F54B19F-D0ED-42BE-8F72-0A8A5DE14730}"/>
    <cellStyle name="ผลรวม 2 2 3 2 25 2" xfId="45887" xr:uid="{9447EB1C-DA9B-4A6C-9190-D914419244EB}"/>
    <cellStyle name="ผลรวม 2 2 3 2 26" xfId="31272" xr:uid="{BA0482CD-5371-40FB-A1EF-E02242CBA9AB}"/>
    <cellStyle name="ผลรวม 2 2 3 2 26 2" xfId="46219" xr:uid="{3B800209-AE0E-4EA3-9C79-4065A711C008}"/>
    <cellStyle name="ผลรวม 2 2 3 2 27" xfId="31614" xr:uid="{11DEB5C0-3BBD-4BBA-9270-7BBE9238F72B}"/>
    <cellStyle name="ผลรวม 2 2 3 2 27 2" xfId="46560" xr:uid="{6D5AD9B1-E074-4444-B6C3-A89E3AC99C5B}"/>
    <cellStyle name="ผลรวม 2 2 3 2 28" xfId="31935" xr:uid="{4F5EFF06-63D4-4594-A2DE-3AC30B27CA06}"/>
    <cellStyle name="ผลรวม 2 2 3 2 28 2" xfId="46880" xr:uid="{9A7DB024-C9A2-4728-82F0-33F893917A78}"/>
    <cellStyle name="ผลรวม 2 2 3 2 29" xfId="32249" xr:uid="{1E4E6E2D-FCB9-4B8C-84E0-26F90198596A}"/>
    <cellStyle name="ผลรวม 2 2 3 2 29 2" xfId="47193" xr:uid="{BA1308E3-8D59-4582-84A7-FF3508F50ED6}"/>
    <cellStyle name="ผลรวม 2 2 3 2 3" xfId="18847" xr:uid="{B33FDC94-7008-4812-8E4B-EF6846D08BC8}"/>
    <cellStyle name="ผลรวม 2 2 3 2 3 2" xfId="36698" xr:uid="{ADBDA360-90FD-4767-B1FD-540A8C788210}"/>
    <cellStyle name="ผลรวม 2 2 3 2 30" xfId="32562" xr:uid="{F0F8D4C7-9A61-4885-B9AE-6FBC141D64A2}"/>
    <cellStyle name="ผลรวม 2 2 3 2 30 2" xfId="47505" xr:uid="{00454D4D-EFA9-4E7A-9C7D-7351C3D09C5D}"/>
    <cellStyle name="ผลรวม 2 2 3 2 31" xfId="16201" xr:uid="{0996FE4C-1307-4BE0-A364-133ECCE60B6C}"/>
    <cellStyle name="ผลรวม 2 2 3 2 31 2" xfId="34058" xr:uid="{93B1FA9B-1A08-46B1-BE95-D737AC610EAA}"/>
    <cellStyle name="ผลรวม 2 2 3 2 32" xfId="15218" xr:uid="{E2798DFA-E7C0-4539-8D78-861D9E5C358F}"/>
    <cellStyle name="ผลรวม 2 2 3 2 32 2" xfId="33551" xr:uid="{3C34BFB9-FC9F-433D-99F6-6B02C63E3654}"/>
    <cellStyle name="ผลรวม 2 2 3 2 33" xfId="33086" xr:uid="{2B3B7BC8-C5C8-4F45-B7A5-C9BB2E5D49EC}"/>
    <cellStyle name="ผลรวม 2 2 3 2 4" xfId="19217" xr:uid="{4077A0C6-1848-462C-B216-771F8E8ECBDB}"/>
    <cellStyle name="ผลรวม 2 2 3 2 4 2" xfId="37068" xr:uid="{A594FB51-EE9E-4A60-A913-74923B78C3C2}"/>
    <cellStyle name="ผลรวม 2 2 3 2 5" xfId="19589" xr:uid="{528A1FF5-EC9C-4103-8482-A05C09D1621D}"/>
    <cellStyle name="ผลรวม 2 2 3 2 5 2" xfId="37440" xr:uid="{3C51FD1D-F940-4F7D-BA8D-9A2B3CF01C57}"/>
    <cellStyle name="ผลรวม 2 2 3 2 6" xfId="19956" xr:uid="{629D113A-83F9-4629-AE2A-A79D9F9EC24F}"/>
    <cellStyle name="ผลรวม 2 2 3 2 6 2" xfId="37807" xr:uid="{90F063C4-048E-48C2-8469-70DB3D7B6E1A}"/>
    <cellStyle name="ผลรวม 2 2 3 2 7" xfId="20328" xr:uid="{8F5785B6-FF3A-46B1-BAAA-01336D8ECBFE}"/>
    <cellStyle name="ผลรวม 2 2 3 2 7 2" xfId="38179" xr:uid="{8E6F76E9-1BA4-4A53-B97E-08DD2A23212D}"/>
    <cellStyle name="ผลรวม 2 2 3 2 8" xfId="20700" xr:uid="{E9DA05CB-669E-4AC7-80F0-E9957FB763CB}"/>
    <cellStyle name="ผลรวม 2 2 3 2 8 2" xfId="38550" xr:uid="{8D99FD4A-FFA1-436F-AE0A-D3752747658E}"/>
    <cellStyle name="ผลรวม 2 2 3 2 9" xfId="21075" xr:uid="{228A6814-3992-450D-A2D1-E78583B68065}"/>
    <cellStyle name="ผลรวม 2 2 3 2 9 2" xfId="38924" xr:uid="{19AE6A01-71E2-4ACE-9A93-2D5B9A4D18E2}"/>
    <cellStyle name="ผลรวม 2 2 3 20" xfId="24550" xr:uid="{B925C5C8-56CF-4AF4-A290-D11CCF837ADA}"/>
    <cellStyle name="ผลรวม 2 2 3 20 2" xfId="42389" xr:uid="{0B5FBA0D-7415-45BD-B10C-EAB5275D4B6A}"/>
    <cellStyle name="ผลรวม 2 2 3 21" xfId="28426" xr:uid="{EC1E8FC2-F083-47AA-A732-E452B407032E}"/>
    <cellStyle name="ผลรวม 2 2 3 21 2" xfId="43390" xr:uid="{0FE08683-6E96-482A-B521-5C7B39A04FD6}"/>
    <cellStyle name="ผลรวม 2 2 3 22" xfId="29341" xr:uid="{784CF70E-C396-4AAA-AAFC-CD5C9CD3080B}"/>
    <cellStyle name="ผลรวม 2 2 3 22 2" xfId="44295" xr:uid="{CB5017A7-85DB-440D-970F-546B374FD4F0}"/>
    <cellStyle name="ผลรวม 2 2 3 23" xfId="29808" xr:uid="{1D8A1B61-CDE5-418F-826B-4B9587FA0ADE}"/>
    <cellStyle name="ผลรวม 2 2 3 23 2" xfId="44758" xr:uid="{5AE452D7-F606-47A3-AB2F-B359A78A04BA}"/>
    <cellStyle name="ผลรวม 2 2 3 24" xfId="30145" xr:uid="{50175859-FE61-4AB9-9E1F-408BCF109B21}"/>
    <cellStyle name="ผลรวม 2 2 3 24 2" xfId="45094" xr:uid="{C8E35144-B8D2-4FBF-81DF-5FDF55DE6ED6}"/>
    <cellStyle name="ผลรวม 2 2 3 25" xfId="30516" xr:uid="{3414CCFF-51A4-4B62-B760-25EF5AED10B9}"/>
    <cellStyle name="ผลรวม 2 2 3 25 2" xfId="45464" xr:uid="{8F93EB0B-B6C2-49A5-B262-72C7B1E8F9B2}"/>
    <cellStyle name="ผลรวม 2 2 3 26" xfId="30938" xr:uid="{EA96F7D7-3230-4917-B1EB-23EFED467635}"/>
    <cellStyle name="ผลรวม 2 2 3 26 2" xfId="45886" xr:uid="{F716A1B7-945C-42ED-90CF-D93CF076DC61}"/>
    <cellStyle name="ผลรวม 2 2 3 27" xfId="31271" xr:uid="{7FA45383-0463-4374-B7E3-B1A4C852A550}"/>
    <cellStyle name="ผลรวม 2 2 3 27 2" xfId="46218" xr:uid="{0D07A393-826B-44F7-B8F6-77A7B00900E5}"/>
    <cellStyle name="ผลรวม 2 2 3 28" xfId="31613" xr:uid="{CCCAE6BE-56F6-4E26-9A8F-101EE3A210F7}"/>
    <cellStyle name="ผลรวม 2 2 3 28 2" xfId="46559" xr:uid="{C082B682-0F96-4CF6-95CE-BA94533C78F9}"/>
    <cellStyle name="ผลรวม 2 2 3 29" xfId="31934" xr:uid="{E989C436-C3AD-4E75-A551-2494631EF060}"/>
    <cellStyle name="ผลรวม 2 2 3 29 2" xfId="46879" xr:uid="{33B8A0A6-C424-41BB-933E-279B64CD50B7}"/>
    <cellStyle name="ผลรวม 2 2 3 3" xfId="18476" xr:uid="{EBB73D66-0F89-42FD-A106-1510AEDF9AE1}"/>
    <cellStyle name="ผลรวม 2 2 3 3 2" xfId="36326" xr:uid="{AFC8C532-4E13-4590-9138-3BF18964A802}"/>
    <cellStyle name="ผลรวม 2 2 3 30" xfId="32248" xr:uid="{48D8208E-C5C6-4ECA-A011-01B2953FFA2A}"/>
    <cellStyle name="ผลรวม 2 2 3 30 2" xfId="47192" xr:uid="{13E4F780-99CF-4A21-937B-2F97FF275C0B}"/>
    <cellStyle name="ผลรวม 2 2 3 31" xfId="32561" xr:uid="{D307B4FB-A006-4E1E-9584-72E5E718C05B}"/>
    <cellStyle name="ผลรวม 2 2 3 31 2" xfId="47504" xr:uid="{EFC5DD13-CD71-458B-BFA8-DE43BDB625FB}"/>
    <cellStyle name="ผลรวม 2 2 3 32" xfId="16200" xr:uid="{E6AE2954-3D91-4549-8646-ABF3066B0B17}"/>
    <cellStyle name="ผลรวม 2 2 3 32 2" xfId="34057" xr:uid="{FC7BA2AD-8483-4371-A2F8-2465EA7FB23C}"/>
    <cellStyle name="ผลรวม 2 2 3 33" xfId="15217" xr:uid="{D9DE3AD6-7FC5-4ABD-8C8E-87D018D53AB6}"/>
    <cellStyle name="ผลรวม 2 2 3 33 2" xfId="33550" xr:uid="{4FBA3229-FD1E-4C3A-A8C0-D93AE8AC6C75}"/>
    <cellStyle name="ผลรวม 2 2 3 34" xfId="33085" xr:uid="{BB6BBA2F-84AC-4BF9-AA3D-FB2695EFB62D}"/>
    <cellStyle name="ผลรวม 2 2 3 4" xfId="18846" xr:uid="{39A0AD3B-BCA5-4178-8A12-03FEE3345958}"/>
    <cellStyle name="ผลรวม 2 2 3 4 2" xfId="36697" xr:uid="{DC27EAEE-8AF6-41A6-B28B-EF7593078D06}"/>
    <cellStyle name="ผลรวม 2 2 3 5" xfId="19216" xr:uid="{5BFEA2DB-B857-467A-AC5C-714AAFA765D1}"/>
    <cellStyle name="ผลรวม 2 2 3 5 2" xfId="37067" xr:uid="{37CB388D-6EDE-4829-95D6-8B4BAD9495B1}"/>
    <cellStyle name="ผลรวม 2 2 3 6" xfId="19588" xr:uid="{9E9B69C7-029A-4188-BF84-CBAA043DE5E7}"/>
    <cellStyle name="ผลรวม 2 2 3 6 2" xfId="37439" xr:uid="{0A0900D6-B19A-4065-BE5E-552B67EC2F15}"/>
    <cellStyle name="ผลรวม 2 2 3 7" xfId="19955" xr:uid="{3E1F238B-F88D-4306-9449-931049F7BC00}"/>
    <cellStyle name="ผลรวม 2 2 3 7 2" xfId="37806" xr:uid="{FA102A09-A2F5-480E-9A3C-61C4114034DF}"/>
    <cellStyle name="ผลรวม 2 2 3 8" xfId="20327" xr:uid="{3D50CC36-0BB5-4E10-A41B-5B1BA9591E14}"/>
    <cellStyle name="ผลรวม 2 2 3 8 2" xfId="38178" xr:uid="{5EB89AA9-071E-4DBE-AE74-7E77B88C8110}"/>
    <cellStyle name="ผลรวม 2 2 3 9" xfId="20699" xr:uid="{CB84026B-838F-43CC-9D22-7FEDA68920A5}"/>
    <cellStyle name="ผลรวม 2 2 3 9 2" xfId="38549" xr:uid="{0A5C6742-384C-4E82-9F8D-D88AA11F2483}"/>
    <cellStyle name="ผลรวม 2 2 30" xfId="30935" xr:uid="{CC5495A5-EF68-40D0-A916-2B299B2F3AC3}"/>
    <cellStyle name="ผลรวม 2 2 30 2" xfId="45883" xr:uid="{F47B0E26-25F3-4D21-8984-627233DDBCC0}"/>
    <cellStyle name="ผลรวม 2 2 31" xfId="31268" xr:uid="{0D8FC69F-7DA7-4843-8482-8921C97F349F}"/>
    <cellStyle name="ผลรวม 2 2 31 2" xfId="46215" xr:uid="{FAD9050B-15F7-45A3-ABE8-1D5A0DE46870}"/>
    <cellStyle name="ผลรวม 2 2 32" xfId="31610" xr:uid="{9C2DAE40-61D0-40F6-AB3A-2D1870ADA85F}"/>
    <cellStyle name="ผลรวม 2 2 32 2" xfId="46556" xr:uid="{EDD32229-C398-4849-BA9E-AE8B7B201DF9}"/>
    <cellStyle name="ผลรวม 2 2 33" xfId="31931" xr:uid="{D72A6254-5D43-4060-813E-321B18F97E58}"/>
    <cellStyle name="ผลรวม 2 2 33 2" xfId="46876" xr:uid="{4F31FB40-600C-4CE3-8166-C4D2AE612A2F}"/>
    <cellStyle name="ผลรวม 2 2 34" xfId="32245" xr:uid="{EEBAFF39-2EDA-40FE-979C-AD40F5D8BAA5}"/>
    <cellStyle name="ผลรวม 2 2 34 2" xfId="47189" xr:uid="{B5B2B877-EA5F-4F65-9987-697CBFAAF915}"/>
    <cellStyle name="ผลรวม 2 2 35" xfId="32558" xr:uid="{E7662134-D161-4DE6-842C-F40D5A480A9D}"/>
    <cellStyle name="ผลรวม 2 2 35 2" xfId="47501" xr:uid="{53DD8F82-5CF1-4832-866B-D835260EB15A}"/>
    <cellStyle name="ผลรวม 2 2 36" xfId="16197" xr:uid="{59F87B24-43C4-470A-A24C-6C2893ADD679}"/>
    <cellStyle name="ผลรวม 2 2 36 2" xfId="34054" xr:uid="{0ACFF931-90EF-4303-94DD-202935353026}"/>
    <cellStyle name="ผลรวม 2 2 37" xfId="15214" xr:uid="{14747DE3-A400-4931-9742-75ED293AE6BB}"/>
    <cellStyle name="ผลรวม 2 2 37 2" xfId="33547" xr:uid="{87F156B2-5D8D-4BB2-96BB-F49DFF08BE82}"/>
    <cellStyle name="ผลรวม 2 2 38" xfId="33082" xr:uid="{A8D6E884-C319-483C-9EC8-4E28DBE1E711}"/>
    <cellStyle name="ผลรวม 2 2 4" xfId="11808" xr:uid="{B4448CF0-3C46-484A-B0C7-D526A22B458D}"/>
    <cellStyle name="ผลรวม 2 2 4 10" xfId="21076" xr:uid="{945FA3B3-1FCB-4D15-AEFB-1C09D74F4B61}"/>
    <cellStyle name="ผลรวม 2 2 4 10 2" xfId="38925" xr:uid="{42F5D4DF-6CF1-4A10-9657-5F79E0C1E010}"/>
    <cellStyle name="ผลรวม 2 2 4 11" xfId="21442" xr:uid="{D4C85A79-B5DB-4DA8-8AFD-E48E1DA196F2}"/>
    <cellStyle name="ผลรวม 2 2 4 11 2" xfId="39290" xr:uid="{75EF0E1C-A310-49AB-9D72-095D6EC39B4D}"/>
    <cellStyle name="ผลรวม 2 2 4 12" xfId="21817" xr:uid="{E7573A6E-3087-42B2-9983-6FDF58D73B95}"/>
    <cellStyle name="ผลรวม 2 2 4 12 2" xfId="39664" xr:uid="{B278312E-5766-471E-92ED-6C794B791854}"/>
    <cellStyle name="ผลรวม 2 2 4 13" xfId="22190" xr:uid="{B5E3B4D8-B35C-44EA-8837-3C0848997C2A}"/>
    <cellStyle name="ผลรวม 2 2 4 13 2" xfId="40036" xr:uid="{B75CBC7F-48C0-4D06-A2F4-F453CFFF35BE}"/>
    <cellStyle name="ผลรวม 2 2 4 14" xfId="22558" xr:uid="{A57826C2-2CC7-4853-91A1-4B6C4B8D9EDC}"/>
    <cellStyle name="ผลรวม 2 2 4 14 2" xfId="40403" xr:uid="{484A5607-A814-4D6C-A666-93C1BDF31F80}"/>
    <cellStyle name="ผลรวม 2 2 4 15" xfId="22936" xr:uid="{05E5D6EE-A6B6-41F7-B13C-A279B167B5CC}"/>
    <cellStyle name="ผลรวม 2 2 4 15 2" xfId="40780" xr:uid="{F8A1380B-D81F-4400-B6B0-FFE7FDA6FE5F}"/>
    <cellStyle name="ผลรวม 2 2 4 16" xfId="23273" xr:uid="{F6708C5B-43D1-4BF2-945A-DFC9DDDBB983}"/>
    <cellStyle name="ผลรวม 2 2 4 16 2" xfId="41116" xr:uid="{BEA4CD03-FA68-4A59-B81F-F58AE8709A2C}"/>
    <cellStyle name="ผลรวม 2 2 4 17" xfId="23605" xr:uid="{518C9CB4-191E-4941-9E1E-A510A04B8023}"/>
    <cellStyle name="ผลรวม 2 2 4 17 2" xfId="41447" xr:uid="{A4710E81-903A-42B1-8235-CCE489C030B4}"/>
    <cellStyle name="ผลรวม 2 2 4 18" xfId="23925" xr:uid="{0B680BF8-3D46-45A3-95A9-543310EDD4D2}"/>
    <cellStyle name="ผลรวม 2 2 4 18 2" xfId="41766" xr:uid="{CF3D6677-9AB2-4028-8574-E52F24477C8A}"/>
    <cellStyle name="ผลรวม 2 2 4 19" xfId="24239" xr:uid="{B675A07C-84DD-47B6-BA8C-3B0160651B7C}"/>
    <cellStyle name="ผลรวม 2 2 4 19 2" xfId="42079" xr:uid="{169307D5-EBBF-4A5D-8438-07060BA5FBA5}"/>
    <cellStyle name="ผลรวม 2 2 4 2" xfId="11809" xr:uid="{590179DA-826E-416A-9464-92DD96EDB334}"/>
    <cellStyle name="ผลรวม 2 2 4 2 10" xfId="21443" xr:uid="{1CDCC980-E9A9-4BAC-8024-C7D98D77A681}"/>
    <cellStyle name="ผลรวม 2 2 4 2 10 2" xfId="39291" xr:uid="{752DEF7D-2CF5-4276-BD62-7F78320A9DB4}"/>
    <cellStyle name="ผลรวม 2 2 4 2 11" xfId="21818" xr:uid="{0F6948B3-23D3-4AB5-B9D6-9331F6D982CB}"/>
    <cellStyle name="ผลรวม 2 2 4 2 11 2" xfId="39665" xr:uid="{E3DC00F8-BC69-47EF-AB88-FE7DCC990F58}"/>
    <cellStyle name="ผลรวม 2 2 4 2 12" xfId="22191" xr:uid="{C5361D44-8520-4780-B0D7-4B9DDDF90396}"/>
    <cellStyle name="ผลรวม 2 2 4 2 12 2" xfId="40037" xr:uid="{8548CE51-2BDB-415E-9DFD-E34C624A02A3}"/>
    <cellStyle name="ผลรวม 2 2 4 2 13" xfId="22559" xr:uid="{6873A8E7-2D5E-496C-B904-0B51D2B68326}"/>
    <cellStyle name="ผลรวม 2 2 4 2 13 2" xfId="40404" xr:uid="{6405C664-33AC-4616-AB23-5760B5AC4569}"/>
    <cellStyle name="ผลรวม 2 2 4 2 14" xfId="22937" xr:uid="{F401DB9E-47BD-4406-BD48-A7893AE6477C}"/>
    <cellStyle name="ผลรวม 2 2 4 2 14 2" xfId="40781" xr:uid="{16A85A94-3616-4F54-9309-A7BA4DFA33EE}"/>
    <cellStyle name="ผลรวม 2 2 4 2 15" xfId="23274" xr:uid="{DA60430A-5C8E-4CCF-865F-DBA5CC91C981}"/>
    <cellStyle name="ผลรวม 2 2 4 2 15 2" xfId="41117" xr:uid="{6E0B136B-A9A5-4074-A3CC-00EE9C997F8C}"/>
    <cellStyle name="ผลรวม 2 2 4 2 16" xfId="23606" xr:uid="{760B46C0-F24B-4F5B-BBE1-4F6FD02945AF}"/>
    <cellStyle name="ผลรวม 2 2 4 2 16 2" xfId="41448" xr:uid="{63270F8C-B1F9-4A96-99D5-A008B63B9A2B}"/>
    <cellStyle name="ผลรวม 2 2 4 2 17" xfId="23926" xr:uid="{A5A5C76F-3249-447A-B3E2-74CD4C59793F}"/>
    <cellStyle name="ผลรวม 2 2 4 2 17 2" xfId="41767" xr:uid="{082FEAF8-5554-4E09-B221-10802BF4ABBB}"/>
    <cellStyle name="ผลรวม 2 2 4 2 18" xfId="24240" xr:uid="{81D2F3A9-46E1-4752-A269-89211072E134}"/>
    <cellStyle name="ผลรวม 2 2 4 2 18 2" xfId="42080" xr:uid="{2EB4C354-411F-4625-9CA4-DB3CBDA94CCC}"/>
    <cellStyle name="ผลรวม 2 2 4 2 19" xfId="24553" xr:uid="{F2F705CB-17A9-4722-9B7A-1AA473B3EC73}"/>
    <cellStyle name="ผลรวม 2 2 4 2 19 2" xfId="42392" xr:uid="{37C91AD8-33A6-4AE9-9E7C-A62184308535}"/>
    <cellStyle name="ผลรวม 2 2 4 2 2" xfId="18479" xr:uid="{094811ED-69AC-4B7B-8DC2-4BA258D7F4B9}"/>
    <cellStyle name="ผลรวม 2 2 4 2 2 2" xfId="36329" xr:uid="{B9F3EB94-7BB3-43DF-8183-48840D070550}"/>
    <cellStyle name="ผลรวม 2 2 4 2 20" xfId="28429" xr:uid="{5F274F9D-50A9-4094-B0E3-06D63B03924E}"/>
    <cellStyle name="ผลรวม 2 2 4 2 20 2" xfId="43393" xr:uid="{6043F585-9933-4922-A848-D18B9F3EC8BC}"/>
    <cellStyle name="ผลรวม 2 2 4 2 21" xfId="29344" xr:uid="{43453CA6-5232-4CF4-AA53-26C171B8885C}"/>
    <cellStyle name="ผลรวม 2 2 4 2 21 2" xfId="44298" xr:uid="{C8382D70-351C-4DDD-AE2C-5C64708AA1D0}"/>
    <cellStyle name="ผลรวม 2 2 4 2 22" xfId="29811" xr:uid="{3C216B77-207C-4C7E-BC48-FB7272A84E6F}"/>
    <cellStyle name="ผลรวม 2 2 4 2 22 2" xfId="44761" xr:uid="{0B1F4305-9CED-40B3-8562-C9C3BA865F66}"/>
    <cellStyle name="ผลรวม 2 2 4 2 23" xfId="30148" xr:uid="{2FD12230-DECE-4328-B854-343C45AD4EE9}"/>
    <cellStyle name="ผลรวม 2 2 4 2 23 2" xfId="45097" xr:uid="{144D192A-87DC-47AD-BFF4-71BE3820E30A}"/>
    <cellStyle name="ผลรวม 2 2 4 2 24" xfId="30519" xr:uid="{93ADE03B-CCF5-403D-BF14-3199E12BD4D2}"/>
    <cellStyle name="ผลรวม 2 2 4 2 24 2" xfId="45467" xr:uid="{D90FA1C8-9E5B-4146-B0F4-A099AC7FB843}"/>
    <cellStyle name="ผลรวม 2 2 4 2 25" xfId="30941" xr:uid="{79512B95-1130-41A2-9256-9F0620FCA2DE}"/>
    <cellStyle name="ผลรวม 2 2 4 2 25 2" xfId="45889" xr:uid="{AA28A419-6F09-4038-B0F7-6624FE905424}"/>
    <cellStyle name="ผลรวม 2 2 4 2 26" xfId="31274" xr:uid="{812B570C-EFFE-47AA-A242-D889DD7DF1FF}"/>
    <cellStyle name="ผลรวม 2 2 4 2 26 2" xfId="46221" xr:uid="{C9282BB4-0F4C-4643-A8ED-DFD76110F14F}"/>
    <cellStyle name="ผลรวม 2 2 4 2 27" xfId="31616" xr:uid="{7089813D-EB36-4B53-AC68-D4451C342372}"/>
    <cellStyle name="ผลรวม 2 2 4 2 27 2" xfId="46562" xr:uid="{064EC28A-3FEA-45C8-88F1-E4021AC836DF}"/>
    <cellStyle name="ผลรวม 2 2 4 2 28" xfId="31937" xr:uid="{02907131-51DC-4E4A-AA3A-29175C0FDA35}"/>
    <cellStyle name="ผลรวม 2 2 4 2 28 2" xfId="46882" xr:uid="{7A811020-B225-4003-86EC-5988408F42FB}"/>
    <cellStyle name="ผลรวม 2 2 4 2 29" xfId="32251" xr:uid="{64D57091-98BE-4D9F-87C1-82E34432AA4F}"/>
    <cellStyle name="ผลรวม 2 2 4 2 29 2" xfId="47195" xr:uid="{994E79CC-9375-4D97-9F26-792CABE5121F}"/>
    <cellStyle name="ผลรวม 2 2 4 2 3" xfId="18849" xr:uid="{F1917A65-ABE4-4A6E-A016-5E93D2758FAE}"/>
    <cellStyle name="ผลรวม 2 2 4 2 3 2" xfId="36700" xr:uid="{75C00F1A-D7A6-4F3A-AF7F-3E48863AACAA}"/>
    <cellStyle name="ผลรวม 2 2 4 2 30" xfId="32564" xr:uid="{1686996C-91A8-4C52-B660-D6EC54C1E1DC}"/>
    <cellStyle name="ผลรวม 2 2 4 2 30 2" xfId="47507" xr:uid="{F8584551-9FA0-4087-ACE3-393D81F028CF}"/>
    <cellStyle name="ผลรวม 2 2 4 2 31" xfId="16203" xr:uid="{723E60F6-F477-406B-A5F9-DE3DDBF93618}"/>
    <cellStyle name="ผลรวม 2 2 4 2 31 2" xfId="34060" xr:uid="{E465FE1A-86D7-499D-B049-CF4447D45672}"/>
    <cellStyle name="ผลรวม 2 2 4 2 32" xfId="15220" xr:uid="{8DF50EBB-F016-4F05-B15D-4DC38296CED9}"/>
    <cellStyle name="ผลรวม 2 2 4 2 32 2" xfId="33553" xr:uid="{FF3C7548-EBD2-4272-BB56-6164E61C6261}"/>
    <cellStyle name="ผลรวม 2 2 4 2 33" xfId="33088" xr:uid="{71F4B936-4503-44A2-BCB5-FC5531DC600E}"/>
    <cellStyle name="ผลรวม 2 2 4 2 4" xfId="19219" xr:uid="{2E0133DC-6873-4267-8620-6315E086BDBF}"/>
    <cellStyle name="ผลรวม 2 2 4 2 4 2" xfId="37070" xr:uid="{290C78AC-DAA2-46D7-8B7C-C6023A445952}"/>
    <cellStyle name="ผลรวม 2 2 4 2 5" xfId="19591" xr:uid="{C1B47BBC-D547-4441-8BB7-AA5234C43E65}"/>
    <cellStyle name="ผลรวม 2 2 4 2 5 2" xfId="37442" xr:uid="{8208BF1D-EFAA-4861-8533-E8F7C6C054DD}"/>
    <cellStyle name="ผลรวม 2 2 4 2 6" xfId="19958" xr:uid="{316528BE-65D2-449D-87BC-DA53A583B0CE}"/>
    <cellStyle name="ผลรวม 2 2 4 2 6 2" xfId="37809" xr:uid="{E682624E-FD20-44C1-B795-347A01DFECB5}"/>
    <cellStyle name="ผลรวม 2 2 4 2 7" xfId="20330" xr:uid="{FD18D7DC-5C86-413E-9AB7-0EE696FB9A66}"/>
    <cellStyle name="ผลรวม 2 2 4 2 7 2" xfId="38181" xr:uid="{CBA90119-48F8-4B9B-9DB3-E2CC327C5860}"/>
    <cellStyle name="ผลรวม 2 2 4 2 8" xfId="20702" xr:uid="{775AAEA9-9A73-4F82-A477-27185A15CEAA}"/>
    <cellStyle name="ผลรวม 2 2 4 2 8 2" xfId="38552" xr:uid="{1959D073-ECDF-4CCA-8BE6-7101F144C3A9}"/>
    <cellStyle name="ผลรวม 2 2 4 2 9" xfId="21077" xr:uid="{FDA32B5F-2F08-451D-B7CC-2F93F3051AA2}"/>
    <cellStyle name="ผลรวม 2 2 4 2 9 2" xfId="38926" xr:uid="{FAF26A72-EF06-4666-A60C-E282C622616C}"/>
    <cellStyle name="ผลรวม 2 2 4 20" xfId="24552" xr:uid="{CC760D0D-3130-4B97-8647-33A791DD2905}"/>
    <cellStyle name="ผลรวม 2 2 4 20 2" xfId="42391" xr:uid="{9A09D4AD-991B-4880-B338-077F68A2F3C0}"/>
    <cellStyle name="ผลรวม 2 2 4 21" xfId="28428" xr:uid="{D3AEA001-8AE8-455D-869D-5440AEFF37AC}"/>
    <cellStyle name="ผลรวม 2 2 4 21 2" xfId="43392" xr:uid="{393E1777-6809-48F3-85B6-0D43D706144E}"/>
    <cellStyle name="ผลรวม 2 2 4 22" xfId="29343" xr:uid="{6A191F8F-F981-4F2D-9751-AB626A43A173}"/>
    <cellStyle name="ผลรวม 2 2 4 22 2" xfId="44297" xr:uid="{F6D8CE30-5B34-4CBA-AAC6-2E5AE04922D7}"/>
    <cellStyle name="ผลรวม 2 2 4 23" xfId="29810" xr:uid="{4941E672-87EF-46B5-B5E9-98949E718347}"/>
    <cellStyle name="ผลรวม 2 2 4 23 2" xfId="44760" xr:uid="{CF01C431-6BBD-4186-A3F6-DDFCF279440B}"/>
    <cellStyle name="ผลรวม 2 2 4 24" xfId="30147" xr:uid="{F5F021AD-D10D-4222-AD21-932CE3FE414F}"/>
    <cellStyle name="ผลรวม 2 2 4 24 2" xfId="45096" xr:uid="{940A60A1-53F7-4A1C-B3F3-8EA88899A29A}"/>
    <cellStyle name="ผลรวม 2 2 4 25" xfId="30518" xr:uid="{BF35480D-3CE1-4514-A64A-F38788BACE39}"/>
    <cellStyle name="ผลรวม 2 2 4 25 2" xfId="45466" xr:uid="{9AA20A06-97CA-4EC5-B5B2-7E7D0459F763}"/>
    <cellStyle name="ผลรวม 2 2 4 26" xfId="30940" xr:uid="{946E877E-F952-4BB2-94C3-47513577D9FB}"/>
    <cellStyle name="ผลรวม 2 2 4 26 2" xfId="45888" xr:uid="{DDCB8339-8016-4FCB-8D27-D1C4EAA62FFA}"/>
    <cellStyle name="ผลรวม 2 2 4 27" xfId="31273" xr:uid="{F5D1857F-D917-4D1B-86FF-9B18F4A75E37}"/>
    <cellStyle name="ผลรวม 2 2 4 27 2" xfId="46220" xr:uid="{6ADB2A2E-D515-41D6-BDB5-75DAA442179F}"/>
    <cellStyle name="ผลรวม 2 2 4 28" xfId="31615" xr:uid="{485E3B3C-13C5-4F7C-A873-B174F1CC3E21}"/>
    <cellStyle name="ผลรวม 2 2 4 28 2" xfId="46561" xr:uid="{8C8B117B-A960-45EB-856A-DBDC60578A99}"/>
    <cellStyle name="ผลรวม 2 2 4 29" xfId="31936" xr:uid="{0543F506-79F9-4C91-ABF4-C076D494D6DC}"/>
    <cellStyle name="ผลรวม 2 2 4 29 2" xfId="46881" xr:uid="{5E8E948A-F788-4EE2-BF7E-C8101C5B9B70}"/>
    <cellStyle name="ผลรวม 2 2 4 3" xfId="18478" xr:uid="{273766D8-EB82-47AE-A46F-E26533438D26}"/>
    <cellStyle name="ผลรวม 2 2 4 3 2" xfId="36328" xr:uid="{4D4058EA-299D-462B-A45D-354626CE7EB7}"/>
    <cellStyle name="ผลรวม 2 2 4 30" xfId="32250" xr:uid="{BBFF17E7-8A11-4914-BD7C-4A373520F828}"/>
    <cellStyle name="ผลรวม 2 2 4 30 2" xfId="47194" xr:uid="{236423AC-2882-45B0-BDC9-40A94BC1B1DC}"/>
    <cellStyle name="ผลรวม 2 2 4 31" xfId="32563" xr:uid="{3354A26F-6A28-4CF0-821C-D4BCA7BA5731}"/>
    <cellStyle name="ผลรวม 2 2 4 31 2" xfId="47506" xr:uid="{5FDAD534-DBF0-486D-866C-67208A160FC2}"/>
    <cellStyle name="ผลรวม 2 2 4 32" xfId="16202" xr:uid="{52F2189B-894A-486F-AFA9-3F7DA3D2AC52}"/>
    <cellStyle name="ผลรวม 2 2 4 32 2" xfId="34059" xr:uid="{CB2DD0FB-B8E9-4450-91A0-B756B4958B3F}"/>
    <cellStyle name="ผลรวม 2 2 4 33" xfId="15219" xr:uid="{77E6EFB5-DB76-4261-A9E6-3AC034DC6BB5}"/>
    <cellStyle name="ผลรวม 2 2 4 33 2" xfId="33552" xr:uid="{D5AB0789-610F-4F2C-9A41-E004A02733B2}"/>
    <cellStyle name="ผลรวม 2 2 4 34" xfId="33087" xr:uid="{3DB3A592-32DA-48CD-A43E-119F55C34105}"/>
    <cellStyle name="ผลรวม 2 2 4 4" xfId="18848" xr:uid="{09F3A3E1-5C60-4A2D-AB29-4A46AE581B7C}"/>
    <cellStyle name="ผลรวม 2 2 4 4 2" xfId="36699" xr:uid="{92562B93-48EA-4AB7-A3AE-2B695684792B}"/>
    <cellStyle name="ผลรวม 2 2 4 5" xfId="19218" xr:uid="{E0CA9130-9C87-4090-9F32-B5D70EAC47F3}"/>
    <cellStyle name="ผลรวม 2 2 4 5 2" xfId="37069" xr:uid="{AC94B6DF-A553-4B53-970A-13BD6B23A111}"/>
    <cellStyle name="ผลรวม 2 2 4 6" xfId="19590" xr:uid="{7BE04544-27D2-4514-BB5A-156DD75E7F57}"/>
    <cellStyle name="ผลรวม 2 2 4 6 2" xfId="37441" xr:uid="{A6390A9A-5E7F-4965-B9AD-DB07820BA662}"/>
    <cellStyle name="ผลรวม 2 2 4 7" xfId="19957" xr:uid="{8A5A9A5A-72C8-4A9B-A80C-79628259D269}"/>
    <cellStyle name="ผลรวม 2 2 4 7 2" xfId="37808" xr:uid="{BCD241E2-F0FA-4F55-B9D9-52DF1226B3DF}"/>
    <cellStyle name="ผลรวม 2 2 4 8" xfId="20329" xr:uid="{B47C5DB9-8E88-4190-B46B-AB8530F76DAF}"/>
    <cellStyle name="ผลรวม 2 2 4 8 2" xfId="38180" xr:uid="{4D5043F0-1428-4729-9407-E591EEA3AE26}"/>
    <cellStyle name="ผลรวม 2 2 4 9" xfId="20701" xr:uid="{51B22A86-8FD0-446D-BF9D-827649C4871B}"/>
    <cellStyle name="ผลรวม 2 2 4 9 2" xfId="38551" xr:uid="{F645AC5E-19CD-4E8C-9FFD-3BB712A7F21F}"/>
    <cellStyle name="ผลรวม 2 2 5" xfId="11810" xr:uid="{C97FA0A3-98D4-4640-918C-EA755C93DA32}"/>
    <cellStyle name="ผลรวม 2 2 5 10" xfId="21078" xr:uid="{A3E6AD1F-D20C-413B-B326-98C654C13AB2}"/>
    <cellStyle name="ผลรวม 2 2 5 10 2" xfId="38927" xr:uid="{EC92FA3E-386B-4938-A228-FCE4C8BF58EF}"/>
    <cellStyle name="ผลรวม 2 2 5 11" xfId="21444" xr:uid="{EB0D3939-FF83-4694-A8BA-78A9D76F07DE}"/>
    <cellStyle name="ผลรวม 2 2 5 11 2" xfId="39292" xr:uid="{F001EEEA-F674-44F9-B177-E2649A6837DB}"/>
    <cellStyle name="ผลรวม 2 2 5 12" xfId="21819" xr:uid="{8E25DD86-7CE4-4323-BFD7-72BAE8A6434B}"/>
    <cellStyle name="ผลรวม 2 2 5 12 2" xfId="39666" xr:uid="{B2F8790F-A66D-4560-81DE-65CB2798D59A}"/>
    <cellStyle name="ผลรวม 2 2 5 13" xfId="22192" xr:uid="{BA766627-10D0-478F-A69E-6B50454D2181}"/>
    <cellStyle name="ผลรวม 2 2 5 13 2" xfId="40038" xr:uid="{1E5AD156-EBAD-4698-BF00-E1147FF682C7}"/>
    <cellStyle name="ผลรวม 2 2 5 14" xfId="22560" xr:uid="{4E52C489-DF7A-4371-BF5F-B4D1C3A68D3A}"/>
    <cellStyle name="ผลรวม 2 2 5 14 2" xfId="40405" xr:uid="{9818F0DE-C42F-4BE9-9ECD-C0FB605A131A}"/>
    <cellStyle name="ผลรวม 2 2 5 15" xfId="22938" xr:uid="{865F0CFD-C1C1-4F41-BE1D-4C3ADACD5B61}"/>
    <cellStyle name="ผลรวม 2 2 5 15 2" xfId="40782" xr:uid="{8C8F1F76-049B-434A-A055-DF98AC4E8040}"/>
    <cellStyle name="ผลรวม 2 2 5 16" xfId="23275" xr:uid="{7DCF13A9-F5C5-420A-8A99-11081CD9811D}"/>
    <cellStyle name="ผลรวม 2 2 5 16 2" xfId="41118" xr:uid="{79FFBF58-DEC3-452B-87CF-45C0D09FB9F3}"/>
    <cellStyle name="ผลรวม 2 2 5 17" xfId="23607" xr:uid="{752DB3F2-6567-4236-91C9-DEEEE8D990A9}"/>
    <cellStyle name="ผลรวม 2 2 5 17 2" xfId="41449" xr:uid="{6D5B8D8F-CFC3-4E55-ADB8-B128D6671A87}"/>
    <cellStyle name="ผลรวม 2 2 5 18" xfId="23927" xr:uid="{54CBDD04-3795-41A1-BAB1-ADE15DF22C36}"/>
    <cellStyle name="ผลรวม 2 2 5 18 2" xfId="41768" xr:uid="{C3ED6EC9-0752-4C42-9339-CEB76F526683}"/>
    <cellStyle name="ผลรวม 2 2 5 19" xfId="24241" xr:uid="{70F2573F-34F6-4B53-ADFB-E381C6060B46}"/>
    <cellStyle name="ผลรวม 2 2 5 19 2" xfId="42081" xr:uid="{6ED48AFE-2735-4F60-A586-39BF8C4308B3}"/>
    <cellStyle name="ผลรวม 2 2 5 2" xfId="11811" xr:uid="{7C741A75-877A-4FF3-99DA-79A4803C9949}"/>
    <cellStyle name="ผลรวม 2 2 5 2 10" xfId="21445" xr:uid="{8636EAD5-29AC-48B9-AAF7-65E7A6006309}"/>
    <cellStyle name="ผลรวม 2 2 5 2 10 2" xfId="39293" xr:uid="{08FD4E88-2386-477A-A4E0-8835D5A81F37}"/>
    <cellStyle name="ผลรวม 2 2 5 2 11" xfId="21820" xr:uid="{9D4ECB6A-C826-4DD4-AAFF-997D57B86B68}"/>
    <cellStyle name="ผลรวม 2 2 5 2 11 2" xfId="39667" xr:uid="{0074D214-20E8-4885-BA7F-F2A37E347D32}"/>
    <cellStyle name="ผลรวม 2 2 5 2 12" xfId="22193" xr:uid="{D818EDCE-6F63-4F8E-B467-581D162871B6}"/>
    <cellStyle name="ผลรวม 2 2 5 2 12 2" xfId="40039" xr:uid="{63E57EB4-192F-4005-B1B0-FF84D9E9A00D}"/>
    <cellStyle name="ผลรวม 2 2 5 2 13" xfId="22561" xr:uid="{9885E7A6-D715-4CD4-A730-24D1A52C5153}"/>
    <cellStyle name="ผลรวม 2 2 5 2 13 2" xfId="40406" xr:uid="{6E687531-4396-4503-924B-6DBFC2779FC6}"/>
    <cellStyle name="ผลรวม 2 2 5 2 14" xfId="22939" xr:uid="{479C81FD-C49F-497D-BE6A-4A61B3CA1435}"/>
    <cellStyle name="ผลรวม 2 2 5 2 14 2" xfId="40783" xr:uid="{F57A2DAE-0191-443F-A892-618896D742C3}"/>
    <cellStyle name="ผลรวม 2 2 5 2 15" xfId="23276" xr:uid="{B61C2A91-29DC-439B-9408-7F6DB454C722}"/>
    <cellStyle name="ผลรวม 2 2 5 2 15 2" xfId="41119" xr:uid="{DB3D1483-FBF3-4458-8480-403187AAE7BB}"/>
    <cellStyle name="ผลรวม 2 2 5 2 16" xfId="23608" xr:uid="{BE87C64F-DA7B-4CB8-B143-34E20A181EBF}"/>
    <cellStyle name="ผลรวม 2 2 5 2 16 2" xfId="41450" xr:uid="{079C9E13-717A-48FA-8947-60F92635A59A}"/>
    <cellStyle name="ผลรวม 2 2 5 2 17" xfId="23928" xr:uid="{28ADD949-54B1-4D2A-8197-13B02D4DB5EF}"/>
    <cellStyle name="ผลรวม 2 2 5 2 17 2" xfId="41769" xr:uid="{8B2BDB9E-EEC0-436D-97CE-3D3BAE25DA0C}"/>
    <cellStyle name="ผลรวม 2 2 5 2 18" xfId="24242" xr:uid="{B9ADFC69-151E-4927-A492-31DEF1265975}"/>
    <cellStyle name="ผลรวม 2 2 5 2 18 2" xfId="42082" xr:uid="{343E50C9-69F3-4653-934C-3A0486B7C306}"/>
    <cellStyle name="ผลรวม 2 2 5 2 19" xfId="24555" xr:uid="{ACFB25B3-DEFB-4CF9-845D-F827791D80F9}"/>
    <cellStyle name="ผลรวม 2 2 5 2 19 2" xfId="42394" xr:uid="{D097D28C-1F8C-46A7-A847-F2B94F8FD0D2}"/>
    <cellStyle name="ผลรวม 2 2 5 2 2" xfId="18481" xr:uid="{CE5998C5-D57F-4A42-A89D-9E618D14FDBD}"/>
    <cellStyle name="ผลรวม 2 2 5 2 2 2" xfId="36331" xr:uid="{7F9146E1-7492-4753-A65C-56BFD5596E71}"/>
    <cellStyle name="ผลรวม 2 2 5 2 20" xfId="28431" xr:uid="{276B259A-8CA9-45AA-BFBE-56CD1E9983D1}"/>
    <cellStyle name="ผลรวม 2 2 5 2 20 2" xfId="43395" xr:uid="{CE884341-85F0-49BA-8E87-039F2D527D3A}"/>
    <cellStyle name="ผลรวม 2 2 5 2 21" xfId="29346" xr:uid="{A0034EB4-24F0-41E2-A295-76DFBBF18D5B}"/>
    <cellStyle name="ผลรวม 2 2 5 2 21 2" xfId="44300" xr:uid="{0B66EE09-E56D-4F4A-85DF-D984B5B37D53}"/>
    <cellStyle name="ผลรวม 2 2 5 2 22" xfId="29813" xr:uid="{290B2F61-DBD8-4D2E-B37F-33153F4EA03B}"/>
    <cellStyle name="ผลรวม 2 2 5 2 22 2" xfId="44763" xr:uid="{FD6D8E34-A7E3-446B-9546-C3776C325376}"/>
    <cellStyle name="ผลรวม 2 2 5 2 23" xfId="30150" xr:uid="{598F9646-76E1-4BA4-A4C5-CC42DED9BC6E}"/>
    <cellStyle name="ผลรวม 2 2 5 2 23 2" xfId="45099" xr:uid="{887D14F7-49D8-4F8B-8279-C9746671AEA7}"/>
    <cellStyle name="ผลรวม 2 2 5 2 24" xfId="30521" xr:uid="{CF1DAC7F-8038-4CAA-9BCE-AD7FD7ED33B7}"/>
    <cellStyle name="ผลรวม 2 2 5 2 24 2" xfId="45469" xr:uid="{E01E615E-755B-4244-854F-AB7165B0B8B4}"/>
    <cellStyle name="ผลรวม 2 2 5 2 25" xfId="30943" xr:uid="{96978071-0C2C-4960-9300-9593552A4E44}"/>
    <cellStyle name="ผลรวม 2 2 5 2 25 2" xfId="45891" xr:uid="{C1FB8ABE-F513-4E04-9DD9-3C9A975BC92B}"/>
    <cellStyle name="ผลรวม 2 2 5 2 26" xfId="31276" xr:uid="{690DA722-689A-4B72-BE5B-1E932AC49FD3}"/>
    <cellStyle name="ผลรวม 2 2 5 2 26 2" xfId="46223" xr:uid="{6152A987-5720-4F04-A492-FFC4F3E20E62}"/>
    <cellStyle name="ผลรวม 2 2 5 2 27" xfId="31618" xr:uid="{FF30B6BE-C379-4F44-AD0E-9D2DE37BEE76}"/>
    <cellStyle name="ผลรวม 2 2 5 2 27 2" xfId="46564" xr:uid="{A40BFBEE-F3FB-4526-97E9-82E9C55ACCF5}"/>
    <cellStyle name="ผลรวม 2 2 5 2 28" xfId="31939" xr:uid="{0A9D174D-4B01-4AC9-81E9-85021D8ED46D}"/>
    <cellStyle name="ผลรวม 2 2 5 2 28 2" xfId="46884" xr:uid="{EFB74B7A-412B-4667-B805-58EC390FE0FC}"/>
    <cellStyle name="ผลรวม 2 2 5 2 29" xfId="32253" xr:uid="{E4626763-CCEA-4A09-9CA3-8A8AD58D33F8}"/>
    <cellStyle name="ผลรวม 2 2 5 2 29 2" xfId="47197" xr:uid="{A8A11458-61A4-4D8E-99BA-D28971B0C804}"/>
    <cellStyle name="ผลรวม 2 2 5 2 3" xfId="18851" xr:uid="{05C9C665-EF48-4D52-88D0-6C19F19E5ADD}"/>
    <cellStyle name="ผลรวม 2 2 5 2 3 2" xfId="36702" xr:uid="{0D4EAFF8-7E23-45C6-A905-2BC514696F9C}"/>
    <cellStyle name="ผลรวม 2 2 5 2 30" xfId="32566" xr:uid="{1CC8F83C-2FED-4CEB-A8C8-5385BB75AF67}"/>
    <cellStyle name="ผลรวม 2 2 5 2 30 2" xfId="47509" xr:uid="{3BD450BE-62FE-4E6E-9D7B-64B0D9516740}"/>
    <cellStyle name="ผลรวม 2 2 5 2 31" xfId="16205" xr:uid="{A869E5BC-4C7A-4397-BD2D-C06A6322F94B}"/>
    <cellStyle name="ผลรวม 2 2 5 2 31 2" xfId="34062" xr:uid="{90DB358E-16CD-4DAF-BD3E-9F424811B7DC}"/>
    <cellStyle name="ผลรวม 2 2 5 2 32" xfId="15222" xr:uid="{EADE3496-D060-481D-AB32-CB001C6E6421}"/>
    <cellStyle name="ผลรวม 2 2 5 2 32 2" xfId="33555" xr:uid="{903F7F3F-7956-4169-A606-3117383327D4}"/>
    <cellStyle name="ผลรวม 2 2 5 2 33" xfId="33090" xr:uid="{5B14A920-93A9-482F-9876-FD51FB7C5A70}"/>
    <cellStyle name="ผลรวม 2 2 5 2 4" xfId="19221" xr:uid="{C892208F-FD12-44E8-B07A-B18749A812EC}"/>
    <cellStyle name="ผลรวม 2 2 5 2 4 2" xfId="37072" xr:uid="{C4582258-B8F0-4E14-B106-D5647987B611}"/>
    <cellStyle name="ผลรวม 2 2 5 2 5" xfId="19593" xr:uid="{F5A1F196-5717-4499-BC66-CC6A394102E1}"/>
    <cellStyle name="ผลรวม 2 2 5 2 5 2" xfId="37444" xr:uid="{B7D22F45-6717-422B-A6D3-D99E4AA40F74}"/>
    <cellStyle name="ผลรวม 2 2 5 2 6" xfId="19960" xr:uid="{DF36A6AE-39D6-4561-A330-DEB72F3B7565}"/>
    <cellStyle name="ผลรวม 2 2 5 2 6 2" xfId="37811" xr:uid="{7E407AE7-E34B-42DD-910A-04D3402ACEF2}"/>
    <cellStyle name="ผลรวม 2 2 5 2 7" xfId="20332" xr:uid="{4B2A1674-1658-49BF-B9DE-17D70677F2FA}"/>
    <cellStyle name="ผลรวม 2 2 5 2 7 2" xfId="38183" xr:uid="{E4D0576B-39EA-4642-9736-A5E749097475}"/>
    <cellStyle name="ผลรวม 2 2 5 2 8" xfId="20704" xr:uid="{778F8A7E-96BA-4588-B9DA-5C4BA339E1A9}"/>
    <cellStyle name="ผลรวม 2 2 5 2 8 2" xfId="38554" xr:uid="{E86146A1-CFB5-4C05-ADFD-9B8C5246B068}"/>
    <cellStyle name="ผลรวม 2 2 5 2 9" xfId="21079" xr:uid="{043AC1F8-0D12-4E05-9776-35F9D1A4296C}"/>
    <cellStyle name="ผลรวม 2 2 5 2 9 2" xfId="38928" xr:uid="{EDA87412-EB8E-40FA-83FF-BEE64B6F1F7B}"/>
    <cellStyle name="ผลรวม 2 2 5 20" xfId="24554" xr:uid="{8F49C4D9-94E3-477D-A81B-97869FF1CCDE}"/>
    <cellStyle name="ผลรวม 2 2 5 20 2" xfId="42393" xr:uid="{1953338D-334E-4DC5-8BBB-08605B97E2C3}"/>
    <cellStyle name="ผลรวม 2 2 5 21" xfId="28430" xr:uid="{84EFE306-ADD2-42F1-A01F-8A94E80709AE}"/>
    <cellStyle name="ผลรวม 2 2 5 21 2" xfId="43394" xr:uid="{54E71B00-8E9D-496D-AC1B-36EBAB7B4D88}"/>
    <cellStyle name="ผลรวม 2 2 5 22" xfId="29345" xr:uid="{CF990608-6FC4-475B-A96D-9439D52E3BAC}"/>
    <cellStyle name="ผลรวม 2 2 5 22 2" xfId="44299" xr:uid="{7A963F50-6F00-4F77-84DC-EBD2AE18B9E7}"/>
    <cellStyle name="ผลรวม 2 2 5 23" xfId="29812" xr:uid="{89699013-FDF1-4A30-96A4-C88BE31A2E26}"/>
    <cellStyle name="ผลรวม 2 2 5 23 2" xfId="44762" xr:uid="{3A56350A-4E61-4ACA-AC58-DC3B897CFF49}"/>
    <cellStyle name="ผลรวม 2 2 5 24" xfId="30149" xr:uid="{9BD8E785-82E0-4ADC-942F-8E2D1EEA68DC}"/>
    <cellStyle name="ผลรวม 2 2 5 24 2" xfId="45098" xr:uid="{BDB3688A-B9D2-48A1-84BC-59600234064C}"/>
    <cellStyle name="ผลรวม 2 2 5 25" xfId="30520" xr:uid="{41B4A02C-8C31-4D52-AE5B-4A7CAFD96DEC}"/>
    <cellStyle name="ผลรวม 2 2 5 25 2" xfId="45468" xr:uid="{E672B7BC-0426-4165-A5F0-37F5C0B58678}"/>
    <cellStyle name="ผลรวม 2 2 5 26" xfId="30942" xr:uid="{048AB234-173A-4464-8046-078D6C0F03D2}"/>
    <cellStyle name="ผลรวม 2 2 5 26 2" xfId="45890" xr:uid="{5DBFC1C1-325B-485C-8CB8-787D8BC212CF}"/>
    <cellStyle name="ผลรวม 2 2 5 27" xfId="31275" xr:uid="{31233822-D55D-4E17-BB32-1069F0F0EF53}"/>
    <cellStyle name="ผลรวม 2 2 5 27 2" xfId="46222" xr:uid="{1FA36692-3099-4531-A705-0512AFDDD0D4}"/>
    <cellStyle name="ผลรวม 2 2 5 28" xfId="31617" xr:uid="{DCA4E71C-04D4-4A0A-AB11-FE62A2BC6833}"/>
    <cellStyle name="ผลรวม 2 2 5 28 2" xfId="46563" xr:uid="{E296FFDF-9BEF-43E5-9B24-6F988C4664AB}"/>
    <cellStyle name="ผลรวม 2 2 5 29" xfId="31938" xr:uid="{44C9BD9E-E250-44FD-8CC3-905797F9A9BE}"/>
    <cellStyle name="ผลรวม 2 2 5 29 2" xfId="46883" xr:uid="{FB4B835A-83E0-40D3-AD38-E07B7F48D259}"/>
    <cellStyle name="ผลรวม 2 2 5 3" xfId="18480" xr:uid="{FA50160C-E1BE-4BF8-A0BB-2EFB9AEF9C78}"/>
    <cellStyle name="ผลรวม 2 2 5 3 2" xfId="36330" xr:uid="{727DE70E-7080-4877-86F3-09FA1E812D8D}"/>
    <cellStyle name="ผลรวม 2 2 5 30" xfId="32252" xr:uid="{BEDD85A6-38A4-44C2-B517-874E05E5E896}"/>
    <cellStyle name="ผลรวม 2 2 5 30 2" xfId="47196" xr:uid="{A8395213-D0B8-42CE-A32C-7C1ED3407E2C}"/>
    <cellStyle name="ผลรวม 2 2 5 31" xfId="32565" xr:uid="{ACB91BCE-1B64-48CD-876A-0EE9CA672838}"/>
    <cellStyle name="ผลรวม 2 2 5 31 2" xfId="47508" xr:uid="{570862C4-D251-4890-8F55-16C80A22384D}"/>
    <cellStyle name="ผลรวม 2 2 5 32" xfId="16204" xr:uid="{33DB4B48-9E7C-43D1-AA60-E1D4DC22A37E}"/>
    <cellStyle name="ผลรวม 2 2 5 32 2" xfId="34061" xr:uid="{2E13D514-5870-45AC-B8ED-CFC37EDE54C1}"/>
    <cellStyle name="ผลรวม 2 2 5 33" xfId="15221" xr:uid="{7C809F97-4F35-42D1-8FC1-363BB3FD98BA}"/>
    <cellStyle name="ผลรวม 2 2 5 33 2" xfId="33554" xr:uid="{017F3109-CE39-413E-A873-7DA333677159}"/>
    <cellStyle name="ผลรวม 2 2 5 34" xfId="33089" xr:uid="{2D1B9635-806A-477B-B811-0F715A8AE995}"/>
    <cellStyle name="ผลรวม 2 2 5 4" xfId="18850" xr:uid="{DB6E88CF-8C5D-45A9-BA46-6395924BC53B}"/>
    <cellStyle name="ผลรวม 2 2 5 4 2" xfId="36701" xr:uid="{21A36683-19CD-4597-9244-990514E3CF56}"/>
    <cellStyle name="ผลรวม 2 2 5 5" xfId="19220" xr:uid="{A0EC42E9-E889-4780-B20B-B6B49FAD3A2A}"/>
    <cellStyle name="ผลรวม 2 2 5 5 2" xfId="37071" xr:uid="{14205B3B-D194-4D1F-8BAD-FF7E31358B33}"/>
    <cellStyle name="ผลรวม 2 2 5 6" xfId="19592" xr:uid="{81CF5D00-187F-4CA2-B298-99CDDCCCE82F}"/>
    <cellStyle name="ผลรวม 2 2 5 6 2" xfId="37443" xr:uid="{A4138798-5E22-4A2E-BF12-CA76EEC6FCAE}"/>
    <cellStyle name="ผลรวม 2 2 5 7" xfId="19959" xr:uid="{6F41FBE8-8B8F-47C4-9913-C53AB18AC5B1}"/>
    <cellStyle name="ผลรวม 2 2 5 7 2" xfId="37810" xr:uid="{61D67A54-6AD3-495A-884D-A47D88D011F1}"/>
    <cellStyle name="ผลรวม 2 2 5 8" xfId="20331" xr:uid="{FFF27569-F85A-4B22-91F5-D398542F2BA3}"/>
    <cellStyle name="ผลรวม 2 2 5 8 2" xfId="38182" xr:uid="{1E22975E-2992-41C7-8E43-6C5C17BF8962}"/>
    <cellStyle name="ผลรวม 2 2 5 9" xfId="20703" xr:uid="{5C79C3B7-2A79-42EB-B491-B446DBA5B3AE}"/>
    <cellStyle name="ผลรวม 2 2 5 9 2" xfId="38553" xr:uid="{29E69183-EED7-4AFC-A079-5C0810796BF5}"/>
    <cellStyle name="ผลรวม 2 2 6" xfId="11812" xr:uid="{CB9402AA-7334-421C-AD1A-6D72E0A5FC91}"/>
    <cellStyle name="ผลรวม 2 2 6 10" xfId="21446" xr:uid="{512355EA-CA26-48EF-BE6D-F9BEFD18171C}"/>
    <cellStyle name="ผลรวม 2 2 6 10 2" xfId="39294" xr:uid="{723B0ACD-D5E7-4226-8F66-07BE18F689DB}"/>
    <cellStyle name="ผลรวม 2 2 6 11" xfId="21821" xr:uid="{D1F86253-9152-440F-88E5-DB31DE38C406}"/>
    <cellStyle name="ผลรวม 2 2 6 11 2" xfId="39668" xr:uid="{B280DF0C-0F2D-4563-A148-6485E92A2C30}"/>
    <cellStyle name="ผลรวม 2 2 6 12" xfId="22194" xr:uid="{C64B4F79-B34C-4470-A2D4-77AB7F9B09A1}"/>
    <cellStyle name="ผลรวม 2 2 6 12 2" xfId="40040" xr:uid="{9093CA98-748C-4676-A104-21A47DFDF729}"/>
    <cellStyle name="ผลรวม 2 2 6 13" xfId="22562" xr:uid="{077206F5-22A2-4857-9A55-6AA3BD7E51F3}"/>
    <cellStyle name="ผลรวม 2 2 6 13 2" xfId="40407" xr:uid="{043D1459-1124-4CB3-B56A-8FD52258EE4B}"/>
    <cellStyle name="ผลรวม 2 2 6 14" xfId="22940" xr:uid="{636E33F2-95AD-4690-9576-AFBECD06417E}"/>
    <cellStyle name="ผลรวม 2 2 6 14 2" xfId="40784" xr:uid="{EAA65E67-D06E-4854-90D8-9C3F49E0B968}"/>
    <cellStyle name="ผลรวม 2 2 6 15" xfId="23277" xr:uid="{B3EED1EC-E07C-448C-8615-E06BDE695C30}"/>
    <cellStyle name="ผลรวม 2 2 6 15 2" xfId="41120" xr:uid="{9A0AB871-9ED2-4A70-886F-1550B7669E39}"/>
    <cellStyle name="ผลรวม 2 2 6 16" xfId="23609" xr:uid="{3743ACE9-82BF-42AA-9E26-5615355414FB}"/>
    <cellStyle name="ผลรวม 2 2 6 16 2" xfId="41451" xr:uid="{8ABD0FA2-E3FC-44D8-9086-16523F274096}"/>
    <cellStyle name="ผลรวม 2 2 6 17" xfId="23929" xr:uid="{A8090782-8393-4496-8123-01AC559917EC}"/>
    <cellStyle name="ผลรวม 2 2 6 17 2" xfId="41770" xr:uid="{7EDC447C-8810-4924-91DF-7169AD6C0B6E}"/>
    <cellStyle name="ผลรวม 2 2 6 18" xfId="24243" xr:uid="{9335CF3C-B4AC-4724-8777-3079AC7A43C8}"/>
    <cellStyle name="ผลรวม 2 2 6 18 2" xfId="42083" xr:uid="{65AECC2A-8FD0-4ED4-A989-BAFA461B8902}"/>
    <cellStyle name="ผลรวม 2 2 6 19" xfId="24556" xr:uid="{ADFE73D4-C300-40AE-9419-246D984C93E3}"/>
    <cellStyle name="ผลรวม 2 2 6 19 2" xfId="42395" xr:uid="{78C5294C-DF96-4F67-9F7D-5D8AFB48D3C8}"/>
    <cellStyle name="ผลรวม 2 2 6 2" xfId="18482" xr:uid="{1DA54A81-4F6F-4233-B407-F4040C25F327}"/>
    <cellStyle name="ผลรวม 2 2 6 2 2" xfId="36332" xr:uid="{ACE3A9D5-D579-47B6-8381-D656AB058DB7}"/>
    <cellStyle name="ผลรวม 2 2 6 20" xfId="28432" xr:uid="{349FF507-621B-438E-A529-288B9F05113C}"/>
    <cellStyle name="ผลรวม 2 2 6 20 2" xfId="43396" xr:uid="{9AFF7FD3-C751-4675-87A5-F180107FA363}"/>
    <cellStyle name="ผลรวม 2 2 6 21" xfId="29347" xr:uid="{43C949C3-9CEC-43B3-A165-C81F98FB472B}"/>
    <cellStyle name="ผลรวม 2 2 6 21 2" xfId="44301" xr:uid="{1514FE7E-B02C-49B3-8948-7CAA393F71F1}"/>
    <cellStyle name="ผลรวม 2 2 6 22" xfId="29814" xr:uid="{545DDD9F-4DFD-4C5C-B6DC-5EFF3FF12A8D}"/>
    <cellStyle name="ผลรวม 2 2 6 22 2" xfId="44764" xr:uid="{AB37584C-F99D-4E4B-B174-B2C3FDBF0F10}"/>
    <cellStyle name="ผลรวม 2 2 6 23" xfId="30151" xr:uid="{DA136D06-4619-4868-9EED-C11E68E58A0F}"/>
    <cellStyle name="ผลรวม 2 2 6 23 2" xfId="45100" xr:uid="{69D65603-928C-42BC-AE57-B57D94D8BD71}"/>
    <cellStyle name="ผลรวม 2 2 6 24" xfId="30522" xr:uid="{19CFE608-8FE0-425A-A93F-ACC5EDA0F737}"/>
    <cellStyle name="ผลรวม 2 2 6 24 2" xfId="45470" xr:uid="{D7B5B5DC-0078-4684-9D7C-D0A22661412F}"/>
    <cellStyle name="ผลรวม 2 2 6 25" xfId="30944" xr:uid="{9E21E220-A6DA-4969-86F5-DCF41F44B17F}"/>
    <cellStyle name="ผลรวม 2 2 6 25 2" xfId="45892" xr:uid="{4C6169CF-CB82-4ED3-BFA2-B7ABFC077F19}"/>
    <cellStyle name="ผลรวม 2 2 6 26" xfId="31277" xr:uid="{BCD6E2CA-89A4-450F-A961-61502183A9FD}"/>
    <cellStyle name="ผลรวม 2 2 6 26 2" xfId="46224" xr:uid="{EAE1C020-8697-4C27-9FC3-6C8B15123C0F}"/>
    <cellStyle name="ผลรวม 2 2 6 27" xfId="31619" xr:uid="{C9B894A2-9616-43A3-B817-2069138F9B03}"/>
    <cellStyle name="ผลรวม 2 2 6 27 2" xfId="46565" xr:uid="{22C4740F-64B8-4E66-88CC-284FD0ABDBFB}"/>
    <cellStyle name="ผลรวม 2 2 6 28" xfId="31940" xr:uid="{9962611F-BDF3-4C1E-99B1-8C908642D334}"/>
    <cellStyle name="ผลรวม 2 2 6 28 2" xfId="46885" xr:uid="{DA711BB9-7EC9-44AF-9B65-E7DC946D369A}"/>
    <cellStyle name="ผลรวม 2 2 6 29" xfId="32254" xr:uid="{03D5ABC2-7B41-4C15-B975-086966514D04}"/>
    <cellStyle name="ผลรวม 2 2 6 29 2" xfId="47198" xr:uid="{E572675D-9A6D-4E88-9AE2-51331BEBF20E}"/>
    <cellStyle name="ผลรวม 2 2 6 3" xfId="18852" xr:uid="{2BC53DB4-50F7-475F-9957-D8698D9B53C9}"/>
    <cellStyle name="ผลรวม 2 2 6 3 2" xfId="36703" xr:uid="{7D122236-D5EF-4256-BB8D-0B361CF5DBEB}"/>
    <cellStyle name="ผลรวม 2 2 6 30" xfId="32567" xr:uid="{4FC06FFC-ACA5-4F00-B2FF-E72369160947}"/>
    <cellStyle name="ผลรวม 2 2 6 30 2" xfId="47510" xr:uid="{D69C2B86-FB5E-46A2-A2E1-AAD15518A721}"/>
    <cellStyle name="ผลรวม 2 2 6 31" xfId="16206" xr:uid="{A6DCD2E4-C24C-4315-B46A-9B60A08193FE}"/>
    <cellStyle name="ผลรวม 2 2 6 31 2" xfId="34063" xr:uid="{1F7EAEE1-07F9-4A3C-B2CA-0E41671B4C6F}"/>
    <cellStyle name="ผลรวม 2 2 6 32" xfId="15223" xr:uid="{9B60A239-D11A-40CC-9234-87824BECD727}"/>
    <cellStyle name="ผลรวม 2 2 6 32 2" xfId="33556" xr:uid="{5FCEBDF0-EF01-4305-9D08-21FDB424A423}"/>
    <cellStyle name="ผลรวม 2 2 6 33" xfId="33091" xr:uid="{FBAEE104-751A-40A2-AE33-2AFA6A17DFFC}"/>
    <cellStyle name="ผลรวม 2 2 6 4" xfId="19222" xr:uid="{4888E78E-C7B2-4625-895C-F3FA85028D29}"/>
    <cellStyle name="ผลรวม 2 2 6 4 2" xfId="37073" xr:uid="{CCA94ACA-588C-4B62-B4D2-F806252C1287}"/>
    <cellStyle name="ผลรวม 2 2 6 5" xfId="19594" xr:uid="{E8D38A3F-D718-4251-9E5D-D8ECA63C5C65}"/>
    <cellStyle name="ผลรวม 2 2 6 5 2" xfId="37445" xr:uid="{62A90A00-43FB-4B97-B5E1-D281AF3C191B}"/>
    <cellStyle name="ผลรวม 2 2 6 6" xfId="19961" xr:uid="{D55FA301-DA5F-4327-A49E-29566F158285}"/>
    <cellStyle name="ผลรวม 2 2 6 6 2" xfId="37812" xr:uid="{08C3CEE5-FA62-4C42-8786-EDC9F663FDD8}"/>
    <cellStyle name="ผลรวม 2 2 6 7" xfId="20333" xr:uid="{A861C823-B400-4E24-AF35-A4D66BDF8F11}"/>
    <cellStyle name="ผลรวม 2 2 6 7 2" xfId="38184" xr:uid="{4B6B0635-56DC-4BEB-9856-FF4D08F81C2B}"/>
    <cellStyle name="ผลรวม 2 2 6 8" xfId="20705" xr:uid="{49375106-1568-4434-9B2C-66B7010E7BD5}"/>
    <cellStyle name="ผลรวม 2 2 6 8 2" xfId="38555" xr:uid="{5E299152-F085-4BCA-B123-1FD341E0ED7B}"/>
    <cellStyle name="ผลรวม 2 2 6 9" xfId="21080" xr:uid="{29FE0303-5AF8-499F-B601-FB2D9A690003}"/>
    <cellStyle name="ผลรวม 2 2 6 9 2" xfId="38929" xr:uid="{F00F89F4-E10E-4CC4-87D4-B43E249FB6B9}"/>
    <cellStyle name="ผลรวม 2 2 7" xfId="18473" xr:uid="{1185C780-5048-4015-9E17-516803CB2C77}"/>
    <cellStyle name="ผลรวม 2 2 7 2" xfId="36323" xr:uid="{109313C3-0E67-44E7-B335-09A1024922D9}"/>
    <cellStyle name="ผลรวม 2 2 8" xfId="18843" xr:uid="{5FDB556A-360D-4CD6-BAD1-2F6CA7ADF6A5}"/>
    <cellStyle name="ผลรวม 2 2 8 2" xfId="36694" xr:uid="{226CF08A-E4BC-4B29-BCE6-8F39E8110FE8}"/>
    <cellStyle name="ผลรวม 2 2 9" xfId="19213" xr:uid="{9B3357D8-46E7-4083-B65F-22AB58E12714}"/>
    <cellStyle name="ผลรวม 2 2 9 2" xfId="37064" xr:uid="{A44153EA-4AC8-496A-9EDD-656552D00F56}"/>
    <cellStyle name="ผลรวม 2 20" xfId="20691" xr:uid="{7FAA0433-CA4B-450E-97B7-4E20D1BD69B8}"/>
    <cellStyle name="ผลรวม 2 20 2" xfId="38541" xr:uid="{2B74D40D-446C-43DC-BCAE-68D01C944E35}"/>
    <cellStyle name="ผลรวม 2 21" xfId="21066" xr:uid="{D57DAFCF-7FC9-4EFA-96F5-7E0FB7F7ABD6}"/>
    <cellStyle name="ผลรวม 2 21 2" xfId="38915" xr:uid="{0BE3D05B-9895-4311-A120-2A69D20436FF}"/>
    <cellStyle name="ผลรวม 2 22" xfId="21432" xr:uid="{C66044FE-9BBC-4BA9-8880-0C71FBA0990F}"/>
    <cellStyle name="ผลรวม 2 22 2" xfId="39280" xr:uid="{76904E27-C3E2-478C-B831-307B85D42352}"/>
    <cellStyle name="ผลรวม 2 23" xfId="21807" xr:uid="{347ECC2B-5E1B-4E0C-A306-C9D125EE88ED}"/>
    <cellStyle name="ผลรวม 2 23 2" xfId="39654" xr:uid="{A1847B30-3F19-4A3D-8AF9-01C7F579B830}"/>
    <cellStyle name="ผลรวม 2 24" xfId="22180" xr:uid="{F7BAB1B3-2F9A-45E0-95F1-8750ACE324DF}"/>
    <cellStyle name="ผลรวม 2 24 2" xfId="40026" xr:uid="{5F4F4E55-FA91-407E-B98F-A8B908CC16EE}"/>
    <cellStyle name="ผลรวม 2 25" xfId="22548" xr:uid="{A9F7A6C4-B2A0-4A77-84E0-0CBCF73247BB}"/>
    <cellStyle name="ผลรวม 2 25 2" xfId="40393" xr:uid="{D7D1A94A-6FDB-4C1F-A318-7FFF6B0899ED}"/>
    <cellStyle name="ผลรวม 2 26" xfId="22926" xr:uid="{5A00B056-7F6E-490D-9C1B-7037D59C98BC}"/>
    <cellStyle name="ผลรวม 2 26 2" xfId="40770" xr:uid="{C2B003F3-B014-43A6-A171-EE5C7506909B}"/>
    <cellStyle name="ผลรวม 2 27" xfId="23263" xr:uid="{2D354F4B-16D0-4A83-82DC-6FDC7AC4206F}"/>
    <cellStyle name="ผลรวม 2 27 2" xfId="41106" xr:uid="{6D0689E0-BE83-463E-94D4-5881B45B9F2D}"/>
    <cellStyle name="ผลรวม 2 28" xfId="23595" xr:uid="{B4824164-35E9-4F45-9B09-349F243941B5}"/>
    <cellStyle name="ผลรวม 2 28 2" xfId="41437" xr:uid="{3E91D7E3-E0D4-4DA9-9FDB-4D88CAA1DE01}"/>
    <cellStyle name="ผลรวม 2 29" xfId="23915" xr:uid="{4C4D4AE8-ACA5-42D1-8BB8-309F5958B879}"/>
    <cellStyle name="ผลรวม 2 29 2" xfId="41756" xr:uid="{FBBCF021-D0C0-441E-B9FC-1B638D09FFC6}"/>
    <cellStyle name="ผลรวม 2 3" xfId="11813" xr:uid="{27897F43-94E2-43B1-98E0-FF1595C6C29F}"/>
    <cellStyle name="ผลรวม 2 3 10" xfId="21081" xr:uid="{60ADC886-484D-4F84-9093-E10120633820}"/>
    <cellStyle name="ผลรวม 2 3 10 2" xfId="38930" xr:uid="{209F366F-D0BD-4508-A94D-09059BBA20EA}"/>
    <cellStyle name="ผลรวม 2 3 11" xfId="21447" xr:uid="{FD281854-1DD4-4840-887C-BF207E2EB8DA}"/>
    <cellStyle name="ผลรวม 2 3 11 2" xfId="39295" xr:uid="{D47218F0-543E-46AF-AA34-AA0215B02B0F}"/>
    <cellStyle name="ผลรวม 2 3 12" xfId="21822" xr:uid="{16B0E6CE-04D5-4A3C-8546-09224828C22B}"/>
    <cellStyle name="ผลรวม 2 3 12 2" xfId="39669" xr:uid="{DF94BC5C-30E9-4D43-910F-9DA8EADCE979}"/>
    <cellStyle name="ผลรวม 2 3 13" xfId="22195" xr:uid="{38E5FEDF-34C6-4766-8E2B-98A09463A80D}"/>
    <cellStyle name="ผลรวม 2 3 13 2" xfId="40041" xr:uid="{51068C4C-5A57-4B02-ACA3-AD3337C6C782}"/>
    <cellStyle name="ผลรวม 2 3 14" xfId="22563" xr:uid="{71006DD4-6147-4401-9DB1-813DFFC4E040}"/>
    <cellStyle name="ผลรวม 2 3 14 2" xfId="40408" xr:uid="{39CA4D13-9BDD-4576-8F49-E7A7B235620E}"/>
    <cellStyle name="ผลรวม 2 3 15" xfId="22941" xr:uid="{A83AC906-E376-44AC-B19F-0AFFB94A7EC8}"/>
    <cellStyle name="ผลรวม 2 3 15 2" xfId="40785" xr:uid="{F4B35080-36E7-463D-A485-D020FA5D026F}"/>
    <cellStyle name="ผลรวม 2 3 16" xfId="23278" xr:uid="{EFFE4060-EAE6-489D-9897-59DF78450ABF}"/>
    <cellStyle name="ผลรวม 2 3 16 2" xfId="41121" xr:uid="{579A8A91-510D-46C7-BBA4-65B7B51D8AC5}"/>
    <cellStyle name="ผลรวม 2 3 17" xfId="23610" xr:uid="{8686AA25-CB1B-4C4F-BB10-E9A8F7B55557}"/>
    <cellStyle name="ผลรวม 2 3 17 2" xfId="41452" xr:uid="{A4128EC5-F61D-4009-A126-C9ABD2FF349B}"/>
    <cellStyle name="ผลรวม 2 3 18" xfId="23930" xr:uid="{631BC2A6-99FB-4692-9060-F4715A34866A}"/>
    <cellStyle name="ผลรวม 2 3 18 2" xfId="41771" xr:uid="{4775211B-4484-475C-8682-75E082984839}"/>
    <cellStyle name="ผลรวม 2 3 19" xfId="24244" xr:uid="{AA269F7C-724B-4A03-9C27-235A8BF3F75C}"/>
    <cellStyle name="ผลรวม 2 3 19 2" xfId="42084" xr:uid="{32E7E69C-27BD-46B1-9DA2-0A43540C1F19}"/>
    <cellStyle name="ผลรวม 2 3 2" xfId="11814" xr:uid="{E376D795-3395-4094-905B-0F024D798B47}"/>
    <cellStyle name="ผลรวม 2 3 2 10" xfId="21448" xr:uid="{664554FA-4D1D-4B7E-946A-DD0A80C750CC}"/>
    <cellStyle name="ผลรวม 2 3 2 10 2" xfId="39296" xr:uid="{15B88D86-295E-4AB8-A868-525AC1A6B27B}"/>
    <cellStyle name="ผลรวม 2 3 2 11" xfId="21823" xr:uid="{1ACF9B1A-27EF-4CE7-B3B0-11CDA6B7B648}"/>
    <cellStyle name="ผลรวม 2 3 2 11 2" xfId="39670" xr:uid="{F7D7ACE6-917F-4501-98C3-D3610F7DB5C2}"/>
    <cellStyle name="ผลรวม 2 3 2 12" xfId="22196" xr:uid="{41E1BE3E-D69F-4576-8465-E12CF0C91D62}"/>
    <cellStyle name="ผลรวม 2 3 2 12 2" xfId="40042" xr:uid="{3D6AD781-83E6-4EDE-89A9-AE39226B0647}"/>
    <cellStyle name="ผลรวม 2 3 2 13" xfId="22564" xr:uid="{56BC2932-E683-4FBC-AFFD-7FFBD123D20D}"/>
    <cellStyle name="ผลรวม 2 3 2 13 2" xfId="40409" xr:uid="{BEEB6144-6C6D-46BA-87EA-4FF7B3F965B9}"/>
    <cellStyle name="ผลรวม 2 3 2 14" xfId="22942" xr:uid="{1CB51207-8266-45F6-A186-6CEA0ADB4CE5}"/>
    <cellStyle name="ผลรวม 2 3 2 14 2" xfId="40786" xr:uid="{0DCC57F1-72F3-4D92-9AE0-44D427382D24}"/>
    <cellStyle name="ผลรวม 2 3 2 15" xfId="23279" xr:uid="{DDC05BD1-C226-4235-B16E-71C7710BD57E}"/>
    <cellStyle name="ผลรวม 2 3 2 15 2" xfId="41122" xr:uid="{DFC541D4-C748-4F3B-AA8E-E69769F1CA3A}"/>
    <cellStyle name="ผลรวม 2 3 2 16" xfId="23611" xr:uid="{694493F3-DF1D-4630-9C73-319D4F45D0A2}"/>
    <cellStyle name="ผลรวม 2 3 2 16 2" xfId="41453" xr:uid="{D397635F-E567-49E1-9325-795DCEBFFC5C}"/>
    <cellStyle name="ผลรวม 2 3 2 17" xfId="23931" xr:uid="{8E478172-F7B0-43B3-855D-F23974C677F8}"/>
    <cellStyle name="ผลรวม 2 3 2 17 2" xfId="41772" xr:uid="{2B06934F-E7B6-4927-B9A9-8F45DF44EAD0}"/>
    <cellStyle name="ผลรวม 2 3 2 18" xfId="24245" xr:uid="{3487DBCE-177C-4501-B0BF-390D9F1DB67E}"/>
    <cellStyle name="ผลรวม 2 3 2 18 2" xfId="42085" xr:uid="{BBF6DA9A-D840-445E-B9FC-202DDDFBBFCC}"/>
    <cellStyle name="ผลรวม 2 3 2 19" xfId="24558" xr:uid="{93BA0274-F286-477C-84C8-6DB3972C5845}"/>
    <cellStyle name="ผลรวม 2 3 2 19 2" xfId="42397" xr:uid="{CEFFB634-97FA-406F-93B9-BEC6E5696A84}"/>
    <cellStyle name="ผลรวม 2 3 2 2" xfId="18484" xr:uid="{F49D5A3F-5E2F-41E3-9F34-6E255A079CB2}"/>
    <cellStyle name="ผลรวม 2 3 2 2 2" xfId="36334" xr:uid="{7AC528A0-63F2-45D2-8ED9-7D1EA416BACA}"/>
    <cellStyle name="ผลรวม 2 3 2 20" xfId="28434" xr:uid="{7A7844FD-780C-441A-9A47-3AF092E04956}"/>
    <cellStyle name="ผลรวม 2 3 2 20 2" xfId="43398" xr:uid="{A331BC4C-85D6-40E4-A562-561089355914}"/>
    <cellStyle name="ผลรวม 2 3 2 21" xfId="29349" xr:uid="{899A4AA6-7393-42FB-9B47-9A5E2225572F}"/>
    <cellStyle name="ผลรวม 2 3 2 21 2" xfId="44303" xr:uid="{6072F2B9-EB87-41C9-9679-25C436F1FE58}"/>
    <cellStyle name="ผลรวม 2 3 2 22" xfId="29816" xr:uid="{A50160A0-1BB7-4C03-BE6D-3689C763A235}"/>
    <cellStyle name="ผลรวม 2 3 2 22 2" xfId="44766" xr:uid="{C2743388-7F28-4A6B-88A0-2DEDB1478810}"/>
    <cellStyle name="ผลรวม 2 3 2 23" xfId="30153" xr:uid="{F4284B67-5DF0-4350-BA34-EC6BEBB31E25}"/>
    <cellStyle name="ผลรวม 2 3 2 23 2" xfId="45102" xr:uid="{3C7CF4E1-790B-44A7-87CA-0E261FCF3E16}"/>
    <cellStyle name="ผลรวม 2 3 2 24" xfId="30524" xr:uid="{4AC52C57-A77D-48D6-90D7-8A3E241BBCE8}"/>
    <cellStyle name="ผลรวม 2 3 2 24 2" xfId="45472" xr:uid="{75B50EC8-65C4-44E8-9306-34F135DA9128}"/>
    <cellStyle name="ผลรวม 2 3 2 25" xfId="30946" xr:uid="{1BFAADB1-9FDF-4DD4-AAE1-B441D2BDBAAB}"/>
    <cellStyle name="ผลรวม 2 3 2 25 2" xfId="45894" xr:uid="{8C86AE31-4C97-486D-9749-306B716D04C2}"/>
    <cellStyle name="ผลรวม 2 3 2 26" xfId="31279" xr:uid="{E9388B52-4657-498F-9FC1-9D7D3EFC0B51}"/>
    <cellStyle name="ผลรวม 2 3 2 26 2" xfId="46226" xr:uid="{F2980417-A755-4124-B264-C46BE3FE1532}"/>
    <cellStyle name="ผลรวม 2 3 2 27" xfId="31621" xr:uid="{453EE95A-3D32-4739-A5A6-08120F850568}"/>
    <cellStyle name="ผลรวม 2 3 2 27 2" xfId="46567" xr:uid="{D6D61452-03D3-4001-963C-9AAD7DDBC95B}"/>
    <cellStyle name="ผลรวม 2 3 2 28" xfId="31942" xr:uid="{82707761-8A57-4692-A427-F90CD50FBA45}"/>
    <cellStyle name="ผลรวม 2 3 2 28 2" xfId="46887" xr:uid="{298687B8-1474-4CC9-BABD-CFC1D095E5EE}"/>
    <cellStyle name="ผลรวม 2 3 2 29" xfId="32256" xr:uid="{2ADB10D8-4A40-4C2D-897C-2C74D7433EF4}"/>
    <cellStyle name="ผลรวม 2 3 2 29 2" xfId="47200" xr:uid="{1DDF381E-9295-4530-AD56-850106E3D861}"/>
    <cellStyle name="ผลรวม 2 3 2 3" xfId="18854" xr:uid="{784FE334-7418-4604-8FE7-4BB7294597AB}"/>
    <cellStyle name="ผลรวม 2 3 2 3 2" xfId="36705" xr:uid="{6885DE30-9629-461D-BC24-BA72D1E17F85}"/>
    <cellStyle name="ผลรวม 2 3 2 30" xfId="32569" xr:uid="{C26867CC-59E0-4D0D-8D0D-B243B6BCA34A}"/>
    <cellStyle name="ผลรวม 2 3 2 30 2" xfId="47512" xr:uid="{F5C96FED-C2C5-43D3-A824-ADCC6D137310}"/>
    <cellStyle name="ผลรวม 2 3 2 31" xfId="16208" xr:uid="{61D9146F-798B-4B41-B3D0-5A62D1FB2880}"/>
    <cellStyle name="ผลรวม 2 3 2 31 2" xfId="34065" xr:uid="{0BA7677B-6517-43E9-9D70-CB631D7D03BF}"/>
    <cellStyle name="ผลรวม 2 3 2 32" xfId="15225" xr:uid="{2C5CABC1-EA44-4A87-9A01-3CFF3E519522}"/>
    <cellStyle name="ผลรวม 2 3 2 32 2" xfId="33558" xr:uid="{629568E9-C2A4-44E5-AB49-6249713DF33A}"/>
    <cellStyle name="ผลรวม 2 3 2 33" xfId="33093" xr:uid="{0601761F-4C22-4E83-83FB-AC65D3E1DC21}"/>
    <cellStyle name="ผลรวม 2 3 2 4" xfId="19224" xr:uid="{EE685F8B-0C2F-4389-9E6F-0952FAAA968E}"/>
    <cellStyle name="ผลรวม 2 3 2 4 2" xfId="37075" xr:uid="{02653FF7-AE60-45FC-BA41-AD4F648DF799}"/>
    <cellStyle name="ผลรวม 2 3 2 5" xfId="19596" xr:uid="{6448ADA9-3434-47C8-97B3-533AE17704DB}"/>
    <cellStyle name="ผลรวม 2 3 2 5 2" xfId="37447" xr:uid="{0FE8999B-EB3C-4033-88B7-DA11CFA36742}"/>
    <cellStyle name="ผลรวม 2 3 2 6" xfId="19963" xr:uid="{12C0269A-811E-42DB-9FBC-2D5EE17DBB2B}"/>
    <cellStyle name="ผลรวม 2 3 2 6 2" xfId="37814" xr:uid="{E486F859-274B-4D09-9A43-8584D75F0E41}"/>
    <cellStyle name="ผลรวม 2 3 2 7" xfId="20335" xr:uid="{F1613847-2C32-4699-913F-24F6467834AA}"/>
    <cellStyle name="ผลรวม 2 3 2 7 2" xfId="38186" xr:uid="{5C023E72-DAB9-4AD2-A043-F837097A686C}"/>
    <cellStyle name="ผลรวม 2 3 2 8" xfId="20707" xr:uid="{5F5F587F-E887-4DFA-9257-BB8DF2325BEA}"/>
    <cellStyle name="ผลรวม 2 3 2 8 2" xfId="38557" xr:uid="{C9A7E781-0CD5-4E9F-AC43-C21C99B010E5}"/>
    <cellStyle name="ผลรวม 2 3 2 9" xfId="21082" xr:uid="{15508618-2F2E-4454-803D-D2EA9FEA2F2A}"/>
    <cellStyle name="ผลรวม 2 3 2 9 2" xfId="38931" xr:uid="{423897F9-8633-4748-9DBB-58469EAEAA77}"/>
    <cellStyle name="ผลรวม 2 3 20" xfId="24557" xr:uid="{6B02F467-B138-461F-B989-C520677AC66C}"/>
    <cellStyle name="ผลรวม 2 3 20 2" xfId="42396" xr:uid="{10E03142-9BAD-4274-ABA9-0AB0F8016B56}"/>
    <cellStyle name="ผลรวม 2 3 21" xfId="28433" xr:uid="{832EAC93-8661-418C-8256-CEB68A438446}"/>
    <cellStyle name="ผลรวม 2 3 21 2" xfId="43397" xr:uid="{85409AAD-222C-4BD5-B39F-CA50105973A8}"/>
    <cellStyle name="ผลรวม 2 3 22" xfId="29348" xr:uid="{38C64645-03BF-44D9-8E02-9ED0087FBE84}"/>
    <cellStyle name="ผลรวม 2 3 22 2" xfId="44302" xr:uid="{294DE200-8D4B-44B6-9E2F-E47D50525F2D}"/>
    <cellStyle name="ผลรวม 2 3 23" xfId="29815" xr:uid="{E1325DF5-A3F0-4398-93DA-13490396F497}"/>
    <cellStyle name="ผลรวม 2 3 23 2" xfId="44765" xr:uid="{8F3FA984-810A-4489-9F77-489ED2A33B5F}"/>
    <cellStyle name="ผลรวม 2 3 24" xfId="30152" xr:uid="{7C082269-D466-4E6F-A26F-E0986E0E8CA3}"/>
    <cellStyle name="ผลรวม 2 3 24 2" xfId="45101" xr:uid="{A5193E23-BDCE-4E3E-8357-6D8240C93ACC}"/>
    <cellStyle name="ผลรวม 2 3 25" xfId="30523" xr:uid="{7C256A23-27E4-4EC7-941F-A87EA0DC4B02}"/>
    <cellStyle name="ผลรวม 2 3 25 2" xfId="45471" xr:uid="{5376B8CA-DBBB-414D-9FCB-B576820E2B07}"/>
    <cellStyle name="ผลรวม 2 3 26" xfId="30945" xr:uid="{FC8B134E-B634-49B5-9050-56991C5944EC}"/>
    <cellStyle name="ผลรวม 2 3 26 2" xfId="45893" xr:uid="{587FF1C0-1D2D-4A68-8C8B-97ABD6BD1BAA}"/>
    <cellStyle name="ผลรวม 2 3 27" xfId="31278" xr:uid="{25C498C6-C8E9-4AC9-AAB9-4E9389D23337}"/>
    <cellStyle name="ผลรวม 2 3 27 2" xfId="46225" xr:uid="{DD8AD541-D2C6-4A2F-B491-36BE771466AB}"/>
    <cellStyle name="ผลรวม 2 3 28" xfId="31620" xr:uid="{743E992E-C9D1-4F6E-B3C7-7F0DDECC7FC8}"/>
    <cellStyle name="ผลรวม 2 3 28 2" xfId="46566" xr:uid="{94C0FCD4-9EAF-43BF-BECF-0A2559C7CABA}"/>
    <cellStyle name="ผลรวม 2 3 29" xfId="31941" xr:uid="{8639D58F-9C6F-4DD2-8D3F-F0AAA04234D0}"/>
    <cellStyle name="ผลรวม 2 3 29 2" xfId="46886" xr:uid="{012D695A-401F-4F63-A9CC-C377FE00EF54}"/>
    <cellStyle name="ผลรวม 2 3 3" xfId="18483" xr:uid="{C0B5DAE8-4EFB-448A-BD25-DD6A352B4055}"/>
    <cellStyle name="ผลรวม 2 3 3 2" xfId="36333" xr:uid="{A9527214-8BEC-415A-B8E9-BBD07AA1FF5B}"/>
    <cellStyle name="ผลรวม 2 3 30" xfId="32255" xr:uid="{1DAF182D-B5D7-4B05-BB91-F8B4C6860199}"/>
    <cellStyle name="ผลรวม 2 3 30 2" xfId="47199" xr:uid="{948B352F-91F4-49C5-9184-89373DF102E3}"/>
    <cellStyle name="ผลรวม 2 3 31" xfId="32568" xr:uid="{18FFD441-C911-4439-8CC1-47155C6CB5E6}"/>
    <cellStyle name="ผลรวม 2 3 31 2" xfId="47511" xr:uid="{0D6EDCE0-29DC-4A3C-9A6B-55ED99985015}"/>
    <cellStyle name="ผลรวม 2 3 32" xfId="16207" xr:uid="{C6064F10-A94E-4AB8-8492-C0BE236F53F1}"/>
    <cellStyle name="ผลรวม 2 3 32 2" xfId="34064" xr:uid="{2801225D-2118-4414-A6E6-A077A077ACCA}"/>
    <cellStyle name="ผลรวม 2 3 33" xfId="15224" xr:uid="{E50B2110-41DB-4A58-A6CE-2366F0B078A5}"/>
    <cellStyle name="ผลรวม 2 3 33 2" xfId="33557" xr:uid="{D9E6E299-E368-405C-8006-4684CF8DF37E}"/>
    <cellStyle name="ผลรวม 2 3 34" xfId="33092" xr:uid="{C36848F7-A827-4153-8F18-D67FC472A727}"/>
    <cellStyle name="ผลรวม 2 3 4" xfId="18853" xr:uid="{27EAD409-AA77-466D-A1AB-6208CF8A33A6}"/>
    <cellStyle name="ผลรวม 2 3 4 2" xfId="36704" xr:uid="{0C1183D3-848C-48A5-B994-A11999DBE6D7}"/>
    <cellStyle name="ผลรวม 2 3 5" xfId="19223" xr:uid="{08F48415-7C02-478A-AD6B-590A666EFA82}"/>
    <cellStyle name="ผลรวม 2 3 5 2" xfId="37074" xr:uid="{F32FA2AE-E5B2-4D75-8356-7ED067B3ADCB}"/>
    <cellStyle name="ผลรวม 2 3 6" xfId="19595" xr:uid="{D3977B0B-41A7-4A38-809C-60E82198112A}"/>
    <cellStyle name="ผลรวม 2 3 6 2" xfId="37446" xr:uid="{BD32C55B-7B27-4307-9634-AC9412A4C10F}"/>
    <cellStyle name="ผลรวม 2 3 7" xfId="19962" xr:uid="{EDBAF066-517D-49C1-8A0B-38B0D64D7609}"/>
    <cellStyle name="ผลรวม 2 3 7 2" xfId="37813" xr:uid="{0A48DE0D-B6C3-4913-A544-3BFAB8A17D0F}"/>
    <cellStyle name="ผลรวม 2 3 8" xfId="20334" xr:uid="{1AF4F5A1-E1E8-4D05-9CED-E7E99CBDD61C}"/>
    <cellStyle name="ผลรวม 2 3 8 2" xfId="38185" xr:uid="{7ED33709-6DB2-4A73-8724-75DF8FFB19E6}"/>
    <cellStyle name="ผลรวม 2 3 9" xfId="20706" xr:uid="{4DC72682-2419-41A6-8757-7DCCCF5E8A7E}"/>
    <cellStyle name="ผลรวม 2 3 9 2" xfId="38556" xr:uid="{1BE6EC31-439F-4711-AC05-1A3D78F82EBA}"/>
    <cellStyle name="ผลรวม 2 30" xfId="24229" xr:uid="{6C53EB89-F02F-46D2-AE23-99E540C1F3BC}"/>
    <cellStyle name="ผลรวม 2 30 2" xfId="42069" xr:uid="{E4A4AEF8-018F-4629-9533-EF8A5B959C96}"/>
    <cellStyle name="ผลรวม 2 31" xfId="24542" xr:uid="{41E060EF-B4BE-451E-8589-4CC341C0DC3C}"/>
    <cellStyle name="ผลรวม 2 31 2" xfId="42381" xr:uid="{3C910BB0-A32A-467B-9CEB-C79F2D8BB9CF}"/>
    <cellStyle name="ผลรวม 2 32" xfId="28418" xr:uid="{547FC834-2D05-4335-B9B9-7F1E2CFB3966}"/>
    <cellStyle name="ผลรวม 2 32 2" xfId="43382" xr:uid="{9FC97EE0-6FBE-49CC-A9F9-390FB044E8C7}"/>
    <cellStyle name="ผลรวม 2 33" xfId="29333" xr:uid="{44B905FD-05BD-4DB5-83CD-F86586205EEB}"/>
    <cellStyle name="ผลรวม 2 33 2" xfId="44287" xr:uid="{D0F34AEB-CA3F-4FFE-9DCB-8C02B66081DC}"/>
    <cellStyle name="ผลรวม 2 34" xfId="29800" xr:uid="{A22ECD32-7840-43D8-BE86-B5CA077FA77D}"/>
    <cellStyle name="ผลรวม 2 34 2" xfId="44750" xr:uid="{3CE1AAC2-BA8A-4B34-94EC-4EFEB4C4C35A}"/>
    <cellStyle name="ผลรวม 2 35" xfId="30137" xr:uid="{22507276-BEFB-47AE-B38D-0E63F0B0A5FA}"/>
    <cellStyle name="ผลรวม 2 35 2" xfId="45086" xr:uid="{D91A8DD0-E05C-495E-97DE-05DC22BACA85}"/>
    <cellStyle name="ผลรวม 2 36" xfId="30508" xr:uid="{B03E72E2-8150-40E4-B850-E590500A159E}"/>
    <cellStyle name="ผลรวม 2 36 2" xfId="45456" xr:uid="{1AE65213-140D-4015-8D66-E24AA028E932}"/>
    <cellStyle name="ผลรวม 2 37" xfId="30930" xr:uid="{1DF331B9-6A49-4F06-8CB5-E72136405FC4}"/>
    <cellStyle name="ผลรวม 2 37 2" xfId="45878" xr:uid="{78CF5974-7A07-48B0-83F9-926CC91E6703}"/>
    <cellStyle name="ผลรวม 2 38" xfId="31263" xr:uid="{B202C555-1B8C-4D1C-8AA7-594C648781AD}"/>
    <cellStyle name="ผลรวม 2 38 2" xfId="46210" xr:uid="{A1CF03B0-FB20-44E5-B302-374ED2FD0BA9}"/>
    <cellStyle name="ผลรวม 2 39" xfId="31605" xr:uid="{117CEB91-0E36-4B9A-BE68-F0F124F9E138}"/>
    <cellStyle name="ผลรวม 2 39 2" xfId="46551" xr:uid="{6F5C2EF8-A149-491B-A5F7-96E27C3CA7CD}"/>
    <cellStyle name="ผลรวม 2 4" xfId="11815" xr:uid="{DBDAE498-5EB1-4261-9A0C-C237B538FBA3}"/>
    <cellStyle name="ผลรวม 2 4 10" xfId="21083" xr:uid="{6FF6CBF3-E37E-4759-B183-74D19909B65C}"/>
    <cellStyle name="ผลรวม 2 4 10 2" xfId="38932" xr:uid="{187D723F-B0F3-4655-A4A8-6F0FF2D8169F}"/>
    <cellStyle name="ผลรวม 2 4 11" xfId="21449" xr:uid="{7CFBC3A2-4742-4DA6-9FC8-000E60153319}"/>
    <cellStyle name="ผลรวม 2 4 11 2" xfId="39297" xr:uid="{243FAD00-74E3-4829-9A70-B67803C611AD}"/>
    <cellStyle name="ผลรวม 2 4 12" xfId="21824" xr:uid="{5E04D50B-3E0B-4C5B-A2C6-0CC0AC036662}"/>
    <cellStyle name="ผลรวม 2 4 12 2" xfId="39671" xr:uid="{C12AADB0-EC31-4DB5-AF59-76F819E4EB68}"/>
    <cellStyle name="ผลรวม 2 4 13" xfId="22197" xr:uid="{942C5204-537F-477F-86C1-1134D98D345A}"/>
    <cellStyle name="ผลรวม 2 4 13 2" xfId="40043" xr:uid="{4F32C494-DBED-46D3-85F0-68E758DFD655}"/>
    <cellStyle name="ผลรวม 2 4 14" xfId="22565" xr:uid="{932579F0-08CE-43B8-AEB9-6B0AE4989C86}"/>
    <cellStyle name="ผลรวม 2 4 14 2" xfId="40410" xr:uid="{B13C74A0-3D44-4BD7-8DC5-54053CF3E1DC}"/>
    <cellStyle name="ผลรวม 2 4 15" xfId="22943" xr:uid="{01386C6A-6718-4FD9-8D9A-3F1F2FC75134}"/>
    <cellStyle name="ผลรวม 2 4 15 2" xfId="40787" xr:uid="{BCC5C470-B6F2-4DBB-AC57-CEB5454124A6}"/>
    <cellStyle name="ผลรวม 2 4 16" xfId="23280" xr:uid="{9917E0F8-1083-462E-A3BD-A45E497CF136}"/>
    <cellStyle name="ผลรวม 2 4 16 2" xfId="41123" xr:uid="{8AD64C4C-C3F3-434F-8D52-334084513190}"/>
    <cellStyle name="ผลรวม 2 4 17" xfId="23612" xr:uid="{98BB0461-2768-4665-909A-C2B3A6B569DD}"/>
    <cellStyle name="ผลรวม 2 4 17 2" xfId="41454" xr:uid="{900A5D81-3AC0-4963-A4DA-8F4ADC775C22}"/>
    <cellStyle name="ผลรวม 2 4 18" xfId="23932" xr:uid="{5F2AE4C9-FB5F-4F13-B280-780B77F48672}"/>
    <cellStyle name="ผลรวม 2 4 18 2" xfId="41773" xr:uid="{0FE2E77E-97AB-4421-92F3-A873C299A7F8}"/>
    <cellStyle name="ผลรวม 2 4 19" xfId="24246" xr:uid="{A4CF7E54-7240-4147-853E-1F05857F5E2F}"/>
    <cellStyle name="ผลรวม 2 4 19 2" xfId="42086" xr:uid="{21411E02-1FF3-4F81-AC9A-9E36B028D200}"/>
    <cellStyle name="ผลรวม 2 4 2" xfId="11816" xr:uid="{FB5C2C04-9ACC-494C-AAD2-8CF8E3CECB6B}"/>
    <cellStyle name="ผลรวม 2 4 2 10" xfId="21450" xr:uid="{609D4FC7-C659-4052-A4F3-35EA560EB1D3}"/>
    <cellStyle name="ผลรวม 2 4 2 10 2" xfId="39298" xr:uid="{BD92DFA2-3B12-430D-B222-3B3EB8324864}"/>
    <cellStyle name="ผลรวม 2 4 2 11" xfId="21825" xr:uid="{59E45458-D31C-4B9B-941A-78CB6D7EE27F}"/>
    <cellStyle name="ผลรวม 2 4 2 11 2" xfId="39672" xr:uid="{012B1D9B-1A7A-477A-8D3D-D55805D7B961}"/>
    <cellStyle name="ผลรวม 2 4 2 12" xfId="22198" xr:uid="{C0AFA436-1A01-4B93-A436-6533934BF2FC}"/>
    <cellStyle name="ผลรวม 2 4 2 12 2" xfId="40044" xr:uid="{B14019E5-B58B-4D76-933E-7554DA73A8DF}"/>
    <cellStyle name="ผลรวม 2 4 2 13" xfId="22566" xr:uid="{D6855BF5-297D-419A-B5FB-FE41A96FC794}"/>
    <cellStyle name="ผลรวม 2 4 2 13 2" xfId="40411" xr:uid="{7D3130AA-9629-410C-8A70-E539319C644C}"/>
    <cellStyle name="ผลรวม 2 4 2 14" xfId="22944" xr:uid="{DB23DDC0-720D-4884-AC97-000CAC1C092D}"/>
    <cellStyle name="ผลรวม 2 4 2 14 2" xfId="40788" xr:uid="{78391BCB-2249-4A06-9812-6595B16A861D}"/>
    <cellStyle name="ผลรวม 2 4 2 15" xfId="23281" xr:uid="{05F060E0-7971-423D-BEEA-E5FB575BDBB9}"/>
    <cellStyle name="ผลรวม 2 4 2 15 2" xfId="41124" xr:uid="{27B79B1C-7AF7-49AF-8BD5-9DB048BB2C72}"/>
    <cellStyle name="ผลรวม 2 4 2 16" xfId="23613" xr:uid="{1DEC3417-3C96-4FE6-8BAC-A466F3383F58}"/>
    <cellStyle name="ผลรวม 2 4 2 16 2" xfId="41455" xr:uid="{B4303205-B08B-47F5-8A39-D3A9AA69E617}"/>
    <cellStyle name="ผลรวม 2 4 2 17" xfId="23933" xr:uid="{0F4224F6-E053-4952-9C74-4BAD1139719E}"/>
    <cellStyle name="ผลรวม 2 4 2 17 2" xfId="41774" xr:uid="{FC86C04E-890A-46F5-9940-101F565A61CA}"/>
    <cellStyle name="ผลรวม 2 4 2 18" xfId="24247" xr:uid="{8BA32E45-A6FC-41E9-846A-D6F45D46A839}"/>
    <cellStyle name="ผลรวม 2 4 2 18 2" xfId="42087" xr:uid="{43B50402-6014-4AE9-8445-E1F58B204850}"/>
    <cellStyle name="ผลรวม 2 4 2 19" xfId="24560" xr:uid="{2FF679A2-F0AC-4C4C-889D-BC64C525CA01}"/>
    <cellStyle name="ผลรวม 2 4 2 19 2" xfId="42399" xr:uid="{E53BE128-0C03-441F-BC61-8B4890218BCE}"/>
    <cellStyle name="ผลรวม 2 4 2 2" xfId="18486" xr:uid="{735B6239-3818-4D77-9437-E4EADF78CE64}"/>
    <cellStyle name="ผลรวม 2 4 2 2 2" xfId="36336" xr:uid="{A353A3B5-69DC-4F3E-BA90-1192E4C87867}"/>
    <cellStyle name="ผลรวม 2 4 2 20" xfId="28436" xr:uid="{E608AD44-156C-4B9B-807A-A11277087D0F}"/>
    <cellStyle name="ผลรวม 2 4 2 20 2" xfId="43400" xr:uid="{C965F34D-9030-4F05-9D37-806CD236FD76}"/>
    <cellStyle name="ผลรวม 2 4 2 21" xfId="29351" xr:uid="{7D6CB379-0E1E-45B9-AE2F-5A05355C546C}"/>
    <cellStyle name="ผลรวม 2 4 2 21 2" xfId="44305" xr:uid="{70996B1B-67D6-4CDF-8107-6C5AFF6F9CC0}"/>
    <cellStyle name="ผลรวม 2 4 2 22" xfId="29818" xr:uid="{513E8399-E529-4517-B851-66D1B9E1534F}"/>
    <cellStyle name="ผลรวม 2 4 2 22 2" xfId="44768" xr:uid="{44916A03-74AB-41E7-BF04-DDD0667BA660}"/>
    <cellStyle name="ผลรวม 2 4 2 23" xfId="30155" xr:uid="{3E691A7A-2CEC-4253-A69C-85B91675EA33}"/>
    <cellStyle name="ผลรวม 2 4 2 23 2" xfId="45104" xr:uid="{50F36D47-1B9C-47B5-8F35-A6E976033485}"/>
    <cellStyle name="ผลรวม 2 4 2 24" xfId="30526" xr:uid="{FFB04B34-CF93-4B70-B179-09E10243C09D}"/>
    <cellStyle name="ผลรวม 2 4 2 24 2" xfId="45474" xr:uid="{3B19329D-FDD7-4445-A00B-ED6471DDFDB4}"/>
    <cellStyle name="ผลรวม 2 4 2 25" xfId="30948" xr:uid="{9C8BE965-0E27-49B0-8836-1A1F83432836}"/>
    <cellStyle name="ผลรวม 2 4 2 25 2" xfId="45896" xr:uid="{22807BDD-AD4B-4439-BABF-EC84CD4C7CDE}"/>
    <cellStyle name="ผลรวม 2 4 2 26" xfId="31281" xr:uid="{D549709F-1F12-425B-919F-DFAD18160A79}"/>
    <cellStyle name="ผลรวม 2 4 2 26 2" xfId="46228" xr:uid="{D8EB12FA-C6A9-4C94-AC57-EBF22183F895}"/>
    <cellStyle name="ผลรวม 2 4 2 27" xfId="31623" xr:uid="{F95E19A2-7C1A-4666-81E3-9B8ADA35C60C}"/>
    <cellStyle name="ผลรวม 2 4 2 27 2" xfId="46569" xr:uid="{6FBA7C04-3A02-479B-A1D5-84357E3FF11D}"/>
    <cellStyle name="ผลรวม 2 4 2 28" xfId="31944" xr:uid="{0EC3349F-8726-4454-9587-A3A52A11A093}"/>
    <cellStyle name="ผลรวม 2 4 2 28 2" xfId="46889" xr:uid="{944CE566-E721-4E81-804F-FD88D2720CD7}"/>
    <cellStyle name="ผลรวม 2 4 2 29" xfId="32258" xr:uid="{BE2E455A-4970-4195-A10A-F5D8FE102FE6}"/>
    <cellStyle name="ผลรวม 2 4 2 29 2" xfId="47202" xr:uid="{F864EEC2-65F0-4B95-A5F4-F531F4516389}"/>
    <cellStyle name="ผลรวม 2 4 2 3" xfId="18856" xr:uid="{90D5A410-5BFB-41E9-AB22-E599B9341E9B}"/>
    <cellStyle name="ผลรวม 2 4 2 3 2" xfId="36707" xr:uid="{66A3FA61-1F4F-49E5-AF4F-EDA7274EB44D}"/>
    <cellStyle name="ผลรวม 2 4 2 30" xfId="32571" xr:uid="{C579E365-DCA4-4A1B-A9F0-79029755433D}"/>
    <cellStyle name="ผลรวม 2 4 2 30 2" xfId="47514" xr:uid="{DB4E3BCB-2C01-4C10-BB1D-DC47384CCEA1}"/>
    <cellStyle name="ผลรวม 2 4 2 31" xfId="16210" xr:uid="{41FAC605-E8AB-4972-85FF-6C87FBAF622E}"/>
    <cellStyle name="ผลรวม 2 4 2 31 2" xfId="34067" xr:uid="{59EF95BA-4834-41D4-801E-E1511928D077}"/>
    <cellStyle name="ผลรวม 2 4 2 32" xfId="15227" xr:uid="{A1A39563-6CCD-427A-82D0-136CE93B7E70}"/>
    <cellStyle name="ผลรวม 2 4 2 32 2" xfId="33560" xr:uid="{2D377586-D28C-4BDF-BAAD-3E3ACCF47BE3}"/>
    <cellStyle name="ผลรวม 2 4 2 33" xfId="33095" xr:uid="{535DAC40-AE55-4932-875D-48D5D73C0565}"/>
    <cellStyle name="ผลรวม 2 4 2 4" xfId="19226" xr:uid="{4FB5BE1A-2956-4908-86DA-19E4B29DFEF3}"/>
    <cellStyle name="ผลรวม 2 4 2 4 2" xfId="37077" xr:uid="{07FE2257-5C23-42E8-9217-CB5A3208E37D}"/>
    <cellStyle name="ผลรวม 2 4 2 5" xfId="19598" xr:uid="{6A3BCB0E-1657-4889-BF55-E1EF07C9D73F}"/>
    <cellStyle name="ผลรวม 2 4 2 5 2" xfId="37449" xr:uid="{3064B240-73E0-4FE5-9FF8-61E73DD75E19}"/>
    <cellStyle name="ผลรวม 2 4 2 6" xfId="19965" xr:uid="{68E16783-1BC7-48D7-99AA-98C2E7454D36}"/>
    <cellStyle name="ผลรวม 2 4 2 6 2" xfId="37816" xr:uid="{62840DD5-925D-4DFB-B03C-3A79919560F5}"/>
    <cellStyle name="ผลรวม 2 4 2 7" xfId="20337" xr:uid="{5BF6B46C-A2D3-40C5-97EE-718AA9982002}"/>
    <cellStyle name="ผลรวม 2 4 2 7 2" xfId="38188" xr:uid="{BF40ADCD-D86F-4AE2-BFA7-3BE98067B78A}"/>
    <cellStyle name="ผลรวม 2 4 2 8" xfId="20709" xr:uid="{7EEC3068-AB19-4769-8397-49D30E63CED6}"/>
    <cellStyle name="ผลรวม 2 4 2 8 2" xfId="38559" xr:uid="{07DC6E11-AEFE-4D9A-8F52-593DE58E1B04}"/>
    <cellStyle name="ผลรวม 2 4 2 9" xfId="21084" xr:uid="{C569824D-1114-4EE7-8C32-38763874DD31}"/>
    <cellStyle name="ผลรวม 2 4 2 9 2" xfId="38933" xr:uid="{93E17022-393C-42E0-8060-04DC5634992F}"/>
    <cellStyle name="ผลรวม 2 4 20" xfId="24559" xr:uid="{FD4DC4BF-96B9-49D3-B6E2-D66B2AD8437E}"/>
    <cellStyle name="ผลรวม 2 4 20 2" xfId="42398" xr:uid="{E78BF320-87A1-425D-9BB2-BF8930BBA292}"/>
    <cellStyle name="ผลรวม 2 4 21" xfId="28435" xr:uid="{A25B1200-D322-4520-BE92-791FE9869D97}"/>
    <cellStyle name="ผลรวม 2 4 21 2" xfId="43399" xr:uid="{786CF431-086C-4681-BA84-370B5E0EEDE0}"/>
    <cellStyle name="ผลรวม 2 4 22" xfId="29350" xr:uid="{C2AFEC16-8954-4E6F-90CF-ECBBC7D50742}"/>
    <cellStyle name="ผลรวม 2 4 22 2" xfId="44304" xr:uid="{CB27970E-E64F-41AA-A2E8-008033DF7D81}"/>
    <cellStyle name="ผลรวม 2 4 23" xfId="29817" xr:uid="{78867F4A-E64F-405B-8580-64B7B456C77D}"/>
    <cellStyle name="ผลรวม 2 4 23 2" xfId="44767" xr:uid="{CBD15D56-59DF-44F7-B458-1BB09F7A6346}"/>
    <cellStyle name="ผลรวม 2 4 24" xfId="30154" xr:uid="{5A00F993-49D2-479C-A0D1-C6916D2C5221}"/>
    <cellStyle name="ผลรวม 2 4 24 2" xfId="45103" xr:uid="{F49DCA9F-1F93-44D1-9A16-A4688003B92B}"/>
    <cellStyle name="ผลรวม 2 4 25" xfId="30525" xr:uid="{46045D7B-D9E5-452B-82EF-A7B08280D357}"/>
    <cellStyle name="ผลรวม 2 4 25 2" xfId="45473" xr:uid="{8B68E120-A054-4D0A-A442-75FACB59BE23}"/>
    <cellStyle name="ผลรวม 2 4 26" xfId="30947" xr:uid="{E6A272CB-7D9B-48D2-BF48-0351086CD99C}"/>
    <cellStyle name="ผลรวม 2 4 26 2" xfId="45895" xr:uid="{2091E59B-425F-4EE6-8485-382971D56639}"/>
    <cellStyle name="ผลรวม 2 4 27" xfId="31280" xr:uid="{7AD2FF3A-BAC6-4090-B9FE-5C0B71C8228A}"/>
    <cellStyle name="ผลรวม 2 4 27 2" xfId="46227" xr:uid="{C13C9899-33EF-4262-BCDE-970152DEDB7C}"/>
    <cellStyle name="ผลรวม 2 4 28" xfId="31622" xr:uid="{A05D9617-6A91-440E-A484-C80C218C0273}"/>
    <cellStyle name="ผลรวม 2 4 28 2" xfId="46568" xr:uid="{EDC9D5F8-830E-4E1F-AAD3-C3502E661C48}"/>
    <cellStyle name="ผลรวม 2 4 29" xfId="31943" xr:uid="{1BF94B49-B2EF-4576-9DC2-1420B3D8A51A}"/>
    <cellStyle name="ผลรวม 2 4 29 2" xfId="46888" xr:uid="{BF00EBF1-906E-4C7E-A0E8-918E65712E7E}"/>
    <cellStyle name="ผลรวม 2 4 3" xfId="18485" xr:uid="{78D030CD-D0B0-4BEB-BBCC-E1969CC2E732}"/>
    <cellStyle name="ผลรวม 2 4 3 2" xfId="36335" xr:uid="{64755037-628B-4CB2-A16F-5F3FB94F0E30}"/>
    <cellStyle name="ผลรวม 2 4 30" xfId="32257" xr:uid="{16FEAC6B-1D25-4A20-A858-2003AD2A8D0E}"/>
    <cellStyle name="ผลรวม 2 4 30 2" xfId="47201" xr:uid="{8FE7ACD4-7B49-4A82-BA21-98D6DC280FBC}"/>
    <cellStyle name="ผลรวม 2 4 31" xfId="32570" xr:uid="{708F388F-12A2-4791-80AA-2F9FD97D5B19}"/>
    <cellStyle name="ผลรวม 2 4 31 2" xfId="47513" xr:uid="{F597534C-594F-4801-BECA-3F714D46D553}"/>
    <cellStyle name="ผลรวม 2 4 32" xfId="16209" xr:uid="{19B05BD7-039B-4EC6-A758-4220F0373174}"/>
    <cellStyle name="ผลรวม 2 4 32 2" xfId="34066" xr:uid="{D5C9EA78-CB48-4694-91E4-AE8DCE158908}"/>
    <cellStyle name="ผลรวม 2 4 33" xfId="15226" xr:uid="{52742F78-3C6E-47D3-9B36-0959F60288A3}"/>
    <cellStyle name="ผลรวม 2 4 33 2" xfId="33559" xr:uid="{16E158BA-F2E2-4AB1-A699-92C077C80F87}"/>
    <cellStyle name="ผลรวม 2 4 34" xfId="33094" xr:uid="{BB32DE23-4554-40D4-8515-3779098415AA}"/>
    <cellStyle name="ผลรวม 2 4 4" xfId="18855" xr:uid="{101F57A2-78F9-4253-96B0-05640A985BEE}"/>
    <cellStyle name="ผลรวม 2 4 4 2" xfId="36706" xr:uid="{BEBB064D-785B-494A-A8DF-F0884F0F0ACC}"/>
    <cellStyle name="ผลรวม 2 4 5" xfId="19225" xr:uid="{762C4DBE-CD81-4E7E-A96D-3027A623E929}"/>
    <cellStyle name="ผลรวม 2 4 5 2" xfId="37076" xr:uid="{B7CFFD61-B8F5-490B-A5F5-20338A6AE420}"/>
    <cellStyle name="ผลรวม 2 4 6" xfId="19597" xr:uid="{FE025583-778F-4808-A090-FAE56E881809}"/>
    <cellStyle name="ผลรวม 2 4 6 2" xfId="37448" xr:uid="{19C4F402-AC96-4A63-90BB-2CFF19B03790}"/>
    <cellStyle name="ผลรวม 2 4 7" xfId="19964" xr:uid="{65E930A3-7E9B-4600-9F30-5989D8245FE6}"/>
    <cellStyle name="ผลรวม 2 4 7 2" xfId="37815" xr:uid="{52995E86-ADD5-4AFD-A401-AB67F634CF41}"/>
    <cellStyle name="ผลรวม 2 4 8" xfId="20336" xr:uid="{89900B60-F95A-4112-B38A-FA5E4546011A}"/>
    <cellStyle name="ผลรวม 2 4 8 2" xfId="38187" xr:uid="{911D9A7B-BAB6-41B1-97B2-667C43F03D31}"/>
    <cellStyle name="ผลรวม 2 4 9" xfId="20708" xr:uid="{60E62187-19A6-4025-A268-0328B22F90E3}"/>
    <cellStyle name="ผลรวม 2 4 9 2" xfId="38558" xr:uid="{BAEDE014-14D8-4F5F-B609-977297336D6B}"/>
    <cellStyle name="ผลรวม 2 40" xfId="31926" xr:uid="{A79B7872-E60C-47DC-B4F4-AFD7B383DFCF}"/>
    <cellStyle name="ผลรวม 2 40 2" xfId="46871" xr:uid="{D231D42C-C362-406C-86F2-185B628FC25A}"/>
    <cellStyle name="ผลรวม 2 41" xfId="32240" xr:uid="{4BBF6564-1171-4FA6-AE3B-17729E333C46}"/>
    <cellStyle name="ผลรวม 2 41 2" xfId="47184" xr:uid="{3F4D6B7B-9BE8-44D7-AD1E-A77A65FCDC2D}"/>
    <cellStyle name="ผลรวม 2 42" xfId="32553" xr:uid="{D4855791-6C2A-4E75-B800-75A6B90806BC}"/>
    <cellStyle name="ผลรวม 2 42 2" xfId="47496" xr:uid="{FEFAA1C5-0BC5-4AA0-AC75-05F86D9ECBED}"/>
    <cellStyle name="ผลรวม 2 43" xfId="16192" xr:uid="{78FED087-9208-4CC1-AFA9-D4C07FE590D0}"/>
    <cellStyle name="ผลรวม 2 43 2" xfId="34049" xr:uid="{AA2CD0A2-18DE-4A95-BD89-D65025C669A4}"/>
    <cellStyle name="ผลรวม 2 44" xfId="15209" xr:uid="{75A8E185-8616-4234-9FA2-7C9BD0DA7DEA}"/>
    <cellStyle name="ผลรวม 2 44 2" xfId="33542" xr:uid="{58463E96-795B-4DB3-B912-F52F178E281D}"/>
    <cellStyle name="ผลรวม 2 45" xfId="33077" xr:uid="{B0292F8C-F898-4A0B-8BAE-E1A7212D2173}"/>
    <cellStyle name="ผลรวม 2 5" xfId="11817" xr:uid="{30BF55E2-FA2B-4C00-906D-D03CD09F7FA7}"/>
    <cellStyle name="ผลรวม 2 5 10" xfId="21085" xr:uid="{5EC6CD34-9FAE-410C-9018-7A72A3F7B7F2}"/>
    <cellStyle name="ผลรวม 2 5 10 2" xfId="38934" xr:uid="{46C89065-5DEF-4CA4-A02B-D324CC60F19B}"/>
    <cellStyle name="ผลรวม 2 5 11" xfId="21451" xr:uid="{EFE96B37-4C84-4060-80C1-DECEB9CBA2BC}"/>
    <cellStyle name="ผลรวม 2 5 11 2" xfId="39299" xr:uid="{A72A1315-14C7-4AD9-8280-54E8BF5B429E}"/>
    <cellStyle name="ผลรวม 2 5 12" xfId="21826" xr:uid="{CE392435-8DC0-4F39-90D9-66570EFFACD6}"/>
    <cellStyle name="ผลรวม 2 5 12 2" xfId="39673" xr:uid="{277B2EF4-1DF3-4AF9-B033-FE4A88FF4368}"/>
    <cellStyle name="ผลรวม 2 5 13" xfId="22199" xr:uid="{0C5C08C4-832B-408E-99BF-04DFC20AC914}"/>
    <cellStyle name="ผลรวม 2 5 13 2" xfId="40045" xr:uid="{51F6DEF3-04CF-48AA-8409-9C0BBFAB6036}"/>
    <cellStyle name="ผลรวม 2 5 14" xfId="22567" xr:uid="{DA9807EF-F367-4BC0-A728-6FD9D8279C13}"/>
    <cellStyle name="ผลรวม 2 5 14 2" xfId="40412" xr:uid="{73F5BB8B-E757-49FA-BA3E-52A80B98EC9F}"/>
    <cellStyle name="ผลรวม 2 5 15" xfId="22945" xr:uid="{5D7FBD9D-6ADC-426C-A1D1-876AED2CC572}"/>
    <cellStyle name="ผลรวม 2 5 15 2" xfId="40789" xr:uid="{8586DDA3-1840-46B4-9AAF-DB1842B62755}"/>
    <cellStyle name="ผลรวม 2 5 16" xfId="23282" xr:uid="{7E9BC9B2-3929-4699-957D-539AFC978E0D}"/>
    <cellStyle name="ผลรวม 2 5 16 2" xfId="41125" xr:uid="{3E2CC1ED-EB9B-462D-A490-2C267B698E40}"/>
    <cellStyle name="ผลรวม 2 5 17" xfId="23614" xr:uid="{FD51BE04-50AD-4943-8CE8-CD7AEE6A050B}"/>
    <cellStyle name="ผลรวม 2 5 17 2" xfId="41456" xr:uid="{12AB88E3-AD96-41B9-A847-A4A7B6934A66}"/>
    <cellStyle name="ผลรวม 2 5 18" xfId="23934" xr:uid="{5BFABF0B-DA0A-4DD3-886D-8F22108E57E1}"/>
    <cellStyle name="ผลรวม 2 5 18 2" xfId="41775" xr:uid="{34522574-7C86-49AD-9063-83FFB7D3BFA4}"/>
    <cellStyle name="ผลรวม 2 5 19" xfId="24248" xr:uid="{CBEAD9EA-FF57-4C2C-AD25-0D9CE5B5A51B}"/>
    <cellStyle name="ผลรวม 2 5 19 2" xfId="42088" xr:uid="{1146E917-0098-4937-8A41-BEEF773D2AC7}"/>
    <cellStyle name="ผลรวม 2 5 2" xfId="11818" xr:uid="{CFB74228-F624-49B9-9805-5B787263EFAF}"/>
    <cellStyle name="ผลรวม 2 5 2 10" xfId="21452" xr:uid="{BC63899D-8ECF-4CE9-8738-3BF6B3920C9B}"/>
    <cellStyle name="ผลรวม 2 5 2 10 2" xfId="39300" xr:uid="{1894C674-6CD4-49B7-842B-65493C43A936}"/>
    <cellStyle name="ผลรวม 2 5 2 11" xfId="21827" xr:uid="{56C95A76-2657-4ABF-8B7B-1B1A19156AB4}"/>
    <cellStyle name="ผลรวม 2 5 2 11 2" xfId="39674" xr:uid="{7DE5452F-B4DF-4476-BB9E-5C59DEA54D37}"/>
    <cellStyle name="ผลรวม 2 5 2 12" xfId="22200" xr:uid="{C001D08A-6DD4-4C9A-A40F-2CE438CC3285}"/>
    <cellStyle name="ผลรวม 2 5 2 12 2" xfId="40046" xr:uid="{5B3E476C-3742-476F-B3C6-3706EB57719B}"/>
    <cellStyle name="ผลรวม 2 5 2 13" xfId="22568" xr:uid="{7308DB1F-2C9F-40B4-803B-5735BAD604F3}"/>
    <cellStyle name="ผลรวม 2 5 2 13 2" xfId="40413" xr:uid="{17697974-00BF-420B-876F-AAB841672ED4}"/>
    <cellStyle name="ผลรวม 2 5 2 14" xfId="22946" xr:uid="{74835563-CBE6-4222-AFCE-732AA692DFE4}"/>
    <cellStyle name="ผลรวม 2 5 2 14 2" xfId="40790" xr:uid="{51332457-418B-4185-BBD3-30DEEB3B9AB4}"/>
    <cellStyle name="ผลรวม 2 5 2 15" xfId="23283" xr:uid="{BCD51CCA-413F-4233-BCB9-79A500D75BD8}"/>
    <cellStyle name="ผลรวม 2 5 2 15 2" xfId="41126" xr:uid="{77468A54-8A7A-47C4-AF43-D25F6194D2F4}"/>
    <cellStyle name="ผลรวม 2 5 2 16" xfId="23615" xr:uid="{BEC7577A-1A27-4756-80E7-15A59DC5C885}"/>
    <cellStyle name="ผลรวม 2 5 2 16 2" xfId="41457" xr:uid="{E49450B1-74A1-4D0A-9D57-B3021FF029C0}"/>
    <cellStyle name="ผลรวม 2 5 2 17" xfId="23935" xr:uid="{F70197DA-0E93-4812-B67F-8D7273EFEBB7}"/>
    <cellStyle name="ผลรวม 2 5 2 17 2" xfId="41776" xr:uid="{6FDBA589-4D44-4F68-A7F1-A054E316C5E7}"/>
    <cellStyle name="ผลรวม 2 5 2 18" xfId="24249" xr:uid="{6BD08388-4F13-423A-AE05-5BDBB31FAB41}"/>
    <cellStyle name="ผลรวม 2 5 2 18 2" xfId="42089" xr:uid="{D2230BAD-676B-4EC3-AF44-E55B382C581F}"/>
    <cellStyle name="ผลรวม 2 5 2 19" xfId="24562" xr:uid="{E29744D3-6688-404B-B038-1A8CC8D4626D}"/>
    <cellStyle name="ผลรวม 2 5 2 19 2" xfId="42401" xr:uid="{03A15F8C-23A1-46D1-899D-895E7584AB7E}"/>
    <cellStyle name="ผลรวม 2 5 2 2" xfId="18488" xr:uid="{F52958C5-0B4F-435D-91BE-8652D8301500}"/>
    <cellStyle name="ผลรวม 2 5 2 2 2" xfId="36338" xr:uid="{A6734BD5-BCF6-47DA-BE74-3C4C816349A2}"/>
    <cellStyle name="ผลรวม 2 5 2 20" xfId="28438" xr:uid="{A79639A4-52C8-49E0-8C02-EF6E5F39F37E}"/>
    <cellStyle name="ผลรวม 2 5 2 20 2" xfId="43402" xr:uid="{5F80E7C0-8E44-4658-B7CB-FD23FB32038F}"/>
    <cellStyle name="ผลรวม 2 5 2 21" xfId="29353" xr:uid="{14112850-EBD9-40B0-B173-077DEF355B20}"/>
    <cellStyle name="ผลรวม 2 5 2 21 2" xfId="44307" xr:uid="{ADB9D3EE-614D-4A66-A75C-BD8A4CE048B8}"/>
    <cellStyle name="ผลรวม 2 5 2 22" xfId="29820" xr:uid="{868255EF-5CA3-4F18-92F0-E9DF9F566E3F}"/>
    <cellStyle name="ผลรวม 2 5 2 22 2" xfId="44770" xr:uid="{2FFF0072-6D2E-4686-AFCD-370BB2BC69E5}"/>
    <cellStyle name="ผลรวม 2 5 2 23" xfId="30157" xr:uid="{CF4255E3-7380-4CAB-A06A-33816C007E3A}"/>
    <cellStyle name="ผลรวม 2 5 2 23 2" xfId="45106" xr:uid="{8821CE7A-C836-40AF-A6AE-25A266AF277B}"/>
    <cellStyle name="ผลรวม 2 5 2 24" xfId="30528" xr:uid="{832CBB76-7666-4E1C-974D-A6E15C354B7A}"/>
    <cellStyle name="ผลรวม 2 5 2 24 2" xfId="45476" xr:uid="{BAFBC42C-5917-494B-A544-48D8F158E7D9}"/>
    <cellStyle name="ผลรวม 2 5 2 25" xfId="30950" xr:uid="{D77F629D-8302-4529-8ACA-901E651ACCE1}"/>
    <cellStyle name="ผลรวม 2 5 2 25 2" xfId="45898" xr:uid="{7AF00056-D141-4A45-94BE-9DDF24C6CE7D}"/>
    <cellStyle name="ผลรวม 2 5 2 26" xfId="31283" xr:uid="{99D89E64-1C71-4A15-A9A8-B171F1EFA80D}"/>
    <cellStyle name="ผลรวม 2 5 2 26 2" xfId="46230" xr:uid="{7BFA7D89-D370-4F97-8100-FC61AC9CD57A}"/>
    <cellStyle name="ผลรวม 2 5 2 27" xfId="31625" xr:uid="{CB3F52B5-56E4-48CC-A0A8-880623372CA6}"/>
    <cellStyle name="ผลรวม 2 5 2 27 2" xfId="46571" xr:uid="{360A0606-0FD1-4D35-8F0B-C1DF7FA2F664}"/>
    <cellStyle name="ผลรวม 2 5 2 28" xfId="31946" xr:uid="{2A4845FC-1A7F-4112-882B-55CFB654AC32}"/>
    <cellStyle name="ผลรวม 2 5 2 28 2" xfId="46891" xr:uid="{EAEF3465-8D79-4995-8992-08BC97498F59}"/>
    <cellStyle name="ผลรวม 2 5 2 29" xfId="32260" xr:uid="{A3A00D8A-EA6D-42F5-BDC4-09FF5A191AF1}"/>
    <cellStyle name="ผลรวม 2 5 2 29 2" xfId="47204" xr:uid="{F4A6D802-B2F8-4DDA-A1F5-196A10B7CED6}"/>
    <cellStyle name="ผลรวม 2 5 2 3" xfId="18858" xr:uid="{A704289C-73F5-47C0-AB77-04F3D0599486}"/>
    <cellStyle name="ผลรวม 2 5 2 3 2" xfId="36709" xr:uid="{293F4CD3-F9B5-48D9-B826-303FFD01C137}"/>
    <cellStyle name="ผลรวม 2 5 2 30" xfId="32573" xr:uid="{448982E9-C81A-49A3-922F-6417B551002B}"/>
    <cellStyle name="ผลรวม 2 5 2 30 2" xfId="47516" xr:uid="{D9231344-B7E0-471B-BE6C-D0F8B8AB8307}"/>
    <cellStyle name="ผลรวม 2 5 2 31" xfId="16212" xr:uid="{678D5F33-5048-4C29-971F-ADD6A2EEA1BB}"/>
    <cellStyle name="ผลรวม 2 5 2 31 2" xfId="34069" xr:uid="{46231E43-620A-4087-AAEF-C979EEC6B200}"/>
    <cellStyle name="ผลรวม 2 5 2 32" xfId="15229" xr:uid="{4D712728-7662-44F4-8010-09FE22FC58B4}"/>
    <cellStyle name="ผลรวม 2 5 2 32 2" xfId="33562" xr:uid="{67DBA1D8-0B51-4343-B956-3B41AA842FD9}"/>
    <cellStyle name="ผลรวม 2 5 2 33" xfId="33097" xr:uid="{11C73F1A-BD54-4ABC-B234-00F6E69D61E0}"/>
    <cellStyle name="ผลรวม 2 5 2 4" xfId="19228" xr:uid="{5B8F4670-98C6-43F2-94A4-C9116FF964F3}"/>
    <cellStyle name="ผลรวม 2 5 2 4 2" xfId="37079" xr:uid="{4F1D38C4-3E3B-4C52-8E63-3BCA658A5FD7}"/>
    <cellStyle name="ผลรวม 2 5 2 5" xfId="19600" xr:uid="{1839B9C0-744B-4EB7-A4B5-30701EE97B59}"/>
    <cellStyle name="ผลรวม 2 5 2 5 2" xfId="37451" xr:uid="{BBEBCBBA-13B0-42F1-95DE-F3EBA3D00FEB}"/>
    <cellStyle name="ผลรวม 2 5 2 6" xfId="19967" xr:uid="{7E0F1254-411B-4F3A-AA90-16B1CC553767}"/>
    <cellStyle name="ผลรวม 2 5 2 6 2" xfId="37818" xr:uid="{61BD0F09-1EB2-47A8-A158-4A667D20E875}"/>
    <cellStyle name="ผลรวม 2 5 2 7" xfId="20339" xr:uid="{2B067083-F600-4053-99A6-0AEC88692D7B}"/>
    <cellStyle name="ผลรวม 2 5 2 7 2" xfId="38190" xr:uid="{6F34DA16-086D-48F1-8CBB-69554E37FFAD}"/>
    <cellStyle name="ผลรวม 2 5 2 8" xfId="20711" xr:uid="{7BD85930-EBFE-4FF8-99C5-B3FB31ADEDB7}"/>
    <cellStyle name="ผลรวม 2 5 2 8 2" xfId="38561" xr:uid="{6534FC05-5793-4A7E-B032-576F8EA869E0}"/>
    <cellStyle name="ผลรวม 2 5 2 9" xfId="21086" xr:uid="{9D823C40-29D1-40D7-B1EB-29D8B358B9EA}"/>
    <cellStyle name="ผลรวม 2 5 2 9 2" xfId="38935" xr:uid="{CF766989-1537-45A6-BC71-A3D12A15C6BB}"/>
    <cellStyle name="ผลรวม 2 5 20" xfId="24561" xr:uid="{3B1F57D1-9FC0-4B5A-873A-6E924AEF4C0E}"/>
    <cellStyle name="ผลรวม 2 5 20 2" xfId="42400" xr:uid="{0835B2D3-BACB-4099-A08E-F5CB8011FBA1}"/>
    <cellStyle name="ผลรวม 2 5 21" xfId="28437" xr:uid="{BB12FC42-1FFD-4E0B-9152-05C80166C58D}"/>
    <cellStyle name="ผลรวม 2 5 21 2" xfId="43401" xr:uid="{C0D39EE7-16A4-42BB-8B9F-EE994C2DF1B3}"/>
    <cellStyle name="ผลรวม 2 5 22" xfId="29352" xr:uid="{E7C22DC8-D918-40DF-8F61-F849CB4BF5BA}"/>
    <cellStyle name="ผลรวม 2 5 22 2" xfId="44306" xr:uid="{290BFCD8-7DC0-48FA-90BE-B3B8BDBB690F}"/>
    <cellStyle name="ผลรวม 2 5 23" xfId="29819" xr:uid="{3DA1530D-40D5-4D55-8C54-38779643643E}"/>
    <cellStyle name="ผลรวม 2 5 23 2" xfId="44769" xr:uid="{0C9BD2C9-13F6-48A2-B99C-307655AFBF5A}"/>
    <cellStyle name="ผลรวม 2 5 24" xfId="30156" xr:uid="{87CE672E-8F87-4140-83E4-4992103D5F0D}"/>
    <cellStyle name="ผลรวม 2 5 24 2" xfId="45105" xr:uid="{C34137FC-F2F2-434C-AEB9-F447CDCEDF0F}"/>
    <cellStyle name="ผลรวม 2 5 25" xfId="30527" xr:uid="{F0F0BEC9-5274-4C9B-B69D-B6B94C4742B0}"/>
    <cellStyle name="ผลรวม 2 5 25 2" xfId="45475" xr:uid="{7086D9E7-6FC3-49FE-8719-E5FFD6559CCD}"/>
    <cellStyle name="ผลรวม 2 5 26" xfId="30949" xr:uid="{92F54064-D895-4A1B-B62D-58E6249B4ED7}"/>
    <cellStyle name="ผลรวม 2 5 26 2" xfId="45897" xr:uid="{CADB6961-7C5B-4488-B3C4-F11BD2678506}"/>
    <cellStyle name="ผลรวม 2 5 27" xfId="31282" xr:uid="{9A89B9C1-B6E6-422F-8F2D-A14C232BE38A}"/>
    <cellStyle name="ผลรวม 2 5 27 2" xfId="46229" xr:uid="{B7120E22-0CC8-4B27-B3CD-1F19B79FA582}"/>
    <cellStyle name="ผลรวม 2 5 28" xfId="31624" xr:uid="{F6E3AF28-DC5B-4EAB-BEA7-90C778525D3A}"/>
    <cellStyle name="ผลรวม 2 5 28 2" xfId="46570" xr:uid="{FDEF9891-716A-4C8B-B518-366E0572AD5A}"/>
    <cellStyle name="ผลรวม 2 5 29" xfId="31945" xr:uid="{BC0E6E8E-E08B-4D8E-9AA3-72949966921F}"/>
    <cellStyle name="ผลรวม 2 5 29 2" xfId="46890" xr:uid="{232DF4A6-D250-4573-9895-9716A0F3C247}"/>
    <cellStyle name="ผลรวม 2 5 3" xfId="18487" xr:uid="{DE45F5E3-1121-41C5-88E5-CD2B1E1E78A7}"/>
    <cellStyle name="ผลรวม 2 5 3 2" xfId="36337" xr:uid="{21E11D26-1C28-4A2C-AA5D-830467651B65}"/>
    <cellStyle name="ผลรวม 2 5 30" xfId="32259" xr:uid="{D09C1426-61F7-44B0-A702-E0D7CE44D333}"/>
    <cellStyle name="ผลรวม 2 5 30 2" xfId="47203" xr:uid="{53C2D538-8F86-41D3-9786-79D31548DFAD}"/>
    <cellStyle name="ผลรวม 2 5 31" xfId="32572" xr:uid="{693306D1-1F0D-4499-A095-09127C59CCDB}"/>
    <cellStyle name="ผลรวม 2 5 31 2" xfId="47515" xr:uid="{8D6E61EF-BC95-412F-8613-C6D3E6CF5B19}"/>
    <cellStyle name="ผลรวม 2 5 32" xfId="16211" xr:uid="{50CE81F0-B8FD-4A50-84AE-2E85A233D07D}"/>
    <cellStyle name="ผลรวม 2 5 32 2" xfId="34068" xr:uid="{88D013A6-5642-4DFB-B654-92AAE15FD33B}"/>
    <cellStyle name="ผลรวม 2 5 33" xfId="15228" xr:uid="{4F6B2AE5-A1A2-4919-A879-77BED6816F29}"/>
    <cellStyle name="ผลรวม 2 5 33 2" xfId="33561" xr:uid="{4277F021-86F6-499D-8C64-39A6EFC3A535}"/>
    <cellStyle name="ผลรวม 2 5 34" xfId="33096" xr:uid="{057ED247-995E-429E-9FE2-7933951F6BFA}"/>
    <cellStyle name="ผลรวม 2 5 4" xfId="18857" xr:uid="{8F653675-DEBE-49F7-9D9A-BD44720D6FB8}"/>
    <cellStyle name="ผลรวม 2 5 4 2" xfId="36708" xr:uid="{84953D0C-6681-48F5-A8AC-1EB014A3289B}"/>
    <cellStyle name="ผลรวม 2 5 5" xfId="19227" xr:uid="{AC62E2CF-3218-40EB-A250-39B606BDC863}"/>
    <cellStyle name="ผลรวม 2 5 5 2" xfId="37078" xr:uid="{E92F0AF3-9161-40D8-8065-3A3D0597367A}"/>
    <cellStyle name="ผลรวม 2 5 6" xfId="19599" xr:uid="{DA44822D-B2AA-4B3C-BD61-922DAF4A7B43}"/>
    <cellStyle name="ผลรวม 2 5 6 2" xfId="37450" xr:uid="{C60E8E90-CA0B-4538-ACA4-0A74F27BEAE8}"/>
    <cellStyle name="ผลรวม 2 5 7" xfId="19966" xr:uid="{C34CAB5B-080C-4564-A4F2-5E0C27D988B0}"/>
    <cellStyle name="ผลรวม 2 5 7 2" xfId="37817" xr:uid="{93142604-6B05-41D7-8E15-B9D8ABEAADC5}"/>
    <cellStyle name="ผลรวม 2 5 8" xfId="20338" xr:uid="{5D51CBDB-0CC3-4AEB-9659-8CFC457443E1}"/>
    <cellStyle name="ผลรวม 2 5 8 2" xfId="38189" xr:uid="{2F7C1ACA-BA04-4A82-B0C7-FD9B6816A632}"/>
    <cellStyle name="ผลรวม 2 5 9" xfId="20710" xr:uid="{0B2B3C0C-8CED-42B2-A75F-5054F4DB8823}"/>
    <cellStyle name="ผลรวม 2 5 9 2" xfId="38560" xr:uid="{2F3831D4-227B-46A8-B163-A52725C017CD}"/>
    <cellStyle name="ผลรวม 2 6" xfId="11819" xr:uid="{31D904BD-9D60-4A8C-AE8C-19867A911B87}"/>
    <cellStyle name="ผลรวม 2 6 10" xfId="21087" xr:uid="{83BFAED7-1C52-4BFB-87DF-5F76117EF910}"/>
    <cellStyle name="ผลรวม 2 6 10 2" xfId="38936" xr:uid="{D1BF49B3-E12E-4FB5-863F-8C5E4C7AA41B}"/>
    <cellStyle name="ผลรวม 2 6 11" xfId="21453" xr:uid="{2C294B04-B629-489D-A286-9797AE5AE495}"/>
    <cellStyle name="ผลรวม 2 6 11 2" xfId="39301" xr:uid="{10445AD5-D3FE-4025-9C9F-142429147A5B}"/>
    <cellStyle name="ผลรวม 2 6 12" xfId="21828" xr:uid="{04957701-9FB9-4BC9-9F94-FE4013847471}"/>
    <cellStyle name="ผลรวม 2 6 12 2" xfId="39675" xr:uid="{7ED439BC-19D1-4728-8264-3E175A0DD92E}"/>
    <cellStyle name="ผลรวม 2 6 13" xfId="22201" xr:uid="{4FA01B8D-61D5-4940-BCA5-87594A9B7B83}"/>
    <cellStyle name="ผลรวม 2 6 13 2" xfId="40047" xr:uid="{ED5D2248-8FAA-4A9E-8B75-6F6FA0C821A6}"/>
    <cellStyle name="ผลรวม 2 6 14" xfId="22569" xr:uid="{7A2C5D10-224A-4F74-9D7A-F821EA5E85A9}"/>
    <cellStyle name="ผลรวม 2 6 14 2" xfId="40414" xr:uid="{1A4259C9-9E86-441D-BC60-8146665C4A59}"/>
    <cellStyle name="ผลรวม 2 6 15" xfId="22947" xr:uid="{93A5B1F9-61F3-4D80-AA38-FAFE19DB7703}"/>
    <cellStyle name="ผลรวม 2 6 15 2" xfId="40791" xr:uid="{9FF3AF56-F398-43CC-B064-EB07D3E54DED}"/>
    <cellStyle name="ผลรวม 2 6 16" xfId="23284" xr:uid="{70B40608-5267-4792-981B-B9A33D07C046}"/>
    <cellStyle name="ผลรวม 2 6 16 2" xfId="41127" xr:uid="{457FAF12-04D2-4E5A-BB7B-177E748B70B9}"/>
    <cellStyle name="ผลรวม 2 6 17" xfId="23616" xr:uid="{64EC6190-34FC-49BA-82D5-26F498F780EB}"/>
    <cellStyle name="ผลรวม 2 6 17 2" xfId="41458" xr:uid="{7FEFF764-781E-45CA-A7F6-D64B0BC8599E}"/>
    <cellStyle name="ผลรวม 2 6 18" xfId="23936" xr:uid="{E852DD5F-FDCD-4790-B647-2E0B5E20418E}"/>
    <cellStyle name="ผลรวม 2 6 18 2" xfId="41777" xr:uid="{243792B3-09DF-46F3-92D9-A3F44F42158E}"/>
    <cellStyle name="ผลรวม 2 6 19" xfId="24250" xr:uid="{ADC005F3-4834-4DC9-AD08-6CA005957E47}"/>
    <cellStyle name="ผลรวม 2 6 19 2" xfId="42090" xr:uid="{AB37F41A-B4C3-469D-BB07-CC6EC8B4E62C}"/>
    <cellStyle name="ผลรวม 2 6 2" xfId="11820" xr:uid="{09AAED8C-B542-48F7-9E61-E2B1CB21F261}"/>
    <cellStyle name="ผลรวม 2 6 2 10" xfId="21454" xr:uid="{D38FA36B-5782-41A9-9C96-E1F49AD2D004}"/>
    <cellStyle name="ผลรวม 2 6 2 10 2" xfId="39302" xr:uid="{50BCDCBE-9872-4EDD-A4BD-84FAB234195A}"/>
    <cellStyle name="ผลรวม 2 6 2 11" xfId="21829" xr:uid="{0777B672-28D5-4F92-9BAA-094141E49BDE}"/>
    <cellStyle name="ผลรวม 2 6 2 11 2" xfId="39676" xr:uid="{0EC28173-77FF-4141-9BB6-B6D06C39CE4E}"/>
    <cellStyle name="ผลรวม 2 6 2 12" xfId="22202" xr:uid="{CEDCA6CB-CC05-4B11-8A5B-C659103007CB}"/>
    <cellStyle name="ผลรวม 2 6 2 12 2" xfId="40048" xr:uid="{D4EDDDCA-E040-4AA8-B94B-393F1DF611A7}"/>
    <cellStyle name="ผลรวม 2 6 2 13" xfId="22570" xr:uid="{602051F1-B547-4E6D-8E5A-E11E0D00D74D}"/>
    <cellStyle name="ผลรวม 2 6 2 13 2" xfId="40415" xr:uid="{0036F31D-E56C-4FE7-BEE7-361F30FB87DD}"/>
    <cellStyle name="ผลรวม 2 6 2 14" xfId="22948" xr:uid="{31D6534D-F492-4A6E-96E2-89CFBBF7F546}"/>
    <cellStyle name="ผลรวม 2 6 2 14 2" xfId="40792" xr:uid="{D71F32C8-71F6-40D5-977F-4AADE8C5092F}"/>
    <cellStyle name="ผลรวม 2 6 2 15" xfId="23285" xr:uid="{444EF91F-7B77-40D0-A0CD-D7117AF1FEF6}"/>
    <cellStyle name="ผลรวม 2 6 2 15 2" xfId="41128" xr:uid="{94AF6C0C-8059-4DF6-9960-E1B148D9142B}"/>
    <cellStyle name="ผลรวม 2 6 2 16" xfId="23617" xr:uid="{F8A8B35D-478D-4A65-A7B6-704FD94CE87B}"/>
    <cellStyle name="ผลรวม 2 6 2 16 2" xfId="41459" xr:uid="{08590D41-2AE2-49CC-977E-4982961BDA28}"/>
    <cellStyle name="ผลรวม 2 6 2 17" xfId="23937" xr:uid="{0E71E061-C416-493F-A9B8-AE83E7A699FC}"/>
    <cellStyle name="ผลรวม 2 6 2 17 2" xfId="41778" xr:uid="{CE843416-892D-4126-BCD0-D6EE5DC0EB6E}"/>
    <cellStyle name="ผลรวม 2 6 2 18" xfId="24251" xr:uid="{2986A919-21AE-4731-AC52-EC3ADFCD8CCF}"/>
    <cellStyle name="ผลรวม 2 6 2 18 2" xfId="42091" xr:uid="{AB78E579-20A8-47AD-8C82-3FC81CC39A16}"/>
    <cellStyle name="ผลรวม 2 6 2 19" xfId="24564" xr:uid="{87B60C41-3EF4-4099-99CA-D8548241E0D7}"/>
    <cellStyle name="ผลรวม 2 6 2 19 2" xfId="42403" xr:uid="{D2E65DF9-7D16-4E38-AE16-8DB3EEC47180}"/>
    <cellStyle name="ผลรวม 2 6 2 2" xfId="18490" xr:uid="{0C549C9F-3C9A-47B2-8511-634A236049CE}"/>
    <cellStyle name="ผลรวม 2 6 2 2 2" xfId="36340" xr:uid="{02B79B76-F356-496A-96D9-1DCD2C601D5A}"/>
    <cellStyle name="ผลรวม 2 6 2 20" xfId="28440" xr:uid="{87E2A5C5-48FB-4EB9-BB11-177D823C0D96}"/>
    <cellStyle name="ผลรวม 2 6 2 20 2" xfId="43404" xr:uid="{83ED5B20-1F4A-4E02-9292-CEB33849164E}"/>
    <cellStyle name="ผลรวม 2 6 2 21" xfId="29355" xr:uid="{FEA4CCD5-CF5F-4411-B58B-858827FF5D94}"/>
    <cellStyle name="ผลรวม 2 6 2 21 2" xfId="44309" xr:uid="{74CD2668-D32F-4CB9-A622-BE6A3162251A}"/>
    <cellStyle name="ผลรวม 2 6 2 22" xfId="29822" xr:uid="{1466084E-4C43-4A6F-B3BE-00D1E20688DD}"/>
    <cellStyle name="ผลรวม 2 6 2 22 2" xfId="44772" xr:uid="{3B96CDF8-488C-459A-9244-E835ADD5D4E2}"/>
    <cellStyle name="ผลรวม 2 6 2 23" xfId="30159" xr:uid="{965293DB-C67E-4018-A139-38CD7D7CD639}"/>
    <cellStyle name="ผลรวม 2 6 2 23 2" xfId="45108" xr:uid="{EAA7EA84-3032-438E-9B56-0D0EC7AD2459}"/>
    <cellStyle name="ผลรวม 2 6 2 24" xfId="30530" xr:uid="{FF148CFD-086E-4129-ACD8-DA2E4E1CA66C}"/>
    <cellStyle name="ผลรวม 2 6 2 24 2" xfId="45478" xr:uid="{68BF4EF3-3C3E-4EEB-9525-DE67F26485B7}"/>
    <cellStyle name="ผลรวม 2 6 2 25" xfId="30952" xr:uid="{0132D47E-7560-4FF4-B27E-FDC9081389AC}"/>
    <cellStyle name="ผลรวม 2 6 2 25 2" xfId="45900" xr:uid="{E0F92E7C-A339-4DD9-B5E0-9CD5D250A854}"/>
    <cellStyle name="ผลรวม 2 6 2 26" xfId="31285" xr:uid="{5AA722B7-A8FB-4747-AB7F-D4466E0ED45C}"/>
    <cellStyle name="ผลรวม 2 6 2 26 2" xfId="46232" xr:uid="{AF387655-B9A3-48D6-A5FB-262B3DCB526B}"/>
    <cellStyle name="ผลรวม 2 6 2 27" xfId="31627" xr:uid="{0809CEE8-145C-4066-A4AD-D97387F12521}"/>
    <cellStyle name="ผลรวม 2 6 2 27 2" xfId="46573" xr:uid="{D842237B-1302-4045-9285-2EB021AAE5D1}"/>
    <cellStyle name="ผลรวม 2 6 2 28" xfId="31948" xr:uid="{0A338C8E-D835-463F-AE61-BC9F7C223141}"/>
    <cellStyle name="ผลรวม 2 6 2 28 2" xfId="46893" xr:uid="{70AB0771-BBB3-446B-A80F-6CFC7E879622}"/>
    <cellStyle name="ผลรวม 2 6 2 29" xfId="32262" xr:uid="{5AD9E994-4440-4843-80B9-B553098EDBB4}"/>
    <cellStyle name="ผลรวม 2 6 2 29 2" xfId="47206" xr:uid="{BA859444-143E-4B6A-A057-4F203894B76D}"/>
    <cellStyle name="ผลรวม 2 6 2 3" xfId="18860" xr:uid="{72F5527B-A9C6-4A3E-BC04-5407C4683946}"/>
    <cellStyle name="ผลรวม 2 6 2 3 2" xfId="36711" xr:uid="{08EDF6CC-D4EB-4F05-A867-49732BDFD8FD}"/>
    <cellStyle name="ผลรวม 2 6 2 30" xfId="32575" xr:uid="{C2B437F5-AD32-421F-87AC-765FE54298EC}"/>
    <cellStyle name="ผลรวม 2 6 2 30 2" xfId="47518" xr:uid="{E49C644E-E1AE-4340-8771-93D16F3E9FF0}"/>
    <cellStyle name="ผลรวม 2 6 2 31" xfId="16214" xr:uid="{30F1B2DF-3918-4DE0-8E8D-C956F3FE1755}"/>
    <cellStyle name="ผลรวม 2 6 2 31 2" xfId="34071" xr:uid="{703CA607-BE13-4013-8640-5846880F3147}"/>
    <cellStyle name="ผลรวม 2 6 2 32" xfId="15231" xr:uid="{0E54BFF5-C7C3-4B95-93FD-7A2FD553DC6C}"/>
    <cellStyle name="ผลรวม 2 6 2 32 2" xfId="33564" xr:uid="{59D8325B-0EA8-40A4-AD76-BED1E4C03E18}"/>
    <cellStyle name="ผลรวม 2 6 2 33" xfId="33099" xr:uid="{26271067-5D4C-4826-8AFF-622529373FA5}"/>
    <cellStyle name="ผลรวม 2 6 2 4" xfId="19230" xr:uid="{5F818544-C22E-4032-BDA2-0CF189C126AC}"/>
    <cellStyle name="ผลรวม 2 6 2 4 2" xfId="37081" xr:uid="{795DB2F5-98A1-46D5-8598-EE8A0CE8D580}"/>
    <cellStyle name="ผลรวม 2 6 2 5" xfId="19602" xr:uid="{F13D89CB-06A1-4A0F-95C5-BD41C84892EC}"/>
    <cellStyle name="ผลรวม 2 6 2 5 2" xfId="37453" xr:uid="{9CD79880-23B8-4232-B242-34CBCE10A8BC}"/>
    <cellStyle name="ผลรวม 2 6 2 6" xfId="19969" xr:uid="{550B35B7-1EB2-444F-A8A7-3874F5761B0F}"/>
    <cellStyle name="ผลรวม 2 6 2 6 2" xfId="37820" xr:uid="{4E73EFEB-AB77-480B-9A8F-8449FBC068C1}"/>
    <cellStyle name="ผลรวม 2 6 2 7" xfId="20341" xr:uid="{F828046C-C2D6-4B3D-9288-564C2850D8BC}"/>
    <cellStyle name="ผลรวม 2 6 2 7 2" xfId="38192" xr:uid="{F49AF3DF-F664-41D2-98FA-CDA966DB3E6F}"/>
    <cellStyle name="ผลรวม 2 6 2 8" xfId="20713" xr:uid="{58B5501B-1A23-464C-B25C-40DDB5CAA426}"/>
    <cellStyle name="ผลรวม 2 6 2 8 2" xfId="38563" xr:uid="{3D6444A2-7BA4-4D4D-8748-5B6FFAA66D17}"/>
    <cellStyle name="ผลรวม 2 6 2 9" xfId="21088" xr:uid="{7B4F7C91-F0B4-4C06-AD6F-86CA63DE8A1C}"/>
    <cellStyle name="ผลรวม 2 6 2 9 2" xfId="38937" xr:uid="{DF607E03-63E8-4A52-9F2F-C93EE1D69EF9}"/>
    <cellStyle name="ผลรวม 2 6 20" xfId="24563" xr:uid="{54D310F7-C932-4ADA-860C-63D1966A642F}"/>
    <cellStyle name="ผลรวม 2 6 20 2" xfId="42402" xr:uid="{794621A7-8684-482F-84F9-51A37A45BF5E}"/>
    <cellStyle name="ผลรวม 2 6 21" xfId="28439" xr:uid="{5E14BB8E-D23F-4E6B-96C7-29D0EBFD9EB2}"/>
    <cellStyle name="ผลรวม 2 6 21 2" xfId="43403" xr:uid="{324666FF-7B67-4A71-9C24-0F0A3FF4FE41}"/>
    <cellStyle name="ผลรวม 2 6 22" xfId="29354" xr:uid="{A732B14E-B04C-4DBA-B218-6601754EABB0}"/>
    <cellStyle name="ผลรวม 2 6 22 2" xfId="44308" xr:uid="{31B1C47F-7A83-40B2-9684-71642C522BD6}"/>
    <cellStyle name="ผลรวม 2 6 23" xfId="29821" xr:uid="{991DF432-60AF-43D6-8BFF-2B62F78D771C}"/>
    <cellStyle name="ผลรวม 2 6 23 2" xfId="44771" xr:uid="{273E6390-5A7F-4C0E-BFA5-E29D8B44234B}"/>
    <cellStyle name="ผลรวม 2 6 24" xfId="30158" xr:uid="{4A7C5EAA-348A-4205-968B-2AAFBADA6BB5}"/>
    <cellStyle name="ผลรวม 2 6 24 2" xfId="45107" xr:uid="{CF768074-A36F-4861-82B0-224C53160DFA}"/>
    <cellStyle name="ผลรวม 2 6 25" xfId="30529" xr:uid="{6B7143C8-F3C0-44A8-8743-457833450B42}"/>
    <cellStyle name="ผลรวม 2 6 25 2" xfId="45477" xr:uid="{982A5270-668F-40E2-B0A6-98DFC56F84F8}"/>
    <cellStyle name="ผลรวม 2 6 26" xfId="30951" xr:uid="{038F8B0F-D784-4663-87A4-AC7C14560B03}"/>
    <cellStyle name="ผลรวม 2 6 26 2" xfId="45899" xr:uid="{2FB57B7A-DF1A-4294-B0A4-1BF7E2046AB3}"/>
    <cellStyle name="ผลรวม 2 6 27" xfId="31284" xr:uid="{64947746-D443-43A1-B2DD-1DADC376A865}"/>
    <cellStyle name="ผลรวม 2 6 27 2" xfId="46231" xr:uid="{533388E7-D6F6-4E09-9C4A-C674836F8223}"/>
    <cellStyle name="ผลรวม 2 6 28" xfId="31626" xr:uid="{6D9D8355-2C04-48D0-B4C7-F32B094FE529}"/>
    <cellStyle name="ผลรวม 2 6 28 2" xfId="46572" xr:uid="{6105CC48-9140-4D90-9206-05E848595383}"/>
    <cellStyle name="ผลรวม 2 6 29" xfId="31947" xr:uid="{AB7F5E25-16B7-42BB-9D10-98F22F7F9411}"/>
    <cellStyle name="ผลรวม 2 6 29 2" xfId="46892" xr:uid="{5142F53B-CC40-43BE-8D3F-E78DE5A3C3A0}"/>
    <cellStyle name="ผลรวม 2 6 3" xfId="18489" xr:uid="{1A3DBC36-1DF7-44EB-A8F8-2C3D28A39BAD}"/>
    <cellStyle name="ผลรวม 2 6 3 2" xfId="36339" xr:uid="{7A962792-6C45-4340-A811-D99C93B9D444}"/>
    <cellStyle name="ผลรวม 2 6 30" xfId="32261" xr:uid="{2F3EBE85-7055-42C9-AD48-8C873E5084DB}"/>
    <cellStyle name="ผลรวม 2 6 30 2" xfId="47205" xr:uid="{436A78AE-99EC-4E50-8BFF-A2346E3FF846}"/>
    <cellStyle name="ผลรวม 2 6 31" xfId="32574" xr:uid="{E05C4CD8-8D0A-4FA4-9875-7FD0E1CAB218}"/>
    <cellStyle name="ผลรวม 2 6 31 2" xfId="47517" xr:uid="{2D203A85-F99B-4B24-8ED8-572BA60A583A}"/>
    <cellStyle name="ผลรวม 2 6 32" xfId="16213" xr:uid="{35602CF4-AD57-4AF6-9B0D-7307B807BBF0}"/>
    <cellStyle name="ผลรวม 2 6 32 2" xfId="34070" xr:uid="{AD5EB700-6C9F-4C56-ACC0-CB806EA6F932}"/>
    <cellStyle name="ผลรวม 2 6 33" xfId="15230" xr:uid="{F006C895-13F1-486A-8748-9AF6E33EBB05}"/>
    <cellStyle name="ผลรวม 2 6 33 2" xfId="33563" xr:uid="{2986135C-29C9-43BE-96C6-64EA7BD521B0}"/>
    <cellStyle name="ผลรวม 2 6 34" xfId="33098" xr:uid="{FF6F2F05-5139-4444-9D9A-CDB964B86136}"/>
    <cellStyle name="ผลรวม 2 6 4" xfId="18859" xr:uid="{9C8BC8CA-A905-4F57-99D9-1761D3CEEF5C}"/>
    <cellStyle name="ผลรวม 2 6 4 2" xfId="36710" xr:uid="{9F14E31E-11EB-4637-B436-39BABFCBB390}"/>
    <cellStyle name="ผลรวม 2 6 5" xfId="19229" xr:uid="{69125B88-0A10-4339-BB47-FCAC7A8FA611}"/>
    <cellStyle name="ผลรวม 2 6 5 2" xfId="37080" xr:uid="{01456B9C-6ECE-4773-AF66-D9BBE6E84769}"/>
    <cellStyle name="ผลรวม 2 6 6" xfId="19601" xr:uid="{E1DDC8AC-9239-496C-931A-A84B809F270F}"/>
    <cellStyle name="ผลรวม 2 6 6 2" xfId="37452" xr:uid="{EE44F07F-B5F8-4E6E-9AC2-4BE12A29535A}"/>
    <cellStyle name="ผลรวม 2 6 7" xfId="19968" xr:uid="{8A823B03-9ED7-4CCF-9C85-27ADE9A6142E}"/>
    <cellStyle name="ผลรวม 2 6 7 2" xfId="37819" xr:uid="{30887932-3B53-430B-8E15-DCB832E81F04}"/>
    <cellStyle name="ผลรวม 2 6 8" xfId="20340" xr:uid="{1447F032-9E16-4861-BA63-500CAA28D536}"/>
    <cellStyle name="ผลรวม 2 6 8 2" xfId="38191" xr:uid="{0F5274A5-926A-42FB-ACFC-4F2AFBF5A033}"/>
    <cellStyle name="ผลรวม 2 6 9" xfId="20712" xr:uid="{EA6DABE8-2D5B-4250-921C-C34731B1B116}"/>
    <cellStyle name="ผลรวม 2 6 9 2" xfId="38562" xr:uid="{C268A315-E02E-4CA3-AB24-D327210571F9}"/>
    <cellStyle name="ผลรวม 2 7" xfId="11821" xr:uid="{CD425A40-9014-469C-BA40-11240714ED8E}"/>
    <cellStyle name="ผลรวม 2 7 10" xfId="21455" xr:uid="{30D00EA1-9B77-4345-9588-8B8E960AAB0E}"/>
    <cellStyle name="ผลรวม 2 7 10 2" xfId="39303" xr:uid="{D7F06C5A-DA72-4152-85A9-BAFF38530EC2}"/>
    <cellStyle name="ผลรวม 2 7 11" xfId="21830" xr:uid="{D4A9AF03-5715-40BD-83E8-ECD8792FF899}"/>
    <cellStyle name="ผลรวม 2 7 11 2" xfId="39677" xr:uid="{C8CAC384-529E-4391-9450-96E5C37B987E}"/>
    <cellStyle name="ผลรวม 2 7 12" xfId="22203" xr:uid="{068AE7BE-6CBC-4655-98C0-14090773FB54}"/>
    <cellStyle name="ผลรวม 2 7 12 2" xfId="40049" xr:uid="{72642E97-B38D-47F0-8677-1E350DFB2D65}"/>
    <cellStyle name="ผลรวม 2 7 13" xfId="22571" xr:uid="{420A1C74-A647-4944-90FA-05E02AC003C5}"/>
    <cellStyle name="ผลรวม 2 7 13 2" xfId="40416" xr:uid="{D5BCF4BC-EE2E-4E1F-AA3E-925C7E03290D}"/>
    <cellStyle name="ผลรวม 2 7 14" xfId="22949" xr:uid="{E2E55770-AEFC-4DFB-BAA6-3F605F72766E}"/>
    <cellStyle name="ผลรวม 2 7 14 2" xfId="40793" xr:uid="{62D7127A-4D8D-4049-8DAA-E97265C0BB94}"/>
    <cellStyle name="ผลรวม 2 7 15" xfId="23286" xr:uid="{4820743B-2A0E-4D74-B2A0-5CFE42942F43}"/>
    <cellStyle name="ผลรวม 2 7 15 2" xfId="41129" xr:uid="{8B88046E-6A7A-4ADA-B886-6F9A32659CA3}"/>
    <cellStyle name="ผลรวม 2 7 16" xfId="23618" xr:uid="{17F01A98-F511-4C20-AF75-C2F2920C3A0B}"/>
    <cellStyle name="ผลรวม 2 7 16 2" xfId="41460" xr:uid="{514794B6-2814-46BC-BF47-4E69CE343E68}"/>
    <cellStyle name="ผลรวม 2 7 17" xfId="23938" xr:uid="{0D639E78-53E8-41F1-B59B-A85A7D27FD01}"/>
    <cellStyle name="ผลรวม 2 7 17 2" xfId="41779" xr:uid="{A9E87AE6-5247-4A21-8A2C-224A893F7B4D}"/>
    <cellStyle name="ผลรวม 2 7 18" xfId="24252" xr:uid="{0E0C0FEB-5434-49E8-9945-0DB2E0998E34}"/>
    <cellStyle name="ผลรวม 2 7 18 2" xfId="42092" xr:uid="{1E0B4FF6-1491-4020-831C-EC96892D6DF2}"/>
    <cellStyle name="ผลรวม 2 7 19" xfId="24565" xr:uid="{1A758067-5DEF-4C3E-AFA9-59DC47126232}"/>
    <cellStyle name="ผลรวม 2 7 19 2" xfId="42404" xr:uid="{FDF4211B-8A39-468B-8823-D41B5E8324B0}"/>
    <cellStyle name="ผลรวม 2 7 2" xfId="18491" xr:uid="{23734E0C-A9C1-47CD-8CA7-975B0C0F31E4}"/>
    <cellStyle name="ผลรวม 2 7 2 2" xfId="36341" xr:uid="{C0DB0728-ED3F-4156-8986-D06175CC2089}"/>
    <cellStyle name="ผลรวม 2 7 20" xfId="28441" xr:uid="{AE85E2BF-025C-4766-8FB7-1D7F1C009DC3}"/>
    <cellStyle name="ผลรวม 2 7 20 2" xfId="43405" xr:uid="{272A32FE-E6BE-4E33-8835-FB139377D315}"/>
    <cellStyle name="ผลรวม 2 7 21" xfId="29356" xr:uid="{0698E3FB-47E0-4EC9-9699-48DC8C58FDED}"/>
    <cellStyle name="ผลรวม 2 7 21 2" xfId="44310" xr:uid="{C2AE0226-DADB-410E-BFB0-E3AF6EB2FF15}"/>
    <cellStyle name="ผลรวม 2 7 22" xfId="29823" xr:uid="{C49FFE57-E660-45E7-8F7D-0BE5AE26514D}"/>
    <cellStyle name="ผลรวม 2 7 22 2" xfId="44773" xr:uid="{4E5FEF9B-FEA8-4B6F-85D3-4EF8AA446866}"/>
    <cellStyle name="ผลรวม 2 7 23" xfId="30160" xr:uid="{E098BB55-44FD-4053-8CBF-800485386C02}"/>
    <cellStyle name="ผลรวม 2 7 23 2" xfId="45109" xr:uid="{78B703FD-6752-4F53-BAB0-709249CE9D51}"/>
    <cellStyle name="ผลรวม 2 7 24" xfId="30531" xr:uid="{6597AFDF-597F-4985-B8B2-EF129D956FD3}"/>
    <cellStyle name="ผลรวม 2 7 24 2" xfId="45479" xr:uid="{D37B42CA-5B19-495E-9413-1098004C9DE3}"/>
    <cellStyle name="ผลรวม 2 7 25" xfId="30953" xr:uid="{52D81F51-6ECD-4FF5-981E-4A069586EFFC}"/>
    <cellStyle name="ผลรวม 2 7 25 2" xfId="45901" xr:uid="{C4F8E6B5-47CD-4B56-ADA4-BC48B797C54D}"/>
    <cellStyle name="ผลรวม 2 7 26" xfId="31286" xr:uid="{3DE29EAF-44E7-49DD-8FB4-5423593702A8}"/>
    <cellStyle name="ผลรวม 2 7 26 2" xfId="46233" xr:uid="{A269C86B-89E3-4CDB-89CD-80D3573487C7}"/>
    <cellStyle name="ผลรวม 2 7 27" xfId="31628" xr:uid="{4137DCB2-A522-48A3-96AF-A8459E40E6C4}"/>
    <cellStyle name="ผลรวม 2 7 27 2" xfId="46574" xr:uid="{D332F9AC-24F5-4C59-93BA-07364F45C4CA}"/>
    <cellStyle name="ผลรวม 2 7 28" xfId="31949" xr:uid="{897CAA32-C809-4F42-B4F5-51333884D79A}"/>
    <cellStyle name="ผลรวม 2 7 28 2" xfId="46894" xr:uid="{2E18CE0A-951D-49E0-8B91-29F2AF045991}"/>
    <cellStyle name="ผลรวม 2 7 29" xfId="32263" xr:uid="{5A77E3F9-8D74-4840-B685-445AA089EA12}"/>
    <cellStyle name="ผลรวม 2 7 29 2" xfId="47207" xr:uid="{729E37D4-A9E0-4B71-8A64-36501352F4C7}"/>
    <cellStyle name="ผลรวม 2 7 3" xfId="18861" xr:uid="{78226E63-A954-42A3-9ED7-97C157C69AE8}"/>
    <cellStyle name="ผลรวม 2 7 3 2" xfId="36712" xr:uid="{0E535E48-F32B-4B4B-A5F5-945730D82B88}"/>
    <cellStyle name="ผลรวม 2 7 30" xfId="32576" xr:uid="{EB857957-A538-4BE4-B44C-1D20AF143DD3}"/>
    <cellStyle name="ผลรวม 2 7 30 2" xfId="47519" xr:uid="{6436F04A-FE0A-4054-977B-18F7B3870EFC}"/>
    <cellStyle name="ผลรวม 2 7 31" xfId="16215" xr:uid="{C950BB48-9C7A-4A83-8083-FBED63AE03D0}"/>
    <cellStyle name="ผลรวม 2 7 31 2" xfId="34072" xr:uid="{3E2D114E-F82C-4C6A-948C-5B15B7245F6F}"/>
    <cellStyle name="ผลรวม 2 7 32" xfId="15232" xr:uid="{7BE7A2D6-A49F-477C-9907-43934677CA56}"/>
    <cellStyle name="ผลรวม 2 7 32 2" xfId="33565" xr:uid="{78FF926C-4C2F-4421-82CB-E013B1D8A611}"/>
    <cellStyle name="ผลรวม 2 7 33" xfId="33100" xr:uid="{5DD9A5C0-69DA-425E-ACCD-1AA23DA057CB}"/>
    <cellStyle name="ผลรวม 2 7 4" xfId="19231" xr:uid="{55910D88-6BA4-4B8B-917A-91A7F9A08156}"/>
    <cellStyle name="ผลรวม 2 7 4 2" xfId="37082" xr:uid="{FFCB73F9-0136-48A5-A7E0-772A08EED3AC}"/>
    <cellStyle name="ผลรวม 2 7 5" xfId="19603" xr:uid="{0E9A7DF7-3CA9-4354-B558-EF1C3B4939ED}"/>
    <cellStyle name="ผลรวม 2 7 5 2" xfId="37454" xr:uid="{B89FC4D0-76C3-4FE9-B02E-1A7781BD9791}"/>
    <cellStyle name="ผลรวม 2 7 6" xfId="19970" xr:uid="{C2F8B0A3-7ADD-418E-9C65-9CDD56B9C9C3}"/>
    <cellStyle name="ผลรวม 2 7 6 2" xfId="37821" xr:uid="{1C298817-2FCA-482C-A564-2D08A247E19F}"/>
    <cellStyle name="ผลรวม 2 7 7" xfId="20342" xr:uid="{62EAD672-081E-4773-A139-AD6A0E49B0F6}"/>
    <cellStyle name="ผลรวม 2 7 7 2" xfId="38193" xr:uid="{E56DF852-5330-4642-8B9A-6CFB59C97EBF}"/>
    <cellStyle name="ผลรวม 2 7 8" xfId="20714" xr:uid="{BEDF413B-130B-4B75-B738-C6873A23C9DE}"/>
    <cellStyle name="ผลรวม 2 7 8 2" xfId="38564" xr:uid="{9B7DB106-CAD5-4455-90EE-D126E6B95AE6}"/>
    <cellStyle name="ผลรวม 2 7 9" xfId="21089" xr:uid="{B59E7724-3B27-4877-B2DD-45DFB8F257A1}"/>
    <cellStyle name="ผลรวม 2 7 9 2" xfId="38938" xr:uid="{3462E270-0191-497F-AD11-C6FBD132F08F}"/>
    <cellStyle name="ผลรวม 2 8" xfId="11822" xr:uid="{234AB1CE-BC83-4E98-A610-5C87D515D413}"/>
    <cellStyle name="ผลรวม 2 8 10" xfId="21456" xr:uid="{AB69D2A3-70F3-4A31-9E76-C8A5ECA99E46}"/>
    <cellStyle name="ผลรวม 2 8 10 2" xfId="39304" xr:uid="{CEC4F9F3-B9AB-480B-B4A7-397341369989}"/>
    <cellStyle name="ผลรวม 2 8 11" xfId="21831" xr:uid="{D333608F-F6A3-4F6C-B14A-3EA34E6A5F08}"/>
    <cellStyle name="ผลรวม 2 8 11 2" xfId="39678" xr:uid="{5F63344F-0216-423A-9566-10C8852813D2}"/>
    <cellStyle name="ผลรวม 2 8 12" xfId="22204" xr:uid="{263E5084-D31C-438A-B7C2-6132A08094E1}"/>
    <cellStyle name="ผลรวม 2 8 12 2" xfId="40050" xr:uid="{A840A0E5-1B20-4756-81B6-3EAAED90D2DB}"/>
    <cellStyle name="ผลรวม 2 8 13" xfId="22572" xr:uid="{2C67A8DE-7219-43F9-BE46-E02EC66894B2}"/>
    <cellStyle name="ผลรวม 2 8 13 2" xfId="40417" xr:uid="{9A0A3D9D-1280-481E-9E31-3062ED40058C}"/>
    <cellStyle name="ผลรวม 2 8 14" xfId="22950" xr:uid="{C873D37D-0A26-4405-BD04-BEC4D6F60EE4}"/>
    <cellStyle name="ผลรวม 2 8 14 2" xfId="40794" xr:uid="{E92D1912-3DE9-47DF-AFD6-8864FD0E44E0}"/>
    <cellStyle name="ผลรวม 2 8 15" xfId="23287" xr:uid="{B3B15F54-3733-4BC5-9F55-2BD393CE75B4}"/>
    <cellStyle name="ผลรวม 2 8 15 2" xfId="41130" xr:uid="{C80D8576-920A-4120-B211-5D87ED34A0C3}"/>
    <cellStyle name="ผลรวม 2 8 16" xfId="23619" xr:uid="{52BA59ED-B8F5-4A2E-B07A-7F23306FAD64}"/>
    <cellStyle name="ผลรวม 2 8 16 2" xfId="41461" xr:uid="{CAE1A73E-D768-4AC7-BE4F-1ED5037F3DE8}"/>
    <cellStyle name="ผลรวม 2 8 17" xfId="23939" xr:uid="{81068D21-A874-4723-BB2C-26ED126CC6BC}"/>
    <cellStyle name="ผลรวม 2 8 17 2" xfId="41780" xr:uid="{593AEDF6-ACEF-46FB-BD14-E88A02BC780C}"/>
    <cellStyle name="ผลรวม 2 8 18" xfId="24253" xr:uid="{81B66F05-D81B-48FE-9A0F-DF5656533A81}"/>
    <cellStyle name="ผลรวม 2 8 18 2" xfId="42093" xr:uid="{CADC05A6-AAB0-41EC-8F72-508E8A8E41AC}"/>
    <cellStyle name="ผลรวม 2 8 19" xfId="24566" xr:uid="{A0844166-A5BC-491F-B8EF-52B7AF605A06}"/>
    <cellStyle name="ผลรวม 2 8 19 2" xfId="42405" xr:uid="{614F99BC-8223-4FA0-B005-DF6F80B32DC0}"/>
    <cellStyle name="ผลรวม 2 8 2" xfId="18492" xr:uid="{FDE73FE8-873F-419E-9545-DB9CAE236B09}"/>
    <cellStyle name="ผลรวม 2 8 2 2" xfId="36342" xr:uid="{FAA6E7E2-F8DB-4A49-8582-BA3DF1AB74C3}"/>
    <cellStyle name="ผลรวม 2 8 20" xfId="28442" xr:uid="{660E04A8-31DE-41C1-8A66-9E7507DE8FC3}"/>
    <cellStyle name="ผลรวม 2 8 20 2" xfId="43406" xr:uid="{A82243DE-F495-4AB8-A53E-54E860662335}"/>
    <cellStyle name="ผลรวม 2 8 21" xfId="29357" xr:uid="{818CE920-3734-45CF-BC33-E200804542CE}"/>
    <cellStyle name="ผลรวม 2 8 21 2" xfId="44311" xr:uid="{CF5C5C82-0341-4201-AD40-2C872B762D62}"/>
    <cellStyle name="ผลรวม 2 8 22" xfId="29824" xr:uid="{71BBEE04-E084-47D2-B12D-B986C3EA2163}"/>
    <cellStyle name="ผลรวม 2 8 22 2" xfId="44774" xr:uid="{BB2FC92F-9CBC-4D40-8BE2-991BCA3CA2C2}"/>
    <cellStyle name="ผลรวม 2 8 23" xfId="30161" xr:uid="{78E44C49-3FB5-4AC8-98F2-79A457AF1D19}"/>
    <cellStyle name="ผลรวม 2 8 23 2" xfId="45110" xr:uid="{B8049CE2-AD57-4B6C-9F8C-EB84D68213CD}"/>
    <cellStyle name="ผลรวม 2 8 24" xfId="30532" xr:uid="{5A69514E-B2FA-48A6-A518-458C8CBDC27B}"/>
    <cellStyle name="ผลรวม 2 8 24 2" xfId="45480" xr:uid="{88FD2D4B-313F-49AA-AE1D-0FFCAF48F35E}"/>
    <cellStyle name="ผลรวม 2 8 25" xfId="30954" xr:uid="{BF4403A9-4897-4E41-9600-6A1289490522}"/>
    <cellStyle name="ผลรวม 2 8 25 2" xfId="45902" xr:uid="{EA2292E6-2DFA-47CE-A32D-A883F2B01F86}"/>
    <cellStyle name="ผลรวม 2 8 26" xfId="31287" xr:uid="{EED20BC1-D13B-4FA4-84A6-788ED1DB65C2}"/>
    <cellStyle name="ผลรวม 2 8 26 2" xfId="46234" xr:uid="{D54B16B8-2CB1-4B20-B8C1-F408FA5EF0C8}"/>
    <cellStyle name="ผลรวม 2 8 27" xfId="31629" xr:uid="{EFDDAC72-94BE-4551-A952-3D9EA8371B6D}"/>
    <cellStyle name="ผลรวม 2 8 27 2" xfId="46575" xr:uid="{C5274BAA-E06C-4607-8C90-4B00CAB913D8}"/>
    <cellStyle name="ผลรวม 2 8 28" xfId="31950" xr:uid="{A02F05A2-8884-47CF-A6EB-ED97099E4429}"/>
    <cellStyle name="ผลรวม 2 8 28 2" xfId="46895" xr:uid="{BF6555CF-8B85-4FDD-BE71-448DA8AD5E76}"/>
    <cellStyle name="ผลรวม 2 8 29" xfId="32264" xr:uid="{788C387A-402A-447E-BBBB-2540C505F9EF}"/>
    <cellStyle name="ผลรวม 2 8 29 2" xfId="47208" xr:uid="{6665B4AC-A799-4AC0-A0B0-174C5A2BDBE4}"/>
    <cellStyle name="ผลรวม 2 8 3" xfId="18862" xr:uid="{B4F2BD22-5CB5-47F0-A899-3CCAB2CE23C8}"/>
    <cellStyle name="ผลรวม 2 8 3 2" xfId="36713" xr:uid="{A3E0B6D7-80F2-478F-B421-ABE18B0AF6D9}"/>
    <cellStyle name="ผลรวม 2 8 30" xfId="32577" xr:uid="{F62E4D04-C561-4585-8D1E-EF2C0E8EE3BC}"/>
    <cellStyle name="ผลรวม 2 8 30 2" xfId="47520" xr:uid="{0584CA70-6AD4-4887-8D7D-3C55F8AE60B2}"/>
    <cellStyle name="ผลรวม 2 8 31" xfId="16216" xr:uid="{8B56ECDF-1236-47F6-B23F-E6B4A7A8B195}"/>
    <cellStyle name="ผลรวม 2 8 31 2" xfId="34073" xr:uid="{50EDAAB9-9EC9-4E33-9169-61BC2C446897}"/>
    <cellStyle name="ผลรวม 2 8 32" xfId="15233" xr:uid="{74874527-9583-43D7-89FE-419D2C200F30}"/>
    <cellStyle name="ผลรวม 2 8 32 2" xfId="33566" xr:uid="{9104F044-9230-43EC-BC76-C2A7C916B683}"/>
    <cellStyle name="ผลรวม 2 8 33" xfId="33101" xr:uid="{A73B1AB0-895F-4845-8AAC-01BAD685DEAE}"/>
    <cellStyle name="ผลรวม 2 8 4" xfId="19232" xr:uid="{3E5D610C-7E4A-4D11-9965-3DC457794D50}"/>
    <cellStyle name="ผลรวม 2 8 4 2" xfId="37083" xr:uid="{C3FB47BE-2D9E-4994-B7E5-69BC77D00CCC}"/>
    <cellStyle name="ผลรวม 2 8 5" xfId="19604" xr:uid="{E8603E76-2AE0-4414-8169-E6EADEF5327B}"/>
    <cellStyle name="ผลรวม 2 8 5 2" xfId="37455" xr:uid="{8751BC7B-3FDC-4B07-B887-A93C3B7C433A}"/>
    <cellStyle name="ผลรวม 2 8 6" xfId="19971" xr:uid="{682C1D05-3C54-4DD5-A0F2-02EFAAA1E563}"/>
    <cellStyle name="ผลรวม 2 8 6 2" xfId="37822" xr:uid="{9EA2B0B7-6629-49F3-862C-97C6B677E5F6}"/>
    <cellStyle name="ผลรวม 2 8 7" xfId="20343" xr:uid="{85D6E4AA-2B73-43C5-80CD-3E1D51AEACBE}"/>
    <cellStyle name="ผลรวม 2 8 7 2" xfId="38194" xr:uid="{5943F7E2-9FE7-4FE4-96B0-80E672322A34}"/>
    <cellStyle name="ผลรวม 2 8 8" xfId="20715" xr:uid="{AAD307D7-C2C1-4501-88CA-5C15D91DC874}"/>
    <cellStyle name="ผลรวม 2 8 8 2" xfId="38565" xr:uid="{A53E4183-5A43-4976-804E-A8187334C721}"/>
    <cellStyle name="ผลรวม 2 8 9" xfId="21090" xr:uid="{60068C34-D7B9-490D-9F3C-87B3F1817831}"/>
    <cellStyle name="ผลรวม 2 8 9 2" xfId="38939" xr:uid="{107ADD86-357B-4DAA-BDC0-D4EE405ED1E9}"/>
    <cellStyle name="ผลรวม 2 9" xfId="11823" xr:uid="{B984CD13-15AB-4E40-AF11-2C76733E3447}"/>
    <cellStyle name="ผลรวม 2 9 10" xfId="21457" xr:uid="{00475634-528C-460D-9299-EAF01F3CEBE3}"/>
    <cellStyle name="ผลรวม 2 9 10 2" xfId="39305" xr:uid="{09E762A2-E9FD-4C9E-B194-DD24BA9A9071}"/>
    <cellStyle name="ผลรวม 2 9 11" xfId="21832" xr:uid="{93092E42-E408-4545-82B4-2480BF6078E5}"/>
    <cellStyle name="ผลรวม 2 9 11 2" xfId="39679" xr:uid="{35268F9C-9533-4167-8EAB-098A0A555BC8}"/>
    <cellStyle name="ผลรวม 2 9 12" xfId="22205" xr:uid="{2AC0E91A-4BAA-47D4-B94C-82C5E6E9574F}"/>
    <cellStyle name="ผลรวม 2 9 12 2" xfId="40051" xr:uid="{7DDE21D8-C874-4980-9387-5B50CF2E298A}"/>
    <cellStyle name="ผลรวม 2 9 13" xfId="22573" xr:uid="{C6B84F9C-6937-4DA7-B52C-6CB3F347AABB}"/>
    <cellStyle name="ผลรวม 2 9 13 2" xfId="40418" xr:uid="{B05415C8-1BCE-4B07-8415-D731CF2B6D1E}"/>
    <cellStyle name="ผลรวม 2 9 14" xfId="22951" xr:uid="{3135534E-AE56-4E4D-AC5B-82219B0CFD07}"/>
    <cellStyle name="ผลรวม 2 9 14 2" xfId="40795" xr:uid="{926D19D3-BF4B-4248-BD59-3B57D681DDCD}"/>
    <cellStyle name="ผลรวม 2 9 15" xfId="23288" xr:uid="{13CD2DC6-2091-49D4-AFA8-BF79BC40D01A}"/>
    <cellStyle name="ผลรวม 2 9 15 2" xfId="41131" xr:uid="{52DA544B-52B1-4403-ADDE-D2BFC92A7FB4}"/>
    <cellStyle name="ผลรวม 2 9 16" xfId="23620" xr:uid="{193E90C2-86C8-406D-AF87-81FDA4C417E8}"/>
    <cellStyle name="ผลรวม 2 9 16 2" xfId="41462" xr:uid="{54492480-555E-4F16-9583-F9B1A03B3866}"/>
    <cellStyle name="ผลรวม 2 9 17" xfId="23940" xr:uid="{537FB795-F4BA-4672-BBCF-86318EEB540B}"/>
    <cellStyle name="ผลรวม 2 9 17 2" xfId="41781" xr:uid="{1DD324C4-6BC2-4665-9A89-9A0AD5FFFBA6}"/>
    <cellStyle name="ผลรวม 2 9 18" xfId="24254" xr:uid="{B411F521-7638-43BE-8670-14926A6606AE}"/>
    <cellStyle name="ผลรวม 2 9 18 2" xfId="42094" xr:uid="{94CC2159-14FF-46CC-BD7D-9228B2CC3591}"/>
    <cellStyle name="ผลรวม 2 9 19" xfId="24567" xr:uid="{BFE6AF30-DAD6-450C-A3D3-EBA086FF2501}"/>
    <cellStyle name="ผลรวม 2 9 19 2" xfId="42406" xr:uid="{88FCC552-BA5C-4C74-BCD7-F118071B76D7}"/>
    <cellStyle name="ผลรวม 2 9 2" xfId="18493" xr:uid="{1DE01333-40C6-4118-83ED-3E2C3B6F6E42}"/>
    <cellStyle name="ผลรวม 2 9 2 2" xfId="36343" xr:uid="{5C63E73F-F8DA-4F04-BCCE-E94D859DB7DB}"/>
    <cellStyle name="ผลรวม 2 9 20" xfId="28443" xr:uid="{DC276468-E9AF-4172-9A53-DEF81EE61220}"/>
    <cellStyle name="ผลรวม 2 9 20 2" xfId="43407" xr:uid="{9D7F7B26-B902-4BD3-8366-7474858A9CFC}"/>
    <cellStyle name="ผลรวม 2 9 21" xfId="29358" xr:uid="{8A6FC1F0-5C39-4635-9D9D-3335C9573A9C}"/>
    <cellStyle name="ผลรวม 2 9 21 2" xfId="44312" xr:uid="{1628A45D-B4C9-4A75-8CB6-CA11AF14799F}"/>
    <cellStyle name="ผลรวม 2 9 22" xfId="29825" xr:uid="{8EC285BC-EBFB-4CD6-9193-5D81DFCD66B1}"/>
    <cellStyle name="ผลรวม 2 9 22 2" xfId="44775" xr:uid="{44B8B541-A94D-4296-9951-DAD1EFEF1055}"/>
    <cellStyle name="ผลรวม 2 9 23" xfId="30162" xr:uid="{4A7FBB97-111E-4865-B458-8F895637699D}"/>
    <cellStyle name="ผลรวม 2 9 23 2" xfId="45111" xr:uid="{71A35B83-7D04-4589-B295-BE4679B06B5A}"/>
    <cellStyle name="ผลรวม 2 9 24" xfId="30533" xr:uid="{13F9A255-D4DC-4C85-8DFF-E2B0F944C3E8}"/>
    <cellStyle name="ผลรวม 2 9 24 2" xfId="45481" xr:uid="{8601F589-8DAE-45D8-A7FC-D4BD407200D2}"/>
    <cellStyle name="ผลรวม 2 9 25" xfId="30955" xr:uid="{975AC60A-5CA2-40C0-8026-D81C11681BAB}"/>
    <cellStyle name="ผลรวม 2 9 25 2" xfId="45903" xr:uid="{98FD7484-F0B7-446C-8372-DF11309B27C6}"/>
    <cellStyle name="ผลรวม 2 9 26" xfId="31288" xr:uid="{6229C375-14C3-4D2D-9B7F-814AC9736E36}"/>
    <cellStyle name="ผลรวม 2 9 26 2" xfId="46235" xr:uid="{7BCD5C38-3F55-4B90-AC5A-E777A297A295}"/>
    <cellStyle name="ผลรวม 2 9 27" xfId="31630" xr:uid="{9405B383-4659-420B-B065-DD48BD1C58B0}"/>
    <cellStyle name="ผลรวม 2 9 27 2" xfId="46576" xr:uid="{F7F9FAC2-A4F8-4E80-AAD1-D156A7ED88B5}"/>
    <cellStyle name="ผลรวม 2 9 28" xfId="31951" xr:uid="{B6618528-4E5F-408E-8522-55A767D7E5A5}"/>
    <cellStyle name="ผลรวม 2 9 28 2" xfId="46896" xr:uid="{55863BC7-D703-41D6-8A98-0527497022F3}"/>
    <cellStyle name="ผลรวม 2 9 29" xfId="32265" xr:uid="{0DE80DA1-1BB0-447B-867B-EEA5162F1D8D}"/>
    <cellStyle name="ผลรวม 2 9 29 2" xfId="47209" xr:uid="{352B9691-CFE0-4ACE-9474-4EA9E2CA10FD}"/>
    <cellStyle name="ผลรวม 2 9 3" xfId="18863" xr:uid="{AC6B919E-2B51-48E7-8340-7BC7EB903439}"/>
    <cellStyle name="ผลรวม 2 9 3 2" xfId="36714" xr:uid="{9D46DFF7-4DF5-4548-A3E8-8EC30823DACF}"/>
    <cellStyle name="ผลรวม 2 9 30" xfId="32578" xr:uid="{7ABF163E-8FFD-4219-8B27-44DEADBC7FE9}"/>
    <cellStyle name="ผลรวม 2 9 30 2" xfId="47521" xr:uid="{07D2BAD8-DB80-45B3-8FFB-7F6A08C47B93}"/>
    <cellStyle name="ผลรวม 2 9 31" xfId="16217" xr:uid="{2308EF9E-3D9E-415B-A3C9-635D0A003E21}"/>
    <cellStyle name="ผลรวม 2 9 31 2" xfId="34074" xr:uid="{49CF8960-CFE0-4D71-AD95-705F0DCE5AD1}"/>
    <cellStyle name="ผลรวม 2 9 32" xfId="15234" xr:uid="{12A4EA6A-8F5A-4371-A00E-D0B4694D0D5C}"/>
    <cellStyle name="ผลรวม 2 9 32 2" xfId="33567" xr:uid="{718B833F-46C7-4871-9530-CB3969C76BA1}"/>
    <cellStyle name="ผลรวม 2 9 33" xfId="33102" xr:uid="{FFD6B5DA-6AA6-4606-82FE-9CFF6C2288C9}"/>
    <cellStyle name="ผลรวม 2 9 4" xfId="19233" xr:uid="{C4D50650-3574-4492-92C6-FB512578176F}"/>
    <cellStyle name="ผลรวม 2 9 4 2" xfId="37084" xr:uid="{33F15215-7B56-46C2-8541-14315ADEFAA5}"/>
    <cellStyle name="ผลรวม 2 9 5" xfId="19605" xr:uid="{703C6708-4AF3-4F2C-B83B-AD7766A8E33A}"/>
    <cellStyle name="ผลรวม 2 9 5 2" xfId="37456" xr:uid="{0D065F8E-8312-4CA7-8AE8-C038EDF5805B}"/>
    <cellStyle name="ผลรวม 2 9 6" xfId="19972" xr:uid="{5514F4FA-49E6-44E6-BACD-0A15579F846D}"/>
    <cellStyle name="ผลรวม 2 9 6 2" xfId="37823" xr:uid="{818926B6-B85B-482C-9E37-9F1A1D5BF7D2}"/>
    <cellStyle name="ผลรวม 2 9 7" xfId="20344" xr:uid="{66AD24D1-DDCD-45C7-BAC2-2FF00358B339}"/>
    <cellStyle name="ผลรวม 2 9 7 2" xfId="38195" xr:uid="{294AC0A7-4D9C-4149-8E6D-C24E56CF67A8}"/>
    <cellStyle name="ผลรวม 2 9 8" xfId="20716" xr:uid="{D0A9DEC2-65ED-43CB-B56A-656244C73732}"/>
    <cellStyle name="ผลรวม 2 9 8 2" xfId="38566" xr:uid="{DB88D07A-CE0A-4CF1-9040-08E59C7AB99D}"/>
    <cellStyle name="ผลรวม 2 9 9" xfId="21091" xr:uid="{D2975974-CE4F-4C69-9A51-1FF30471F536}"/>
    <cellStyle name="ผลรวม 2 9 9 2" xfId="38940" xr:uid="{9161B051-5E5D-4048-A41B-4A39DCC332E7}"/>
    <cellStyle name="ผลรวม 20" xfId="20313" xr:uid="{1CE732AA-8E06-4BA9-BDF4-9CC753289164}"/>
    <cellStyle name="ผลรวม 20 2" xfId="38164" xr:uid="{585CA835-B240-4793-8D95-FC659412B102}"/>
    <cellStyle name="ผลรวม 21" xfId="20685" xr:uid="{2D41CD75-EF04-488E-8180-BAFE2BDB8D7F}"/>
    <cellStyle name="ผลรวม 21 2" xfId="38535" xr:uid="{F15BC259-94DE-4A1A-A9DF-7AF01CD475B4}"/>
    <cellStyle name="ผลรวม 22" xfId="21060" xr:uid="{86B2DB49-F62B-41DE-9A97-A63A27122D26}"/>
    <cellStyle name="ผลรวม 22 2" xfId="38909" xr:uid="{9A02D47B-E0B7-4FC3-AD14-60473CEEA560}"/>
    <cellStyle name="ผลรวม 23" xfId="21426" xr:uid="{DD890871-2DB5-425E-9639-CBF75FC2122D}"/>
    <cellStyle name="ผลรวม 23 2" xfId="39274" xr:uid="{7C041990-A1D8-4164-B2BA-0AF76197C19B}"/>
    <cellStyle name="ผลรวม 24" xfId="21801" xr:uid="{49885654-6EEC-4DC7-AF88-42AAA2FC139D}"/>
    <cellStyle name="ผลรวม 24 2" xfId="39648" xr:uid="{B7ADCC10-6947-4197-B6ED-ED6A06F5EA4B}"/>
    <cellStyle name="ผลรวม 25" xfId="22174" xr:uid="{E267B15A-B0DA-4549-9002-90074A10C2C0}"/>
    <cellStyle name="ผลรวม 25 2" xfId="40020" xr:uid="{7976A875-F6FC-40A4-9A36-4689CC0BE8C5}"/>
    <cellStyle name="ผลรวม 26" xfId="22542" xr:uid="{0BA065D6-2949-405E-AE93-CFB2C07615DC}"/>
    <cellStyle name="ผลรวม 26 2" xfId="40387" xr:uid="{4D10CEBD-6635-4593-A1F5-409CFADE2BF8}"/>
    <cellStyle name="ผลรวม 27" xfId="22920" xr:uid="{A4340ECE-A66E-49E5-9416-09810A55C9F1}"/>
    <cellStyle name="ผลรวม 27 2" xfId="40764" xr:uid="{D3E8EA1E-B169-4890-A61F-47902689FFEE}"/>
    <cellStyle name="ผลรวม 28" xfId="23257" xr:uid="{99241F13-179D-45D0-8B2A-6647ACF2C646}"/>
    <cellStyle name="ผลรวม 28 2" xfId="41100" xr:uid="{2F333EAA-93E9-49CC-96B1-B801DA62898D}"/>
    <cellStyle name="ผลรวม 29" xfId="23589" xr:uid="{B95C6FDE-0419-4203-8E11-96F80230F1CA}"/>
    <cellStyle name="ผลรวม 29 2" xfId="41431" xr:uid="{C78B5410-6384-4B9E-91E0-B9A719BDFAE4}"/>
    <cellStyle name="ผลรวม 3" xfId="11824" xr:uid="{137C324D-5C61-421F-9DE2-0E00FF9352DC}"/>
    <cellStyle name="ผลรวม 3 10" xfId="19606" xr:uid="{1D42E01B-618C-4BB7-90A3-209B0A9D0A09}"/>
    <cellStyle name="ผลรวม 3 10 2" xfId="37457" xr:uid="{DC80BBCC-BF74-4668-A6DF-95DAB8DBB190}"/>
    <cellStyle name="ผลรวม 3 11" xfId="19973" xr:uid="{D7F4A3FE-FD45-4342-8BA7-8FC751B7B072}"/>
    <cellStyle name="ผลรวม 3 11 2" xfId="37824" xr:uid="{946ABA78-DCC9-4A41-9E9C-CB5BD55DE61D}"/>
    <cellStyle name="ผลรวม 3 12" xfId="20345" xr:uid="{02BD1844-3837-4FA4-9917-68D520EA709F}"/>
    <cellStyle name="ผลรวม 3 12 2" xfId="38196" xr:uid="{3A782F15-8A0A-4745-B280-F750E14C019B}"/>
    <cellStyle name="ผลรวม 3 13" xfId="20717" xr:uid="{2C83DCCD-8C72-4D61-8B79-35BF88B57043}"/>
    <cellStyle name="ผลรวม 3 13 2" xfId="38567" xr:uid="{61F9999B-4EEF-4FF7-8921-0ED1B0270F47}"/>
    <cellStyle name="ผลรวม 3 14" xfId="21092" xr:uid="{D97E7D88-3F83-46C0-B16A-24CC4EEDD11F}"/>
    <cellStyle name="ผลรวม 3 14 2" xfId="38941" xr:uid="{F072C621-33AA-4905-858D-70203144E378}"/>
    <cellStyle name="ผลรวม 3 15" xfId="21458" xr:uid="{B3B5EF46-DE73-4DB6-AF7B-8E099B7F4D31}"/>
    <cellStyle name="ผลรวม 3 15 2" xfId="39306" xr:uid="{29D1B8B8-6351-4CE8-9DB6-6E48B262DA61}"/>
    <cellStyle name="ผลรวม 3 16" xfId="21833" xr:uid="{F2817061-47AF-4CAC-AB0C-A38E2827A20B}"/>
    <cellStyle name="ผลรวม 3 16 2" xfId="39680" xr:uid="{ED02B455-9144-4734-98A8-4AD4CA53A314}"/>
    <cellStyle name="ผลรวม 3 17" xfId="22206" xr:uid="{0B64CD5E-6DE2-4E0B-A42A-EF44D66461B8}"/>
    <cellStyle name="ผลรวม 3 17 2" xfId="40052" xr:uid="{A6E5A07E-6AF5-4B83-AA21-BA114FF16810}"/>
    <cellStyle name="ผลรวม 3 18" xfId="22574" xr:uid="{44031F78-9FEE-43B2-9420-4EDAC29447EE}"/>
    <cellStyle name="ผลรวม 3 18 2" xfId="40419" xr:uid="{AB3C7336-7869-42F7-80AF-7660729450F3}"/>
    <cellStyle name="ผลรวม 3 19" xfId="22952" xr:uid="{95712D7E-118B-46F2-A859-759E2503E443}"/>
    <cellStyle name="ผลรวม 3 19 2" xfId="40796" xr:uid="{00DC06A5-FF47-430B-B1A9-95C911278948}"/>
    <cellStyle name="ผลรวม 3 2" xfId="11825" xr:uid="{CF650C1F-F3E1-4F34-9636-D26290479980}"/>
    <cellStyle name="ผลรวม 3 2 10" xfId="21093" xr:uid="{90EAA253-1F50-40F9-9965-E0FD4DC231EE}"/>
    <cellStyle name="ผลรวม 3 2 10 2" xfId="38942" xr:uid="{D9733EE5-8B79-437A-AA9F-43EEC31EEC1C}"/>
    <cellStyle name="ผลรวม 3 2 11" xfId="21459" xr:uid="{C61A925C-C801-45BA-96C2-3600EEC738DB}"/>
    <cellStyle name="ผลรวม 3 2 11 2" xfId="39307" xr:uid="{4B3F2917-9619-4E4C-B92B-ABFBA35A473E}"/>
    <cellStyle name="ผลรวม 3 2 12" xfId="21834" xr:uid="{F22ABE2A-2162-44F8-BC1C-CFDE796A0712}"/>
    <cellStyle name="ผลรวม 3 2 12 2" xfId="39681" xr:uid="{A57C10C5-581E-4960-A9B1-5C852E283DCA}"/>
    <cellStyle name="ผลรวม 3 2 13" xfId="22207" xr:uid="{05161B2A-1E40-4993-95C8-CACB324678E5}"/>
    <cellStyle name="ผลรวม 3 2 13 2" xfId="40053" xr:uid="{FF93C032-F328-4F17-9CE5-ECD19B292CC0}"/>
    <cellStyle name="ผลรวม 3 2 14" xfId="22575" xr:uid="{B95F8B23-76D7-44CD-95F4-341F0D1D1655}"/>
    <cellStyle name="ผลรวม 3 2 14 2" xfId="40420" xr:uid="{3E022D51-E903-46E3-9D43-275E4DDFDE30}"/>
    <cellStyle name="ผลรวม 3 2 15" xfId="22953" xr:uid="{AC335B23-8A0D-45B2-A310-6B003D2FE571}"/>
    <cellStyle name="ผลรวม 3 2 15 2" xfId="40797" xr:uid="{3D3D75CF-68F1-4AC8-8131-B666E11841CD}"/>
    <cellStyle name="ผลรวม 3 2 16" xfId="23290" xr:uid="{410AC08A-FD94-4575-8601-121BCCC75F9D}"/>
    <cellStyle name="ผลรวม 3 2 16 2" xfId="41133" xr:uid="{1B33685B-49F6-44C5-BC70-51DB0C1E5C86}"/>
    <cellStyle name="ผลรวม 3 2 17" xfId="23622" xr:uid="{C203243B-DF9A-4A36-9E00-B130D56B622F}"/>
    <cellStyle name="ผลรวม 3 2 17 2" xfId="41464" xr:uid="{55F890E2-1439-442C-9D0B-AA46936A399C}"/>
    <cellStyle name="ผลรวม 3 2 18" xfId="23942" xr:uid="{3A49567B-223B-4E64-9020-6FEC99FF4CD9}"/>
    <cellStyle name="ผลรวม 3 2 18 2" xfId="41783" xr:uid="{F8145545-2CBE-449A-B17D-29B17C6838CB}"/>
    <cellStyle name="ผลรวม 3 2 19" xfId="24256" xr:uid="{3E3DF117-10EF-4AE7-83B4-AF6198A3C161}"/>
    <cellStyle name="ผลรวม 3 2 19 2" xfId="42096" xr:uid="{41170437-D1AB-4DA5-87BB-D291F1F7BD10}"/>
    <cellStyle name="ผลรวม 3 2 2" xfId="11826" xr:uid="{9638EC8D-BC3C-4ED7-AC2C-E5D4CA8B973C}"/>
    <cellStyle name="ผลรวม 3 2 2 10" xfId="21460" xr:uid="{0E032D85-47B7-44CA-A71A-473291E0684C}"/>
    <cellStyle name="ผลรวม 3 2 2 10 2" xfId="39308" xr:uid="{FA90EB5F-FF36-466F-84FB-CDAE8AED669E}"/>
    <cellStyle name="ผลรวม 3 2 2 11" xfId="21835" xr:uid="{DED53FCA-9CCF-48A2-8177-04CB68658F47}"/>
    <cellStyle name="ผลรวม 3 2 2 11 2" xfId="39682" xr:uid="{480A7E01-F755-446D-BC04-A2D2904F8E59}"/>
    <cellStyle name="ผลรวม 3 2 2 12" xfId="22208" xr:uid="{7B4E856B-B727-4388-8645-8901CF24041F}"/>
    <cellStyle name="ผลรวม 3 2 2 12 2" xfId="40054" xr:uid="{954DE3B7-01F6-4103-A13B-ED428FE870CC}"/>
    <cellStyle name="ผลรวม 3 2 2 13" xfId="22576" xr:uid="{8DC432EB-3A29-4FE3-B550-79C71619D1AD}"/>
    <cellStyle name="ผลรวม 3 2 2 13 2" xfId="40421" xr:uid="{51F5E6AD-E3E2-40CF-BAA0-4F663A0F5A6C}"/>
    <cellStyle name="ผลรวม 3 2 2 14" xfId="22954" xr:uid="{ACDF0BB6-D797-4503-A82B-BAC96B4BAD0C}"/>
    <cellStyle name="ผลรวม 3 2 2 14 2" xfId="40798" xr:uid="{3FEFC505-BE74-48A2-BD5B-46952F69C039}"/>
    <cellStyle name="ผลรวม 3 2 2 15" xfId="23291" xr:uid="{CDBB8002-0922-4B37-811F-DD39905A3E41}"/>
    <cellStyle name="ผลรวม 3 2 2 15 2" xfId="41134" xr:uid="{ABB2D332-A3C5-4D0F-885C-527E2E21EF58}"/>
    <cellStyle name="ผลรวม 3 2 2 16" xfId="23623" xr:uid="{1E042014-67DF-4FBF-B980-645D2C254CC0}"/>
    <cellStyle name="ผลรวม 3 2 2 16 2" xfId="41465" xr:uid="{E1F81C87-DFB4-40AF-88BF-C3B5E5A12F80}"/>
    <cellStyle name="ผลรวม 3 2 2 17" xfId="23943" xr:uid="{F6F365E2-63F6-498B-A548-0A1DD4F10485}"/>
    <cellStyle name="ผลรวม 3 2 2 17 2" xfId="41784" xr:uid="{FAB25944-C9EF-498E-BDC5-E066B421D8D2}"/>
    <cellStyle name="ผลรวม 3 2 2 18" xfId="24257" xr:uid="{1DAA8B73-C679-4DEF-B17A-A84E1B824F8D}"/>
    <cellStyle name="ผลรวม 3 2 2 18 2" xfId="42097" xr:uid="{283F583C-C962-4560-B515-B6C3EED42991}"/>
    <cellStyle name="ผลรวม 3 2 2 19" xfId="24570" xr:uid="{588282DA-A5DB-47A7-A3FD-FB58264377B5}"/>
    <cellStyle name="ผลรวม 3 2 2 19 2" xfId="42409" xr:uid="{B121DF7C-0069-43B4-9775-25246562F698}"/>
    <cellStyle name="ผลรวม 3 2 2 2" xfId="18496" xr:uid="{2E1966B1-D9A5-4A7C-B720-D15A71E60481}"/>
    <cellStyle name="ผลรวม 3 2 2 2 2" xfId="36346" xr:uid="{3152F406-A045-4599-A75D-59771A530FB6}"/>
    <cellStyle name="ผลรวม 3 2 2 20" xfId="28446" xr:uid="{CE10EE5D-A260-44A1-8E4A-2EE1ED0AB24A}"/>
    <cellStyle name="ผลรวม 3 2 2 20 2" xfId="43410" xr:uid="{98319738-9A89-4CA5-8063-D0F5970020A2}"/>
    <cellStyle name="ผลรวม 3 2 2 21" xfId="29361" xr:uid="{4379F0A1-20BD-453F-81C4-9898D867345D}"/>
    <cellStyle name="ผลรวม 3 2 2 21 2" xfId="44315" xr:uid="{1A3C87EF-00D8-4785-A28A-B5803DF467EA}"/>
    <cellStyle name="ผลรวม 3 2 2 22" xfId="29828" xr:uid="{184C66C0-3B81-4FAC-B58B-C2112ACAAC83}"/>
    <cellStyle name="ผลรวม 3 2 2 22 2" xfId="44778" xr:uid="{3098463E-4C18-4649-94A2-FA57FCC48608}"/>
    <cellStyle name="ผลรวม 3 2 2 23" xfId="30165" xr:uid="{21DE926B-2157-4FC2-9B1A-3F951371F18C}"/>
    <cellStyle name="ผลรวม 3 2 2 23 2" xfId="45114" xr:uid="{02C618A2-EF42-4502-B3D0-64EBBEADA725}"/>
    <cellStyle name="ผลรวม 3 2 2 24" xfId="30536" xr:uid="{1823B306-9CD6-4223-9D81-913B97FA6A76}"/>
    <cellStyle name="ผลรวม 3 2 2 24 2" xfId="45484" xr:uid="{B6254EB9-0779-4264-85DD-A8478A8C8DC1}"/>
    <cellStyle name="ผลรวม 3 2 2 25" xfId="30958" xr:uid="{B3F27AA2-C1D3-4E19-9D9A-121413021468}"/>
    <cellStyle name="ผลรวม 3 2 2 25 2" xfId="45906" xr:uid="{20EF3808-0C4D-44EC-94F6-4EB002D8E08B}"/>
    <cellStyle name="ผลรวม 3 2 2 26" xfId="31291" xr:uid="{4614F753-16B4-4DA1-AA31-146312D5B413}"/>
    <cellStyle name="ผลรวม 3 2 2 26 2" xfId="46238" xr:uid="{9F24F6EC-F818-4AFD-9DC3-D76C76155AB8}"/>
    <cellStyle name="ผลรวม 3 2 2 27" xfId="31633" xr:uid="{D31FB1AD-EF42-4E40-BFEA-E323CE0FAE99}"/>
    <cellStyle name="ผลรวม 3 2 2 27 2" xfId="46579" xr:uid="{5C0DB0A2-72D6-455D-8748-C4213E56180C}"/>
    <cellStyle name="ผลรวม 3 2 2 28" xfId="31954" xr:uid="{55D08BF2-200E-4A45-AE1B-D494FEE1651A}"/>
    <cellStyle name="ผลรวม 3 2 2 28 2" xfId="46899" xr:uid="{6BC01556-1C55-4006-AE0C-24CB89E5AD4B}"/>
    <cellStyle name="ผลรวม 3 2 2 29" xfId="32268" xr:uid="{74B35E16-8694-42A5-B43D-363ED98C26DF}"/>
    <cellStyle name="ผลรวม 3 2 2 29 2" xfId="47212" xr:uid="{B6098833-6FAE-47FD-8FEB-6100B82D441C}"/>
    <cellStyle name="ผลรวม 3 2 2 3" xfId="18866" xr:uid="{F320B681-A596-4752-800B-2CEB57650488}"/>
    <cellStyle name="ผลรวม 3 2 2 3 2" xfId="36717" xr:uid="{61855B33-AEBB-4D92-ABFF-F6C357B73B74}"/>
    <cellStyle name="ผลรวม 3 2 2 30" xfId="32581" xr:uid="{756A1C7A-03CF-4B50-8EA6-AE5903A8B02B}"/>
    <cellStyle name="ผลรวม 3 2 2 30 2" xfId="47524" xr:uid="{D002ED63-3820-4EB6-B216-747EB992AA01}"/>
    <cellStyle name="ผลรวม 3 2 2 31" xfId="16220" xr:uid="{5C4F17A6-3C6A-43A0-B971-D62A1A81D1F8}"/>
    <cellStyle name="ผลรวม 3 2 2 31 2" xfId="34077" xr:uid="{25A0AD34-B9F9-4687-B8D4-7489EF21DFE4}"/>
    <cellStyle name="ผลรวม 3 2 2 32" xfId="15237" xr:uid="{E1110DAF-B25B-4985-82C9-989885E1A541}"/>
    <cellStyle name="ผลรวม 3 2 2 32 2" xfId="33570" xr:uid="{8F35C6B2-15B6-4D86-A03F-8CE7A91E1B05}"/>
    <cellStyle name="ผลรวม 3 2 2 33" xfId="33105" xr:uid="{DD407B1D-0715-44B9-BD4B-E944C3933D1D}"/>
    <cellStyle name="ผลรวม 3 2 2 4" xfId="19236" xr:uid="{BD1DF2DD-40DF-4CFD-8A53-B70AE5F18432}"/>
    <cellStyle name="ผลรวม 3 2 2 4 2" xfId="37087" xr:uid="{D18B67EC-6FC9-42A9-B440-B75BAF2F4F60}"/>
    <cellStyle name="ผลรวม 3 2 2 5" xfId="19608" xr:uid="{D22C60CB-ED12-42F2-B124-C8D233C6D302}"/>
    <cellStyle name="ผลรวม 3 2 2 5 2" xfId="37459" xr:uid="{498D408E-704A-43EC-B891-B724AA2A19D6}"/>
    <cellStyle name="ผลรวม 3 2 2 6" xfId="19975" xr:uid="{BE945ACF-F94A-4DD1-8F83-C3F8BE7F935F}"/>
    <cellStyle name="ผลรวม 3 2 2 6 2" xfId="37826" xr:uid="{9A2B6384-DFE6-40C6-8754-4202DB9809F2}"/>
    <cellStyle name="ผลรวม 3 2 2 7" xfId="20347" xr:uid="{C6E2AB6E-5649-4160-B8D3-943A56BF5395}"/>
    <cellStyle name="ผลรวม 3 2 2 7 2" xfId="38198" xr:uid="{9DA8E66C-C8A6-4DA6-A22C-1CD2299AEB1E}"/>
    <cellStyle name="ผลรวม 3 2 2 8" xfId="20719" xr:uid="{F53E960C-A446-4B99-B872-1DC00056A5B9}"/>
    <cellStyle name="ผลรวม 3 2 2 8 2" xfId="38569" xr:uid="{2D8B6715-43B7-4907-BC81-1CABD25ECE52}"/>
    <cellStyle name="ผลรวม 3 2 2 9" xfId="21094" xr:uid="{37195715-D3EF-4FF5-A3D8-9EDAFEC09F45}"/>
    <cellStyle name="ผลรวม 3 2 2 9 2" xfId="38943" xr:uid="{09B70B66-2BED-401A-9288-C1DE3F668561}"/>
    <cellStyle name="ผลรวม 3 2 20" xfId="24569" xr:uid="{13C1D421-CB4D-44D9-A606-ED72FBFBBD52}"/>
    <cellStyle name="ผลรวม 3 2 20 2" xfId="42408" xr:uid="{890210EE-D598-4D8D-A8C8-48F46B0EECB5}"/>
    <cellStyle name="ผลรวม 3 2 21" xfId="28445" xr:uid="{0071FED0-5B95-4E4B-BFD3-E69A480EB484}"/>
    <cellStyle name="ผลรวม 3 2 21 2" xfId="43409" xr:uid="{E40FDF10-F29E-4832-9D07-FC685B5BBEDA}"/>
    <cellStyle name="ผลรวม 3 2 22" xfId="29360" xr:uid="{CC02ED11-1BEF-42AA-969A-EA3C0413AF11}"/>
    <cellStyle name="ผลรวม 3 2 22 2" xfId="44314" xr:uid="{6FAB74BF-1D5D-470D-8BE3-C30D7DFB9D2D}"/>
    <cellStyle name="ผลรวม 3 2 23" xfId="29827" xr:uid="{EC49838E-3429-4C8D-A493-EAE5443846E8}"/>
    <cellStyle name="ผลรวม 3 2 23 2" xfId="44777" xr:uid="{A8531CF0-654E-4F92-8E81-27DCAB4AD0AC}"/>
    <cellStyle name="ผลรวม 3 2 24" xfId="30164" xr:uid="{4F8AEE17-4FC9-48B4-A75C-55834CAD840C}"/>
    <cellStyle name="ผลรวม 3 2 24 2" xfId="45113" xr:uid="{7802337E-7165-4E49-97AD-1D4DF6DD4893}"/>
    <cellStyle name="ผลรวม 3 2 25" xfId="30535" xr:uid="{82965552-6FDC-411F-B363-9FE084AB5F68}"/>
    <cellStyle name="ผลรวม 3 2 25 2" xfId="45483" xr:uid="{9AF19615-08B7-420B-B91E-1FB15A020394}"/>
    <cellStyle name="ผลรวม 3 2 26" xfId="30957" xr:uid="{48F0F183-0487-47CE-8DBF-99D32A2760FE}"/>
    <cellStyle name="ผลรวม 3 2 26 2" xfId="45905" xr:uid="{58AAF389-6C28-4DA1-9EBE-054C1953A16D}"/>
    <cellStyle name="ผลรวม 3 2 27" xfId="31290" xr:uid="{AA8D220D-86C1-4D4B-B302-5C703795892D}"/>
    <cellStyle name="ผลรวม 3 2 27 2" xfId="46237" xr:uid="{138A47D3-B7A4-4B91-AF90-4B347096D9F3}"/>
    <cellStyle name="ผลรวม 3 2 28" xfId="31632" xr:uid="{775770D0-11CB-475C-AF20-FD424BBC199E}"/>
    <cellStyle name="ผลรวม 3 2 28 2" xfId="46578" xr:uid="{8BB0A3EB-17FA-4E16-8966-92103AF45E9D}"/>
    <cellStyle name="ผลรวม 3 2 29" xfId="31953" xr:uid="{6D2A74F7-5C67-4485-A476-7E4B3FF50C07}"/>
    <cellStyle name="ผลรวม 3 2 29 2" xfId="46898" xr:uid="{84A7EACC-9F93-4943-B5AF-EA6AFFC5D5A0}"/>
    <cellStyle name="ผลรวม 3 2 3" xfId="18495" xr:uid="{FF3A9ED2-0224-4830-9837-C360DFAFC33C}"/>
    <cellStyle name="ผลรวม 3 2 3 2" xfId="36345" xr:uid="{E4DBD59F-03F7-485C-B261-1A62F8F4C710}"/>
    <cellStyle name="ผลรวม 3 2 30" xfId="32267" xr:uid="{F8642760-4BBC-467A-ADEA-A0D33CDE1C13}"/>
    <cellStyle name="ผลรวม 3 2 30 2" xfId="47211" xr:uid="{AD81AD40-EE9E-4D1F-9A26-C68478FDAD96}"/>
    <cellStyle name="ผลรวม 3 2 31" xfId="32580" xr:uid="{467469DC-43A0-4596-AFFA-BBFEA21DA10C}"/>
    <cellStyle name="ผลรวม 3 2 31 2" xfId="47523" xr:uid="{E71082DC-7E45-4DFC-89CB-7391C12EB068}"/>
    <cellStyle name="ผลรวม 3 2 32" xfId="16219" xr:uid="{C386695E-9D9A-4390-A6FC-3C55BC8D5701}"/>
    <cellStyle name="ผลรวม 3 2 32 2" xfId="34076" xr:uid="{8A4C0751-929A-429B-9816-43BCA401FEE4}"/>
    <cellStyle name="ผลรวม 3 2 33" xfId="15236" xr:uid="{67F3ACFD-1AC9-4059-86C1-C30F3B257BBE}"/>
    <cellStyle name="ผลรวม 3 2 33 2" xfId="33569" xr:uid="{2A212B02-1FE3-4C7C-BA4B-9A33D06EE208}"/>
    <cellStyle name="ผลรวม 3 2 34" xfId="33104" xr:uid="{CD5399CD-24BE-4E2F-817E-62C714633842}"/>
    <cellStyle name="ผลรวม 3 2 4" xfId="18865" xr:uid="{52636A7A-3FF1-49E8-8528-889F84E6F2D3}"/>
    <cellStyle name="ผลรวม 3 2 4 2" xfId="36716" xr:uid="{FC88E193-1ED6-4426-8796-13AB2449D049}"/>
    <cellStyle name="ผลรวม 3 2 5" xfId="19235" xr:uid="{A0CCBB57-9BC5-4898-A7BA-F4773F8D63A7}"/>
    <cellStyle name="ผลรวม 3 2 5 2" xfId="37086" xr:uid="{90B0B35A-6E72-4DC4-B099-4752FBF640A9}"/>
    <cellStyle name="ผลรวม 3 2 6" xfId="19607" xr:uid="{7956CC5B-AA41-477E-A29A-5664620CC010}"/>
    <cellStyle name="ผลรวม 3 2 6 2" xfId="37458" xr:uid="{D9A42592-F938-4218-B6A4-EB29B699E5FB}"/>
    <cellStyle name="ผลรวม 3 2 7" xfId="19974" xr:uid="{0552E4B2-F00D-41F6-9A50-B13CD859878A}"/>
    <cellStyle name="ผลรวม 3 2 7 2" xfId="37825" xr:uid="{01FC6079-3DAB-4866-8BA3-26878B1A96F8}"/>
    <cellStyle name="ผลรวม 3 2 8" xfId="20346" xr:uid="{693D0712-AA97-4EF0-91A4-6E67ABF6A4CB}"/>
    <cellStyle name="ผลรวม 3 2 8 2" xfId="38197" xr:uid="{72CB0831-01A6-4929-A750-9BAA590FD2BD}"/>
    <cellStyle name="ผลรวม 3 2 9" xfId="20718" xr:uid="{674D2977-F624-4DE9-93D2-A0D0AE1EF8B7}"/>
    <cellStyle name="ผลรวม 3 2 9 2" xfId="38568" xr:uid="{580AB284-E73A-466A-909A-66D61E614DF1}"/>
    <cellStyle name="ผลรวม 3 20" xfId="23289" xr:uid="{C841854A-8D42-4AE6-BFAF-04C510610A12}"/>
    <cellStyle name="ผลรวม 3 20 2" xfId="41132" xr:uid="{320D993B-50B0-4896-A19A-3F2B4CCB0A60}"/>
    <cellStyle name="ผลรวม 3 21" xfId="23621" xr:uid="{C02E5A67-1654-4690-90E7-C4A8A876A975}"/>
    <cellStyle name="ผลรวม 3 21 2" xfId="41463" xr:uid="{CE4E8E61-A71D-499F-B967-586BD11CD230}"/>
    <cellStyle name="ผลรวม 3 22" xfId="23941" xr:uid="{E8BF6A37-8D00-4DDC-8B42-24AD3831BD09}"/>
    <cellStyle name="ผลรวม 3 22 2" xfId="41782" xr:uid="{2CFBB502-A14A-420F-8AF1-4B74E1E30D31}"/>
    <cellStyle name="ผลรวม 3 23" xfId="24255" xr:uid="{11AB0457-BEEF-4A02-AFF2-07D59EDE17AD}"/>
    <cellStyle name="ผลรวม 3 23 2" xfId="42095" xr:uid="{74595E4C-59BF-421A-885B-C0E4199C1A50}"/>
    <cellStyle name="ผลรวม 3 24" xfId="24568" xr:uid="{6D727BED-3A12-42A7-A519-9133C9C8A655}"/>
    <cellStyle name="ผลรวม 3 24 2" xfId="42407" xr:uid="{FE2AA261-32FB-4B9F-A9ED-9708743B2EF4}"/>
    <cellStyle name="ผลรวม 3 25" xfId="28444" xr:uid="{042FE460-6400-44C4-A0E8-474B582D35DE}"/>
    <cellStyle name="ผลรวม 3 25 2" xfId="43408" xr:uid="{D08C06CB-2268-4BE9-88B3-E50E8B1A8B7F}"/>
    <cellStyle name="ผลรวม 3 26" xfId="29359" xr:uid="{9E8E954C-0339-487A-8916-4D1EE4416155}"/>
    <cellStyle name="ผลรวม 3 26 2" xfId="44313" xr:uid="{C5E6B9F7-22F6-4E6A-AF7D-92C89B15CC1F}"/>
    <cellStyle name="ผลรวม 3 27" xfId="29826" xr:uid="{8411E19D-8548-4A11-8D59-7C1B9C0EF743}"/>
    <cellStyle name="ผลรวม 3 27 2" xfId="44776" xr:uid="{6D53F21F-BF6B-4C82-9977-39BFFFEDEDE5}"/>
    <cellStyle name="ผลรวม 3 28" xfId="30163" xr:uid="{B1985894-394B-4B3C-9EE6-63AFCAB08753}"/>
    <cellStyle name="ผลรวม 3 28 2" xfId="45112" xr:uid="{264F01CD-A8C1-414C-ABBE-52A3B534CF79}"/>
    <cellStyle name="ผลรวม 3 29" xfId="30534" xr:uid="{870A88CF-F27F-4039-87B4-6947D4E21EB3}"/>
    <cellStyle name="ผลรวม 3 29 2" xfId="45482" xr:uid="{DB719C45-2205-44E8-9466-C6B23D2C4780}"/>
    <cellStyle name="ผลรวม 3 3" xfId="11827" xr:uid="{2F119AE7-F66D-4BB1-A7AA-ADB48333D261}"/>
    <cellStyle name="ผลรวม 3 3 10" xfId="21095" xr:uid="{0F384CF6-6DDB-43C2-98C4-C7FA93FDC3D7}"/>
    <cellStyle name="ผลรวม 3 3 10 2" xfId="38944" xr:uid="{AD1A7605-1A08-4351-8E05-78E20649D549}"/>
    <cellStyle name="ผลรวม 3 3 11" xfId="21461" xr:uid="{2DA75F18-94E4-467D-B1E8-ABB4C59E34EF}"/>
    <cellStyle name="ผลรวม 3 3 11 2" xfId="39309" xr:uid="{CA506320-BA5C-4435-BF29-EE16EDEB283C}"/>
    <cellStyle name="ผลรวม 3 3 12" xfId="21836" xr:uid="{551F75C8-DD24-4E02-ABD4-3067F3A38C35}"/>
    <cellStyle name="ผลรวม 3 3 12 2" xfId="39683" xr:uid="{DD346368-F54B-4953-BF7A-14D5FCBCCE0F}"/>
    <cellStyle name="ผลรวม 3 3 13" xfId="22209" xr:uid="{44A91196-AD20-4D97-A6B4-8C676E666ABC}"/>
    <cellStyle name="ผลรวม 3 3 13 2" xfId="40055" xr:uid="{5E4ABE59-38DD-4BE8-9605-C93911D79B09}"/>
    <cellStyle name="ผลรวม 3 3 14" xfId="22577" xr:uid="{6456A52A-8EE6-45D6-A9A1-2FAC0C14FBC0}"/>
    <cellStyle name="ผลรวม 3 3 14 2" xfId="40422" xr:uid="{2D1D27C8-38D1-470C-9A2D-D859240D1FBA}"/>
    <cellStyle name="ผลรวม 3 3 15" xfId="22955" xr:uid="{39B19219-6643-4CB0-A774-BD24A5D66180}"/>
    <cellStyle name="ผลรวม 3 3 15 2" xfId="40799" xr:uid="{6B2E9652-A1BA-4546-B84D-11B89C0D07B5}"/>
    <cellStyle name="ผลรวม 3 3 16" xfId="23292" xr:uid="{A7D08558-F12B-49CD-A555-6840935B1F2E}"/>
    <cellStyle name="ผลรวม 3 3 16 2" xfId="41135" xr:uid="{B1F965A1-A0D2-44EF-8600-AF51BBF5AAAE}"/>
    <cellStyle name="ผลรวม 3 3 17" xfId="23624" xr:uid="{7C8E2371-CB91-4C97-917F-D1C635E7E9A1}"/>
    <cellStyle name="ผลรวม 3 3 17 2" xfId="41466" xr:uid="{6F401E02-AD24-4C35-B49A-2F7FF47A80CE}"/>
    <cellStyle name="ผลรวม 3 3 18" xfId="23944" xr:uid="{41AD0F5B-D418-4319-91BF-DF02684C117F}"/>
    <cellStyle name="ผลรวม 3 3 18 2" xfId="41785" xr:uid="{987313F1-26D1-43EF-993E-3E2483F464A9}"/>
    <cellStyle name="ผลรวม 3 3 19" xfId="24258" xr:uid="{A2023E9B-DAF2-486D-B071-D1C720AAC1B0}"/>
    <cellStyle name="ผลรวม 3 3 19 2" xfId="42098" xr:uid="{94C2E59F-8BC7-4763-90B4-F8D86F992419}"/>
    <cellStyle name="ผลรวม 3 3 2" xfId="11828" xr:uid="{2AD31E14-3C8F-4699-A110-FAFAE4BFFE24}"/>
    <cellStyle name="ผลรวม 3 3 2 10" xfId="21462" xr:uid="{B0D7FBD8-5FEE-4205-9948-4210F209DE5B}"/>
    <cellStyle name="ผลรวม 3 3 2 10 2" xfId="39310" xr:uid="{4B2A33FB-7D4B-480E-99B8-18710A32608E}"/>
    <cellStyle name="ผลรวม 3 3 2 11" xfId="21837" xr:uid="{A3AFD74C-AC81-45EA-B225-93D478AA81F8}"/>
    <cellStyle name="ผลรวม 3 3 2 11 2" xfId="39684" xr:uid="{3D8D33E6-AB2A-4B10-A011-3B494A8D31A2}"/>
    <cellStyle name="ผลรวม 3 3 2 12" xfId="22210" xr:uid="{C4C53356-6923-489D-9C34-8E9C9E8904F4}"/>
    <cellStyle name="ผลรวม 3 3 2 12 2" xfId="40056" xr:uid="{3E79D085-5197-40AD-B10A-95ECDC155893}"/>
    <cellStyle name="ผลรวม 3 3 2 13" xfId="22578" xr:uid="{F18C80A9-B2D3-40E2-9DCC-4A29C7403004}"/>
    <cellStyle name="ผลรวม 3 3 2 13 2" xfId="40423" xr:uid="{2157168B-3B1D-4961-A4D8-266E338CE0B7}"/>
    <cellStyle name="ผลรวม 3 3 2 14" xfId="22956" xr:uid="{7BAD75BF-7630-4F7A-8CEA-AF5D1705C22B}"/>
    <cellStyle name="ผลรวม 3 3 2 14 2" xfId="40800" xr:uid="{BE30922A-81E5-4E65-BF09-0A476612B156}"/>
    <cellStyle name="ผลรวม 3 3 2 15" xfId="23293" xr:uid="{B409A99F-C14D-40A0-9E22-312C2BC6F3DC}"/>
    <cellStyle name="ผลรวม 3 3 2 15 2" xfId="41136" xr:uid="{18FB1091-0D4A-4512-B275-4C89A8F81602}"/>
    <cellStyle name="ผลรวม 3 3 2 16" xfId="23625" xr:uid="{97B4D7D4-95C3-4A40-A48A-4D766A92DF66}"/>
    <cellStyle name="ผลรวม 3 3 2 16 2" xfId="41467" xr:uid="{381D7F6A-9D5B-44EF-B4E0-4EE12FD0AB79}"/>
    <cellStyle name="ผลรวม 3 3 2 17" xfId="23945" xr:uid="{968ED6A0-9974-4770-B186-92D43EC957A7}"/>
    <cellStyle name="ผลรวม 3 3 2 17 2" xfId="41786" xr:uid="{50CC7323-6191-47CC-910E-DC270C0016C7}"/>
    <cellStyle name="ผลรวม 3 3 2 18" xfId="24259" xr:uid="{8B847122-F20C-44A5-BF94-891D30BCAE45}"/>
    <cellStyle name="ผลรวม 3 3 2 18 2" xfId="42099" xr:uid="{D0E1C27E-F0EC-4C68-822D-BA512AE7BC5A}"/>
    <cellStyle name="ผลรวม 3 3 2 19" xfId="24572" xr:uid="{A90A55F4-96BF-47BD-967A-AE5547BD636A}"/>
    <cellStyle name="ผลรวม 3 3 2 19 2" xfId="42411" xr:uid="{B40E1CD5-37D3-4C11-A13A-6029344CBED0}"/>
    <cellStyle name="ผลรวม 3 3 2 2" xfId="18498" xr:uid="{D6629273-2818-495F-8198-D9374E728479}"/>
    <cellStyle name="ผลรวม 3 3 2 2 2" xfId="36348" xr:uid="{F4ED92EA-7D31-4ADA-8071-C967EADF079C}"/>
    <cellStyle name="ผลรวม 3 3 2 20" xfId="28448" xr:uid="{8F73248D-3738-42D8-AE0D-BECAA9929643}"/>
    <cellStyle name="ผลรวม 3 3 2 20 2" xfId="43412" xr:uid="{C8A70B3E-F6EF-4BB7-9C5C-6755F2DB30C5}"/>
    <cellStyle name="ผลรวม 3 3 2 21" xfId="29363" xr:uid="{2A69423E-0F9E-42BF-AA10-7F3770A404C9}"/>
    <cellStyle name="ผลรวม 3 3 2 21 2" xfId="44317" xr:uid="{62DC1755-D6E3-4F29-87B4-C2310F1D24AE}"/>
    <cellStyle name="ผลรวม 3 3 2 22" xfId="29830" xr:uid="{8FE1AD95-680D-4547-A9F0-A3FC6A971A30}"/>
    <cellStyle name="ผลรวม 3 3 2 22 2" xfId="44780" xr:uid="{4B479D49-EC96-4F06-9CC6-2D0E5EF92A0D}"/>
    <cellStyle name="ผลรวม 3 3 2 23" xfId="30167" xr:uid="{25BFBD79-5D9C-4767-99B2-AFC2C745494F}"/>
    <cellStyle name="ผลรวม 3 3 2 23 2" xfId="45116" xr:uid="{A0DCFD24-81D4-48A2-826D-FDE5AE68F9DA}"/>
    <cellStyle name="ผลรวม 3 3 2 24" xfId="30538" xr:uid="{6ABE4C9E-7178-4EBE-A5CA-09EF98D97252}"/>
    <cellStyle name="ผลรวม 3 3 2 24 2" xfId="45486" xr:uid="{819D2892-D357-4ADE-9AC4-B3687FD139C3}"/>
    <cellStyle name="ผลรวม 3 3 2 25" xfId="30960" xr:uid="{537101CB-A899-4270-9280-9B55414D1164}"/>
    <cellStyle name="ผลรวม 3 3 2 25 2" xfId="45908" xr:uid="{047D20CF-A69C-4768-946A-DB9A2F9D2200}"/>
    <cellStyle name="ผลรวม 3 3 2 26" xfId="31293" xr:uid="{1A59D985-DE56-439F-8E63-B774ADB0F06F}"/>
    <cellStyle name="ผลรวม 3 3 2 26 2" xfId="46240" xr:uid="{A30DAAA9-F89F-402B-8E85-FDFB6A329800}"/>
    <cellStyle name="ผลรวม 3 3 2 27" xfId="31635" xr:uid="{FD13AF13-2834-4DED-8DEC-A7BAE7B404BA}"/>
    <cellStyle name="ผลรวม 3 3 2 27 2" xfId="46581" xr:uid="{6323FE79-DD31-48F4-9BE0-5A80EB246408}"/>
    <cellStyle name="ผลรวม 3 3 2 28" xfId="31956" xr:uid="{80F53FFD-8C9A-4F93-9FF1-E142C6B79840}"/>
    <cellStyle name="ผลรวม 3 3 2 28 2" xfId="46901" xr:uid="{54D8E4E7-749F-4C9F-B8A9-8C38934BE234}"/>
    <cellStyle name="ผลรวม 3 3 2 29" xfId="32270" xr:uid="{B518D8BE-F9FC-48BE-802D-58166FC425F3}"/>
    <cellStyle name="ผลรวม 3 3 2 29 2" xfId="47214" xr:uid="{3A28396E-DEFF-4C3A-AA81-B8DA5FA919F9}"/>
    <cellStyle name="ผลรวม 3 3 2 3" xfId="18868" xr:uid="{4A25A2A6-5BC0-406A-B474-B1BCB3618761}"/>
    <cellStyle name="ผลรวม 3 3 2 3 2" xfId="36719" xr:uid="{60FB6A52-839B-47BE-9744-BD5549D03F79}"/>
    <cellStyle name="ผลรวม 3 3 2 30" xfId="32583" xr:uid="{5D0AD0C3-08E6-4263-B470-6A696B36AE60}"/>
    <cellStyle name="ผลรวม 3 3 2 30 2" xfId="47526" xr:uid="{773B17FC-78E6-4B7C-BC71-A4940B4240A0}"/>
    <cellStyle name="ผลรวม 3 3 2 31" xfId="16222" xr:uid="{96B99A2D-9032-4014-9E95-AC0E206F9B25}"/>
    <cellStyle name="ผลรวม 3 3 2 31 2" xfId="34079" xr:uid="{5B8D6AE1-4B4E-4062-9A94-2D677C5BCFED}"/>
    <cellStyle name="ผลรวม 3 3 2 32" xfId="15239" xr:uid="{DDD67732-F0D6-43D9-8F87-0F84FF0E1512}"/>
    <cellStyle name="ผลรวม 3 3 2 32 2" xfId="33572" xr:uid="{55987ED5-68FA-402D-8185-97BC554EA69B}"/>
    <cellStyle name="ผลรวม 3 3 2 33" xfId="33107" xr:uid="{0B93BAB9-3461-402F-A54E-9E1DCE9A1F73}"/>
    <cellStyle name="ผลรวม 3 3 2 4" xfId="19238" xr:uid="{84A90F51-E592-4FE3-B399-5973FE3454D4}"/>
    <cellStyle name="ผลรวม 3 3 2 4 2" xfId="37089" xr:uid="{EB023534-0071-4DCE-ACA2-AE73A5C6A035}"/>
    <cellStyle name="ผลรวม 3 3 2 5" xfId="19610" xr:uid="{F64A076C-3BCD-48FE-A044-7FC60E6EA16A}"/>
    <cellStyle name="ผลรวม 3 3 2 5 2" xfId="37461" xr:uid="{6E7A8F09-1E37-471B-857E-B2F3F66C4CFE}"/>
    <cellStyle name="ผลรวม 3 3 2 6" xfId="19977" xr:uid="{42BECE2E-4D61-4844-B8A3-7A74F6958B48}"/>
    <cellStyle name="ผลรวม 3 3 2 6 2" xfId="37828" xr:uid="{D0F28B3B-29A5-40AA-9022-774051332A2F}"/>
    <cellStyle name="ผลรวม 3 3 2 7" xfId="20349" xr:uid="{B710520F-7715-4EC6-AB88-E1F7148DB41B}"/>
    <cellStyle name="ผลรวม 3 3 2 7 2" xfId="38200" xr:uid="{5C20C6A1-A85D-4694-AE5A-445218D59BA0}"/>
    <cellStyle name="ผลรวม 3 3 2 8" xfId="20721" xr:uid="{824F51D7-61B2-44EC-9E5A-53618647D7ED}"/>
    <cellStyle name="ผลรวม 3 3 2 8 2" xfId="38571" xr:uid="{96BC9D9E-DDFA-4535-9B70-248792F0CF00}"/>
    <cellStyle name="ผลรวม 3 3 2 9" xfId="21096" xr:uid="{7615F5D8-6D2E-4D79-88A4-A19BCD5624BA}"/>
    <cellStyle name="ผลรวม 3 3 2 9 2" xfId="38945" xr:uid="{2DE94225-28AA-468D-90E9-BD9C1A37BF69}"/>
    <cellStyle name="ผลรวม 3 3 20" xfId="24571" xr:uid="{0BA421CB-C7F6-41F8-8C23-82EAA133324D}"/>
    <cellStyle name="ผลรวม 3 3 20 2" xfId="42410" xr:uid="{29AA9CFA-E80B-4CD6-9EB2-01CE88A7A43F}"/>
    <cellStyle name="ผลรวม 3 3 21" xfId="28447" xr:uid="{10B778CC-F1B0-48C4-A6C9-793643C4C5C2}"/>
    <cellStyle name="ผลรวม 3 3 21 2" xfId="43411" xr:uid="{A9BBA419-2746-4FA8-9D6E-598F6CFED1B5}"/>
    <cellStyle name="ผลรวม 3 3 22" xfId="29362" xr:uid="{02AA11C4-271C-4D6D-BFCF-91722E41B87D}"/>
    <cellStyle name="ผลรวม 3 3 22 2" xfId="44316" xr:uid="{9A7E5148-7854-473E-B73C-C325FE35469A}"/>
    <cellStyle name="ผลรวม 3 3 23" xfId="29829" xr:uid="{5F1B3FE6-A1BB-488B-AC59-165B3C94F68F}"/>
    <cellStyle name="ผลรวม 3 3 23 2" xfId="44779" xr:uid="{0C7B5048-3FBF-4480-BFE7-7ED25E21AD97}"/>
    <cellStyle name="ผลรวม 3 3 24" xfId="30166" xr:uid="{B617929B-B327-411E-8F47-709EA60A548A}"/>
    <cellStyle name="ผลรวม 3 3 24 2" xfId="45115" xr:uid="{22FC8CA1-A9AB-453E-8FF6-18FF482E2272}"/>
    <cellStyle name="ผลรวม 3 3 25" xfId="30537" xr:uid="{B7E3F987-C6B3-40C7-8BA6-348AB0C5CDCB}"/>
    <cellStyle name="ผลรวม 3 3 25 2" xfId="45485" xr:uid="{C1AF1C76-11F6-4684-B1EB-03BE39F12660}"/>
    <cellStyle name="ผลรวม 3 3 26" xfId="30959" xr:uid="{45D0EE05-5CAC-46A5-84CC-9A38545BEA3C}"/>
    <cellStyle name="ผลรวม 3 3 26 2" xfId="45907" xr:uid="{2D842363-3799-4939-A721-3BB42837992F}"/>
    <cellStyle name="ผลรวม 3 3 27" xfId="31292" xr:uid="{CAD3BA23-4085-4AFE-92FD-8F1CC85BEF12}"/>
    <cellStyle name="ผลรวม 3 3 27 2" xfId="46239" xr:uid="{CC1B8972-65F3-4B92-9203-827384F7957C}"/>
    <cellStyle name="ผลรวม 3 3 28" xfId="31634" xr:uid="{30D45D55-B4E8-4729-92C3-ED3AF459298E}"/>
    <cellStyle name="ผลรวม 3 3 28 2" xfId="46580" xr:uid="{AEB079BE-83DA-4B11-83C1-8E3EE67AFF9E}"/>
    <cellStyle name="ผลรวม 3 3 29" xfId="31955" xr:uid="{53B47AB9-080A-4C57-B8FC-979C7656312E}"/>
    <cellStyle name="ผลรวม 3 3 29 2" xfId="46900" xr:uid="{0DE5D525-99A3-4D4A-B890-92B3270F2F62}"/>
    <cellStyle name="ผลรวม 3 3 3" xfId="18497" xr:uid="{73C4D031-2302-4493-8DA8-55BDB02F5060}"/>
    <cellStyle name="ผลรวม 3 3 3 2" xfId="36347" xr:uid="{705B9F62-C918-4F1F-B202-EFDA7F5F2EB9}"/>
    <cellStyle name="ผลรวม 3 3 30" xfId="32269" xr:uid="{6646CAC1-1976-4B26-A2BB-F395147FFC38}"/>
    <cellStyle name="ผลรวม 3 3 30 2" xfId="47213" xr:uid="{9A6CE737-A743-4350-BF36-86271A01C66F}"/>
    <cellStyle name="ผลรวม 3 3 31" xfId="32582" xr:uid="{DEE26356-C94E-45CE-8396-5C44A39FF177}"/>
    <cellStyle name="ผลรวม 3 3 31 2" xfId="47525" xr:uid="{AFFC0F8C-ED51-4B78-B5E7-493BA22A025A}"/>
    <cellStyle name="ผลรวม 3 3 32" xfId="16221" xr:uid="{2F3D9C15-EE25-4523-83A2-F68B531F2F04}"/>
    <cellStyle name="ผลรวม 3 3 32 2" xfId="34078" xr:uid="{73F30E08-F40C-45A0-BFE9-98D59C1EBF7D}"/>
    <cellStyle name="ผลรวม 3 3 33" xfId="15238" xr:uid="{6B41878E-5CC1-43E8-AE63-AEF56CDE0829}"/>
    <cellStyle name="ผลรวม 3 3 33 2" xfId="33571" xr:uid="{40324A7A-8FF7-4C6E-B397-9E5DC2B8336F}"/>
    <cellStyle name="ผลรวม 3 3 34" xfId="33106" xr:uid="{A8DEEE1C-1C23-45D1-886F-E56DB9DAC64B}"/>
    <cellStyle name="ผลรวม 3 3 4" xfId="18867" xr:uid="{4BE3655E-8D5D-462B-ACDD-97B476BA76B6}"/>
    <cellStyle name="ผลรวม 3 3 4 2" xfId="36718" xr:uid="{4D97F525-F211-49E7-B319-F14303E37EF5}"/>
    <cellStyle name="ผลรวม 3 3 5" xfId="19237" xr:uid="{2C1BE271-B89C-4BAB-8AD7-0B3BFCFEA614}"/>
    <cellStyle name="ผลรวม 3 3 5 2" xfId="37088" xr:uid="{B3141ACF-4469-4C06-8E36-556EB5E0122B}"/>
    <cellStyle name="ผลรวม 3 3 6" xfId="19609" xr:uid="{BF9F2384-447E-4120-85F2-0C9D3CC99CA7}"/>
    <cellStyle name="ผลรวม 3 3 6 2" xfId="37460" xr:uid="{667040CA-4DA9-4AED-96E9-7B2FE53D03F5}"/>
    <cellStyle name="ผลรวม 3 3 7" xfId="19976" xr:uid="{4FDFB142-470A-4024-9699-0E47C596A0DA}"/>
    <cellStyle name="ผลรวม 3 3 7 2" xfId="37827" xr:uid="{0697F8D8-F6BB-4C4E-AA8D-70FC78A00A4F}"/>
    <cellStyle name="ผลรวม 3 3 8" xfId="20348" xr:uid="{15E2AF04-77C7-45C0-AAA3-8C0FE070782B}"/>
    <cellStyle name="ผลรวม 3 3 8 2" xfId="38199" xr:uid="{D4401612-64C5-4C01-BA52-D475B4E00027}"/>
    <cellStyle name="ผลรวม 3 3 9" xfId="20720" xr:uid="{ED07C6D4-D169-4150-B837-DC44DD8E7D67}"/>
    <cellStyle name="ผลรวม 3 3 9 2" xfId="38570" xr:uid="{EF36A312-7C3B-41DD-8BC2-0FBC7B3E26A0}"/>
    <cellStyle name="ผลรวม 3 30" xfId="30956" xr:uid="{2733641F-A31E-4823-97EF-B02E43F1DEE0}"/>
    <cellStyle name="ผลรวม 3 30 2" xfId="45904" xr:uid="{FC704446-15C4-429D-B4CC-FA98266B00E1}"/>
    <cellStyle name="ผลรวม 3 31" xfId="31289" xr:uid="{0F727E2E-06C2-41E9-A11E-882271DBE296}"/>
    <cellStyle name="ผลรวม 3 31 2" xfId="46236" xr:uid="{D4D3734C-7188-4BDF-B3C7-4665A0EDFC20}"/>
    <cellStyle name="ผลรวม 3 32" xfId="31631" xr:uid="{8D5A9347-0DE9-45F9-B819-10CE75C83E1E}"/>
    <cellStyle name="ผลรวม 3 32 2" xfId="46577" xr:uid="{E258C2F5-B97F-441C-A76A-AE1ED9AF2736}"/>
    <cellStyle name="ผลรวม 3 33" xfId="31952" xr:uid="{92AE23EB-5513-4D86-AD37-B68F912B1A1E}"/>
    <cellStyle name="ผลรวม 3 33 2" xfId="46897" xr:uid="{5947ACFE-4A90-4A4F-A3E8-3B3D22B9C6BF}"/>
    <cellStyle name="ผลรวม 3 34" xfId="32266" xr:uid="{EFE08E41-6389-4429-B2C0-688848CDC3F4}"/>
    <cellStyle name="ผลรวม 3 34 2" xfId="47210" xr:uid="{BB782656-D975-40E3-A46D-70B250D3A697}"/>
    <cellStyle name="ผลรวม 3 35" xfId="32579" xr:uid="{65639467-85D4-44F9-A122-C74EBB340E5D}"/>
    <cellStyle name="ผลรวม 3 35 2" xfId="47522" xr:uid="{E636A34E-0E7D-4F12-8C0B-4A2B26B49082}"/>
    <cellStyle name="ผลรวม 3 36" xfId="16218" xr:uid="{19D2273E-7F0C-4FFE-A2A2-726CBF3F1E97}"/>
    <cellStyle name="ผลรวม 3 36 2" xfId="34075" xr:uid="{11E90E7C-8AA8-48E3-93CE-F212E7BDAAF2}"/>
    <cellStyle name="ผลรวม 3 37" xfId="15235" xr:uid="{F3EAB731-78BC-4822-8863-4C13AE424328}"/>
    <cellStyle name="ผลรวม 3 37 2" xfId="33568" xr:uid="{1DF7D4E5-7C8C-4E5F-9C26-F446C294CCB1}"/>
    <cellStyle name="ผลรวม 3 38" xfId="33103" xr:uid="{5D775636-6478-4C31-AD46-7BA37FA725AF}"/>
    <cellStyle name="ผลรวม 3 4" xfId="11829" xr:uid="{20FCF9B3-C50B-482A-AEB3-184B938E4779}"/>
    <cellStyle name="ผลรวม 3 4 10" xfId="21097" xr:uid="{E31311F7-5EA6-465B-A65A-839E97498C56}"/>
    <cellStyle name="ผลรวม 3 4 10 2" xfId="38946" xr:uid="{571D3F0E-A9DF-4563-BC08-8F3046AD1AEA}"/>
    <cellStyle name="ผลรวม 3 4 11" xfId="21463" xr:uid="{EE6526F9-DEF0-4C5E-91B1-DC1C1CEC8562}"/>
    <cellStyle name="ผลรวม 3 4 11 2" xfId="39311" xr:uid="{AF0A3639-AB08-4944-BFC8-D4AD79C68727}"/>
    <cellStyle name="ผลรวม 3 4 12" xfId="21838" xr:uid="{984696AD-3740-4DE0-8F1B-DDFDF573AF53}"/>
    <cellStyle name="ผลรวม 3 4 12 2" xfId="39685" xr:uid="{C1725321-49E8-4CAF-B1C3-9B303978C8CB}"/>
    <cellStyle name="ผลรวม 3 4 13" xfId="22211" xr:uid="{BA0EEB01-4D8D-4965-81E6-67C1B3E350B2}"/>
    <cellStyle name="ผลรวม 3 4 13 2" xfId="40057" xr:uid="{1B015480-F2EF-4592-AE1C-810519A94115}"/>
    <cellStyle name="ผลรวม 3 4 14" xfId="22579" xr:uid="{3320033A-5C52-473B-8FD1-5039DE941BD1}"/>
    <cellStyle name="ผลรวม 3 4 14 2" xfId="40424" xr:uid="{39FCA2A0-17F9-4BA0-B1D9-EC13F5532A9A}"/>
    <cellStyle name="ผลรวม 3 4 15" xfId="22957" xr:uid="{1BD08912-33C7-4E16-864E-593E11DCEC70}"/>
    <cellStyle name="ผลรวม 3 4 15 2" xfId="40801" xr:uid="{9956792C-AFAF-4236-B01E-C156C35D3F5E}"/>
    <cellStyle name="ผลรวม 3 4 16" xfId="23294" xr:uid="{9DF19D21-1633-4032-A33F-8DC353103FC5}"/>
    <cellStyle name="ผลรวม 3 4 16 2" xfId="41137" xr:uid="{46E6F58D-2D6F-45A0-B852-ED1F17978AAE}"/>
    <cellStyle name="ผลรวม 3 4 17" xfId="23626" xr:uid="{51DEBD5B-B8F9-4940-AD40-E9B9ADA13583}"/>
    <cellStyle name="ผลรวม 3 4 17 2" xfId="41468" xr:uid="{BF979739-9724-4A23-9B77-F8467AEED4F6}"/>
    <cellStyle name="ผลรวม 3 4 18" xfId="23946" xr:uid="{27348F04-21D6-4943-A0B8-90A2440121AA}"/>
    <cellStyle name="ผลรวม 3 4 18 2" xfId="41787" xr:uid="{123BCEF6-2AA1-4BF6-8F0F-B28C11BD36A9}"/>
    <cellStyle name="ผลรวม 3 4 19" xfId="24260" xr:uid="{8936C736-E7C3-4F1C-A5F5-BF6BDEB3BFAA}"/>
    <cellStyle name="ผลรวม 3 4 19 2" xfId="42100" xr:uid="{65847E4A-E7CF-4314-B60E-99518952A48A}"/>
    <cellStyle name="ผลรวม 3 4 2" xfId="11830" xr:uid="{18F2291E-163B-46D7-9CB2-C67E51C1759A}"/>
    <cellStyle name="ผลรวม 3 4 2 10" xfId="21464" xr:uid="{4E6AB8D4-D22F-491B-8E67-8B286161A894}"/>
    <cellStyle name="ผลรวม 3 4 2 10 2" xfId="39312" xr:uid="{0014F54A-4614-411F-A84F-DECCA2F4F3AA}"/>
    <cellStyle name="ผลรวม 3 4 2 11" xfId="21839" xr:uid="{2FEB9FA9-B815-4477-9D17-C468BB42F35A}"/>
    <cellStyle name="ผลรวม 3 4 2 11 2" xfId="39686" xr:uid="{F12F3191-802A-40AE-9745-A36CEBD63C03}"/>
    <cellStyle name="ผลรวม 3 4 2 12" xfId="22212" xr:uid="{0365EB62-2F5E-4586-9F61-403419A860AD}"/>
    <cellStyle name="ผลรวม 3 4 2 12 2" xfId="40058" xr:uid="{BBCFE975-3B98-49EF-9A12-36357473D668}"/>
    <cellStyle name="ผลรวม 3 4 2 13" xfId="22580" xr:uid="{886EEF42-F77F-415E-86E8-7254724EC8B5}"/>
    <cellStyle name="ผลรวม 3 4 2 13 2" xfId="40425" xr:uid="{E45F929F-7310-4E65-A2FF-AA37C30D2251}"/>
    <cellStyle name="ผลรวม 3 4 2 14" xfId="22958" xr:uid="{BB18A32D-36C3-47D9-BDE3-5A3F9ADF99A3}"/>
    <cellStyle name="ผลรวม 3 4 2 14 2" xfId="40802" xr:uid="{6AC579CA-9F71-4E10-8DC5-44409C06C1EB}"/>
    <cellStyle name="ผลรวม 3 4 2 15" xfId="23295" xr:uid="{46309619-C5AF-4A2C-9798-A0E2E1560551}"/>
    <cellStyle name="ผลรวม 3 4 2 15 2" xfId="41138" xr:uid="{5CB06FFE-0D4F-4B2A-A047-326CA9C2CB88}"/>
    <cellStyle name="ผลรวม 3 4 2 16" xfId="23627" xr:uid="{F20F53A0-B6EF-4F0D-8316-8C18817D5136}"/>
    <cellStyle name="ผลรวม 3 4 2 16 2" xfId="41469" xr:uid="{AE22D382-2775-49A8-8109-24E822DE3DCD}"/>
    <cellStyle name="ผลรวม 3 4 2 17" xfId="23947" xr:uid="{63A30F4A-005B-4BEF-BB2A-737C729AB375}"/>
    <cellStyle name="ผลรวม 3 4 2 17 2" xfId="41788" xr:uid="{7A437597-6F5C-46D0-8DDA-28E2F346C642}"/>
    <cellStyle name="ผลรวม 3 4 2 18" xfId="24261" xr:uid="{EC440CB0-BA0D-41A7-B4FA-2713EBBAADB7}"/>
    <cellStyle name="ผลรวม 3 4 2 18 2" xfId="42101" xr:uid="{ECDFAD38-62C6-4D7B-A508-8D059E638D9E}"/>
    <cellStyle name="ผลรวม 3 4 2 19" xfId="24574" xr:uid="{DB8DA4BF-23F5-43AC-AC5E-73C8033BC024}"/>
    <cellStyle name="ผลรวม 3 4 2 19 2" xfId="42413" xr:uid="{78A57D32-5CD0-427F-8D8E-579F6851FB81}"/>
    <cellStyle name="ผลรวม 3 4 2 2" xfId="18500" xr:uid="{A2D8C3D0-1793-4765-8DEF-F16640F32785}"/>
    <cellStyle name="ผลรวม 3 4 2 2 2" xfId="36350" xr:uid="{B4A43311-8B8A-41B8-828C-D415F3D3C57A}"/>
    <cellStyle name="ผลรวม 3 4 2 20" xfId="28450" xr:uid="{D4A69413-459F-4E65-9E5E-757FDB878EEA}"/>
    <cellStyle name="ผลรวม 3 4 2 20 2" xfId="43414" xr:uid="{345CF94C-7D57-43BB-9971-F5B65C2FF026}"/>
    <cellStyle name="ผลรวม 3 4 2 21" xfId="29365" xr:uid="{D5918BD7-3932-4001-BF39-A20E5EE69028}"/>
    <cellStyle name="ผลรวม 3 4 2 21 2" xfId="44319" xr:uid="{5B464778-E255-456E-8FA0-08AB4CD3CDB6}"/>
    <cellStyle name="ผลรวม 3 4 2 22" xfId="29832" xr:uid="{A7D93116-8757-43AF-9EC7-0586EE561C13}"/>
    <cellStyle name="ผลรวม 3 4 2 22 2" xfId="44782" xr:uid="{4F9DCED8-2215-42B3-8300-233F7B533C2E}"/>
    <cellStyle name="ผลรวม 3 4 2 23" xfId="30169" xr:uid="{B7437C12-997E-407A-B9D6-BE62E5022B27}"/>
    <cellStyle name="ผลรวม 3 4 2 23 2" xfId="45118" xr:uid="{DA3FDCD1-DC01-4F8C-A02E-ACF4BE4EC8A8}"/>
    <cellStyle name="ผลรวม 3 4 2 24" xfId="30540" xr:uid="{A4E4C685-6B8E-44D5-A4FC-88C176ABB568}"/>
    <cellStyle name="ผลรวม 3 4 2 24 2" xfId="45488" xr:uid="{BE557E81-9FDA-4E7F-B3EF-7A9C1F03222E}"/>
    <cellStyle name="ผลรวม 3 4 2 25" xfId="30962" xr:uid="{CAF7BDA6-FBFB-421E-9170-A8CC9FEAE077}"/>
    <cellStyle name="ผลรวม 3 4 2 25 2" xfId="45910" xr:uid="{4DFAEAEA-2C9C-4FDE-B48E-9DF8E13E7B18}"/>
    <cellStyle name="ผลรวม 3 4 2 26" xfId="31295" xr:uid="{62D42B87-A211-4C82-B2B7-F30176BB6D97}"/>
    <cellStyle name="ผลรวม 3 4 2 26 2" xfId="46242" xr:uid="{6EEB0EA5-4F36-4AC8-BBD7-9EBD4104C12C}"/>
    <cellStyle name="ผลรวม 3 4 2 27" xfId="31637" xr:uid="{68BC8AF1-99D0-491E-974C-6C75D0A0EECB}"/>
    <cellStyle name="ผลรวม 3 4 2 27 2" xfId="46583" xr:uid="{832A95FF-0AC0-452F-8495-D34A7B2476CA}"/>
    <cellStyle name="ผลรวม 3 4 2 28" xfId="31958" xr:uid="{AFE04BDD-48E0-4247-ADF2-313D966EDF18}"/>
    <cellStyle name="ผลรวม 3 4 2 28 2" xfId="46903" xr:uid="{6D92CAF1-D557-4626-AFD1-625390343AA2}"/>
    <cellStyle name="ผลรวม 3 4 2 29" xfId="32272" xr:uid="{BF6BCF2D-CCD5-43C5-90D2-8E69056D207A}"/>
    <cellStyle name="ผลรวม 3 4 2 29 2" xfId="47216" xr:uid="{99E5FE08-B716-43C6-9B69-02A1E1720E5F}"/>
    <cellStyle name="ผลรวม 3 4 2 3" xfId="18870" xr:uid="{C527D693-3EF3-401E-A5C0-5DE353F383A4}"/>
    <cellStyle name="ผลรวม 3 4 2 3 2" xfId="36721" xr:uid="{3E951EB8-6BD8-4F99-9C47-8E8550F4AD77}"/>
    <cellStyle name="ผลรวม 3 4 2 30" xfId="32585" xr:uid="{43D5DE80-6181-4DC3-8E50-03F6664C7981}"/>
    <cellStyle name="ผลรวม 3 4 2 30 2" xfId="47528" xr:uid="{9A3641A4-A45B-4603-B988-6F197C5E41D9}"/>
    <cellStyle name="ผลรวม 3 4 2 31" xfId="16224" xr:uid="{9AEAF897-EF29-41FC-8083-ADE0625CCA62}"/>
    <cellStyle name="ผลรวม 3 4 2 31 2" xfId="34081" xr:uid="{D3BCDD4B-396A-4829-B0D8-CD42A56DAB57}"/>
    <cellStyle name="ผลรวม 3 4 2 32" xfId="15241" xr:uid="{74EE820B-10EB-4EB3-98B6-64E2F76A276E}"/>
    <cellStyle name="ผลรวม 3 4 2 32 2" xfId="33574" xr:uid="{0355B60A-664B-44DC-B76B-9EA8AB4B9792}"/>
    <cellStyle name="ผลรวม 3 4 2 33" xfId="33109" xr:uid="{C5DBB9F0-2992-4ADE-AB46-A82ECFC515D5}"/>
    <cellStyle name="ผลรวม 3 4 2 4" xfId="19240" xr:uid="{41CF287A-B98E-4CE6-91C3-F60407832143}"/>
    <cellStyle name="ผลรวม 3 4 2 4 2" xfId="37091" xr:uid="{BFCAA56A-FC9A-4D0E-8E3A-4553DC244A02}"/>
    <cellStyle name="ผลรวม 3 4 2 5" xfId="19612" xr:uid="{45DD03ED-ABA0-46E2-9047-084C99D5F40C}"/>
    <cellStyle name="ผลรวม 3 4 2 5 2" xfId="37463" xr:uid="{39FDBC40-CA53-4A3E-9FC9-FF8804E087E0}"/>
    <cellStyle name="ผลรวม 3 4 2 6" xfId="19979" xr:uid="{01FDEC29-587A-4E28-8D32-72108FE5529D}"/>
    <cellStyle name="ผลรวม 3 4 2 6 2" xfId="37830" xr:uid="{C0A9AD90-340C-489F-A5D0-1FE2FB97B0F4}"/>
    <cellStyle name="ผลรวม 3 4 2 7" xfId="20351" xr:uid="{F47AC812-CFC7-4279-9561-136B2177EC08}"/>
    <cellStyle name="ผลรวม 3 4 2 7 2" xfId="38202" xr:uid="{B1AD53EA-F0F3-486F-9E7B-9D96163A8345}"/>
    <cellStyle name="ผลรวม 3 4 2 8" xfId="20723" xr:uid="{EE1AE9B3-F0FA-45F5-A8A3-A1A35E678E73}"/>
    <cellStyle name="ผลรวม 3 4 2 8 2" xfId="38573" xr:uid="{CBE3E538-BF81-426B-87B7-2FCADF35BE36}"/>
    <cellStyle name="ผลรวม 3 4 2 9" xfId="21098" xr:uid="{0199A411-3CB8-46E0-A691-F9226A95B72C}"/>
    <cellStyle name="ผลรวม 3 4 2 9 2" xfId="38947" xr:uid="{997EA9B8-DD06-45C5-9EC6-6B6BDCB18CB7}"/>
    <cellStyle name="ผลรวม 3 4 20" xfId="24573" xr:uid="{F2F3D036-04CA-4E85-89EC-AD6478C665F2}"/>
    <cellStyle name="ผลรวม 3 4 20 2" xfId="42412" xr:uid="{EF317D33-78F3-4EF1-BFAB-68C836A3632D}"/>
    <cellStyle name="ผลรวม 3 4 21" xfId="28449" xr:uid="{F3832D85-6A61-4906-AB91-49109FAD9DE6}"/>
    <cellStyle name="ผลรวม 3 4 21 2" xfId="43413" xr:uid="{BCD5B433-FA93-40B3-A900-B576C79A6DBF}"/>
    <cellStyle name="ผลรวม 3 4 22" xfId="29364" xr:uid="{3B3F2E91-3364-410E-BCF9-EDE8B46BD2BA}"/>
    <cellStyle name="ผลรวม 3 4 22 2" xfId="44318" xr:uid="{5A65B75A-7997-4E08-A240-E360793CB8B9}"/>
    <cellStyle name="ผลรวม 3 4 23" xfId="29831" xr:uid="{337F441A-DD98-4659-815C-919F917D1C1A}"/>
    <cellStyle name="ผลรวม 3 4 23 2" xfId="44781" xr:uid="{70BB6156-31A2-4BC3-8381-B2729F7E0067}"/>
    <cellStyle name="ผลรวม 3 4 24" xfId="30168" xr:uid="{1385CC9E-A0BC-4366-AAFD-6FE59DA652C4}"/>
    <cellStyle name="ผลรวม 3 4 24 2" xfId="45117" xr:uid="{80024FAB-3ADF-4125-BAFD-FE266EFB0A85}"/>
    <cellStyle name="ผลรวม 3 4 25" xfId="30539" xr:uid="{B3973A7C-5BA0-4999-B5B9-0E97786ED4DE}"/>
    <cellStyle name="ผลรวม 3 4 25 2" xfId="45487" xr:uid="{4A3A1935-9D1C-4D5F-8704-A596B59D73E8}"/>
    <cellStyle name="ผลรวม 3 4 26" xfId="30961" xr:uid="{88FB579D-3285-4E53-B3FC-EF5169BBAB08}"/>
    <cellStyle name="ผลรวม 3 4 26 2" xfId="45909" xr:uid="{A16EA3EF-2E5F-431A-8E44-30FD6BDA5E80}"/>
    <cellStyle name="ผลรวม 3 4 27" xfId="31294" xr:uid="{D65FAD11-0AA9-4F4D-A1BE-6966A9A7C80B}"/>
    <cellStyle name="ผลรวม 3 4 27 2" xfId="46241" xr:uid="{4C8577A5-1B8F-4C90-B835-935ABB62F7DE}"/>
    <cellStyle name="ผลรวม 3 4 28" xfId="31636" xr:uid="{D097541C-6C25-4D76-B670-72741A76CFC5}"/>
    <cellStyle name="ผลรวม 3 4 28 2" xfId="46582" xr:uid="{930B319F-D04F-463F-81D2-5D0400979E5E}"/>
    <cellStyle name="ผลรวม 3 4 29" xfId="31957" xr:uid="{537DBCE2-FB05-4F12-B75E-C54AF79487EB}"/>
    <cellStyle name="ผลรวม 3 4 29 2" xfId="46902" xr:uid="{4CB81A32-8B67-40AB-8644-C3CE5D91AA05}"/>
    <cellStyle name="ผลรวม 3 4 3" xfId="18499" xr:uid="{7D20A7C5-0E36-4306-BA5E-EE8D4AA302FE}"/>
    <cellStyle name="ผลรวม 3 4 3 2" xfId="36349" xr:uid="{24C7EC4F-827D-49E9-861C-C2404FCACE59}"/>
    <cellStyle name="ผลรวม 3 4 30" xfId="32271" xr:uid="{FAA04A1F-3070-41EE-A519-0F5AA4CAE438}"/>
    <cellStyle name="ผลรวม 3 4 30 2" xfId="47215" xr:uid="{A4BC7FAC-0353-482F-BB59-4127BD299891}"/>
    <cellStyle name="ผลรวม 3 4 31" xfId="32584" xr:uid="{766B535C-D5C8-4A1B-B53E-F8489A7F0B25}"/>
    <cellStyle name="ผลรวม 3 4 31 2" xfId="47527" xr:uid="{35B2D926-E53E-4071-B93F-E8A6876689B1}"/>
    <cellStyle name="ผลรวม 3 4 32" xfId="16223" xr:uid="{2A2D014C-6A44-4FEB-B898-CC17E35DBD02}"/>
    <cellStyle name="ผลรวม 3 4 32 2" xfId="34080" xr:uid="{AD6120F2-3EEB-4CE9-B4C8-157F4AB8100E}"/>
    <cellStyle name="ผลรวม 3 4 33" xfId="15240" xr:uid="{D7C5A001-9DE9-451C-829B-1748CD3CF7A8}"/>
    <cellStyle name="ผลรวม 3 4 33 2" xfId="33573" xr:uid="{2BF48C27-9046-471F-A3BD-E1DF034C13F5}"/>
    <cellStyle name="ผลรวม 3 4 34" xfId="33108" xr:uid="{7CB59664-AE28-4528-A77C-1196E218EDA4}"/>
    <cellStyle name="ผลรวม 3 4 4" xfId="18869" xr:uid="{9E54B5FC-E893-4CE4-B842-A855FEE6A376}"/>
    <cellStyle name="ผลรวม 3 4 4 2" xfId="36720" xr:uid="{D7187DA0-D1FB-4384-AB36-C674EC606A3B}"/>
    <cellStyle name="ผลรวม 3 4 5" xfId="19239" xr:uid="{3C81427E-3CFF-43B8-B06C-6ACDE1915EAD}"/>
    <cellStyle name="ผลรวม 3 4 5 2" xfId="37090" xr:uid="{A2C8158F-4A61-4303-A324-744C379C4BD5}"/>
    <cellStyle name="ผลรวม 3 4 6" xfId="19611" xr:uid="{49F6F779-D997-4FAA-ADC3-E2C7015D0053}"/>
    <cellStyle name="ผลรวม 3 4 6 2" xfId="37462" xr:uid="{67A671CB-9F46-4B6B-A19A-821989CDA4BB}"/>
    <cellStyle name="ผลรวม 3 4 7" xfId="19978" xr:uid="{BBA4B2C2-05FE-4316-8BE1-B138478BC964}"/>
    <cellStyle name="ผลรวม 3 4 7 2" xfId="37829" xr:uid="{16995E8F-5446-4F71-89C0-8896F2A3920F}"/>
    <cellStyle name="ผลรวม 3 4 8" xfId="20350" xr:uid="{F9483C7F-37FB-4F32-AE10-674D3426EBD9}"/>
    <cellStyle name="ผลรวม 3 4 8 2" xfId="38201" xr:uid="{70D89958-7F42-45A9-A026-33D6339CCC7C}"/>
    <cellStyle name="ผลรวม 3 4 9" xfId="20722" xr:uid="{3CB4D167-3112-47A4-BEAC-46CD569B88A1}"/>
    <cellStyle name="ผลรวม 3 4 9 2" xfId="38572" xr:uid="{647BF5EF-6035-49F6-865C-687095E00CF5}"/>
    <cellStyle name="ผลรวม 3 5" xfId="11831" xr:uid="{B4648C75-DED3-4FF3-8404-4B27B35491C6}"/>
    <cellStyle name="ผลรวม 3 5 10" xfId="21099" xr:uid="{DB87232C-8775-4B4E-B93B-9A16CAE5A745}"/>
    <cellStyle name="ผลรวม 3 5 10 2" xfId="38948" xr:uid="{32FC3311-D1C5-48E1-B6C0-69E67D241C7B}"/>
    <cellStyle name="ผลรวม 3 5 11" xfId="21465" xr:uid="{E7AB7DDF-09B3-41AA-A500-EC2D69F11797}"/>
    <cellStyle name="ผลรวม 3 5 11 2" xfId="39313" xr:uid="{FF9CE05D-F662-478C-9B11-54D5D67281B1}"/>
    <cellStyle name="ผลรวม 3 5 12" xfId="21840" xr:uid="{B2630478-A549-460D-97FE-B00DEE486E99}"/>
    <cellStyle name="ผลรวม 3 5 12 2" xfId="39687" xr:uid="{D3CB0FFA-14B7-4217-AC51-DFA14FD12480}"/>
    <cellStyle name="ผลรวม 3 5 13" xfId="22213" xr:uid="{C9CF7844-2951-4C4D-AFA8-DC6E1D906034}"/>
    <cellStyle name="ผลรวม 3 5 13 2" xfId="40059" xr:uid="{A64A1F1C-7C4D-459C-80F7-4BFA9D8A3B0F}"/>
    <cellStyle name="ผลรวม 3 5 14" xfId="22581" xr:uid="{7399CE4C-5FF2-4C3D-AC5F-8E264E8D7E05}"/>
    <cellStyle name="ผลรวม 3 5 14 2" xfId="40426" xr:uid="{EEA634E1-3E51-4322-AC71-BF2071D088CF}"/>
    <cellStyle name="ผลรวม 3 5 15" xfId="22959" xr:uid="{3D4BADA7-584A-4F41-A514-81854AC260BF}"/>
    <cellStyle name="ผลรวม 3 5 15 2" xfId="40803" xr:uid="{052AAC11-604B-4AC8-AD79-89189B1055C0}"/>
    <cellStyle name="ผลรวม 3 5 16" xfId="23296" xr:uid="{48ABC4FA-0A79-4E87-8259-E6666CF84B98}"/>
    <cellStyle name="ผลรวม 3 5 16 2" xfId="41139" xr:uid="{49720ACB-DA4B-4ADA-AC16-2E73D94CE990}"/>
    <cellStyle name="ผลรวม 3 5 17" xfId="23628" xr:uid="{76C09740-6F2A-46EE-8E19-079A51A7A2EC}"/>
    <cellStyle name="ผลรวม 3 5 17 2" xfId="41470" xr:uid="{2926B1AE-6336-43AF-B3F0-267C0CC616B4}"/>
    <cellStyle name="ผลรวม 3 5 18" xfId="23948" xr:uid="{50A8FD8D-7AE9-4814-B383-CAFC822D046A}"/>
    <cellStyle name="ผลรวม 3 5 18 2" xfId="41789" xr:uid="{E0FE4E84-B304-4CF6-8564-029BF49B0EB8}"/>
    <cellStyle name="ผลรวม 3 5 19" xfId="24262" xr:uid="{0920250D-2AD5-4D11-A5D3-30B52DDCE4CE}"/>
    <cellStyle name="ผลรวม 3 5 19 2" xfId="42102" xr:uid="{A436D3AB-E3D4-4332-8310-150D62F9B6CF}"/>
    <cellStyle name="ผลรวม 3 5 2" xfId="11832" xr:uid="{F29D30CA-FDFA-4924-AC16-ACEC89167B72}"/>
    <cellStyle name="ผลรวม 3 5 2 10" xfId="21466" xr:uid="{2420D4FF-905E-4DFD-AE75-AB6A02E068A6}"/>
    <cellStyle name="ผลรวม 3 5 2 10 2" xfId="39314" xr:uid="{E8354705-10B1-41B7-BB32-3A0747239FE0}"/>
    <cellStyle name="ผลรวม 3 5 2 11" xfId="21841" xr:uid="{74F46395-EB06-4FBB-B8D7-361A048322A8}"/>
    <cellStyle name="ผลรวม 3 5 2 11 2" xfId="39688" xr:uid="{A107321A-FD61-42F9-9529-CA9CF06A3314}"/>
    <cellStyle name="ผลรวม 3 5 2 12" xfId="22214" xr:uid="{682E7CB7-D257-4D69-835A-E81AF691F3F9}"/>
    <cellStyle name="ผลรวม 3 5 2 12 2" xfId="40060" xr:uid="{7D5BDE89-D45E-4666-9199-BB2B49F31F37}"/>
    <cellStyle name="ผลรวม 3 5 2 13" xfId="22582" xr:uid="{B0DF7C0A-7DEC-4A23-94C2-FFAEB39C0258}"/>
    <cellStyle name="ผลรวม 3 5 2 13 2" xfId="40427" xr:uid="{745FBC13-81C2-448F-B0CC-670E9707DA89}"/>
    <cellStyle name="ผลรวม 3 5 2 14" xfId="22960" xr:uid="{7D611D86-6F33-4A7B-8452-341426F3779B}"/>
    <cellStyle name="ผลรวม 3 5 2 14 2" xfId="40804" xr:uid="{B7B80500-9C4F-4499-8C41-286CD8CFDA38}"/>
    <cellStyle name="ผลรวม 3 5 2 15" xfId="23297" xr:uid="{B0F8BD2D-E5EA-4690-B910-03EF070C06E7}"/>
    <cellStyle name="ผลรวม 3 5 2 15 2" xfId="41140" xr:uid="{C891443F-9799-4E6A-B797-BA8C958A5389}"/>
    <cellStyle name="ผลรวม 3 5 2 16" xfId="23629" xr:uid="{2CA73AFB-2A79-44BB-9078-8C78EE80128B}"/>
    <cellStyle name="ผลรวม 3 5 2 16 2" xfId="41471" xr:uid="{B3C1ED81-F5B7-44AD-97D9-68135FAE6A2A}"/>
    <cellStyle name="ผลรวม 3 5 2 17" xfId="23949" xr:uid="{1662915D-CD87-4F2C-9ADF-12F5B316E224}"/>
    <cellStyle name="ผลรวม 3 5 2 17 2" xfId="41790" xr:uid="{9F11F5DE-C624-43B7-9498-EBE3BEBE7E7D}"/>
    <cellStyle name="ผลรวม 3 5 2 18" xfId="24263" xr:uid="{01C78058-7BFB-49B2-A90B-21239BAC363C}"/>
    <cellStyle name="ผลรวม 3 5 2 18 2" xfId="42103" xr:uid="{A3ED2987-2A68-4B3D-A7F6-F6AA19C350DE}"/>
    <cellStyle name="ผลรวม 3 5 2 19" xfId="24576" xr:uid="{DE0E84B6-C560-40AB-A193-077E300E1F2F}"/>
    <cellStyle name="ผลรวม 3 5 2 19 2" xfId="42415" xr:uid="{9B8C0C8D-A4CD-4613-8A63-3513BB8C686C}"/>
    <cellStyle name="ผลรวม 3 5 2 2" xfId="18502" xr:uid="{6C8893B0-0AFC-4972-AA46-3E504C8B07BD}"/>
    <cellStyle name="ผลรวม 3 5 2 2 2" xfId="36352" xr:uid="{FBF6B99E-3EC9-46FA-BE9B-DA3108A1572F}"/>
    <cellStyle name="ผลรวม 3 5 2 20" xfId="28452" xr:uid="{8441E6FB-997B-43A4-AD18-9A842305BBEE}"/>
    <cellStyle name="ผลรวม 3 5 2 20 2" xfId="43416" xr:uid="{BB69E9B0-CD69-4150-87B2-2AE11887E829}"/>
    <cellStyle name="ผลรวม 3 5 2 21" xfId="29367" xr:uid="{E4EBEA7F-54FA-47D2-B108-6DE45373832B}"/>
    <cellStyle name="ผลรวม 3 5 2 21 2" xfId="44321" xr:uid="{BEB7A6B2-9B5D-48A6-857B-883BA01251C5}"/>
    <cellStyle name="ผลรวม 3 5 2 22" xfId="29834" xr:uid="{A1BC64C4-EE31-4E1E-845E-4B7682639AF3}"/>
    <cellStyle name="ผลรวม 3 5 2 22 2" xfId="44784" xr:uid="{850E1DAE-D88C-40BB-9425-5006046A9346}"/>
    <cellStyle name="ผลรวม 3 5 2 23" xfId="30171" xr:uid="{44E421A3-5C8C-45B1-8343-D6D011E4959A}"/>
    <cellStyle name="ผลรวม 3 5 2 23 2" xfId="45120" xr:uid="{3151D767-EEC0-484F-82A8-43C88F5E324C}"/>
    <cellStyle name="ผลรวม 3 5 2 24" xfId="30542" xr:uid="{A2FF7A19-8F95-4AA7-9023-CB7CC43CCCBD}"/>
    <cellStyle name="ผลรวม 3 5 2 24 2" xfId="45490" xr:uid="{76EB6C4B-D60D-4E18-ADDF-66C00E7DAA94}"/>
    <cellStyle name="ผลรวม 3 5 2 25" xfId="30964" xr:uid="{E011568B-C839-42DE-8199-B67FF5112B86}"/>
    <cellStyle name="ผลรวม 3 5 2 25 2" xfId="45912" xr:uid="{3549F753-04F4-4F43-BBF2-14052D7A482E}"/>
    <cellStyle name="ผลรวม 3 5 2 26" xfId="31297" xr:uid="{C12230D3-04EB-4EAE-A1D2-C913E79CF173}"/>
    <cellStyle name="ผลรวม 3 5 2 26 2" xfId="46244" xr:uid="{B3690AC2-40A1-4702-B60F-A4F69A05E22E}"/>
    <cellStyle name="ผลรวม 3 5 2 27" xfId="31639" xr:uid="{613A06E0-6931-4708-9830-269AA629D455}"/>
    <cellStyle name="ผลรวม 3 5 2 27 2" xfId="46585" xr:uid="{677B1155-D036-4AF7-A5AF-D773DF2D4E4B}"/>
    <cellStyle name="ผลรวม 3 5 2 28" xfId="31960" xr:uid="{B604AADB-FA78-4EAE-9395-A742218C7C0D}"/>
    <cellStyle name="ผลรวม 3 5 2 28 2" xfId="46905" xr:uid="{E19D531F-AE56-4543-8C8C-F726DB074153}"/>
    <cellStyle name="ผลรวม 3 5 2 29" xfId="32274" xr:uid="{DAE93272-CAD8-41E6-9DF3-35F05DB56318}"/>
    <cellStyle name="ผลรวม 3 5 2 29 2" xfId="47218" xr:uid="{31456AC9-CF40-438D-AB85-A0DA81D604F3}"/>
    <cellStyle name="ผลรวม 3 5 2 3" xfId="18872" xr:uid="{A221C2A0-C50A-4BC7-A556-DE32FD425FEF}"/>
    <cellStyle name="ผลรวม 3 5 2 3 2" xfId="36723" xr:uid="{AA7EE938-B767-4793-88B6-D96CB583C9B4}"/>
    <cellStyle name="ผลรวม 3 5 2 30" xfId="32587" xr:uid="{E5F31CFB-EAFE-42A9-84DD-2231B488A83E}"/>
    <cellStyle name="ผลรวม 3 5 2 30 2" xfId="47530" xr:uid="{EC1F6E3E-4119-4ACE-BE2C-F70439A7BD6A}"/>
    <cellStyle name="ผลรวม 3 5 2 31" xfId="16226" xr:uid="{4D15676C-1AD9-4BDE-8229-BAF588701B4A}"/>
    <cellStyle name="ผลรวม 3 5 2 31 2" xfId="34083" xr:uid="{C692376F-D685-427D-B346-7808E78F2C48}"/>
    <cellStyle name="ผลรวม 3 5 2 32" xfId="15243" xr:uid="{5C6CD96B-94F6-45F2-BE66-22B169FD1EBF}"/>
    <cellStyle name="ผลรวม 3 5 2 32 2" xfId="33576" xr:uid="{B4AA8EFD-1052-4B64-A692-5687D7191B33}"/>
    <cellStyle name="ผลรวม 3 5 2 33" xfId="33111" xr:uid="{2D892C3B-8E42-4C12-8D3F-3D60FCE1FB47}"/>
    <cellStyle name="ผลรวม 3 5 2 4" xfId="19242" xr:uid="{B636A9E5-0A9D-4B52-BE6F-CA8E849D3099}"/>
    <cellStyle name="ผลรวม 3 5 2 4 2" xfId="37093" xr:uid="{C04151C5-15E9-40C4-A4A6-7343ECEEE3B1}"/>
    <cellStyle name="ผลรวม 3 5 2 5" xfId="19614" xr:uid="{6B3A4E57-D0FA-4F2B-AFC1-52B1AA3BBD0E}"/>
    <cellStyle name="ผลรวม 3 5 2 5 2" xfId="37465" xr:uid="{C41FC828-FDF4-4F1F-9F4B-A630004BBB88}"/>
    <cellStyle name="ผลรวม 3 5 2 6" xfId="19981" xr:uid="{9C88B4D3-FA28-4C5A-A5C2-6B6D4C744162}"/>
    <cellStyle name="ผลรวม 3 5 2 6 2" xfId="37832" xr:uid="{EC94F0E7-9233-4B2B-9457-FBB6051D9F01}"/>
    <cellStyle name="ผลรวม 3 5 2 7" xfId="20353" xr:uid="{9AC4D45F-737E-4D94-A02D-292BEEFD64CA}"/>
    <cellStyle name="ผลรวม 3 5 2 7 2" xfId="38204" xr:uid="{67432A98-8F1A-4BA5-9A75-B735C6CBB2D4}"/>
    <cellStyle name="ผลรวม 3 5 2 8" xfId="20725" xr:uid="{D0DC1464-CED8-44D2-8970-69F3042972E8}"/>
    <cellStyle name="ผลรวม 3 5 2 8 2" xfId="38575" xr:uid="{9E80A425-567F-42D5-AE33-3656D69D501F}"/>
    <cellStyle name="ผลรวม 3 5 2 9" xfId="21100" xr:uid="{B8758F26-12FB-4208-90B7-CD3F445ED9EA}"/>
    <cellStyle name="ผลรวม 3 5 2 9 2" xfId="38949" xr:uid="{AA314A01-4453-4BCC-B2B7-972E635A1777}"/>
    <cellStyle name="ผลรวม 3 5 20" xfId="24575" xr:uid="{DE779D39-BB23-4C84-AD99-E6028C4EC690}"/>
    <cellStyle name="ผลรวม 3 5 20 2" xfId="42414" xr:uid="{2D292A28-B865-4791-B72F-D9881D807BCE}"/>
    <cellStyle name="ผลรวม 3 5 21" xfId="28451" xr:uid="{58D4FF36-235A-48A6-949E-2FC49BC9BA53}"/>
    <cellStyle name="ผลรวม 3 5 21 2" xfId="43415" xr:uid="{2E95E75D-60B8-4F91-9DB3-7D118CC0E76B}"/>
    <cellStyle name="ผลรวม 3 5 22" xfId="29366" xr:uid="{9E8E4740-818D-48DB-9E28-A04A28BE1225}"/>
    <cellStyle name="ผลรวม 3 5 22 2" xfId="44320" xr:uid="{13655AE8-DFBF-42A7-AD1A-0C793214B1B7}"/>
    <cellStyle name="ผลรวม 3 5 23" xfId="29833" xr:uid="{8CA2D885-50EF-4AFD-ADF3-A4A80847033F}"/>
    <cellStyle name="ผลรวม 3 5 23 2" xfId="44783" xr:uid="{DC5BA0D8-C620-40B4-990E-E7DA3AC36EDE}"/>
    <cellStyle name="ผลรวม 3 5 24" xfId="30170" xr:uid="{334DD840-FE06-422E-8151-51719A58F4BE}"/>
    <cellStyle name="ผลรวม 3 5 24 2" xfId="45119" xr:uid="{CE6DF792-8DEF-46E3-89B1-2B766017F4E1}"/>
    <cellStyle name="ผลรวม 3 5 25" xfId="30541" xr:uid="{0E2797C2-0CE1-4254-800C-1AC8E24393B7}"/>
    <cellStyle name="ผลรวม 3 5 25 2" xfId="45489" xr:uid="{7BA0E867-FE83-40F4-8392-72B21821FC62}"/>
    <cellStyle name="ผลรวม 3 5 26" xfId="30963" xr:uid="{D6DBD4D2-BBA3-4D5C-86F4-A7225FB7369E}"/>
    <cellStyle name="ผลรวม 3 5 26 2" xfId="45911" xr:uid="{69B59E41-625B-42D4-AC9F-B89C2777EDFC}"/>
    <cellStyle name="ผลรวม 3 5 27" xfId="31296" xr:uid="{BD9659D5-8BB3-4DCE-AA5B-FCFAF3958DBE}"/>
    <cellStyle name="ผลรวม 3 5 27 2" xfId="46243" xr:uid="{9F5CB689-7243-4A59-8088-5B285E07528A}"/>
    <cellStyle name="ผลรวม 3 5 28" xfId="31638" xr:uid="{6245EB41-52B2-4891-8A5E-F326FD2C5511}"/>
    <cellStyle name="ผลรวม 3 5 28 2" xfId="46584" xr:uid="{140EA4C0-FD14-492D-9C0A-9E45597E9295}"/>
    <cellStyle name="ผลรวม 3 5 29" xfId="31959" xr:uid="{3658E1D4-457F-4A72-B080-EC875C14352F}"/>
    <cellStyle name="ผลรวม 3 5 29 2" xfId="46904" xr:uid="{50A3CA42-B67F-4EAC-BE02-A9C391A23752}"/>
    <cellStyle name="ผลรวม 3 5 3" xfId="18501" xr:uid="{C008438A-E8CA-4BE1-84EA-CE9C0EB555AE}"/>
    <cellStyle name="ผลรวม 3 5 3 2" xfId="36351" xr:uid="{EA92DE0B-9DCB-4F45-B407-550560CF8892}"/>
    <cellStyle name="ผลรวม 3 5 30" xfId="32273" xr:uid="{8F7237FE-00A4-4F28-8223-5B0A2F6A6922}"/>
    <cellStyle name="ผลรวม 3 5 30 2" xfId="47217" xr:uid="{C0128532-2433-4985-817B-4262B879359C}"/>
    <cellStyle name="ผลรวม 3 5 31" xfId="32586" xr:uid="{B06379AD-AE2B-4FDD-810B-4F5AC400A2FA}"/>
    <cellStyle name="ผลรวม 3 5 31 2" xfId="47529" xr:uid="{961C0DCA-E788-4728-A818-10A33AF2AC38}"/>
    <cellStyle name="ผลรวม 3 5 32" xfId="16225" xr:uid="{F16FCBDF-98E2-4AF8-9777-F9BAA7818F19}"/>
    <cellStyle name="ผลรวม 3 5 32 2" xfId="34082" xr:uid="{FBFF0A16-B135-4B3F-AA20-60968DC2371C}"/>
    <cellStyle name="ผลรวม 3 5 33" xfId="15242" xr:uid="{40904920-57C8-45FD-A86C-C4FC7E1DE397}"/>
    <cellStyle name="ผลรวม 3 5 33 2" xfId="33575" xr:uid="{13C531FA-8B6C-41C2-A516-18ECC32D3166}"/>
    <cellStyle name="ผลรวม 3 5 34" xfId="33110" xr:uid="{EA915294-1A91-4341-AC31-CBE6F01FE00F}"/>
    <cellStyle name="ผลรวม 3 5 4" xfId="18871" xr:uid="{858E4524-3CEA-47C2-B1A9-0FF5A607E714}"/>
    <cellStyle name="ผลรวม 3 5 4 2" xfId="36722" xr:uid="{B98B6A40-4817-4B8C-A017-28B196435E4A}"/>
    <cellStyle name="ผลรวม 3 5 5" xfId="19241" xr:uid="{42EFC5CD-3641-481B-9964-B702FC14EA09}"/>
    <cellStyle name="ผลรวม 3 5 5 2" xfId="37092" xr:uid="{FF216F82-B736-43CA-86ED-C18DFBE7B5EA}"/>
    <cellStyle name="ผลรวม 3 5 6" xfId="19613" xr:uid="{E18E6497-4E7E-41B7-A6A9-A0D5AEEEB807}"/>
    <cellStyle name="ผลรวม 3 5 6 2" xfId="37464" xr:uid="{BD8AD5B9-555A-4093-878C-16BB4DB592B3}"/>
    <cellStyle name="ผลรวม 3 5 7" xfId="19980" xr:uid="{BC2B139D-F085-4C2D-BF33-1E86EC39B1C6}"/>
    <cellStyle name="ผลรวม 3 5 7 2" xfId="37831" xr:uid="{25C58B10-40AF-4F00-B4D3-3F5A06ED8DA3}"/>
    <cellStyle name="ผลรวม 3 5 8" xfId="20352" xr:uid="{8C435A3E-FEED-4CFB-9217-CAF14D69E8FE}"/>
    <cellStyle name="ผลรวม 3 5 8 2" xfId="38203" xr:uid="{4522188D-25B5-43B0-B62E-555E94716C4E}"/>
    <cellStyle name="ผลรวม 3 5 9" xfId="20724" xr:uid="{432FEFEC-36FA-4D49-A8ED-C06B5C16BB64}"/>
    <cellStyle name="ผลรวม 3 5 9 2" xfId="38574" xr:uid="{8BE5E67F-DAEF-4676-B07E-A2BBC21814A9}"/>
    <cellStyle name="ผลรวม 3 6" xfId="11833" xr:uid="{8FDDECFF-5F3A-43CE-B250-321553F520A7}"/>
    <cellStyle name="ผลรวม 3 6 10" xfId="21467" xr:uid="{EBB3E3E6-C2DC-4F5F-B6D2-B14FC3459FB3}"/>
    <cellStyle name="ผลรวม 3 6 10 2" xfId="39315" xr:uid="{9018C1BE-11DF-4CCE-B218-51D54E2A23B9}"/>
    <cellStyle name="ผลรวม 3 6 11" xfId="21842" xr:uid="{A43E1278-F615-41AD-AD70-7DC3726B863E}"/>
    <cellStyle name="ผลรวม 3 6 11 2" xfId="39689" xr:uid="{695E8531-E0FB-4110-BD2F-E166293897CA}"/>
    <cellStyle name="ผลรวม 3 6 12" xfId="22215" xr:uid="{6B342AA9-7B43-433E-8D7F-756736575D0D}"/>
    <cellStyle name="ผลรวม 3 6 12 2" xfId="40061" xr:uid="{78EBA366-3DA0-4EAA-967B-1B4E2BB07293}"/>
    <cellStyle name="ผลรวม 3 6 13" xfId="22583" xr:uid="{37285ED5-371E-4254-B319-D349D9F164E0}"/>
    <cellStyle name="ผลรวม 3 6 13 2" xfId="40428" xr:uid="{3A566893-1531-49C4-B483-104FDC22ED1D}"/>
    <cellStyle name="ผลรวม 3 6 14" xfId="22961" xr:uid="{ACD380AB-36BA-443E-9129-A48343485DD1}"/>
    <cellStyle name="ผลรวม 3 6 14 2" xfId="40805" xr:uid="{D02516FD-6D23-4768-85A5-F794B4AC4BF4}"/>
    <cellStyle name="ผลรวม 3 6 15" xfId="23298" xr:uid="{137EAEC3-C732-412C-914D-E42BF846BD3E}"/>
    <cellStyle name="ผลรวม 3 6 15 2" xfId="41141" xr:uid="{0B7955E4-BCCD-49BF-AD79-6AC91FAFA35A}"/>
    <cellStyle name="ผลรวม 3 6 16" xfId="23630" xr:uid="{2CB90FF7-49C9-4599-92DB-D023CC3FA8F8}"/>
    <cellStyle name="ผลรวม 3 6 16 2" xfId="41472" xr:uid="{3412E1B8-CCBB-453B-B278-9C3299A4207E}"/>
    <cellStyle name="ผลรวม 3 6 17" xfId="23950" xr:uid="{823D67DE-3CA4-4077-9311-6D9290272FDD}"/>
    <cellStyle name="ผลรวม 3 6 17 2" xfId="41791" xr:uid="{8F82E7EB-0894-4412-AFFB-AAEEF4B52DBA}"/>
    <cellStyle name="ผลรวม 3 6 18" xfId="24264" xr:uid="{7B3352B5-ECB9-482F-AE87-90C5A385AB4F}"/>
    <cellStyle name="ผลรวม 3 6 18 2" xfId="42104" xr:uid="{08BC8E72-F20F-4171-98B6-854A4C11CB51}"/>
    <cellStyle name="ผลรวม 3 6 19" xfId="24577" xr:uid="{1E6079E0-E377-4ED0-B1FE-A9C954698E3E}"/>
    <cellStyle name="ผลรวม 3 6 19 2" xfId="42416" xr:uid="{2C3747EA-2D0C-4420-AA18-8D62F2C613FE}"/>
    <cellStyle name="ผลรวม 3 6 2" xfId="18503" xr:uid="{61940FC2-5B84-4777-8C44-38CCEA68CCF3}"/>
    <cellStyle name="ผลรวม 3 6 2 2" xfId="36353" xr:uid="{0CA87545-44F8-4FD7-8A0D-0A694E27594A}"/>
    <cellStyle name="ผลรวม 3 6 20" xfId="28453" xr:uid="{A347D3B4-5454-4E75-A848-D85086A0C6B2}"/>
    <cellStyle name="ผลรวม 3 6 20 2" xfId="43417" xr:uid="{39FCEB21-1F08-44BA-AA9C-1CE9976A3150}"/>
    <cellStyle name="ผลรวม 3 6 21" xfId="29368" xr:uid="{D79FFBD4-3E17-4A29-ADEF-2FB508C17CD8}"/>
    <cellStyle name="ผลรวม 3 6 21 2" xfId="44322" xr:uid="{9EC99DEF-AF56-4839-AB75-C02B7AF85745}"/>
    <cellStyle name="ผลรวม 3 6 22" xfId="29835" xr:uid="{5C654C15-02E1-4E10-A700-33D64FC438ED}"/>
    <cellStyle name="ผลรวม 3 6 22 2" xfId="44785" xr:uid="{B8442421-264E-4F00-B099-3442527B6A2D}"/>
    <cellStyle name="ผลรวม 3 6 23" xfId="30172" xr:uid="{B52A4780-60E5-417F-8529-080FC7E1D4F4}"/>
    <cellStyle name="ผลรวม 3 6 23 2" xfId="45121" xr:uid="{77091655-19B1-4EF4-8054-B4C5E1C252D4}"/>
    <cellStyle name="ผลรวม 3 6 24" xfId="30543" xr:uid="{A112CF71-03CA-42EC-ABCC-43F37BE207DF}"/>
    <cellStyle name="ผลรวม 3 6 24 2" xfId="45491" xr:uid="{F68F5BFC-09C0-4C6B-B317-695875E816AD}"/>
    <cellStyle name="ผลรวม 3 6 25" xfId="30965" xr:uid="{43E04C53-D3BF-4D31-8A59-585C3FB1D0AD}"/>
    <cellStyle name="ผลรวม 3 6 25 2" xfId="45913" xr:uid="{1A3AA1A8-BC6F-4184-8BC7-0D2272B66E14}"/>
    <cellStyle name="ผลรวม 3 6 26" xfId="31298" xr:uid="{11805AA8-EAFA-4E03-96A2-66DD8E9F72AD}"/>
    <cellStyle name="ผลรวม 3 6 26 2" xfId="46245" xr:uid="{16591641-68FB-4D65-AD84-63561BD5AE2F}"/>
    <cellStyle name="ผลรวม 3 6 27" xfId="31640" xr:uid="{91B9A976-AC49-43E2-BDF5-1E486F090390}"/>
    <cellStyle name="ผลรวม 3 6 27 2" xfId="46586" xr:uid="{ECC03F91-CFE8-4405-9E9A-892724D4D130}"/>
    <cellStyle name="ผลรวม 3 6 28" xfId="31961" xr:uid="{D00E7A86-34CE-47BC-ABB5-63EA11107377}"/>
    <cellStyle name="ผลรวม 3 6 28 2" xfId="46906" xr:uid="{889AFED7-6C8D-4EE4-BF85-87D32BA79354}"/>
    <cellStyle name="ผลรวม 3 6 29" xfId="32275" xr:uid="{5CA712AC-C07D-4A70-9DEF-659AE7BB2356}"/>
    <cellStyle name="ผลรวม 3 6 29 2" xfId="47219" xr:uid="{DF998464-7638-4FD6-8FCE-B0DD719CA0FF}"/>
    <cellStyle name="ผลรวม 3 6 3" xfId="18873" xr:uid="{DF67EAFA-139A-48B0-9940-4BA5830F81E2}"/>
    <cellStyle name="ผลรวม 3 6 3 2" xfId="36724" xr:uid="{5ADA65DC-F7E9-490C-B363-86A577245EA3}"/>
    <cellStyle name="ผลรวม 3 6 30" xfId="32588" xr:uid="{F2EA1B7C-5A97-4F1F-9CE0-DB07DFF9F4C4}"/>
    <cellStyle name="ผลรวม 3 6 30 2" xfId="47531" xr:uid="{5F30F34F-D5E6-4F4D-89FF-0D16BF4BECDD}"/>
    <cellStyle name="ผลรวม 3 6 31" xfId="16227" xr:uid="{49C06D6C-B518-46F7-831D-7BEB0F1F791B}"/>
    <cellStyle name="ผลรวม 3 6 31 2" xfId="34084" xr:uid="{E1F488C5-DB2D-4528-AC61-D1C612338F4E}"/>
    <cellStyle name="ผลรวม 3 6 32" xfId="15244" xr:uid="{E0151686-7DA9-42C6-B3B0-DD4C9BCBFC8E}"/>
    <cellStyle name="ผลรวม 3 6 32 2" xfId="33577" xr:uid="{4D3E0CDB-A52E-47C5-85E3-0FEB6997D2CE}"/>
    <cellStyle name="ผลรวม 3 6 33" xfId="33112" xr:uid="{E5438506-044A-4F5E-9916-68C4DE9A7477}"/>
    <cellStyle name="ผลรวม 3 6 4" xfId="19243" xr:uid="{482236F3-8AC1-4179-9EFD-7F5FFCA80841}"/>
    <cellStyle name="ผลรวม 3 6 4 2" xfId="37094" xr:uid="{9529D9CE-6AAB-4BAC-AC2B-05DE31319082}"/>
    <cellStyle name="ผลรวม 3 6 5" xfId="19615" xr:uid="{AEB4B329-C0E4-4189-B453-CC52271A93C9}"/>
    <cellStyle name="ผลรวม 3 6 5 2" xfId="37466" xr:uid="{40104936-19B7-4900-9DB6-AFCB109B24AA}"/>
    <cellStyle name="ผลรวม 3 6 6" xfId="19982" xr:uid="{9979F789-43CF-4D3A-904D-AFAE05FDDD59}"/>
    <cellStyle name="ผลรวม 3 6 6 2" xfId="37833" xr:uid="{CE6EC9B4-6251-4466-BC75-C5BE6C218073}"/>
    <cellStyle name="ผลรวม 3 6 7" xfId="20354" xr:uid="{2B212477-3966-43F3-81D0-06C9B05EC255}"/>
    <cellStyle name="ผลรวม 3 6 7 2" xfId="38205" xr:uid="{F5E91232-EB84-43F2-A6AA-9A6270615F29}"/>
    <cellStyle name="ผลรวม 3 6 8" xfId="20726" xr:uid="{DD6745D9-DE8B-422D-95EE-62BD87434339}"/>
    <cellStyle name="ผลรวม 3 6 8 2" xfId="38576" xr:uid="{8C9F9634-671E-4F0E-881F-05E648A252E0}"/>
    <cellStyle name="ผลรวม 3 6 9" xfId="21101" xr:uid="{0421E3AD-3BDA-481D-9AED-7CB1994BDC82}"/>
    <cellStyle name="ผลรวม 3 6 9 2" xfId="38950" xr:uid="{4F1496CE-FD38-48E7-AEF3-11F2442F9441}"/>
    <cellStyle name="ผลรวม 3 7" xfId="18494" xr:uid="{7B2E6933-0851-442B-A2C5-E05A00A6CB8B}"/>
    <cellStyle name="ผลรวม 3 7 2" xfId="36344" xr:uid="{D46DBCB4-89F1-4E56-B61E-603889457A83}"/>
    <cellStyle name="ผลรวม 3 8" xfId="18864" xr:uid="{F9B6CB1A-E5B0-48A8-B397-D266720C805A}"/>
    <cellStyle name="ผลรวม 3 8 2" xfId="36715" xr:uid="{DC9909C3-30A4-471B-B204-21E8682F6AE2}"/>
    <cellStyle name="ผลรวม 3 9" xfId="19234" xr:uid="{9E885688-A34F-48D9-9008-ACBDA9F5A5FD}"/>
    <cellStyle name="ผลรวม 3 9 2" xfId="37085" xr:uid="{3D61A0B2-8701-4CB0-B9F6-7944C5E8599B}"/>
    <cellStyle name="ผลรวม 30" xfId="23909" xr:uid="{7C4EA272-D2CA-4B2C-A91A-E00CE6D32B22}"/>
    <cellStyle name="ผลรวม 30 2" xfId="41750" xr:uid="{94F04915-0781-427E-8152-9E1603D26587}"/>
    <cellStyle name="ผลรวม 31" xfId="24223" xr:uid="{741C097F-ED90-4C64-892B-4DA13E17E518}"/>
    <cellStyle name="ผลรวม 31 2" xfId="42063" xr:uid="{E074003F-639B-4393-A771-283DFB59840F}"/>
    <cellStyle name="ผลรวม 32" xfId="24536" xr:uid="{C064C3EE-DCA9-401B-93FA-94B8061A52FE}"/>
    <cellStyle name="ผลรวม 32 2" xfId="42375" xr:uid="{62C0BD18-AEF0-4220-B82D-4C6AD343E497}"/>
    <cellStyle name="ผลรวม 33" xfId="28412" xr:uid="{A04271D8-3308-4667-90D9-73B206E26932}"/>
    <cellStyle name="ผลรวม 33 2" xfId="43376" xr:uid="{19922AFA-E6EA-4147-A51E-96E039A56D4F}"/>
    <cellStyle name="ผลรวม 34" xfId="29327" xr:uid="{AD496F26-2A62-4DD2-ACA3-D102E572988A}"/>
    <cellStyle name="ผลรวม 34 2" xfId="44281" xr:uid="{6E92DB78-F637-4F28-AEE8-28AEE9C6F7F3}"/>
    <cellStyle name="ผลรวม 35" xfId="29794" xr:uid="{34B65BA4-55A4-4D01-AEFD-6B18497553B8}"/>
    <cellStyle name="ผลรวม 35 2" xfId="44744" xr:uid="{C287D56C-0441-437F-8C4F-D72C2D4A93B3}"/>
    <cellStyle name="ผลรวม 36" xfId="30131" xr:uid="{14DD085B-9A66-4711-B436-70F85AA168D8}"/>
    <cellStyle name="ผลรวม 36 2" xfId="45080" xr:uid="{117FC3FF-13EE-46AF-8E1A-A44779264FC6}"/>
    <cellStyle name="ผลรวม 37" xfId="30502" xr:uid="{5A76C9E8-6ACB-4957-B1BF-9DD229B9865B}"/>
    <cellStyle name="ผลรวม 37 2" xfId="45450" xr:uid="{0C2F7F1F-0FEE-410C-B0DA-A818E60A7D81}"/>
    <cellStyle name="ผลรวม 38" xfId="30924" xr:uid="{B25844EE-78E7-45E8-AF7E-43968F7E7709}"/>
    <cellStyle name="ผลรวม 38 2" xfId="45872" xr:uid="{FA6625D2-E12A-4AD9-A160-58C0F53B659A}"/>
    <cellStyle name="ผลรวม 39" xfId="31257" xr:uid="{8B09822E-9E22-49E4-B5C7-BCD72150342F}"/>
    <cellStyle name="ผลรวม 39 2" xfId="46204" xr:uid="{8711B317-E183-4F4C-AE8D-0DD3F4FD3ABD}"/>
    <cellStyle name="ผลรวม 4" xfId="11834" xr:uid="{4DC4698C-8A91-49FA-82DA-A09B0D84C338}"/>
    <cellStyle name="ผลรวม 4 10" xfId="21102" xr:uid="{5EF199EB-FB1B-4229-BB4E-C92EDF9A6C67}"/>
    <cellStyle name="ผลรวม 4 10 2" xfId="38951" xr:uid="{D0352572-B8C0-4715-AAF8-B0CBAC057A15}"/>
    <cellStyle name="ผลรวม 4 11" xfId="21468" xr:uid="{D058B84F-D66C-4CC0-940F-FD67E1322689}"/>
    <cellStyle name="ผลรวม 4 11 2" xfId="39316" xr:uid="{3C3B1163-33FC-4A0F-A9B0-7C8DAC4E330A}"/>
    <cellStyle name="ผลรวม 4 12" xfId="21843" xr:uid="{79EC6AC6-534A-42B7-9246-532EDCCC2353}"/>
    <cellStyle name="ผลรวม 4 12 2" xfId="39690" xr:uid="{7D8868FF-FCE6-4536-9CED-1F26F2592002}"/>
    <cellStyle name="ผลรวม 4 13" xfId="22216" xr:uid="{3B3C4243-FF7B-412A-9E7E-E9289D29650D}"/>
    <cellStyle name="ผลรวม 4 13 2" xfId="40062" xr:uid="{C08DF6E9-C096-4934-AFB2-F3899515ED86}"/>
    <cellStyle name="ผลรวม 4 14" xfId="22584" xr:uid="{7B10C0AD-AE22-4394-8449-83526B2EAF0A}"/>
    <cellStyle name="ผลรวม 4 14 2" xfId="40429" xr:uid="{07F26B67-62BC-4FB4-B1C9-2FC1DAA57F24}"/>
    <cellStyle name="ผลรวม 4 15" xfId="22962" xr:uid="{3F344903-FD07-4D14-BE06-EA38EB1E2F9E}"/>
    <cellStyle name="ผลรวม 4 15 2" xfId="40806" xr:uid="{F11F0039-B7B6-4672-B705-53A7DED7B556}"/>
    <cellStyle name="ผลรวม 4 16" xfId="23299" xr:uid="{0E80B910-A5AD-415E-8277-9DF695D7C5EB}"/>
    <cellStyle name="ผลรวม 4 16 2" xfId="41142" xr:uid="{16FE0872-8BA0-47FD-B941-FC061F683FD1}"/>
    <cellStyle name="ผลรวม 4 17" xfId="23631" xr:uid="{CCB21DF3-60B8-4A98-8734-8EDBCF75BB56}"/>
    <cellStyle name="ผลรวม 4 17 2" xfId="41473" xr:uid="{54F28A6C-682E-4A0F-9471-C88DE4036F8A}"/>
    <cellStyle name="ผลรวม 4 18" xfId="23951" xr:uid="{1067F4BE-B187-49D5-AD99-F2BCEB439422}"/>
    <cellStyle name="ผลรวม 4 18 2" xfId="41792" xr:uid="{1E3AAEFC-1FAD-4159-A6CF-BDADD6C4117F}"/>
    <cellStyle name="ผลรวม 4 19" xfId="24265" xr:uid="{B84D1C27-1F47-4738-8D4D-4DF4E1BC9AEB}"/>
    <cellStyle name="ผลรวม 4 19 2" xfId="42105" xr:uid="{4D08FD94-6675-472F-8F88-0E6155CB8AF4}"/>
    <cellStyle name="ผลรวม 4 2" xfId="11835" xr:uid="{3D4DA9C2-1A2A-4AEE-8818-340EDFE795D4}"/>
    <cellStyle name="ผลรวม 4 2 10" xfId="21469" xr:uid="{5A6921B6-5250-4ECE-ABDC-6365444C5C35}"/>
    <cellStyle name="ผลรวม 4 2 10 2" xfId="39317" xr:uid="{59922658-933E-44BD-8C66-E8BE08637071}"/>
    <cellStyle name="ผลรวม 4 2 11" xfId="21844" xr:uid="{4414DC04-17C2-4379-8C2E-D97679134E22}"/>
    <cellStyle name="ผลรวม 4 2 11 2" xfId="39691" xr:uid="{2C676496-E497-4929-AC24-652CE7C05ECC}"/>
    <cellStyle name="ผลรวม 4 2 12" xfId="22217" xr:uid="{2E6508C9-E111-426A-9D77-E1773EF69CB4}"/>
    <cellStyle name="ผลรวม 4 2 12 2" xfId="40063" xr:uid="{7BB9A729-A835-4FA7-A909-60A50C1D7851}"/>
    <cellStyle name="ผลรวม 4 2 13" xfId="22585" xr:uid="{1E10EB91-2EFA-483B-8C5D-6743A8B86919}"/>
    <cellStyle name="ผลรวม 4 2 13 2" xfId="40430" xr:uid="{497AC63C-CD01-4F53-A56E-99A8C1E4EBDE}"/>
    <cellStyle name="ผลรวม 4 2 14" xfId="22963" xr:uid="{17AA48A8-EA10-44BC-9964-70192316ED0D}"/>
    <cellStyle name="ผลรวม 4 2 14 2" xfId="40807" xr:uid="{6B3C86B0-82DC-41EC-8057-578101909B0B}"/>
    <cellStyle name="ผลรวม 4 2 15" xfId="23300" xr:uid="{DF8F7B7F-42D1-4985-AECE-38F104CDDD48}"/>
    <cellStyle name="ผลรวม 4 2 15 2" xfId="41143" xr:uid="{B388D29C-6BC1-4BBF-A4A6-4DE3884000AF}"/>
    <cellStyle name="ผลรวม 4 2 16" xfId="23632" xr:uid="{9FB7DA34-8456-4E14-82F9-2158EF784EDF}"/>
    <cellStyle name="ผลรวม 4 2 16 2" xfId="41474" xr:uid="{104E5D2A-4B3D-4118-99A5-2056A901DB63}"/>
    <cellStyle name="ผลรวม 4 2 17" xfId="23952" xr:uid="{9374A78D-8D99-4591-9320-F5219B181356}"/>
    <cellStyle name="ผลรวม 4 2 17 2" xfId="41793" xr:uid="{4E4F4E53-A86A-4BC3-999E-014C870D360C}"/>
    <cellStyle name="ผลรวม 4 2 18" xfId="24266" xr:uid="{977B00C1-E4BC-4807-8D67-64A47727BB6D}"/>
    <cellStyle name="ผลรวม 4 2 18 2" xfId="42106" xr:uid="{39E5DDF4-9DDE-4A0C-A05A-F8492B222F29}"/>
    <cellStyle name="ผลรวม 4 2 19" xfId="24579" xr:uid="{4F88BD02-E4F9-4C8A-8B90-2B8C081F99E0}"/>
    <cellStyle name="ผลรวม 4 2 19 2" xfId="42418" xr:uid="{21992366-0ACC-425D-AD2C-B89B56B984A0}"/>
    <cellStyle name="ผลรวม 4 2 2" xfId="18505" xr:uid="{2CDC3DC3-D9AF-46DA-9E5F-88844F52896E}"/>
    <cellStyle name="ผลรวม 4 2 2 2" xfId="36355" xr:uid="{E601A778-CA96-4168-A210-C5BB5A6441AF}"/>
    <cellStyle name="ผลรวม 4 2 20" xfId="28455" xr:uid="{9704A1EC-67E3-422C-A341-81557246E962}"/>
    <cellStyle name="ผลรวม 4 2 20 2" xfId="43419" xr:uid="{34F7F8DC-D4C9-42C2-B4A6-5313F5A023BB}"/>
    <cellStyle name="ผลรวม 4 2 21" xfId="29370" xr:uid="{B3D37E05-C572-44B8-8BAB-1D27390C5D6F}"/>
    <cellStyle name="ผลรวม 4 2 21 2" xfId="44324" xr:uid="{72AC3294-3455-4B7F-AD80-D19F710F51D4}"/>
    <cellStyle name="ผลรวม 4 2 22" xfId="29837" xr:uid="{0DEA07A2-163D-49D2-AE4D-73A2EC24B2D1}"/>
    <cellStyle name="ผลรวม 4 2 22 2" xfId="44787" xr:uid="{E35EE764-061B-4A8B-BE76-7F952145FE26}"/>
    <cellStyle name="ผลรวม 4 2 23" xfId="30174" xr:uid="{78D1A52A-C4E1-43F2-B657-49877F4CB691}"/>
    <cellStyle name="ผลรวม 4 2 23 2" xfId="45123" xr:uid="{51E834F6-960F-45D5-BFE2-C27F170A7170}"/>
    <cellStyle name="ผลรวม 4 2 24" xfId="30545" xr:uid="{9004B704-4962-455B-AF5F-FDABC56D2F6D}"/>
    <cellStyle name="ผลรวม 4 2 24 2" xfId="45493" xr:uid="{46040224-BDE9-423C-AC62-4E5ADD91A3BA}"/>
    <cellStyle name="ผลรวม 4 2 25" xfId="30967" xr:uid="{2DCD9BE9-3EA5-4C91-8FB8-FBCC548A154F}"/>
    <cellStyle name="ผลรวม 4 2 25 2" xfId="45915" xr:uid="{02E1BABB-B6D1-44AF-886D-06C768CC2B0B}"/>
    <cellStyle name="ผลรวม 4 2 26" xfId="31300" xr:uid="{DFFD93FF-D5CF-4D23-A2FD-4909C7348FDD}"/>
    <cellStyle name="ผลรวม 4 2 26 2" xfId="46247" xr:uid="{22BCEDE1-2366-4271-8DA7-097B706DAF3A}"/>
    <cellStyle name="ผลรวม 4 2 27" xfId="31642" xr:uid="{318D0C54-A4C6-4773-B57F-5A73992AFB48}"/>
    <cellStyle name="ผลรวม 4 2 27 2" xfId="46588" xr:uid="{CA77435B-66E3-49DE-BB8A-CED8693B1A6A}"/>
    <cellStyle name="ผลรวม 4 2 28" xfId="31963" xr:uid="{77F0A2E3-07D6-4DA7-8723-DFCA2F2ADA34}"/>
    <cellStyle name="ผลรวม 4 2 28 2" xfId="46908" xr:uid="{D4A996B1-AA51-404E-85E8-52C6FE994C33}"/>
    <cellStyle name="ผลรวม 4 2 29" xfId="32277" xr:uid="{9976D3B4-FAA6-44B4-B4E4-90966F6DB3A6}"/>
    <cellStyle name="ผลรวม 4 2 29 2" xfId="47221" xr:uid="{684A5B7E-8DB3-4C9C-90DE-0AC825439183}"/>
    <cellStyle name="ผลรวม 4 2 3" xfId="18875" xr:uid="{4AFAE7B3-337D-45A4-9FC4-F5CBC9A802D3}"/>
    <cellStyle name="ผลรวม 4 2 3 2" xfId="36726" xr:uid="{EE1388D3-5465-45C8-8864-2B86ECD86B35}"/>
    <cellStyle name="ผลรวม 4 2 30" xfId="32590" xr:uid="{8E4FAA0C-3783-4A80-A4E8-2D1A85BEC6B1}"/>
    <cellStyle name="ผลรวม 4 2 30 2" xfId="47533" xr:uid="{3823B661-A7CF-450D-9DBC-820BC1EBF491}"/>
    <cellStyle name="ผลรวม 4 2 31" xfId="16229" xr:uid="{82605F98-D5BB-4487-BD1D-BB6BDE51EC81}"/>
    <cellStyle name="ผลรวม 4 2 31 2" xfId="34086" xr:uid="{2E7A06B8-D48C-4BE1-B827-7CD38C7B2BE4}"/>
    <cellStyle name="ผลรวม 4 2 32" xfId="15246" xr:uid="{01708599-8C19-45A2-8BDE-E3E715B46895}"/>
    <cellStyle name="ผลรวม 4 2 32 2" xfId="33579" xr:uid="{0BE1F272-91F3-4DD2-8670-D3E57FE6AFDE}"/>
    <cellStyle name="ผลรวม 4 2 33" xfId="33114" xr:uid="{0DFC2F78-11BE-4CD3-9440-2570D3520DF7}"/>
    <cellStyle name="ผลรวม 4 2 4" xfId="19245" xr:uid="{593E12BC-F346-4371-8A60-FA57615621E9}"/>
    <cellStyle name="ผลรวม 4 2 4 2" xfId="37096" xr:uid="{6318F020-2D2A-4C4A-9C29-7F5DD2FB70A5}"/>
    <cellStyle name="ผลรวม 4 2 5" xfId="19617" xr:uid="{5FE1F564-B5C5-4F05-A21A-86ED71B690F2}"/>
    <cellStyle name="ผลรวม 4 2 5 2" xfId="37468" xr:uid="{57483B61-ABD3-45C5-9E4B-215FD9D55D11}"/>
    <cellStyle name="ผลรวม 4 2 6" xfId="19984" xr:uid="{011025A9-2A2D-451E-B16A-E23C7A98B3C2}"/>
    <cellStyle name="ผลรวม 4 2 6 2" xfId="37835" xr:uid="{1766D3AB-1BF8-4D54-8E87-FFCDE9E7EA59}"/>
    <cellStyle name="ผลรวม 4 2 7" xfId="20356" xr:uid="{4DD565A5-06A7-4C8C-85CD-D0B5559B0EC6}"/>
    <cellStyle name="ผลรวม 4 2 7 2" xfId="38207" xr:uid="{40E834BC-8AEF-4E10-878A-AB3A79DED9D0}"/>
    <cellStyle name="ผลรวม 4 2 8" xfId="20728" xr:uid="{197FA02A-291B-46CD-9819-8F673D1CF407}"/>
    <cellStyle name="ผลรวม 4 2 8 2" xfId="38578" xr:uid="{C9EDEAE8-10B9-48EB-966D-C3BC17D4C6AE}"/>
    <cellStyle name="ผลรวม 4 2 9" xfId="21103" xr:uid="{1E42BCA9-F310-4EB3-907F-6983163C435B}"/>
    <cellStyle name="ผลรวม 4 2 9 2" xfId="38952" xr:uid="{8B33637C-8866-4A75-BE62-D1BF46AB4C9C}"/>
    <cellStyle name="ผลรวม 4 20" xfId="24578" xr:uid="{AF0E369E-5A32-49EC-B845-5D9044826E50}"/>
    <cellStyle name="ผลรวม 4 20 2" xfId="42417" xr:uid="{2CD551E8-9075-42D5-87AA-0A9FC9E3F766}"/>
    <cellStyle name="ผลรวม 4 21" xfId="28454" xr:uid="{7F3D925F-3474-4A7C-A7CA-126DCE768F63}"/>
    <cellStyle name="ผลรวม 4 21 2" xfId="43418" xr:uid="{CF98881E-C958-4C91-A6AF-2D4A84A54068}"/>
    <cellStyle name="ผลรวม 4 22" xfId="29369" xr:uid="{9E6FB793-66CA-4222-942B-126EC9FECF23}"/>
    <cellStyle name="ผลรวม 4 22 2" xfId="44323" xr:uid="{4A183138-68F8-4C88-B00A-E24B7FBAD48F}"/>
    <cellStyle name="ผลรวม 4 23" xfId="29836" xr:uid="{BD0DD70F-96B9-4A75-88E0-77C13734A0E9}"/>
    <cellStyle name="ผลรวม 4 23 2" xfId="44786" xr:uid="{61CFC2EB-8F28-437D-862C-F84E9BD315F4}"/>
    <cellStyle name="ผลรวม 4 24" xfId="30173" xr:uid="{3734DFAC-7681-4C1E-962F-428BB77F5BD4}"/>
    <cellStyle name="ผลรวม 4 24 2" xfId="45122" xr:uid="{D2A90972-337F-4CB3-BA53-C2DD4D281FEB}"/>
    <cellStyle name="ผลรวม 4 25" xfId="30544" xr:uid="{2CB3F59E-231E-4811-8FCE-E93634A8F593}"/>
    <cellStyle name="ผลรวม 4 25 2" xfId="45492" xr:uid="{21B57091-504B-4149-867B-14C82D91EA49}"/>
    <cellStyle name="ผลรวม 4 26" xfId="30966" xr:uid="{FE77FC4D-0DBF-414B-A86D-125E74E622AE}"/>
    <cellStyle name="ผลรวม 4 26 2" xfId="45914" xr:uid="{30245286-276C-42A4-99F0-BEBED0E63359}"/>
    <cellStyle name="ผลรวม 4 27" xfId="31299" xr:uid="{CD79FFA0-31D2-4CDD-B2B8-BECC421FE804}"/>
    <cellStyle name="ผลรวม 4 27 2" xfId="46246" xr:uid="{311B0B56-79E2-4F81-9BFF-5702BEE90966}"/>
    <cellStyle name="ผลรวม 4 28" xfId="31641" xr:uid="{4446DC9B-AB67-41F1-977F-7AABE64BE4C5}"/>
    <cellStyle name="ผลรวม 4 28 2" xfId="46587" xr:uid="{72F13966-355D-4B11-AD10-5A4573BA1655}"/>
    <cellStyle name="ผลรวม 4 29" xfId="31962" xr:uid="{15B005D6-4F44-439B-9DFF-857092D4233F}"/>
    <cellStyle name="ผลรวม 4 29 2" xfId="46907" xr:uid="{6503C6A6-5C4C-4DD7-9558-1BBFC88C0E65}"/>
    <cellStyle name="ผลรวม 4 3" xfId="18504" xr:uid="{861FF237-A432-46F0-A563-0A770EC0AEE5}"/>
    <cellStyle name="ผลรวม 4 3 2" xfId="36354" xr:uid="{AF601F2F-8CA0-4233-8EB4-DA6F5778F06D}"/>
    <cellStyle name="ผลรวม 4 30" xfId="32276" xr:uid="{E9E565CC-BD8E-489A-8743-2363A6E097CA}"/>
    <cellStyle name="ผลรวม 4 30 2" xfId="47220" xr:uid="{B5F5788D-E4AC-4FE4-8D60-EDADFBB4C0F2}"/>
    <cellStyle name="ผลรวม 4 31" xfId="32589" xr:uid="{31B6DA84-913B-45EE-9F7F-700CD056CAE7}"/>
    <cellStyle name="ผลรวม 4 31 2" xfId="47532" xr:uid="{FDA6CB51-368F-4757-B733-04889FF3D3C0}"/>
    <cellStyle name="ผลรวม 4 32" xfId="16228" xr:uid="{0582ED3F-5D64-4DE3-BD46-7DF2D2940A54}"/>
    <cellStyle name="ผลรวม 4 32 2" xfId="34085" xr:uid="{439BD6FE-06B0-49AB-963F-D8180FDE56E1}"/>
    <cellStyle name="ผลรวม 4 33" xfId="15245" xr:uid="{E3698838-2080-479F-8C0C-979F3D3D42DF}"/>
    <cellStyle name="ผลรวม 4 33 2" xfId="33578" xr:uid="{BDB34965-3725-4A2D-AE6B-CDCCDAB61D0E}"/>
    <cellStyle name="ผลรวม 4 34" xfId="33113" xr:uid="{23D46F63-AED5-4D15-BE82-21A0780CE444}"/>
    <cellStyle name="ผลรวม 4 4" xfId="18874" xr:uid="{E17EF7A8-AA00-41A4-B43E-EACACF312426}"/>
    <cellStyle name="ผลรวม 4 4 2" xfId="36725" xr:uid="{E173F24E-6C86-4CDD-937D-3013DA3B0F52}"/>
    <cellStyle name="ผลรวม 4 5" xfId="19244" xr:uid="{62818072-40A7-43CC-98FD-231B92BE05C4}"/>
    <cellStyle name="ผลรวม 4 5 2" xfId="37095" xr:uid="{128BE59E-BF6B-471D-8069-9D30A79F4FAD}"/>
    <cellStyle name="ผลรวม 4 6" xfId="19616" xr:uid="{CD161F67-C9A8-4592-B2F8-18C6AF4B48D8}"/>
    <cellStyle name="ผลรวม 4 6 2" xfId="37467" xr:uid="{73930887-72E3-449D-9C93-8EE696DF6952}"/>
    <cellStyle name="ผลรวม 4 7" xfId="19983" xr:uid="{F4352816-EB7F-4DB9-AB77-DE6F3B88B097}"/>
    <cellStyle name="ผลรวม 4 7 2" xfId="37834" xr:uid="{102E4944-BD94-418E-9953-9277963C28D1}"/>
    <cellStyle name="ผลรวม 4 8" xfId="20355" xr:uid="{1773A340-DF5C-4AEC-8DD5-48ABC2ABFB86}"/>
    <cellStyle name="ผลรวม 4 8 2" xfId="38206" xr:uid="{D5494640-5C3E-4311-A443-40B549D48BD5}"/>
    <cellStyle name="ผลรวม 4 9" xfId="20727" xr:uid="{997A907E-EAF0-4FD1-8D73-F29EC82729CA}"/>
    <cellStyle name="ผลรวม 4 9 2" xfId="38577" xr:uid="{ECD17D64-889E-4443-92E5-7D15F5420FE8}"/>
    <cellStyle name="ผลรวม 40" xfId="31599" xr:uid="{0B1A4385-4FA3-489B-9711-DDB353BB9163}"/>
    <cellStyle name="ผลรวม 40 2" xfId="46545" xr:uid="{3CC1690E-E460-4988-A48C-7DC31DC250C8}"/>
    <cellStyle name="ผลรวม 41" xfId="31920" xr:uid="{33271150-9C85-42D1-91AF-5C2D3353D2AE}"/>
    <cellStyle name="ผลรวม 41 2" xfId="46865" xr:uid="{E691D4B4-F261-4EFB-A9C8-D24E46240D36}"/>
    <cellStyle name="ผลรวม 42" xfId="32234" xr:uid="{CA9B3748-9BFD-48CB-907A-BAF2167F45BE}"/>
    <cellStyle name="ผลรวม 42 2" xfId="47178" xr:uid="{BAFC21D0-D2D4-4701-BE15-3F8564076F14}"/>
    <cellStyle name="ผลรวม 43" xfId="32547" xr:uid="{6BCAF3AC-6F22-46A5-87C2-DAAE124E2511}"/>
    <cellStyle name="ผลรวม 43 2" xfId="47490" xr:uid="{815D83AE-BDBB-4A68-BC17-139176FDA994}"/>
    <cellStyle name="ผลรวม 44" xfId="16186" xr:uid="{F95EEDA4-8406-46DB-982B-909DC633E95B}"/>
    <cellStyle name="ผลรวม 44 2" xfId="34043" xr:uid="{1990250D-9FD1-450C-9B16-9159597B6EED}"/>
    <cellStyle name="ผลรวม 45" xfId="15203" xr:uid="{97A5CD34-7A23-4520-9A00-8349DB2F56DD}"/>
    <cellStyle name="ผลรวม 45 2" xfId="33536" xr:uid="{EC558BAA-9526-44AC-BAEA-33207E6BE6BD}"/>
    <cellStyle name="ผลรวม 46" xfId="33071" xr:uid="{E00B5602-E7CD-45FC-AE47-BFC48E310CF7}"/>
    <cellStyle name="ผลรวม 5" xfId="11836" xr:uid="{36C9AA0C-D7E9-43EC-91CE-33E6FA99B735}"/>
    <cellStyle name="ผลรวม 5 10" xfId="21104" xr:uid="{563343B3-2329-44FB-BF55-D0B0ECE9B008}"/>
    <cellStyle name="ผลรวม 5 10 2" xfId="38953" xr:uid="{CC171528-C0F3-4FCA-AE0D-131A032D5DD0}"/>
    <cellStyle name="ผลรวม 5 11" xfId="21470" xr:uid="{84577FC3-1BF1-46C5-BBDA-C60AA55FFCF7}"/>
    <cellStyle name="ผลรวม 5 11 2" xfId="39318" xr:uid="{E9310B24-CDA2-4971-A8FF-A08F3AF4ADEE}"/>
    <cellStyle name="ผลรวม 5 12" xfId="21845" xr:uid="{29CE4CD9-90A6-433B-ABAD-808710B3E9A7}"/>
    <cellStyle name="ผลรวม 5 12 2" xfId="39692" xr:uid="{138EFF0F-A764-401C-8938-5C1F9C758DA3}"/>
    <cellStyle name="ผลรวม 5 13" xfId="22218" xr:uid="{124FDA25-5C83-4D15-AE2E-1F859C474585}"/>
    <cellStyle name="ผลรวม 5 13 2" xfId="40064" xr:uid="{B142F61A-C84F-49CE-A188-06486E6F51E9}"/>
    <cellStyle name="ผลรวม 5 14" xfId="22586" xr:uid="{11037D22-9710-4142-A90F-3A1C3F717866}"/>
    <cellStyle name="ผลรวม 5 14 2" xfId="40431" xr:uid="{D630B608-E559-4A96-AB66-3BFD40F9E557}"/>
    <cellStyle name="ผลรวม 5 15" xfId="22964" xr:uid="{7A9EE603-0E0F-4479-9FE8-3D3E419E86A0}"/>
    <cellStyle name="ผลรวม 5 15 2" xfId="40808" xr:uid="{5807B64C-0750-45E8-B06C-577948C72E86}"/>
    <cellStyle name="ผลรวม 5 16" xfId="23301" xr:uid="{BBD1F369-CFC2-4A29-A0D1-F49E1EC41344}"/>
    <cellStyle name="ผลรวม 5 16 2" xfId="41144" xr:uid="{A8EB615F-0C4A-48D6-9E34-854E94688276}"/>
    <cellStyle name="ผลรวม 5 17" xfId="23633" xr:uid="{3C288097-A9A3-4FC7-BAF0-D34825F2B2D7}"/>
    <cellStyle name="ผลรวม 5 17 2" xfId="41475" xr:uid="{1308E02D-98E8-40DC-AC5D-BEFBEE5AD0D9}"/>
    <cellStyle name="ผลรวม 5 18" xfId="23953" xr:uid="{0F3B7DA7-6B7D-4406-BAED-98B154E808A8}"/>
    <cellStyle name="ผลรวม 5 18 2" xfId="41794" xr:uid="{731DC4E9-9E62-4C56-BC6F-8F223C70D7F2}"/>
    <cellStyle name="ผลรวม 5 19" xfId="24267" xr:uid="{22394A0C-3F38-423C-9096-77679C885B65}"/>
    <cellStyle name="ผลรวม 5 19 2" xfId="42107" xr:uid="{ED8FC290-3F0C-4D5A-AADF-360CB404E7E3}"/>
    <cellStyle name="ผลรวม 5 2" xfId="11837" xr:uid="{A39EB9AD-99C1-4F46-B894-3B2916A3267B}"/>
    <cellStyle name="ผลรวม 5 2 10" xfId="21471" xr:uid="{42A9DD5A-DF2E-4BE3-89BF-366D75C86744}"/>
    <cellStyle name="ผลรวม 5 2 10 2" xfId="39319" xr:uid="{BEEE3060-8F1C-4A2B-88AA-296A150AFC0E}"/>
    <cellStyle name="ผลรวม 5 2 11" xfId="21846" xr:uid="{0ABFA70E-C301-42CA-ABC1-06261D14625B}"/>
    <cellStyle name="ผลรวม 5 2 11 2" xfId="39693" xr:uid="{224FDA84-5D19-4539-B287-E411748C67D7}"/>
    <cellStyle name="ผลรวม 5 2 12" xfId="22219" xr:uid="{7724049B-0929-4EB6-9F96-FEBD2FFF0D05}"/>
    <cellStyle name="ผลรวม 5 2 12 2" xfId="40065" xr:uid="{8660EBF5-8C71-46F2-A5CC-602A6088FE16}"/>
    <cellStyle name="ผลรวม 5 2 13" xfId="22587" xr:uid="{5088E22E-2838-4BA7-8DB5-687F3772035B}"/>
    <cellStyle name="ผลรวม 5 2 13 2" xfId="40432" xr:uid="{91E8F8BF-B1E6-4C09-985F-FD7894283654}"/>
    <cellStyle name="ผลรวม 5 2 14" xfId="22965" xr:uid="{5D5E2CD8-58B2-4B4B-99FA-CA0E61F8604D}"/>
    <cellStyle name="ผลรวม 5 2 14 2" xfId="40809" xr:uid="{6C9F3009-3E9F-4A90-AE73-BAEDB07D0ECE}"/>
    <cellStyle name="ผลรวม 5 2 15" xfId="23302" xr:uid="{F8623905-7E98-4888-B1B4-3F59121112A3}"/>
    <cellStyle name="ผลรวม 5 2 15 2" xfId="41145" xr:uid="{9D125978-5BEB-48FE-B6AC-6E74017251B4}"/>
    <cellStyle name="ผลรวม 5 2 16" xfId="23634" xr:uid="{AADC7346-4C22-4D61-8A2C-AAA17FF2708C}"/>
    <cellStyle name="ผลรวม 5 2 16 2" xfId="41476" xr:uid="{8DA177EC-7D1E-44FC-AB7A-984A48D7860E}"/>
    <cellStyle name="ผลรวม 5 2 17" xfId="23954" xr:uid="{E5915E14-1423-4CC6-BEC1-B31A9A113B62}"/>
    <cellStyle name="ผลรวม 5 2 17 2" xfId="41795" xr:uid="{BE1B6EBC-7DDE-4950-8106-45730AA318DC}"/>
    <cellStyle name="ผลรวม 5 2 18" xfId="24268" xr:uid="{49FC87DB-9ED7-4E6A-BE20-37B3BEB089AA}"/>
    <cellStyle name="ผลรวม 5 2 18 2" xfId="42108" xr:uid="{310E022B-8F87-4489-9AF6-20893CB2B463}"/>
    <cellStyle name="ผลรวม 5 2 19" xfId="24581" xr:uid="{7A2810EF-5FEE-45E2-B19B-F61C3CCB5801}"/>
    <cellStyle name="ผลรวม 5 2 19 2" xfId="42420" xr:uid="{1B0AF061-DE1F-4C7D-8779-B4631457F5B9}"/>
    <cellStyle name="ผลรวม 5 2 2" xfId="18507" xr:uid="{0BD94C9E-4C7D-48A5-B8E0-F45949B08A8D}"/>
    <cellStyle name="ผลรวม 5 2 2 2" xfId="36357" xr:uid="{2203CCD3-8BDC-4904-9A19-1E449BE2A1EC}"/>
    <cellStyle name="ผลรวม 5 2 20" xfId="28457" xr:uid="{B3A0CEB4-1203-4F3B-A431-3C06D531D983}"/>
    <cellStyle name="ผลรวม 5 2 20 2" xfId="43421" xr:uid="{5F920E94-E74A-4FA9-85E0-D5EAE1E67D5B}"/>
    <cellStyle name="ผลรวม 5 2 21" xfId="29372" xr:uid="{D1C5A0E4-BAD3-4C58-9498-A25E71358EE0}"/>
    <cellStyle name="ผลรวม 5 2 21 2" xfId="44326" xr:uid="{3DBCA252-050B-4328-9ED2-EA982CEEE438}"/>
    <cellStyle name="ผลรวม 5 2 22" xfId="29839" xr:uid="{25CE2DF5-DC1F-4D44-9BC2-0056FDBB51D7}"/>
    <cellStyle name="ผลรวม 5 2 22 2" xfId="44789" xr:uid="{AC84B421-6A0E-4187-8A9C-B0C65D83C0CB}"/>
    <cellStyle name="ผลรวม 5 2 23" xfId="30176" xr:uid="{2004CB2B-E476-4569-A078-3316972771F6}"/>
    <cellStyle name="ผลรวม 5 2 23 2" xfId="45125" xr:uid="{DAB62E9C-8253-48E0-8706-83503E2910BA}"/>
    <cellStyle name="ผลรวม 5 2 24" xfId="30547" xr:uid="{8D086DF8-7E01-4E12-96C4-DC11425B551F}"/>
    <cellStyle name="ผลรวม 5 2 24 2" xfId="45495" xr:uid="{F853BD71-FE13-4315-83A0-EB09CAB18FE9}"/>
    <cellStyle name="ผลรวม 5 2 25" xfId="30969" xr:uid="{6FBA383E-D22F-4AF0-9B3F-2D6027597B1B}"/>
    <cellStyle name="ผลรวม 5 2 25 2" xfId="45917" xr:uid="{F19779BF-E039-4ADC-8E4A-8D5AF5926358}"/>
    <cellStyle name="ผลรวม 5 2 26" xfId="31302" xr:uid="{1832D016-7071-4927-9EF2-A9E9773BAB75}"/>
    <cellStyle name="ผลรวม 5 2 26 2" xfId="46249" xr:uid="{96E8C740-5AD0-44B0-A990-CBB50A8BA211}"/>
    <cellStyle name="ผลรวม 5 2 27" xfId="31644" xr:uid="{1F85EE82-BEE1-4296-BA43-807DD2053F80}"/>
    <cellStyle name="ผลรวม 5 2 27 2" xfId="46590" xr:uid="{064D4C92-365D-49F8-BB4C-B3DECCE1776F}"/>
    <cellStyle name="ผลรวม 5 2 28" xfId="31965" xr:uid="{84DA6AEE-433A-4F3E-B9C5-9C704A1A03E2}"/>
    <cellStyle name="ผลรวม 5 2 28 2" xfId="46910" xr:uid="{76C309FF-B7FF-4F2B-A76C-9AE7895C43D2}"/>
    <cellStyle name="ผลรวม 5 2 29" xfId="32279" xr:uid="{A929B993-1DF2-4D8C-AEC9-7E140B8DDDFB}"/>
    <cellStyle name="ผลรวม 5 2 29 2" xfId="47223" xr:uid="{90150A2F-7608-43AC-96E0-ACFE0006619F}"/>
    <cellStyle name="ผลรวม 5 2 3" xfId="18877" xr:uid="{2594D8FC-B17F-40DF-AD2F-3F40C82246C8}"/>
    <cellStyle name="ผลรวม 5 2 3 2" xfId="36728" xr:uid="{F79AA6C3-7527-4672-89B0-9CCD3FB66D29}"/>
    <cellStyle name="ผลรวม 5 2 30" xfId="32592" xr:uid="{CA00264A-F19A-4EB1-BBAD-99495F2DB0C8}"/>
    <cellStyle name="ผลรวม 5 2 30 2" xfId="47535" xr:uid="{EB285A4D-7C86-4AB2-A142-47853B179137}"/>
    <cellStyle name="ผลรวม 5 2 31" xfId="16231" xr:uid="{98A6BB28-8A58-41B3-96D1-355E9AB9B26C}"/>
    <cellStyle name="ผลรวม 5 2 31 2" xfId="34088" xr:uid="{6C8FCE5E-0E16-446F-A5EC-504003215D89}"/>
    <cellStyle name="ผลรวม 5 2 32" xfId="15248" xr:uid="{174D1895-53E0-47F9-A603-2A6A7B95FEDE}"/>
    <cellStyle name="ผลรวม 5 2 32 2" xfId="33581" xr:uid="{EBB50937-6F99-4EC7-826E-FE3D90D50BAE}"/>
    <cellStyle name="ผลรวม 5 2 33" xfId="33116" xr:uid="{0B02668A-94E8-4B6C-94FB-4487DE23555B}"/>
    <cellStyle name="ผลรวม 5 2 4" xfId="19247" xr:uid="{F5E20742-9AEF-427F-9022-BB5EA596D9AB}"/>
    <cellStyle name="ผลรวม 5 2 4 2" xfId="37098" xr:uid="{6563CC63-4601-4310-B990-89A85B24C1F7}"/>
    <cellStyle name="ผลรวม 5 2 5" xfId="19619" xr:uid="{43D7FCC5-1286-442B-B900-09D7140F00BB}"/>
    <cellStyle name="ผลรวม 5 2 5 2" xfId="37470" xr:uid="{65AF137E-2DD4-4AB7-B5B3-72A375AAB1C7}"/>
    <cellStyle name="ผลรวม 5 2 6" xfId="19986" xr:uid="{767C3A18-9C43-4777-BF47-0829E4942F67}"/>
    <cellStyle name="ผลรวม 5 2 6 2" xfId="37837" xr:uid="{09E8E8BC-88BD-4A7D-9AF4-29409EFE0BA0}"/>
    <cellStyle name="ผลรวม 5 2 7" xfId="20358" xr:uid="{B19B8BC4-A5F4-413D-B37E-5974752CBA11}"/>
    <cellStyle name="ผลรวม 5 2 7 2" xfId="38209" xr:uid="{950CC2A2-E1B7-4A18-8112-CED9E3855A96}"/>
    <cellStyle name="ผลรวม 5 2 8" xfId="20730" xr:uid="{F9C367F7-81D5-4A4A-850B-8940EC38BBD8}"/>
    <cellStyle name="ผลรวม 5 2 8 2" xfId="38580" xr:uid="{9B5DC117-1EFC-4DE8-B90E-38342631C230}"/>
    <cellStyle name="ผลรวม 5 2 9" xfId="21105" xr:uid="{E5FE853C-E902-47FA-A3B0-3E76DF45658B}"/>
    <cellStyle name="ผลรวม 5 2 9 2" xfId="38954" xr:uid="{B9DB0839-2024-47BC-99F3-B4EB2F664E8C}"/>
    <cellStyle name="ผลรวม 5 20" xfId="24580" xr:uid="{2D87877C-4747-4AC7-BE18-AB39A59C8275}"/>
    <cellStyle name="ผลรวม 5 20 2" xfId="42419" xr:uid="{A2506CC9-905D-42F1-8FC4-055085DDE8A9}"/>
    <cellStyle name="ผลรวม 5 21" xfId="28456" xr:uid="{710EEF21-7B66-43E2-95DF-735411940790}"/>
    <cellStyle name="ผลรวม 5 21 2" xfId="43420" xr:uid="{929C4617-EA1F-4117-BAFA-F3E97F8239C4}"/>
    <cellStyle name="ผลรวม 5 22" xfId="29371" xr:uid="{4ACA1351-B1E4-4F4D-A13E-FDC9994ADD70}"/>
    <cellStyle name="ผลรวม 5 22 2" xfId="44325" xr:uid="{C7BFD2EB-8507-434F-8EEF-D6517A2E160D}"/>
    <cellStyle name="ผลรวม 5 23" xfId="29838" xr:uid="{347796A1-61DF-44FD-AA1A-5A8FF506A944}"/>
    <cellStyle name="ผลรวม 5 23 2" xfId="44788" xr:uid="{A6040D5D-68E9-43A6-A1DA-EE1E7C2D17B7}"/>
    <cellStyle name="ผลรวม 5 24" xfId="30175" xr:uid="{0D7CB70A-42AA-412C-93FF-658199C30DAB}"/>
    <cellStyle name="ผลรวม 5 24 2" xfId="45124" xr:uid="{2873890F-0A0A-474C-8E59-69204CEB915F}"/>
    <cellStyle name="ผลรวม 5 25" xfId="30546" xr:uid="{EE39A813-6F0D-4126-A747-21F27281FBD6}"/>
    <cellStyle name="ผลรวม 5 25 2" xfId="45494" xr:uid="{64B93D87-D55B-4C26-A2E5-871CAE1293CE}"/>
    <cellStyle name="ผลรวม 5 26" xfId="30968" xr:uid="{98896367-CAEB-4D1D-BCB1-96EB20DE3157}"/>
    <cellStyle name="ผลรวม 5 26 2" xfId="45916" xr:uid="{D4F3CF87-B0C4-4DDC-A28F-CD4DCD439A42}"/>
    <cellStyle name="ผลรวม 5 27" xfId="31301" xr:uid="{62DB3B4A-7BC8-4D9C-9EFB-4C50CE65A1A7}"/>
    <cellStyle name="ผลรวม 5 27 2" xfId="46248" xr:uid="{7380B32D-AD8E-4C27-B386-B53F366CC4DD}"/>
    <cellStyle name="ผลรวม 5 28" xfId="31643" xr:uid="{FF2AABB2-74F8-4C63-9DA2-740C9194365B}"/>
    <cellStyle name="ผลรวม 5 28 2" xfId="46589" xr:uid="{39FB15CB-7537-4484-B07D-88AD58687F77}"/>
    <cellStyle name="ผลรวม 5 29" xfId="31964" xr:uid="{45F7E6C7-75A3-418D-B811-55E4EA3A13B3}"/>
    <cellStyle name="ผลรวม 5 29 2" xfId="46909" xr:uid="{72D9D15E-1068-4BBD-9637-1FF3669D080E}"/>
    <cellStyle name="ผลรวม 5 3" xfId="18506" xr:uid="{DE707081-AC63-433D-B29F-3C38BF3DD593}"/>
    <cellStyle name="ผลรวม 5 3 2" xfId="36356" xr:uid="{BEE3D30E-8983-4198-AF9D-70AF22343450}"/>
    <cellStyle name="ผลรวม 5 30" xfId="32278" xr:uid="{0E3B826F-F550-468D-B857-4D43E88F3DA8}"/>
    <cellStyle name="ผลรวม 5 30 2" xfId="47222" xr:uid="{378FBF9E-140D-473E-BED2-CF3D1F1BD385}"/>
    <cellStyle name="ผลรวม 5 31" xfId="32591" xr:uid="{C5D25A75-F362-40F2-BC8D-41AF4211DCE0}"/>
    <cellStyle name="ผลรวม 5 31 2" xfId="47534" xr:uid="{C913D8EF-B6AF-4651-BC58-CBBF95AACF83}"/>
    <cellStyle name="ผลรวม 5 32" xfId="16230" xr:uid="{65C2AF68-A740-47C4-BE37-8CE76FA4ADB2}"/>
    <cellStyle name="ผลรวม 5 32 2" xfId="34087" xr:uid="{C13E1399-09E0-401C-B23F-B72F592C5254}"/>
    <cellStyle name="ผลรวม 5 33" xfId="15247" xr:uid="{1B64F861-DAB4-42DE-9E41-5780717485BC}"/>
    <cellStyle name="ผลรวม 5 33 2" xfId="33580" xr:uid="{73DF5D29-4E7D-4A14-87B0-8EF40FF728AA}"/>
    <cellStyle name="ผลรวม 5 34" xfId="33115" xr:uid="{3725CB02-57C8-4278-80F4-FE1E79BB67A6}"/>
    <cellStyle name="ผลรวม 5 4" xfId="18876" xr:uid="{710D2F73-4287-4998-8596-D4BDB8374A06}"/>
    <cellStyle name="ผลรวม 5 4 2" xfId="36727" xr:uid="{7A96A0FF-D2E2-4B82-BDB4-AB35A3BF9F4C}"/>
    <cellStyle name="ผลรวม 5 5" xfId="19246" xr:uid="{DF5BA436-194D-43DB-AEB7-9678A2AA3A24}"/>
    <cellStyle name="ผลรวม 5 5 2" xfId="37097" xr:uid="{EE8655F1-B0F6-40D0-9CC3-6895E729D4F9}"/>
    <cellStyle name="ผลรวม 5 6" xfId="19618" xr:uid="{2889DF05-EC6F-461B-9DAB-38EF72AF7C08}"/>
    <cellStyle name="ผลรวม 5 6 2" xfId="37469" xr:uid="{BE4142C1-BED9-4311-AACD-509034B0696E}"/>
    <cellStyle name="ผลรวม 5 7" xfId="19985" xr:uid="{C8C08DCC-CE40-453C-9F00-897077150D0C}"/>
    <cellStyle name="ผลรวม 5 7 2" xfId="37836" xr:uid="{27548A7D-9228-49E9-8BA1-AA2285E8C261}"/>
    <cellStyle name="ผลรวม 5 8" xfId="20357" xr:uid="{65AB8D2A-EFDF-4BBB-8140-3B9B73E5ECE5}"/>
    <cellStyle name="ผลรวม 5 8 2" xfId="38208" xr:uid="{F08109F7-14D8-4B46-AF06-2A2F674543AF}"/>
    <cellStyle name="ผลรวม 5 9" xfId="20729" xr:uid="{6EC2AD62-ADFC-4029-9227-999C794420B6}"/>
    <cellStyle name="ผลรวม 5 9 2" xfId="38579" xr:uid="{1ABB2BD0-4B33-4A2B-9244-C8BBFCFA855B}"/>
    <cellStyle name="ผลรวม 6" xfId="11838" xr:uid="{220A144A-D5F0-4B3B-9DC4-DB91CAD862A5}"/>
    <cellStyle name="ผลรวม 6 10" xfId="21106" xr:uid="{314534B4-0157-4178-8DC6-DB85D888DF9E}"/>
    <cellStyle name="ผลรวม 6 10 2" xfId="38955" xr:uid="{A1303994-0291-40CB-A9E6-847C399F7855}"/>
    <cellStyle name="ผลรวม 6 11" xfId="21472" xr:uid="{B5F969D5-B230-4A46-AED0-E5F4568CEAF5}"/>
    <cellStyle name="ผลรวม 6 11 2" xfId="39320" xr:uid="{93445161-48C7-4277-AEFA-6F63D9DA47EF}"/>
    <cellStyle name="ผลรวม 6 12" xfId="21847" xr:uid="{7E9410B3-4B32-407F-9CAC-79F6AC4340D1}"/>
    <cellStyle name="ผลรวม 6 12 2" xfId="39694" xr:uid="{37C47729-1736-4338-BD91-55BA092781BC}"/>
    <cellStyle name="ผลรวม 6 13" xfId="22220" xr:uid="{65F7588D-407C-4C55-9B2A-DB0052A94AEF}"/>
    <cellStyle name="ผลรวม 6 13 2" xfId="40066" xr:uid="{52566842-2E15-404C-88A2-C0DCE97C08D4}"/>
    <cellStyle name="ผลรวม 6 14" xfId="22588" xr:uid="{3C6CC93F-C96A-4B1D-B065-B0E7E128746C}"/>
    <cellStyle name="ผลรวม 6 14 2" xfId="40433" xr:uid="{1ACF6E90-8C07-4AE5-BE5C-E0209CF2F998}"/>
    <cellStyle name="ผลรวม 6 15" xfId="22966" xr:uid="{AC9AD516-D70F-4916-9375-2C6FD1DB0992}"/>
    <cellStyle name="ผลรวม 6 15 2" xfId="40810" xr:uid="{C07EE958-A94D-430C-9290-D0FA15C15BE0}"/>
    <cellStyle name="ผลรวม 6 16" xfId="23303" xr:uid="{09BE7440-A965-4FE0-A8CD-F4A3417CF34B}"/>
    <cellStyle name="ผลรวม 6 16 2" xfId="41146" xr:uid="{F73122AF-D27D-493F-BB65-30CD9B8D94D4}"/>
    <cellStyle name="ผลรวม 6 17" xfId="23635" xr:uid="{139A4CD3-4B31-4B14-BF6D-76AAF206E20B}"/>
    <cellStyle name="ผลรวม 6 17 2" xfId="41477" xr:uid="{F785D1A5-69D0-422A-A837-E491F6315BD7}"/>
    <cellStyle name="ผลรวม 6 18" xfId="23955" xr:uid="{81DBF868-5AF4-4A9A-A8CC-87DAE6F81BBB}"/>
    <cellStyle name="ผลรวม 6 18 2" xfId="41796" xr:uid="{1E31B76E-6343-40BC-B42E-EF1FD295A6DA}"/>
    <cellStyle name="ผลรวม 6 19" xfId="24269" xr:uid="{FA2051E1-06E4-4A73-B0AA-FE8B24F3D9D3}"/>
    <cellStyle name="ผลรวม 6 19 2" xfId="42109" xr:uid="{A3EC22D0-D8C3-41C9-97F9-B0C30AE2D6DE}"/>
    <cellStyle name="ผลรวม 6 2" xfId="11839" xr:uid="{A88AA8F4-7848-451A-BA70-69857298661D}"/>
    <cellStyle name="ผลรวม 6 2 10" xfId="21473" xr:uid="{B6755203-34A3-4CA4-994D-AD8F2AC3EB9E}"/>
    <cellStyle name="ผลรวม 6 2 10 2" xfId="39321" xr:uid="{E8C90F27-FFEA-4F9E-BB80-08F5F5FA9C58}"/>
    <cellStyle name="ผลรวม 6 2 11" xfId="21848" xr:uid="{C9479A07-027D-4DBF-93FD-B8651856D3D9}"/>
    <cellStyle name="ผลรวม 6 2 11 2" xfId="39695" xr:uid="{34D1B26B-49E6-4906-825C-37F50D92061A}"/>
    <cellStyle name="ผลรวม 6 2 12" xfId="22221" xr:uid="{42DB7DD4-970E-48CE-AE87-651C1693BBEA}"/>
    <cellStyle name="ผลรวม 6 2 12 2" xfId="40067" xr:uid="{4A718394-609B-43CD-9A77-C209D2BF0059}"/>
    <cellStyle name="ผลรวม 6 2 13" xfId="22589" xr:uid="{54E57B98-D2ED-4DB3-9B09-5E4B2E0BB0DF}"/>
    <cellStyle name="ผลรวม 6 2 13 2" xfId="40434" xr:uid="{B80E5218-F68D-4F2C-ACD3-576E3D2143C6}"/>
    <cellStyle name="ผลรวม 6 2 14" xfId="22967" xr:uid="{C137389B-F026-440E-A4A8-002158929BBB}"/>
    <cellStyle name="ผลรวม 6 2 14 2" xfId="40811" xr:uid="{FA712DA6-6744-493D-BB5E-D6B1D4FDB047}"/>
    <cellStyle name="ผลรวม 6 2 15" xfId="23304" xr:uid="{EC86F165-5844-4AC8-B46A-E286627AE6FF}"/>
    <cellStyle name="ผลรวม 6 2 15 2" xfId="41147" xr:uid="{746E66A9-5599-4231-B67D-6DBB1CBE0897}"/>
    <cellStyle name="ผลรวม 6 2 16" xfId="23636" xr:uid="{AB2B0C61-96D6-4563-B30D-EF4F0C9004E4}"/>
    <cellStyle name="ผลรวม 6 2 16 2" xfId="41478" xr:uid="{86450063-5533-4323-9A5F-182FE5F62219}"/>
    <cellStyle name="ผลรวม 6 2 17" xfId="23956" xr:uid="{A3CE2C19-FA3D-406D-BB9E-BB056119B73D}"/>
    <cellStyle name="ผลรวม 6 2 17 2" xfId="41797" xr:uid="{C57F3E61-E33C-4313-8B9B-B1BD75F37A5B}"/>
    <cellStyle name="ผลรวม 6 2 18" xfId="24270" xr:uid="{CD597356-9D16-4855-9035-836D38E7D3A8}"/>
    <cellStyle name="ผลรวม 6 2 18 2" xfId="42110" xr:uid="{EBD7EA25-E8D7-404D-AB4B-0A084D949B64}"/>
    <cellStyle name="ผลรวม 6 2 19" xfId="24583" xr:uid="{3E34D8DC-AAED-4753-9B87-0A674F9108AF}"/>
    <cellStyle name="ผลรวม 6 2 19 2" xfId="42422" xr:uid="{8ED75242-111D-48E2-94A6-9B97770DA1D8}"/>
    <cellStyle name="ผลรวม 6 2 2" xfId="18509" xr:uid="{7BCD59EB-5274-4855-992B-5B2AFF2B009B}"/>
    <cellStyle name="ผลรวม 6 2 2 2" xfId="36359" xr:uid="{14077AEE-45C4-4AD5-B758-917FC4791685}"/>
    <cellStyle name="ผลรวม 6 2 20" xfId="28459" xr:uid="{651266C1-11B9-4E12-8DFF-9A0B8E975DA2}"/>
    <cellStyle name="ผลรวม 6 2 20 2" xfId="43423" xr:uid="{65E74096-EA7C-47A5-A86B-4F0B2B847165}"/>
    <cellStyle name="ผลรวม 6 2 21" xfId="29374" xr:uid="{D0850399-07F3-4342-A49B-E5858724DD6D}"/>
    <cellStyle name="ผลรวม 6 2 21 2" xfId="44328" xr:uid="{C36ADA39-A081-4938-B778-C78DB225AE22}"/>
    <cellStyle name="ผลรวม 6 2 22" xfId="29841" xr:uid="{E5865D39-F80F-4542-8D25-5D80A0686613}"/>
    <cellStyle name="ผลรวม 6 2 22 2" xfId="44791" xr:uid="{1A6A08FD-14B0-44D7-B505-B6501FBA3AFE}"/>
    <cellStyle name="ผลรวม 6 2 23" xfId="30178" xr:uid="{298C01F7-0534-4B5D-A153-4746463050C8}"/>
    <cellStyle name="ผลรวม 6 2 23 2" xfId="45127" xr:uid="{80AF6EA1-ACEA-46A9-ABBF-3B1A39A1B272}"/>
    <cellStyle name="ผลรวม 6 2 24" xfId="30549" xr:uid="{275B883E-75FB-4930-8206-763A78F0DBF1}"/>
    <cellStyle name="ผลรวม 6 2 24 2" xfId="45497" xr:uid="{6CE8AC5F-BE90-41EC-969C-6EA012F104E9}"/>
    <cellStyle name="ผลรวม 6 2 25" xfId="30971" xr:uid="{D8C6F67C-1480-4239-903E-5D017CD5AD3E}"/>
    <cellStyle name="ผลรวม 6 2 25 2" xfId="45919" xr:uid="{1B92C768-976B-4E7C-969E-E13FEE3764EE}"/>
    <cellStyle name="ผลรวม 6 2 26" xfId="31304" xr:uid="{3710785E-2F98-4E0F-9DD7-AA706D3C9098}"/>
    <cellStyle name="ผลรวม 6 2 26 2" xfId="46251" xr:uid="{2106590D-FBE9-42B3-B283-F8101D70A237}"/>
    <cellStyle name="ผลรวม 6 2 27" xfId="31646" xr:uid="{E2272A2C-093F-4A02-A4DB-55222F7F57CB}"/>
    <cellStyle name="ผลรวม 6 2 27 2" xfId="46592" xr:uid="{2E6D6529-29B1-40F1-8B5F-BB064E887F9B}"/>
    <cellStyle name="ผลรวม 6 2 28" xfId="31967" xr:uid="{49A90CB5-75D6-45D1-96CE-FDC51F1F3F55}"/>
    <cellStyle name="ผลรวม 6 2 28 2" xfId="46912" xr:uid="{C9B58D24-4723-428E-8746-4F73B55B6588}"/>
    <cellStyle name="ผลรวม 6 2 29" xfId="32281" xr:uid="{417EF623-E657-48BB-B947-1D1D0172F441}"/>
    <cellStyle name="ผลรวม 6 2 29 2" xfId="47225" xr:uid="{D6A384D0-EE30-481B-B464-EBA9A8DC565A}"/>
    <cellStyle name="ผลรวม 6 2 3" xfId="18879" xr:uid="{D8651A07-9EE8-4BDC-BBAE-E524257B9C28}"/>
    <cellStyle name="ผลรวม 6 2 3 2" xfId="36730" xr:uid="{42FCE65A-C7EC-4D38-BC9D-01E4046D9776}"/>
    <cellStyle name="ผลรวม 6 2 30" xfId="32594" xr:uid="{8AAAE8EE-2F64-45D2-BAB0-3CC675F104B3}"/>
    <cellStyle name="ผลรวม 6 2 30 2" xfId="47537" xr:uid="{6CAE4C9B-4777-4F3E-A929-593FF3E920B3}"/>
    <cellStyle name="ผลรวม 6 2 31" xfId="16233" xr:uid="{7F7D5880-0960-43E5-8420-D031359A1147}"/>
    <cellStyle name="ผลรวม 6 2 31 2" xfId="34090" xr:uid="{842FB7E1-4844-4ACC-B12E-4E8842510CD3}"/>
    <cellStyle name="ผลรวม 6 2 32" xfId="15250" xr:uid="{E094797E-06F7-41A7-B105-7EAC081C8723}"/>
    <cellStyle name="ผลรวม 6 2 32 2" xfId="33583" xr:uid="{054600E9-2FFA-473B-9C95-2A101523A610}"/>
    <cellStyle name="ผลรวม 6 2 33" xfId="33118" xr:uid="{EF6CD6D3-4E34-4D0D-A17E-C63CFEF239B1}"/>
    <cellStyle name="ผลรวม 6 2 4" xfId="19249" xr:uid="{7B7A0F39-8D8F-41C1-9617-210E94DAC5C9}"/>
    <cellStyle name="ผลรวม 6 2 4 2" xfId="37100" xr:uid="{A1C68158-691E-4521-ACA6-AE86FA57659C}"/>
    <cellStyle name="ผลรวม 6 2 5" xfId="19621" xr:uid="{DBD38699-2122-4BC7-B639-81D51ED49A70}"/>
    <cellStyle name="ผลรวม 6 2 5 2" xfId="37472" xr:uid="{6EF07AA1-C466-4ED4-83BA-FD050522C2F0}"/>
    <cellStyle name="ผลรวม 6 2 6" xfId="19988" xr:uid="{0A95DAED-097E-4FE4-9984-9C8402D3006D}"/>
    <cellStyle name="ผลรวม 6 2 6 2" xfId="37839" xr:uid="{B6CFC6DB-9EAE-4347-8F62-7B3AC5B694ED}"/>
    <cellStyle name="ผลรวม 6 2 7" xfId="20360" xr:uid="{9411D6F2-3E36-441D-BE8C-86BB7A921A82}"/>
    <cellStyle name="ผลรวม 6 2 7 2" xfId="38211" xr:uid="{8E5CF2E9-E7AC-4A90-8BEE-0BB691BAEA13}"/>
    <cellStyle name="ผลรวม 6 2 8" xfId="20732" xr:uid="{B14B7101-0C5C-4A18-A185-418E5E54697A}"/>
    <cellStyle name="ผลรวม 6 2 8 2" xfId="38582" xr:uid="{A57A4D4D-B922-4457-A4E9-8A6CF5A888F9}"/>
    <cellStyle name="ผลรวม 6 2 9" xfId="21107" xr:uid="{6AF0636F-C3AD-4374-AFFB-F60FE60AFB4C}"/>
    <cellStyle name="ผลรวม 6 2 9 2" xfId="38956" xr:uid="{51D6B1DD-3D01-4B6D-BABE-4F193D4D8887}"/>
    <cellStyle name="ผลรวม 6 20" xfId="24582" xr:uid="{0A2D5975-1A67-40F2-9060-0453EC20C8A9}"/>
    <cellStyle name="ผลรวม 6 20 2" xfId="42421" xr:uid="{7F703AE5-CD8D-45DD-9CFD-636F64B6A711}"/>
    <cellStyle name="ผลรวม 6 21" xfId="28458" xr:uid="{D7364CAD-9D69-4321-90C8-1B427CF3079F}"/>
    <cellStyle name="ผลรวม 6 21 2" xfId="43422" xr:uid="{83F6A20B-EE2F-4B37-8414-6C0760D862D4}"/>
    <cellStyle name="ผลรวม 6 22" xfId="29373" xr:uid="{3F6D81C9-B55D-4C56-80BA-D77EC06802D3}"/>
    <cellStyle name="ผลรวม 6 22 2" xfId="44327" xr:uid="{5C1F6A3D-0693-4C4D-81B8-24E4F1271FD1}"/>
    <cellStyle name="ผลรวม 6 23" xfId="29840" xr:uid="{FE92950A-201B-42A9-A200-2CFF47A2169B}"/>
    <cellStyle name="ผลรวม 6 23 2" xfId="44790" xr:uid="{C77C1F9B-EFAC-4E13-A63B-47E01FD4A479}"/>
    <cellStyle name="ผลรวม 6 24" xfId="30177" xr:uid="{038819C2-7982-4D76-AFD8-AF23E100338E}"/>
    <cellStyle name="ผลรวม 6 24 2" xfId="45126" xr:uid="{FDECC75E-EEC5-4E5B-99EC-694758DFADD7}"/>
    <cellStyle name="ผลรวม 6 25" xfId="30548" xr:uid="{4AB44541-5401-4398-949F-8EBB895CF7B2}"/>
    <cellStyle name="ผลรวม 6 25 2" xfId="45496" xr:uid="{A20F807F-90F4-4272-93C2-BB4E8470EEE3}"/>
    <cellStyle name="ผลรวม 6 26" xfId="30970" xr:uid="{260BF503-D47C-4885-9A48-EF8D50AA21F2}"/>
    <cellStyle name="ผลรวม 6 26 2" xfId="45918" xr:uid="{4EBF05AD-9749-4436-8B6E-9802BB3B3237}"/>
    <cellStyle name="ผลรวม 6 27" xfId="31303" xr:uid="{49EB3D33-1819-4185-B4DC-2F652F21DD2D}"/>
    <cellStyle name="ผลรวม 6 27 2" xfId="46250" xr:uid="{041EB4DF-E456-4AF1-B580-1F2B9C22E8B7}"/>
    <cellStyle name="ผลรวม 6 28" xfId="31645" xr:uid="{3DB509B9-B41F-4087-AD93-0A25A2385D38}"/>
    <cellStyle name="ผลรวม 6 28 2" xfId="46591" xr:uid="{B0173DED-5DC6-4C2A-B857-B4165633A719}"/>
    <cellStyle name="ผลรวม 6 29" xfId="31966" xr:uid="{41825546-E92C-4577-A60A-2D1C79DB5A75}"/>
    <cellStyle name="ผลรวม 6 29 2" xfId="46911" xr:uid="{F6EF8E19-0062-4512-8E6E-1BD01914A44C}"/>
    <cellStyle name="ผลรวม 6 3" xfId="18508" xr:uid="{4BF06598-5E92-430B-ACB4-846CCCC268AC}"/>
    <cellStyle name="ผลรวม 6 3 2" xfId="36358" xr:uid="{60EA7842-10F9-4F3C-B337-F608C620545C}"/>
    <cellStyle name="ผลรวม 6 30" xfId="32280" xr:uid="{57BB20FD-CFEB-4C03-9019-8C1863C07207}"/>
    <cellStyle name="ผลรวม 6 30 2" xfId="47224" xr:uid="{A031673C-BAD2-4C6D-BEEB-B70901E5A9ED}"/>
    <cellStyle name="ผลรวม 6 31" xfId="32593" xr:uid="{DFE2E5A4-EB3A-4B25-9E58-EBB58824EA09}"/>
    <cellStyle name="ผลรวม 6 31 2" xfId="47536" xr:uid="{BAB374DB-6EC9-42C0-A980-27B2E7E4F1F2}"/>
    <cellStyle name="ผลรวม 6 32" xfId="16232" xr:uid="{465F61F1-E79F-4ED6-819F-8B9B277F5760}"/>
    <cellStyle name="ผลรวม 6 32 2" xfId="34089" xr:uid="{93FA03F5-ADAC-47D0-B0BE-F252BA8A552F}"/>
    <cellStyle name="ผลรวม 6 33" xfId="15249" xr:uid="{2B73AC82-5AAC-46DD-B51B-39B1BD8E5D99}"/>
    <cellStyle name="ผลรวม 6 33 2" xfId="33582" xr:uid="{9D353CBE-5AFD-4A19-A97A-E0E4AD84FF6B}"/>
    <cellStyle name="ผลรวม 6 34" xfId="33117" xr:uid="{E788CD2F-C495-4C15-94FE-AF64F8C9FF64}"/>
    <cellStyle name="ผลรวม 6 4" xfId="18878" xr:uid="{62D9827C-F726-45E8-ABD6-E94EAF3A3B67}"/>
    <cellStyle name="ผลรวม 6 4 2" xfId="36729" xr:uid="{EB68C7A7-C795-4C42-A304-917978809FD7}"/>
    <cellStyle name="ผลรวม 6 5" xfId="19248" xr:uid="{65B8844B-42E5-40C8-9627-6A257D84D096}"/>
    <cellStyle name="ผลรวม 6 5 2" xfId="37099" xr:uid="{9E4463DF-6347-46C4-8C78-D451CBE98A12}"/>
    <cellStyle name="ผลรวม 6 6" xfId="19620" xr:uid="{65ACFF56-C27E-498E-A9F3-4CAF063C886D}"/>
    <cellStyle name="ผลรวม 6 6 2" xfId="37471" xr:uid="{CD4A31DF-93CF-4CF5-8DFD-4BC2F2EAB974}"/>
    <cellStyle name="ผลรวม 6 7" xfId="19987" xr:uid="{8667E03B-88D8-4B20-84A2-7C12F2011708}"/>
    <cellStyle name="ผลรวม 6 7 2" xfId="37838" xr:uid="{55607277-DE1A-442F-8BDB-0EF16C092F24}"/>
    <cellStyle name="ผลรวม 6 8" xfId="20359" xr:uid="{4D404CBD-DD63-4147-A495-0551ED15DD38}"/>
    <cellStyle name="ผลรวม 6 8 2" xfId="38210" xr:uid="{813795F3-3024-450E-96D4-A590117C8547}"/>
    <cellStyle name="ผลรวม 6 9" xfId="20731" xr:uid="{0381B196-8C5D-498D-BA40-CE3B23ECB2F4}"/>
    <cellStyle name="ผลรวม 6 9 2" xfId="38581" xr:uid="{263C624A-FC7A-4E8D-A85F-47A0A2837A4F}"/>
    <cellStyle name="ผลรวม 7" xfId="11840" xr:uid="{A78FA3E4-076B-469F-BD28-146BAFA5A973}"/>
    <cellStyle name="ผลรวม 7 10" xfId="21108" xr:uid="{45523A75-2053-4D0E-B257-267656824A3C}"/>
    <cellStyle name="ผลรวม 7 10 2" xfId="38957" xr:uid="{90615EA2-509E-42ED-A837-E364C1686218}"/>
    <cellStyle name="ผลรวม 7 11" xfId="21474" xr:uid="{390DCBA0-6123-4C3D-9313-DEEC5E28FAA9}"/>
    <cellStyle name="ผลรวม 7 11 2" xfId="39322" xr:uid="{EB5ACF06-C748-4903-8C71-FC2631D5CB74}"/>
    <cellStyle name="ผลรวม 7 12" xfId="21849" xr:uid="{C148D014-BFE9-46CA-9664-7AD7830E4B27}"/>
    <cellStyle name="ผลรวม 7 12 2" xfId="39696" xr:uid="{E0CDC9B6-6742-4412-88D0-BB510776552C}"/>
    <cellStyle name="ผลรวม 7 13" xfId="22222" xr:uid="{51F8F382-B2AF-47A9-8B14-98A4D72C5496}"/>
    <cellStyle name="ผลรวม 7 13 2" xfId="40068" xr:uid="{6A0D844C-7C27-44D1-8794-965A52B716E2}"/>
    <cellStyle name="ผลรวม 7 14" xfId="22590" xr:uid="{3F588CE9-57DB-4FC2-ACAD-EBDCA393D667}"/>
    <cellStyle name="ผลรวม 7 14 2" xfId="40435" xr:uid="{A3A96D2E-A430-440A-A191-B0008C8F6890}"/>
    <cellStyle name="ผลรวม 7 15" xfId="22968" xr:uid="{6234E839-CE25-4A17-9C7F-1EB07CFC5562}"/>
    <cellStyle name="ผลรวม 7 15 2" xfId="40812" xr:uid="{72B8FEA2-C82B-48E7-BE4F-DEF3CC417A3E}"/>
    <cellStyle name="ผลรวม 7 16" xfId="23305" xr:uid="{A7479A11-1009-4BC8-9B9C-7AECAF2AA0DD}"/>
    <cellStyle name="ผลรวม 7 16 2" xfId="41148" xr:uid="{7CE4BF5D-CF3A-4C7F-958E-BB7996598E6B}"/>
    <cellStyle name="ผลรวม 7 17" xfId="23637" xr:uid="{CEAA1723-A4F5-44AE-B0A8-9D7197C90AC6}"/>
    <cellStyle name="ผลรวม 7 17 2" xfId="41479" xr:uid="{265EA172-13AA-4873-B37E-C4B6F886888A}"/>
    <cellStyle name="ผลรวม 7 18" xfId="23957" xr:uid="{C8A2A765-D09A-4774-B5AA-FAAB2F372512}"/>
    <cellStyle name="ผลรวม 7 18 2" xfId="41798" xr:uid="{67A1E5DD-6BE4-40FA-BA5F-4D57A4FA11E3}"/>
    <cellStyle name="ผลรวม 7 19" xfId="24271" xr:uid="{C62A08A7-DEA5-490D-8000-79E5668265D5}"/>
    <cellStyle name="ผลรวม 7 19 2" xfId="42111" xr:uid="{7BDCBAFB-2DCF-4BB7-A9C6-1452FFED26EF}"/>
    <cellStyle name="ผลรวม 7 2" xfId="11841" xr:uid="{6CB71132-FACD-4AA1-B8AD-F7733364F08B}"/>
    <cellStyle name="ผลรวม 7 2 10" xfId="21475" xr:uid="{886EF122-6AE6-4E14-8218-A3CAA1E2DA27}"/>
    <cellStyle name="ผลรวม 7 2 10 2" xfId="39323" xr:uid="{D7BAED60-DAD7-4D17-B532-16EBC28DB840}"/>
    <cellStyle name="ผลรวม 7 2 11" xfId="21850" xr:uid="{99FCFBD5-135F-48D0-89DE-1EF2A3525F9B}"/>
    <cellStyle name="ผลรวม 7 2 11 2" xfId="39697" xr:uid="{FAD24845-173C-494D-AD08-DEDA540B1187}"/>
    <cellStyle name="ผลรวม 7 2 12" xfId="22223" xr:uid="{9EAA3205-2ED3-4BB6-9CFF-FCDF44357A5F}"/>
    <cellStyle name="ผลรวม 7 2 12 2" xfId="40069" xr:uid="{5E47FD49-64D5-44C4-8FFB-8D89EE666F4C}"/>
    <cellStyle name="ผลรวม 7 2 13" xfId="22591" xr:uid="{7B15D682-5175-427A-89FE-9D3A426937EC}"/>
    <cellStyle name="ผลรวม 7 2 13 2" xfId="40436" xr:uid="{2BE7C001-2C76-46EC-8197-8312145CDEE5}"/>
    <cellStyle name="ผลรวม 7 2 14" xfId="22969" xr:uid="{DA69FC83-9D33-43CA-B458-53BB8907492F}"/>
    <cellStyle name="ผลรวม 7 2 14 2" xfId="40813" xr:uid="{6642CEB2-AEF5-43B6-ABB7-5A8E3C4CA4B8}"/>
    <cellStyle name="ผลรวม 7 2 15" xfId="23306" xr:uid="{6400688E-53A1-4936-8B42-80E39DFD25DA}"/>
    <cellStyle name="ผลรวม 7 2 15 2" xfId="41149" xr:uid="{129A50E4-D977-49BA-9C0F-AF96F3F8A916}"/>
    <cellStyle name="ผลรวม 7 2 16" xfId="23638" xr:uid="{359CF3A1-151E-4F9C-BB6D-1AF2E595AD49}"/>
    <cellStyle name="ผลรวม 7 2 16 2" xfId="41480" xr:uid="{B87A1963-0E61-492C-8307-5ABB491FE0A9}"/>
    <cellStyle name="ผลรวม 7 2 17" xfId="23958" xr:uid="{9D55D9A2-F895-4F78-8D55-4A0A0075C747}"/>
    <cellStyle name="ผลรวม 7 2 17 2" xfId="41799" xr:uid="{0B4B9EDA-4375-4053-B7F9-491378FA5B84}"/>
    <cellStyle name="ผลรวม 7 2 18" xfId="24272" xr:uid="{3DB21933-BDF9-4FE5-BE4E-D883680049C6}"/>
    <cellStyle name="ผลรวม 7 2 18 2" xfId="42112" xr:uid="{E5C7D20D-8D66-44C9-8484-C3397A12787F}"/>
    <cellStyle name="ผลรวม 7 2 19" xfId="24585" xr:uid="{D8E6A0AE-788E-4341-A20B-719FF1142DDF}"/>
    <cellStyle name="ผลรวม 7 2 19 2" xfId="42424" xr:uid="{862CB0CE-E7E9-44EB-A756-8A698055DDD2}"/>
    <cellStyle name="ผลรวม 7 2 2" xfId="18511" xr:uid="{95164F1A-62BA-4C86-B9D0-66D1DB4495F6}"/>
    <cellStyle name="ผลรวม 7 2 2 2" xfId="36361" xr:uid="{055FB336-F6F9-4911-BC0F-53D4C1602398}"/>
    <cellStyle name="ผลรวม 7 2 20" xfId="28461" xr:uid="{67C8E1CF-15F1-4771-AC27-3F77EA764E78}"/>
    <cellStyle name="ผลรวม 7 2 20 2" xfId="43425" xr:uid="{E70521CB-95A7-47C5-B867-C090C84A296F}"/>
    <cellStyle name="ผลรวม 7 2 21" xfId="29376" xr:uid="{A45C3BA8-5DCC-4922-88ED-0825F7028D57}"/>
    <cellStyle name="ผลรวม 7 2 21 2" xfId="44330" xr:uid="{52DFA1D9-8350-4960-AEAA-87F4F74686BD}"/>
    <cellStyle name="ผลรวม 7 2 22" xfId="29843" xr:uid="{1C82E2C3-7D2F-422C-9F16-2EB2632B9AC9}"/>
    <cellStyle name="ผลรวม 7 2 22 2" xfId="44793" xr:uid="{A62EE6F7-5B80-44D9-A3DA-3529B03F4BEB}"/>
    <cellStyle name="ผลรวม 7 2 23" xfId="30180" xr:uid="{E4A64868-6D5E-4BFA-8404-22850C4DC668}"/>
    <cellStyle name="ผลรวม 7 2 23 2" xfId="45129" xr:uid="{D87FA571-77D8-4E08-AC44-242C75322FAB}"/>
    <cellStyle name="ผลรวม 7 2 24" xfId="30551" xr:uid="{F82C349C-A4F5-4573-92E7-848EF3FD9B25}"/>
    <cellStyle name="ผลรวม 7 2 24 2" xfId="45499" xr:uid="{309964DC-F03E-4248-812A-1A38162FECAC}"/>
    <cellStyle name="ผลรวม 7 2 25" xfId="30973" xr:uid="{8FF962DF-E072-4FDA-B58F-C1FFA84A6E60}"/>
    <cellStyle name="ผลรวม 7 2 25 2" xfId="45921" xr:uid="{6EDF5A81-717E-4A0F-BAD6-8BC5C3568681}"/>
    <cellStyle name="ผลรวม 7 2 26" xfId="31306" xr:uid="{D72792FE-CEE3-40C7-BF71-A01019D922E3}"/>
    <cellStyle name="ผลรวม 7 2 26 2" xfId="46253" xr:uid="{AD63773E-9330-4411-8194-174B1BF55516}"/>
    <cellStyle name="ผลรวม 7 2 27" xfId="31648" xr:uid="{5599CE69-4155-4AE4-8A6A-1B300B6C5A59}"/>
    <cellStyle name="ผลรวม 7 2 27 2" xfId="46594" xr:uid="{EC12EDE6-827B-4A93-A4DA-07EAD9C018C3}"/>
    <cellStyle name="ผลรวม 7 2 28" xfId="31969" xr:uid="{0812A27B-C4F7-4C29-B0B9-24743D73E80A}"/>
    <cellStyle name="ผลรวม 7 2 28 2" xfId="46914" xr:uid="{FAD42362-30A6-4A13-A02C-3F3504FF4AD4}"/>
    <cellStyle name="ผลรวม 7 2 29" xfId="32283" xr:uid="{5D2496A7-A24E-442E-BF45-42AC167E8335}"/>
    <cellStyle name="ผลรวม 7 2 29 2" xfId="47227" xr:uid="{463F3541-1901-4D60-9F53-9A0C7CB217C0}"/>
    <cellStyle name="ผลรวม 7 2 3" xfId="18881" xr:uid="{8690C7B2-0BBE-42B4-B0EB-E2F8A269FEE0}"/>
    <cellStyle name="ผลรวม 7 2 3 2" xfId="36732" xr:uid="{34D50E07-976A-443D-8DD8-DE311F309385}"/>
    <cellStyle name="ผลรวม 7 2 30" xfId="32596" xr:uid="{29267765-E5AC-4DC5-AD16-F7B907D6F684}"/>
    <cellStyle name="ผลรวม 7 2 30 2" xfId="47539" xr:uid="{6054E82D-25E7-4214-B67D-9181292479E0}"/>
    <cellStyle name="ผลรวม 7 2 31" xfId="16235" xr:uid="{E6EB895A-7DB5-4E56-9E77-AB9C418E8971}"/>
    <cellStyle name="ผลรวม 7 2 31 2" xfId="34092" xr:uid="{146D78A8-D8E4-4E33-A33E-8A744EC067FB}"/>
    <cellStyle name="ผลรวม 7 2 32" xfId="15252" xr:uid="{D207B7FE-9175-4A6E-B5EB-2CCB26735405}"/>
    <cellStyle name="ผลรวม 7 2 32 2" xfId="33585" xr:uid="{0A0B59A5-950E-4545-9F8D-962980286E67}"/>
    <cellStyle name="ผลรวม 7 2 33" xfId="33120" xr:uid="{D6CCE82D-0B5A-4356-8ADB-3A600314EF0D}"/>
    <cellStyle name="ผลรวม 7 2 4" xfId="19251" xr:uid="{AA67DA43-8E57-4364-942B-D0F7EF23EE6B}"/>
    <cellStyle name="ผลรวม 7 2 4 2" xfId="37102" xr:uid="{D56498CF-D14F-4B9C-BA0F-8F5B3407CA46}"/>
    <cellStyle name="ผลรวม 7 2 5" xfId="19623" xr:uid="{8BAAA9BE-85EB-46BD-A558-33AF67E2FF60}"/>
    <cellStyle name="ผลรวม 7 2 5 2" xfId="37474" xr:uid="{4320B648-8015-4594-B552-C85A5742B4E0}"/>
    <cellStyle name="ผลรวม 7 2 6" xfId="19990" xr:uid="{661D0A56-BBF3-44B0-8893-615F9DC0E81D}"/>
    <cellStyle name="ผลรวม 7 2 6 2" xfId="37841" xr:uid="{2ACFBDD9-1CDE-4308-87A5-17126C89A65D}"/>
    <cellStyle name="ผลรวม 7 2 7" xfId="20362" xr:uid="{0401197D-C43E-40C1-BFF4-9B60C334BDDB}"/>
    <cellStyle name="ผลรวม 7 2 7 2" xfId="38213" xr:uid="{0472111B-CA2B-42D9-868F-E5F300CE1FC9}"/>
    <cellStyle name="ผลรวม 7 2 8" xfId="20734" xr:uid="{69266A4F-992F-4EFE-9257-DCFEF29FF230}"/>
    <cellStyle name="ผลรวม 7 2 8 2" xfId="38584" xr:uid="{FF0545B6-FBFB-45B7-9780-C30C240FA2C8}"/>
    <cellStyle name="ผลรวม 7 2 9" xfId="21109" xr:uid="{872AF8E8-2A33-4B76-A7B3-D9C4B1201BE6}"/>
    <cellStyle name="ผลรวม 7 2 9 2" xfId="38958" xr:uid="{A3A07547-076F-4D88-99F1-331C4835D975}"/>
    <cellStyle name="ผลรวม 7 20" xfId="24584" xr:uid="{41A6B259-10A3-4964-B237-A72FDF526E58}"/>
    <cellStyle name="ผลรวม 7 20 2" xfId="42423" xr:uid="{E10FD794-6948-43AF-8BFB-6761BF871CC6}"/>
    <cellStyle name="ผลรวม 7 21" xfId="28460" xr:uid="{CCCFE929-8E3F-4C99-9F72-F9ACD9B5F21A}"/>
    <cellStyle name="ผลรวม 7 21 2" xfId="43424" xr:uid="{FC375AD7-062B-4AD0-9C8A-25BEA5CD8AC8}"/>
    <cellStyle name="ผลรวม 7 22" xfId="29375" xr:uid="{6F70DE7F-D70E-4309-91A0-AF62785E1500}"/>
    <cellStyle name="ผลรวม 7 22 2" xfId="44329" xr:uid="{5E0D78FD-542A-42F0-8D7C-034E265586FE}"/>
    <cellStyle name="ผลรวม 7 23" xfId="29842" xr:uid="{0AA44764-E74A-4383-A3AF-D155BE13BA45}"/>
    <cellStyle name="ผลรวม 7 23 2" xfId="44792" xr:uid="{71857E30-07BB-40A5-AC4C-2C723D95296C}"/>
    <cellStyle name="ผลรวม 7 24" xfId="30179" xr:uid="{CE288827-E1CA-40B5-AE6B-3B1B00C65871}"/>
    <cellStyle name="ผลรวม 7 24 2" xfId="45128" xr:uid="{356B3E43-9143-44CC-B4D7-61B17A11B520}"/>
    <cellStyle name="ผลรวม 7 25" xfId="30550" xr:uid="{AB6B7D5C-5E21-48F3-A05B-109E1E94624B}"/>
    <cellStyle name="ผลรวม 7 25 2" xfId="45498" xr:uid="{716EF24C-3BEA-438B-899B-B44EFB3DC3DB}"/>
    <cellStyle name="ผลรวม 7 26" xfId="30972" xr:uid="{0EFBC003-2B5E-4C01-A1DB-C5A1493293E2}"/>
    <cellStyle name="ผลรวม 7 26 2" xfId="45920" xr:uid="{A9A5E434-146D-43A5-874F-BC5463DA9EDE}"/>
    <cellStyle name="ผลรวม 7 27" xfId="31305" xr:uid="{386EB757-FEE5-462E-AFE4-E7DF12E39064}"/>
    <cellStyle name="ผลรวม 7 27 2" xfId="46252" xr:uid="{B63D7AE5-0A3D-49C5-8985-EEC90B6A8382}"/>
    <cellStyle name="ผลรวม 7 28" xfId="31647" xr:uid="{D3FE08F6-6400-49B7-89E9-60A2FD6FCE14}"/>
    <cellStyle name="ผลรวม 7 28 2" xfId="46593" xr:uid="{79AC043E-6761-4FB4-B850-631C725C0DD9}"/>
    <cellStyle name="ผลรวม 7 29" xfId="31968" xr:uid="{A81C6818-1767-4E53-9F1C-D9A1F688C435}"/>
    <cellStyle name="ผลรวม 7 29 2" xfId="46913" xr:uid="{74F7F3F1-EA4D-4914-9610-35ADF3D55A91}"/>
    <cellStyle name="ผลรวม 7 3" xfId="18510" xr:uid="{3C19BC8F-816C-46B3-B2D8-DDA752EC6A55}"/>
    <cellStyle name="ผลรวม 7 3 2" xfId="36360" xr:uid="{BD62F4B5-EC87-4545-A961-DE9BFBDF12A9}"/>
    <cellStyle name="ผลรวม 7 30" xfId="32282" xr:uid="{34698FB4-ABBD-4941-811B-B1AFC7E33C78}"/>
    <cellStyle name="ผลรวม 7 30 2" xfId="47226" xr:uid="{2865F5D4-01B2-4E7B-B0A2-33DD4C125D89}"/>
    <cellStyle name="ผลรวม 7 31" xfId="32595" xr:uid="{7B026EBD-4DAB-4D65-BB17-713230A99009}"/>
    <cellStyle name="ผลรวม 7 31 2" xfId="47538" xr:uid="{F9E9E2A1-2641-4361-AD8C-5957D4B63E44}"/>
    <cellStyle name="ผลรวม 7 32" xfId="16234" xr:uid="{BB0C4938-EA91-4320-B08A-04A2A19E263C}"/>
    <cellStyle name="ผลรวม 7 32 2" xfId="34091" xr:uid="{C26A832D-A86D-47C7-978D-C9A8AB28836B}"/>
    <cellStyle name="ผลรวม 7 33" xfId="15251" xr:uid="{0D230B85-081A-4043-B50A-5894B18848A5}"/>
    <cellStyle name="ผลรวม 7 33 2" xfId="33584" xr:uid="{7555A261-23F6-4DD2-A6A2-ACA49AFE1245}"/>
    <cellStyle name="ผลรวม 7 34" xfId="33119" xr:uid="{9CC04B76-87CE-44EF-A589-0630AEBD7E0D}"/>
    <cellStyle name="ผลรวม 7 4" xfId="18880" xr:uid="{C215A380-0689-4202-AEAD-E6C1DCB57400}"/>
    <cellStyle name="ผลรวม 7 4 2" xfId="36731" xr:uid="{343BFDCE-4757-4C0B-B18B-D4F462BA8F19}"/>
    <cellStyle name="ผลรวม 7 5" xfId="19250" xr:uid="{1C0259C2-92B6-4F9A-82E6-216675374580}"/>
    <cellStyle name="ผลรวม 7 5 2" xfId="37101" xr:uid="{8D64AFF0-16A3-4518-A532-3D78CC7BE836}"/>
    <cellStyle name="ผลรวม 7 6" xfId="19622" xr:uid="{ACEEB741-571D-4F1B-BD80-1ED91AF4D69F}"/>
    <cellStyle name="ผลรวม 7 6 2" xfId="37473" xr:uid="{1FB36BBB-ABB6-4CA8-AEDA-C52AE1A1383F}"/>
    <cellStyle name="ผลรวม 7 7" xfId="19989" xr:uid="{4F3245CB-ED69-4F2D-843D-4BF196E30251}"/>
    <cellStyle name="ผลรวม 7 7 2" xfId="37840" xr:uid="{9EC006F8-EAD1-4714-9A55-094E1CC3C2AA}"/>
    <cellStyle name="ผลรวม 7 8" xfId="20361" xr:uid="{49DBEE36-C630-4D8B-ACA3-8B26633BC902}"/>
    <cellStyle name="ผลรวม 7 8 2" xfId="38212" xr:uid="{52908475-7DF1-46C8-9995-9F57B86C67E4}"/>
    <cellStyle name="ผลรวม 7 9" xfId="20733" xr:uid="{A64D1A1D-0271-4E77-A6E9-B5A6A5E87F10}"/>
    <cellStyle name="ผลรวม 7 9 2" xfId="38583" xr:uid="{59D1853B-7C52-405C-849A-D65EE95F6967}"/>
    <cellStyle name="ผลรวม 8" xfId="11842" xr:uid="{2F26B632-7842-4D0B-9DB7-66A3A153A661}"/>
    <cellStyle name="ผลรวม 8 10" xfId="21476" xr:uid="{EAA1BD25-76DF-41EC-9E66-42AD4783E966}"/>
    <cellStyle name="ผลรวม 8 10 2" xfId="39324" xr:uid="{59778042-7106-4113-BC7C-FB962A63F494}"/>
    <cellStyle name="ผลรวม 8 11" xfId="21851" xr:uid="{82849BBC-F97B-4029-96F5-53C820D6B1BD}"/>
    <cellStyle name="ผลรวม 8 11 2" xfId="39698" xr:uid="{ECDC3C51-9594-4D94-A7F5-3AB501C06B37}"/>
    <cellStyle name="ผลรวม 8 12" xfId="22224" xr:uid="{0E0968BF-D8DC-4B5A-AE8F-E54D33C2F1F0}"/>
    <cellStyle name="ผลรวม 8 12 2" xfId="40070" xr:uid="{CDCE6C1A-723F-4068-BF54-D669A798C0A5}"/>
    <cellStyle name="ผลรวม 8 13" xfId="22592" xr:uid="{47746EF7-33DC-4CE5-A2BD-1486751C3484}"/>
    <cellStyle name="ผลรวม 8 13 2" xfId="40437" xr:uid="{25ADBB4E-509C-4C95-94AB-E292E7824019}"/>
    <cellStyle name="ผลรวม 8 14" xfId="22970" xr:uid="{447D9392-AE13-40C9-AD8A-536E60697FC3}"/>
    <cellStyle name="ผลรวม 8 14 2" xfId="40814" xr:uid="{FDD34D22-8C83-4F63-A557-A110115D87A2}"/>
    <cellStyle name="ผลรวม 8 15" xfId="23307" xr:uid="{1099357B-1D95-4D71-9CBC-E7D34EEAC7CC}"/>
    <cellStyle name="ผลรวม 8 15 2" xfId="41150" xr:uid="{D93176E5-1C56-4CDC-B7BA-13FAE90DDA9B}"/>
    <cellStyle name="ผลรวม 8 16" xfId="23639" xr:uid="{881AB32B-F9CA-4EC2-9A43-B56E51EE225F}"/>
    <cellStyle name="ผลรวม 8 16 2" xfId="41481" xr:uid="{90CBF400-7379-4761-944E-6DF7F09B0943}"/>
    <cellStyle name="ผลรวม 8 17" xfId="23959" xr:uid="{8780000A-6D03-44B3-B19A-C0F791FD5DA4}"/>
    <cellStyle name="ผลรวม 8 17 2" xfId="41800" xr:uid="{9FF2D514-A67F-4E57-B862-E8B30B963544}"/>
    <cellStyle name="ผลรวม 8 18" xfId="24273" xr:uid="{AB78575C-3081-4D0E-A136-353361B0782E}"/>
    <cellStyle name="ผลรวม 8 18 2" xfId="42113" xr:uid="{DE10AD27-2740-4448-8F6C-3E7E7669515A}"/>
    <cellStyle name="ผลรวม 8 19" xfId="24586" xr:uid="{265417A0-7C73-4118-8CEB-74026491641A}"/>
    <cellStyle name="ผลรวม 8 19 2" xfId="42425" xr:uid="{7C371212-7FC8-462E-9042-CE616DE349D5}"/>
    <cellStyle name="ผลรวม 8 2" xfId="18512" xr:uid="{51086560-7C50-46E8-A48D-7508062F0B59}"/>
    <cellStyle name="ผลรวม 8 2 2" xfId="36362" xr:uid="{A6865F7C-E6EA-46FA-9BA3-D016B585B778}"/>
    <cellStyle name="ผลรวม 8 20" xfId="28462" xr:uid="{ECDFF761-4BA4-47F8-8F25-161454952C21}"/>
    <cellStyle name="ผลรวม 8 20 2" xfId="43426" xr:uid="{19879FE0-15A8-4509-95F8-D1356E01B515}"/>
    <cellStyle name="ผลรวม 8 21" xfId="29377" xr:uid="{B19BF416-4CF2-41FA-AB00-561C7ABD9D48}"/>
    <cellStyle name="ผลรวม 8 21 2" xfId="44331" xr:uid="{DBE26317-A9AB-4178-9E39-681831FF1D62}"/>
    <cellStyle name="ผลรวม 8 22" xfId="29844" xr:uid="{6AB52CC6-2E5C-4074-85CD-484265972EA9}"/>
    <cellStyle name="ผลรวม 8 22 2" xfId="44794" xr:uid="{04C9B8A5-9E62-42D3-8274-03F52AC7589A}"/>
    <cellStyle name="ผลรวม 8 23" xfId="30181" xr:uid="{A1DD668C-63AD-4817-8D44-733341EB374A}"/>
    <cellStyle name="ผลรวม 8 23 2" xfId="45130" xr:uid="{4F45B674-FE09-4A46-B85F-9B83AF7A048A}"/>
    <cellStyle name="ผลรวม 8 24" xfId="30552" xr:uid="{786C29C9-3F9F-438B-A846-2CA636390845}"/>
    <cellStyle name="ผลรวม 8 24 2" xfId="45500" xr:uid="{F718E648-C7FC-470E-82AB-6161EEB1442F}"/>
    <cellStyle name="ผลรวม 8 25" xfId="30974" xr:uid="{01E606DD-D8AA-4A7B-9B04-0368D012D02E}"/>
    <cellStyle name="ผลรวม 8 25 2" xfId="45922" xr:uid="{5BFF35AA-146F-453A-A89F-2B9D3F8FE61E}"/>
    <cellStyle name="ผลรวม 8 26" xfId="31307" xr:uid="{03220B85-D31E-4CD7-B0E5-99B0433B57F1}"/>
    <cellStyle name="ผลรวม 8 26 2" xfId="46254" xr:uid="{1A9B5EA2-F3FD-4132-971C-7B2EC1F15D99}"/>
    <cellStyle name="ผลรวม 8 27" xfId="31649" xr:uid="{5937DECA-CFA9-4E07-B8FA-B4FC065C0522}"/>
    <cellStyle name="ผลรวม 8 27 2" xfId="46595" xr:uid="{6BB20CBF-2ACF-4837-B2FA-5716A363A8DB}"/>
    <cellStyle name="ผลรวม 8 28" xfId="31970" xr:uid="{173CA41A-F183-4F93-8189-86EA3040851F}"/>
    <cellStyle name="ผลรวม 8 28 2" xfId="46915" xr:uid="{175CF093-DE18-4DB4-A8E3-D6557CCB61D0}"/>
    <cellStyle name="ผลรวม 8 29" xfId="32284" xr:uid="{3E447615-06CE-4798-B5A5-E7A8E72FF330}"/>
    <cellStyle name="ผลรวม 8 29 2" xfId="47228" xr:uid="{4E294760-3CFF-4113-A01B-B0395379A123}"/>
    <cellStyle name="ผลรวม 8 3" xfId="18882" xr:uid="{B47C2207-32AB-4656-BBE7-7C183EB203B5}"/>
    <cellStyle name="ผลรวม 8 3 2" xfId="36733" xr:uid="{4A957133-6974-4E00-ADE8-C30F3E7EB517}"/>
    <cellStyle name="ผลรวม 8 30" xfId="32597" xr:uid="{75F2B56D-A8DB-4C85-9C43-9B8251D0C761}"/>
    <cellStyle name="ผลรวม 8 30 2" xfId="47540" xr:uid="{9F239350-1AE4-439F-9515-1656746CCC93}"/>
    <cellStyle name="ผลรวม 8 31" xfId="16236" xr:uid="{7C986286-AACA-4DFE-84C4-365590C08BDB}"/>
    <cellStyle name="ผลรวม 8 31 2" xfId="34093" xr:uid="{8E401769-1273-4549-B3B5-EFD3F61156CA}"/>
    <cellStyle name="ผลรวม 8 32" xfId="15253" xr:uid="{050F1097-40DC-48C3-A1D3-31C9C82CB310}"/>
    <cellStyle name="ผลรวม 8 32 2" xfId="33586" xr:uid="{62AC9B46-AAE8-4ABB-9303-F3F85BFA7EA6}"/>
    <cellStyle name="ผลรวม 8 33" xfId="33121" xr:uid="{F00F5928-C48E-4D06-9C1C-6ACE561A41C0}"/>
    <cellStyle name="ผลรวม 8 4" xfId="19252" xr:uid="{DF590365-EBDE-49B8-9A0E-5219A26A0704}"/>
    <cellStyle name="ผลรวม 8 4 2" xfId="37103" xr:uid="{0093DD9D-D77F-47ED-B423-997718ECDE85}"/>
    <cellStyle name="ผลรวม 8 5" xfId="19624" xr:uid="{3D7A55CD-594A-40F2-A74E-74FC1F06F7F0}"/>
    <cellStyle name="ผลรวม 8 5 2" xfId="37475" xr:uid="{86AF774B-1DFF-42C0-8CBF-3721D1000D6A}"/>
    <cellStyle name="ผลรวม 8 6" xfId="19991" xr:uid="{04896806-9C81-4E87-9380-45968A792F4D}"/>
    <cellStyle name="ผลรวม 8 6 2" xfId="37842" xr:uid="{587F1C26-FCEC-4980-945F-ECFDF07BA13A}"/>
    <cellStyle name="ผลรวม 8 7" xfId="20363" xr:uid="{376CFD0A-DBCB-47FF-B243-6EAADB30304D}"/>
    <cellStyle name="ผลรวม 8 7 2" xfId="38214" xr:uid="{A72EAB7B-57F5-4D0F-8898-DB0AFA12B3B5}"/>
    <cellStyle name="ผลรวม 8 8" xfId="20735" xr:uid="{37DF35F7-48D0-4754-9845-EE548455D0B2}"/>
    <cellStyle name="ผลรวม 8 8 2" xfId="38585" xr:uid="{DD454413-F22C-4506-BBF4-81FD6EDCC496}"/>
    <cellStyle name="ผลรวม 8 9" xfId="21110" xr:uid="{F737424B-242F-4B36-91E9-B67AE96B9ECB}"/>
    <cellStyle name="ผลรวม 8 9 2" xfId="38959" xr:uid="{A76E4A89-C2EA-42A5-97BF-FAF536D6150F}"/>
    <cellStyle name="ผลรวม 9" xfId="11843" xr:uid="{D6350F0F-FBEF-4922-9B8F-01041B6F1973}"/>
    <cellStyle name="ผลรวม 9 10" xfId="21477" xr:uid="{F10FBA34-048E-4C3D-BEBB-E4C568F723EC}"/>
    <cellStyle name="ผลรวม 9 10 2" xfId="39325" xr:uid="{D6B7A032-A508-4F94-BFE8-6707E8FEA8F4}"/>
    <cellStyle name="ผลรวม 9 11" xfId="21852" xr:uid="{68270B5D-E313-4F79-A40E-72B56AB566F9}"/>
    <cellStyle name="ผลรวม 9 11 2" xfId="39699" xr:uid="{FF5A456E-E766-4EBA-9F04-C2C405823C2E}"/>
    <cellStyle name="ผลรวม 9 12" xfId="22225" xr:uid="{8BDD768D-DB87-4043-9F36-AC0B055631EA}"/>
    <cellStyle name="ผลรวม 9 12 2" xfId="40071" xr:uid="{A3A38043-08A9-4911-80C0-927B12BFE48A}"/>
    <cellStyle name="ผลรวม 9 13" xfId="22593" xr:uid="{18DB23CE-C86B-4C8B-8BD3-E35F1A898BDF}"/>
    <cellStyle name="ผลรวม 9 13 2" xfId="40438" xr:uid="{4A3DC694-5D88-4806-A147-FED5052B3C49}"/>
    <cellStyle name="ผลรวม 9 14" xfId="22971" xr:uid="{2689C80F-EF2F-4ABE-98CE-B112ADBFB0D0}"/>
    <cellStyle name="ผลรวม 9 14 2" xfId="40815" xr:uid="{D9C0AA64-1C54-41CF-96E1-088750D06898}"/>
    <cellStyle name="ผลรวม 9 15" xfId="23308" xr:uid="{E335B1B1-1D54-4A37-BF26-BF2988DDA4AD}"/>
    <cellStyle name="ผลรวม 9 15 2" xfId="41151" xr:uid="{56565E9F-B958-4C15-ADAF-7F9B8BDD005F}"/>
    <cellStyle name="ผลรวม 9 16" xfId="23640" xr:uid="{B49F1FFB-2B56-4E4F-A916-737872B2E8AF}"/>
    <cellStyle name="ผลรวม 9 16 2" xfId="41482" xr:uid="{79FFF1C3-DCA7-40BA-BDB8-BD907319414D}"/>
    <cellStyle name="ผลรวม 9 17" xfId="23960" xr:uid="{FB981BB5-FE5A-4E9B-9026-35B7C64CAA8D}"/>
    <cellStyle name="ผลรวม 9 17 2" xfId="41801" xr:uid="{45902D45-381D-4A26-9DA6-057B2406DD4D}"/>
    <cellStyle name="ผลรวม 9 18" xfId="24274" xr:uid="{4DFA0EE2-7EE9-4754-93CB-119D1EBAB6CC}"/>
    <cellStyle name="ผลรวม 9 18 2" xfId="42114" xr:uid="{02AAC131-E73A-4C1A-883D-0D5C089627DA}"/>
    <cellStyle name="ผลรวม 9 19" xfId="24587" xr:uid="{D4D03FD5-2519-46DB-9BCD-41F36A1DDED9}"/>
    <cellStyle name="ผลรวม 9 19 2" xfId="42426" xr:uid="{0A991F0F-E0AF-45D7-A206-C9E57D6A22A6}"/>
    <cellStyle name="ผลรวม 9 2" xfId="18513" xr:uid="{2A69BF3D-BACD-4E3A-BB15-17EB0ACA98B8}"/>
    <cellStyle name="ผลรวม 9 2 2" xfId="36363" xr:uid="{FFDFB951-1D5A-4E80-A5B4-2ACB4A0FA02E}"/>
    <cellStyle name="ผลรวม 9 20" xfId="28463" xr:uid="{3F0F7825-4060-498F-95CC-FB0E2D22EB8C}"/>
    <cellStyle name="ผลรวม 9 20 2" xfId="43427" xr:uid="{3BE09531-ADA5-406B-A145-61A53CC828B5}"/>
    <cellStyle name="ผลรวม 9 21" xfId="29378" xr:uid="{09A9B4B2-97CA-4AB4-BD18-14B0F85A6647}"/>
    <cellStyle name="ผลรวม 9 21 2" xfId="44332" xr:uid="{DC275D03-CD57-47BB-B413-0B521CD78F7A}"/>
    <cellStyle name="ผลรวม 9 22" xfId="29845" xr:uid="{D5B61135-9502-4C41-899B-21480F0F59C9}"/>
    <cellStyle name="ผลรวม 9 22 2" xfId="44795" xr:uid="{61C376E6-EA19-4B68-903F-CAADDE6BBB24}"/>
    <cellStyle name="ผลรวม 9 23" xfId="30182" xr:uid="{95C66B70-74E0-45EE-B02D-B702BC28A764}"/>
    <cellStyle name="ผลรวม 9 23 2" xfId="45131" xr:uid="{AB92E511-7937-4A8E-8E03-EC086A92FF89}"/>
    <cellStyle name="ผลรวม 9 24" xfId="30553" xr:uid="{0E61C4E2-19FC-486E-90AF-C42B18C1FCB5}"/>
    <cellStyle name="ผลรวม 9 24 2" xfId="45501" xr:uid="{A631CBDC-5F11-403F-A68F-003FF9BF60FA}"/>
    <cellStyle name="ผลรวม 9 25" xfId="30975" xr:uid="{21978812-D5C9-4EE6-9C31-F39340088F3A}"/>
    <cellStyle name="ผลรวม 9 25 2" xfId="45923" xr:uid="{65F88D8B-6FC1-4D49-A0B6-91B2A7B1CCCE}"/>
    <cellStyle name="ผลรวม 9 26" xfId="31308" xr:uid="{1BA69CD4-0F7E-4EC7-84A7-648ED6AB3DD8}"/>
    <cellStyle name="ผลรวม 9 26 2" xfId="46255" xr:uid="{370475BD-0C8B-4FE8-AAF6-4DFDF00FEE19}"/>
    <cellStyle name="ผลรวม 9 27" xfId="31650" xr:uid="{B22DB2B6-3756-4E58-A602-1A40C3DD2C89}"/>
    <cellStyle name="ผลรวม 9 27 2" xfId="46596" xr:uid="{63303BEC-3150-470E-9262-5892A1CF620B}"/>
    <cellStyle name="ผลรวม 9 28" xfId="31971" xr:uid="{05F8107B-4684-4CBD-A30B-AF8E7A8E17B5}"/>
    <cellStyle name="ผลรวม 9 28 2" xfId="46916" xr:uid="{06C21B02-7511-46EE-8CA4-268CD787E80F}"/>
    <cellStyle name="ผลรวม 9 29" xfId="32285" xr:uid="{5EC93E3C-9560-4EED-A662-B752CD5CCB78}"/>
    <cellStyle name="ผลรวม 9 29 2" xfId="47229" xr:uid="{9A1FAC87-38F8-4478-9582-53B2601DFA5B}"/>
    <cellStyle name="ผลรวม 9 3" xfId="18883" xr:uid="{52A80A07-6E85-44A7-8D39-C4D0BA53A98D}"/>
    <cellStyle name="ผลรวม 9 3 2" xfId="36734" xr:uid="{440F7B51-8945-4000-8461-C923F4152D3F}"/>
    <cellStyle name="ผลรวม 9 30" xfId="32598" xr:uid="{E30D9ADA-7C5B-44B9-B057-91EAB170A7A1}"/>
    <cellStyle name="ผลรวม 9 30 2" xfId="47541" xr:uid="{786C1C2C-4322-481C-9FDD-C1BF0E9A226F}"/>
    <cellStyle name="ผลรวม 9 31" xfId="16237" xr:uid="{23ACD42E-1E01-44D9-9A35-975347BD063B}"/>
    <cellStyle name="ผลรวม 9 31 2" xfId="34094" xr:uid="{C7CA08EE-30D7-4994-B8F3-15EBF1CC2C43}"/>
    <cellStyle name="ผลรวม 9 32" xfId="15254" xr:uid="{15B15144-7729-480D-9C8E-CC0E69161885}"/>
    <cellStyle name="ผลรวม 9 32 2" xfId="33587" xr:uid="{673843ED-815B-44AD-8690-BAF8D206DEA8}"/>
    <cellStyle name="ผลรวม 9 33" xfId="33122" xr:uid="{45B8F927-2EBF-4568-B7A7-8D3B9B46E691}"/>
    <cellStyle name="ผลรวม 9 4" xfId="19253" xr:uid="{DD76C9C7-618C-450F-A5B8-3C010F7B3BCD}"/>
    <cellStyle name="ผลรวม 9 4 2" xfId="37104" xr:uid="{2E78B4EE-DBB2-40C7-9614-C6B4494AF782}"/>
    <cellStyle name="ผลรวม 9 5" xfId="19625" xr:uid="{BEB8CC42-26B6-4579-990A-62285149FDA5}"/>
    <cellStyle name="ผลรวม 9 5 2" xfId="37476" xr:uid="{118E52F3-EB45-4920-85D9-1C7EE25EE4C8}"/>
    <cellStyle name="ผลรวม 9 6" xfId="19992" xr:uid="{85FD37B9-73BE-4A77-BFB7-9620C9A85874}"/>
    <cellStyle name="ผลรวม 9 6 2" xfId="37843" xr:uid="{7DB5D9FF-1741-4346-9842-0C2B60675709}"/>
    <cellStyle name="ผลรวม 9 7" xfId="20364" xr:uid="{5846F48D-CBE3-4194-9D5E-277E19804FCD}"/>
    <cellStyle name="ผลรวม 9 7 2" xfId="38215" xr:uid="{E039420B-45A0-4087-AF0D-E71DE4CD94D1}"/>
    <cellStyle name="ผลรวม 9 8" xfId="20736" xr:uid="{D4C862FE-6415-4D7A-8C47-3A34F2AC4950}"/>
    <cellStyle name="ผลรวม 9 8 2" xfId="38586" xr:uid="{CAADC11F-2703-499E-A5C0-2F3A70EC2151}"/>
    <cellStyle name="ผลรวม 9 9" xfId="21111" xr:uid="{EB053023-AE22-4F70-A927-3AE6DFBBFF37}"/>
    <cellStyle name="ผลรวม 9 9 2" xfId="38960" xr:uid="{040B0E68-6330-4EB9-A14E-823FDE9CFD90}"/>
    <cellStyle name="ฤธถ [0]_95" xfId="885" xr:uid="{0ECC61F1-D48D-4AF0-8A6C-39AA66CCCE0F}"/>
    <cellStyle name="ฤธถ_95" xfId="886" xr:uid="{BC187BD5-7AEE-4893-9E9D-7D7711642E55}"/>
    <cellStyle name="ล๋ศญ [0]_95" xfId="887" xr:uid="{6473016C-5C1A-4A64-9836-A834E1673088}"/>
    <cellStyle name="ล๋ศญ_95" xfId="888" xr:uid="{0FF3D81C-DF60-4ACB-9BBE-329538A1B329}"/>
    <cellStyle name="ลักษณะ 1" xfId="11845" xr:uid="{40799A20-DCCA-45BA-A9F4-8CC745782D27}"/>
    <cellStyle name="วฅมุ_4ฟ๙ฝวภ๛" xfId="889" xr:uid="{6520A2B1-F473-4946-9B5A-64E068C17E36}"/>
    <cellStyle name="สกุลเงิน 2" xfId="55523" xr:uid="{AF792DFC-EAE2-4666-90BE-B9ED9F986787}"/>
    <cellStyle name="หมายเหตุ 10" xfId="11905" xr:uid="{BBE5A661-27D3-45D4-8EB2-97CA92F38E2A}"/>
    <cellStyle name="หมายเหตุ 10 10" xfId="21537" xr:uid="{935374F6-5AB4-456A-9418-8ABF5F57598D}"/>
    <cellStyle name="หมายเหตุ 10 10 2" xfId="39385" xr:uid="{89838A8E-5D27-4646-99B9-03731E2314D4}"/>
    <cellStyle name="หมายเหตุ 10 11" xfId="21912" xr:uid="{6A24B455-D9FB-4D27-943A-B869065E02D1}"/>
    <cellStyle name="หมายเหตุ 10 11 2" xfId="39759" xr:uid="{B57879C5-8C83-4A2D-A382-D9FBA888DAF1}"/>
    <cellStyle name="หมายเหตุ 10 12" xfId="22284" xr:uid="{229F2496-5AB9-46E7-A946-F03CB463AD58}"/>
    <cellStyle name="หมายเหตุ 10 12 2" xfId="40130" xr:uid="{BACB5D49-5EB0-4235-AF55-089C6E262E29}"/>
    <cellStyle name="หมายเหตุ 10 13" xfId="22649" xr:uid="{242D1C5A-5EC1-4155-A703-3D7B54ED53B1}"/>
    <cellStyle name="หมายเหตุ 10 13 2" xfId="40494" xr:uid="{6AB26872-15FD-409D-B6D0-2C1B0E6F22E7}"/>
    <cellStyle name="หมายเหตุ 10 14" xfId="23029" xr:uid="{BB826B79-54B3-4171-BB18-998D378345D5}"/>
    <cellStyle name="หมายเหตุ 10 14 2" xfId="40873" xr:uid="{8E57595E-81A6-4ABC-B83D-B366A2914789}"/>
    <cellStyle name="หมายเหตุ 10 15" xfId="23364" xr:uid="{4B77FC0C-15B6-4134-B379-52D8596E2F17}"/>
    <cellStyle name="หมายเหตุ 10 15 2" xfId="41207" xr:uid="{95C83995-7198-48F3-A94B-8AA14F3AD978}"/>
    <cellStyle name="หมายเหตุ 10 16" xfId="23696" xr:uid="{225D3741-4818-4E25-A953-3D1543C4DD6B}"/>
    <cellStyle name="หมายเหตุ 10 16 2" xfId="41538" xr:uid="{8995644A-9B0B-4E5B-8B21-0D2D358AFCFD}"/>
    <cellStyle name="หมายเหตุ 10 17" xfId="24014" xr:uid="{AD8614D3-93D1-4D5C-B8E9-65A0766653FB}"/>
    <cellStyle name="หมายเหตุ 10 17 2" xfId="41855" xr:uid="{B4CC43B1-EDF1-45A0-8571-62E7C3881954}"/>
    <cellStyle name="หมายเหตุ 10 18" xfId="24328" xr:uid="{4F577421-35D4-447D-A911-FB54975C67C8}"/>
    <cellStyle name="หมายเหตุ 10 18 2" xfId="42168" xr:uid="{7EA6A06B-AA2F-420B-8BFB-4B362AC53E01}"/>
    <cellStyle name="หมายเหตุ 10 19" xfId="24641" xr:uid="{8363E00F-0C13-4FC8-B50E-1EB7438F7183}"/>
    <cellStyle name="หมายเหตุ 10 19 2" xfId="42480" xr:uid="{2DB26FC5-2D69-45A4-9C47-BCF599E8A7F8}"/>
    <cellStyle name="หมายเหตุ 10 2" xfId="18572" xr:uid="{B00C533C-E065-4371-8F4B-073C322D11CC}"/>
    <cellStyle name="หมายเหตุ 10 2 2" xfId="36422" xr:uid="{54B49B8E-93D6-40B1-8803-C32A59F7354A}"/>
    <cellStyle name="หมายเหตุ 10 20" xfId="28519" xr:uid="{321BA137-6909-4BB2-AC89-22B8F01EE511}"/>
    <cellStyle name="หมายเหตุ 10 20 2" xfId="43483" xr:uid="{86363EDD-909A-4D14-A7A9-2D6210EC9668}"/>
    <cellStyle name="หมายเหตุ 10 21" xfId="29432" xr:uid="{148DA1F0-4F73-441F-86D5-9841D32ABE48}"/>
    <cellStyle name="หมายเหตุ 10 21 2" xfId="44386" xr:uid="{D71469DD-37DD-4599-A103-1F5EAA4C759A}"/>
    <cellStyle name="หมายเหตุ 10 22" xfId="29899" xr:uid="{5CD2E3CD-496F-45A6-9C30-8ACC7DBD35B4}"/>
    <cellStyle name="หมายเหตุ 10 22 2" xfId="44849" xr:uid="{C043D103-7C95-4C54-BB1A-6E87AD76AB19}"/>
    <cellStyle name="หมายเหตุ 10 23" xfId="30236" xr:uid="{A19B04CD-6A06-455B-AF7F-5730CEAE8D01}"/>
    <cellStyle name="หมายเหตุ 10 23 2" xfId="45185" xr:uid="{E4154F39-8C92-401C-92D3-6EA0D75B3CC5}"/>
    <cellStyle name="หมายเหตุ 10 24" xfId="30607" xr:uid="{94E9C8BF-1A4F-4277-8AF4-F4AEB13D19E7}"/>
    <cellStyle name="หมายเหตุ 10 24 2" xfId="45555" xr:uid="{E58C8632-2DC2-49EE-9DA7-7A5D66E65480}"/>
    <cellStyle name="หมายเหตุ 10 25" xfId="31033" xr:uid="{0F5C98D4-4003-428B-B30B-B5884E0178D8}"/>
    <cellStyle name="หมายเหตุ 10 25 2" xfId="45981" xr:uid="{C1BF1D5A-E4F8-4FBC-A900-76E1FEADC1BE}"/>
    <cellStyle name="หมายเหตุ 10 26" xfId="31364" xr:uid="{0ADDD9F6-1DA2-4D37-8B41-F38C6DE1DDFA}"/>
    <cellStyle name="หมายเหตุ 10 26 2" xfId="46311" xr:uid="{2B837AD9-009F-4AC0-9336-B39E49B1C255}"/>
    <cellStyle name="หมายเหตุ 10 27" xfId="31706" xr:uid="{B27C6B93-25E7-4A3C-AEED-ED941D1D2BB9}"/>
    <cellStyle name="หมายเหตุ 10 27 2" xfId="46652" xr:uid="{918FCE15-2904-48EF-90CE-3C34FE217861}"/>
    <cellStyle name="หมายเหตุ 10 28" xfId="32025" xr:uid="{7629F1E2-BE22-40B7-83DA-82600A77F57D}"/>
    <cellStyle name="หมายเหตุ 10 28 2" xfId="46970" xr:uid="{1C840122-17AF-461B-B8E5-F24917271219}"/>
    <cellStyle name="หมายเหตุ 10 29" xfId="32339" xr:uid="{AA273066-11DF-471E-A6A8-2F5AD0CF7EF9}"/>
    <cellStyle name="หมายเหตุ 10 29 2" xfId="47283" xr:uid="{FFA84535-FFCF-414D-AC2E-51B43E70DF84}"/>
    <cellStyle name="หมายเหตุ 10 3" xfId="18942" xr:uid="{B2767B9B-622F-4659-B405-8AE5F8C9BEA4}"/>
    <cellStyle name="หมายเหตุ 10 3 2" xfId="36793" xr:uid="{1DE1E970-CC9D-4D91-B6E8-6D8DE7DACA84}"/>
    <cellStyle name="หมายเหตุ 10 30" xfId="32652" xr:uid="{A824D6AC-F269-4C4C-BA27-05B18C64E22A}"/>
    <cellStyle name="หมายเหตุ 10 30 2" xfId="47595" xr:uid="{DD5858EE-A2C0-4CFF-8891-143AC7F9D270}"/>
    <cellStyle name="หมายเหตุ 10 31" xfId="16291" xr:uid="{F31DEF56-F4B8-4632-BBE1-C340AFAEF246}"/>
    <cellStyle name="หมายเหตุ 10 31 2" xfId="34148" xr:uid="{B089E23A-6734-43FA-874D-2ED61AC57751}"/>
    <cellStyle name="หมายเหตุ 10 32" xfId="15308" xr:uid="{AA82DDF2-913B-41B1-AA74-50563AB89C7C}"/>
    <cellStyle name="หมายเหตุ 10 32 2" xfId="33641" xr:uid="{87284E1D-6E8B-4FCF-B899-CE282648FE42}"/>
    <cellStyle name="หมายเหตุ 10 33" xfId="33176" xr:uid="{F52C6A17-80E9-447D-AE71-3971F33C3688}"/>
    <cellStyle name="หมายเหตุ 10 4" xfId="19312" xr:uid="{97964D52-EE69-4508-9606-EBA0E301C3A5}"/>
    <cellStyle name="หมายเหตุ 10 4 2" xfId="37163" xr:uid="{AD429385-C821-4426-915F-1CB7B45E781D}"/>
    <cellStyle name="หมายเหตุ 10 5" xfId="19684" xr:uid="{73D8DC43-B825-41FB-855A-63FB3ECAF7EF}"/>
    <cellStyle name="หมายเหตุ 10 5 2" xfId="37535" xr:uid="{8532BE87-30FA-431A-9B52-003664387485}"/>
    <cellStyle name="หมายเหตุ 10 6" xfId="20051" xr:uid="{A0A3979B-437C-43B1-A3A1-1A261909D2FF}"/>
    <cellStyle name="หมายเหตุ 10 6 2" xfId="37902" xr:uid="{89EC6EAC-B8D5-4174-963D-795B7C11258C}"/>
    <cellStyle name="หมายเหตุ 10 7" xfId="20424" xr:uid="{8C25F365-AAB7-430C-9AD4-8E48AFD1B1A2}"/>
    <cellStyle name="หมายเหตุ 10 7 2" xfId="38275" xr:uid="{ACEC6950-7DFC-4EE7-A576-1A66B1D9B732}"/>
    <cellStyle name="หมายเหตุ 10 8" xfId="20795" xr:uid="{6869F6AD-FD85-4F47-8188-8CE17FD37289}"/>
    <cellStyle name="หมายเหตุ 10 8 2" xfId="38645" xr:uid="{6F7A9AA0-1EC6-4924-A2BB-B6E930EBE5AF}"/>
    <cellStyle name="หมายเหตุ 10 9" xfId="21168" xr:uid="{69BE4B22-4B64-45B6-9590-7EFB6267B297}"/>
    <cellStyle name="หมายเหตุ 10 9 2" xfId="39017" xr:uid="{2DAE976D-06F5-4F0F-9BE5-D9B369E54BE5}"/>
    <cellStyle name="หมายเหตุ 11" xfId="11906" xr:uid="{32A4C12F-ED0C-497F-93CE-6F99123F57C6}"/>
    <cellStyle name="หมายเหตุ 11 10" xfId="21538" xr:uid="{EF02C75A-C189-4157-92EA-33D60F2DA69A}"/>
    <cellStyle name="หมายเหตุ 11 10 2" xfId="39386" xr:uid="{E3251242-1B60-4455-AD7C-1411D8813DE0}"/>
    <cellStyle name="หมายเหตุ 11 11" xfId="21913" xr:uid="{952CF9EB-822B-4916-95BD-7CC6E3F34786}"/>
    <cellStyle name="หมายเหตุ 11 11 2" xfId="39760" xr:uid="{E44DF6E6-7904-42FD-896E-FDAAE74C3B25}"/>
    <cellStyle name="หมายเหตุ 11 12" xfId="22285" xr:uid="{5A2E52E4-20B9-449C-9EB4-D43D45310F01}"/>
    <cellStyle name="หมายเหตุ 11 12 2" xfId="40131" xr:uid="{1DACF1DC-1DB9-4956-B7F0-2C50151053DD}"/>
    <cellStyle name="หมายเหตุ 11 13" xfId="22650" xr:uid="{400CD37A-8F8C-48FF-8CDF-9558262EE15A}"/>
    <cellStyle name="หมายเหตุ 11 13 2" xfId="40495" xr:uid="{3C568AC5-CC17-4C0A-8C59-B2F234E99DC9}"/>
    <cellStyle name="หมายเหตุ 11 14" xfId="23030" xr:uid="{89B9139B-3650-4895-BE76-3C9C26B918D6}"/>
    <cellStyle name="หมายเหตุ 11 14 2" xfId="40874" xr:uid="{E936B98F-E01A-4613-9854-3782A36EB5F9}"/>
    <cellStyle name="หมายเหตุ 11 15" xfId="23365" xr:uid="{0BC17BA0-444A-4EBF-B7EF-606528C07D4E}"/>
    <cellStyle name="หมายเหตุ 11 15 2" xfId="41208" xr:uid="{FA747294-2AAD-4461-BDA1-764E80D46F86}"/>
    <cellStyle name="หมายเหตุ 11 16" xfId="23697" xr:uid="{6282E5A1-E729-42D6-BBD5-0A75B41227C9}"/>
    <cellStyle name="หมายเหตุ 11 16 2" xfId="41539" xr:uid="{27AFF8CE-4CF2-41DE-972A-1257FE516E15}"/>
    <cellStyle name="หมายเหตุ 11 17" xfId="24015" xr:uid="{BF230442-B39C-407E-B8A3-713EF3807921}"/>
    <cellStyle name="หมายเหตุ 11 17 2" xfId="41856" xr:uid="{E66C1432-C91F-49D0-ACEF-3A7E3DA0A447}"/>
    <cellStyle name="หมายเหตุ 11 18" xfId="24329" xr:uid="{F284FD70-BF6A-46E6-AA3E-15697955ABE9}"/>
    <cellStyle name="หมายเหตุ 11 18 2" xfId="42169" xr:uid="{C176527A-B74D-4996-ACC8-A477B0347C1A}"/>
    <cellStyle name="หมายเหตุ 11 19" xfId="24642" xr:uid="{82AD1F67-F7F6-407A-8EBE-8C068BDA4375}"/>
    <cellStyle name="หมายเหตุ 11 19 2" xfId="42481" xr:uid="{30B1EBEA-8963-487C-8CF2-6E3ED478CA6B}"/>
    <cellStyle name="หมายเหตุ 11 2" xfId="18573" xr:uid="{FE42684D-C089-40F0-BAB8-D2B766FE59A6}"/>
    <cellStyle name="หมายเหตุ 11 2 2" xfId="36423" xr:uid="{086FEFD6-A472-4092-A103-D4E465C1E049}"/>
    <cellStyle name="หมายเหตุ 11 20" xfId="28520" xr:uid="{A440F8E6-A662-497D-B177-95DEAB762CC1}"/>
    <cellStyle name="หมายเหตุ 11 20 2" xfId="43484" xr:uid="{F9932A66-AAE5-4939-A143-2041A0F3C1B7}"/>
    <cellStyle name="หมายเหตุ 11 21" xfId="29433" xr:uid="{A39A366F-C241-4B54-B5D8-41BA8B164211}"/>
    <cellStyle name="หมายเหตุ 11 21 2" xfId="44387" xr:uid="{1067BA20-EE61-4ED3-AA37-CCFBC49F4A48}"/>
    <cellStyle name="หมายเหตุ 11 22" xfId="29900" xr:uid="{4DC53FC9-1F12-414F-A86F-1844CDB5CCC5}"/>
    <cellStyle name="หมายเหตุ 11 22 2" xfId="44850" xr:uid="{9B42AB77-6861-4ED2-A7CC-B8F9CD348959}"/>
    <cellStyle name="หมายเหตุ 11 23" xfId="30237" xr:uid="{F80887FD-428B-45D3-A9A7-AF36C13C3838}"/>
    <cellStyle name="หมายเหตุ 11 23 2" xfId="45186" xr:uid="{84071FDF-2A00-470D-9417-516AC9B47155}"/>
    <cellStyle name="หมายเหตุ 11 24" xfId="30608" xr:uid="{3357A731-EB4B-469C-8A08-502251BB748B}"/>
    <cellStyle name="หมายเหตุ 11 24 2" xfId="45556" xr:uid="{7D5C1441-0442-4889-896C-C02E6AED13E6}"/>
    <cellStyle name="หมายเหตุ 11 25" xfId="31034" xr:uid="{81C3A333-34FD-4B6A-98EA-52F90038772C}"/>
    <cellStyle name="หมายเหตุ 11 25 2" xfId="45982" xr:uid="{EB708F86-6915-416D-A087-E763142E1167}"/>
    <cellStyle name="หมายเหตุ 11 26" xfId="31365" xr:uid="{34C72D31-0230-4D14-BE60-DF3F78E8FE50}"/>
    <cellStyle name="หมายเหตุ 11 26 2" xfId="46312" xr:uid="{8350574A-5527-45F5-82E4-FD79B1F9190B}"/>
    <cellStyle name="หมายเหตุ 11 27" xfId="31707" xr:uid="{31B05A92-9BDD-4276-85FD-07D279EBD28E}"/>
    <cellStyle name="หมายเหตุ 11 27 2" xfId="46653" xr:uid="{DB7B4B23-ED55-476C-AE7C-9FD8FF304770}"/>
    <cellStyle name="หมายเหตุ 11 28" xfId="32026" xr:uid="{8FC01F1D-641E-4A25-9A97-DA3A79B7470B}"/>
    <cellStyle name="หมายเหตุ 11 28 2" xfId="46971" xr:uid="{FB6775C9-DF2F-46C8-B928-2DE62E4466D3}"/>
    <cellStyle name="หมายเหตุ 11 29" xfId="32340" xr:uid="{277D762D-D798-4AE5-8682-3710F0F82A92}"/>
    <cellStyle name="หมายเหตุ 11 29 2" xfId="47284" xr:uid="{84C03C5D-AE99-4495-99C2-76768E4B9EC0}"/>
    <cellStyle name="หมายเหตุ 11 3" xfId="18943" xr:uid="{9577A29C-A655-4509-9F51-E99437E4A1F5}"/>
    <cellStyle name="หมายเหตุ 11 3 2" xfId="36794" xr:uid="{443A1E01-72CA-42AA-9DFE-1FCCF91DB345}"/>
    <cellStyle name="หมายเหตุ 11 30" xfId="32653" xr:uid="{B559C95F-DA76-4E58-A4AD-6811F13A7DC5}"/>
    <cellStyle name="หมายเหตุ 11 30 2" xfId="47596" xr:uid="{BE91EFCB-5C7E-4AD8-8BF2-468A0A46D1FD}"/>
    <cellStyle name="หมายเหตุ 11 31" xfId="16292" xr:uid="{67A09D7F-65F1-48C2-9374-19BCB438FF64}"/>
    <cellStyle name="หมายเหตุ 11 31 2" xfId="34149" xr:uid="{5AB4E94C-D92B-403D-AC99-FE7611ECB9F9}"/>
    <cellStyle name="หมายเหตุ 11 32" xfId="15309" xr:uid="{F18C8B6F-AB27-418A-AFF4-9D9C5C975CF9}"/>
    <cellStyle name="หมายเหตุ 11 32 2" xfId="33642" xr:uid="{66B9132B-0332-4D2A-A1CE-D9CC37AE5A00}"/>
    <cellStyle name="หมายเหตุ 11 33" xfId="33177" xr:uid="{1FBC60C9-0DC2-4515-B3CC-1E0E14EBB8A5}"/>
    <cellStyle name="หมายเหตุ 11 4" xfId="19313" xr:uid="{2693AEBE-F311-47C1-86CC-BFA8988E0BD9}"/>
    <cellStyle name="หมายเหตุ 11 4 2" xfId="37164" xr:uid="{8589242D-FADB-4614-86AF-2676C9551D92}"/>
    <cellStyle name="หมายเหตุ 11 5" xfId="19685" xr:uid="{F18BDFB9-60F9-4F16-93DC-0A41FFB6711E}"/>
    <cellStyle name="หมายเหตุ 11 5 2" xfId="37536" xr:uid="{0EA4101F-4572-451C-84F3-3BFAF9B0E81E}"/>
    <cellStyle name="หมายเหตุ 11 6" xfId="20052" xr:uid="{686AE9CE-347C-40D1-BFA2-1EDC51EF806A}"/>
    <cellStyle name="หมายเหตุ 11 6 2" xfId="37903" xr:uid="{C97DED4B-49BC-4C9C-85DA-85BF5064CA9D}"/>
    <cellStyle name="หมายเหตุ 11 7" xfId="20425" xr:uid="{64A79C06-6534-4466-9ADF-A606DB3ED8DB}"/>
    <cellStyle name="หมายเหตุ 11 7 2" xfId="38276" xr:uid="{235CE872-2E7D-4FD7-A13D-926517C94796}"/>
    <cellStyle name="หมายเหตุ 11 8" xfId="20796" xr:uid="{99F8A8BB-06D8-41BC-BBCD-40AC95362428}"/>
    <cellStyle name="หมายเหตุ 11 8 2" xfId="38646" xr:uid="{101B3DD7-5A0C-44A0-A47F-81B4674F627F}"/>
    <cellStyle name="หมายเหตุ 11 9" xfId="21169" xr:uid="{F3FB82C3-3845-41BF-91D7-EDC658AC6727}"/>
    <cellStyle name="หมายเหตุ 11 9 2" xfId="39018" xr:uid="{0E5A8447-2A26-40E8-9F92-416C4BA013D7}"/>
    <cellStyle name="หมายเหตุ 12" xfId="11907" xr:uid="{2D3F7E32-545E-42D2-82EB-37A5A3686C10}"/>
    <cellStyle name="หมายเหตุ 12 10" xfId="21539" xr:uid="{F157BE5C-F91A-43C1-BFAA-A0EC67B2BCD8}"/>
    <cellStyle name="หมายเหตุ 12 10 2" xfId="39387" xr:uid="{3BDA0521-439A-40F4-B8A8-7B5B001B90A3}"/>
    <cellStyle name="หมายเหตุ 12 11" xfId="21914" xr:uid="{D19F01F0-10FA-4267-BD60-6CFDC66368EB}"/>
    <cellStyle name="หมายเหตุ 12 11 2" xfId="39761" xr:uid="{F3E5ACBF-DDE3-4796-B08F-E2320C42B690}"/>
    <cellStyle name="หมายเหตุ 12 12" xfId="22286" xr:uid="{6DE5C15B-2820-477F-8469-83D424B03609}"/>
    <cellStyle name="หมายเหตุ 12 12 2" xfId="40132" xr:uid="{8691E676-F25F-4938-8E49-E34816A08235}"/>
    <cellStyle name="หมายเหตุ 12 13" xfId="22651" xr:uid="{A9D236F7-0EC8-465B-8ED1-9F2298BF1904}"/>
    <cellStyle name="หมายเหตุ 12 13 2" xfId="40496" xr:uid="{92A226D1-586D-40F3-B1BE-29F312D1CD4D}"/>
    <cellStyle name="หมายเหตุ 12 14" xfId="23031" xr:uid="{E05505C9-4CE5-4190-9C80-0DEA8F19B0B6}"/>
    <cellStyle name="หมายเหตุ 12 14 2" xfId="40875" xr:uid="{68F2363E-B3C6-4340-ACB0-7CA1563357B4}"/>
    <cellStyle name="หมายเหตุ 12 15" xfId="23366" xr:uid="{5972B0C7-6845-4A10-996A-6A3C4532AE8D}"/>
    <cellStyle name="หมายเหตุ 12 15 2" xfId="41209" xr:uid="{96F63971-0C00-4175-AA41-C323FBFFC173}"/>
    <cellStyle name="หมายเหตุ 12 16" xfId="23698" xr:uid="{214E2456-13BC-4989-9AB6-F57A01CBEB17}"/>
    <cellStyle name="หมายเหตุ 12 16 2" xfId="41540" xr:uid="{DE198398-2593-4226-B056-6CF7B2C598EB}"/>
    <cellStyle name="หมายเหตุ 12 17" xfId="24016" xr:uid="{9C6B4783-6282-418B-86BF-5B4045DFCDC6}"/>
    <cellStyle name="หมายเหตุ 12 17 2" xfId="41857" xr:uid="{B2F85BBA-CC0A-437E-939F-110DC32D5E36}"/>
    <cellStyle name="หมายเหตุ 12 18" xfId="24330" xr:uid="{FAE400C8-7791-4272-8640-887E2FC5D644}"/>
    <cellStyle name="หมายเหตุ 12 18 2" xfId="42170" xr:uid="{8E5CBF2E-9A71-4D13-AEC9-3F3709E92E13}"/>
    <cellStyle name="หมายเหตุ 12 19" xfId="24643" xr:uid="{BAE62619-EE49-4AC3-A2D1-5964EAB9060C}"/>
    <cellStyle name="หมายเหตุ 12 19 2" xfId="42482" xr:uid="{5647E881-4147-42BB-917C-21FAF8A20363}"/>
    <cellStyle name="หมายเหตุ 12 2" xfId="18574" xr:uid="{1E2D6BB8-F616-4847-92F4-E8184359A4E6}"/>
    <cellStyle name="หมายเหตุ 12 2 2" xfId="36424" xr:uid="{FFA4A1D9-430E-45F7-B884-43E0D0F50D6F}"/>
    <cellStyle name="หมายเหตุ 12 20" xfId="28521" xr:uid="{19E227EB-C5ED-46D5-8EDF-C611D4C7B2AB}"/>
    <cellStyle name="หมายเหตุ 12 20 2" xfId="43485" xr:uid="{188BE04D-460D-4EB4-B126-0D56CB3AC912}"/>
    <cellStyle name="หมายเหตุ 12 21" xfId="29434" xr:uid="{0A4FC48D-073F-4F9E-A955-29393BE91CC4}"/>
    <cellStyle name="หมายเหตุ 12 21 2" xfId="44388" xr:uid="{E397CECF-2698-4581-838E-019782C32AAB}"/>
    <cellStyle name="หมายเหตุ 12 22" xfId="29901" xr:uid="{0C2702E9-2D56-49EA-AB24-6249F934650D}"/>
    <cellStyle name="หมายเหตุ 12 22 2" xfId="44851" xr:uid="{011CB765-3DFF-4CA3-8D6F-BA82C1163CD1}"/>
    <cellStyle name="หมายเหตุ 12 23" xfId="30238" xr:uid="{6263D429-7E6F-4B4E-AE88-9EA64F2911C1}"/>
    <cellStyle name="หมายเหตุ 12 23 2" xfId="45187" xr:uid="{6C8CD8DB-2A6B-4697-9D9B-E343B458C381}"/>
    <cellStyle name="หมายเหตุ 12 24" xfId="30609" xr:uid="{098ACAC0-73FE-4FC0-AF55-F49387010764}"/>
    <cellStyle name="หมายเหตุ 12 24 2" xfId="45557" xr:uid="{3145A059-DFBC-4FD0-93EB-DA2A8EDCF4D9}"/>
    <cellStyle name="หมายเหตุ 12 25" xfId="31035" xr:uid="{E0D531A5-199F-49DE-8F2B-BCFC296BEB33}"/>
    <cellStyle name="หมายเหตุ 12 25 2" xfId="45983" xr:uid="{D90FEEAB-AEE8-4F6E-8AB1-F38713FB2A48}"/>
    <cellStyle name="หมายเหตุ 12 26" xfId="31366" xr:uid="{3A7DBD62-2D0F-4635-B4F9-51ED5C5D7F73}"/>
    <cellStyle name="หมายเหตุ 12 26 2" xfId="46313" xr:uid="{AD091080-F3AA-49F7-BAE2-8085A9E9EDB0}"/>
    <cellStyle name="หมายเหตุ 12 27" xfId="31708" xr:uid="{BCB424C4-282F-413C-9069-057AEC6430AE}"/>
    <cellStyle name="หมายเหตุ 12 27 2" xfId="46654" xr:uid="{34860A69-529B-4B6B-83DA-843854A769A0}"/>
    <cellStyle name="หมายเหตุ 12 28" xfId="32027" xr:uid="{1452CEE4-1204-4C36-B33A-4695E300B4E2}"/>
    <cellStyle name="หมายเหตุ 12 28 2" xfId="46972" xr:uid="{D2BCE397-AFD0-4216-AFAF-014CB2C36525}"/>
    <cellStyle name="หมายเหตุ 12 29" xfId="32341" xr:uid="{BC1DCB80-AB5A-4423-9A89-A3C9839CFCE6}"/>
    <cellStyle name="หมายเหตุ 12 29 2" xfId="47285" xr:uid="{B67C9597-E304-44D5-BBBF-75554C13A281}"/>
    <cellStyle name="หมายเหตุ 12 3" xfId="18944" xr:uid="{5035E199-0596-4C13-9DEE-5529D96752B4}"/>
    <cellStyle name="หมายเหตุ 12 3 2" xfId="36795" xr:uid="{9F813FCB-2A35-47F5-B130-EB5E362836AC}"/>
    <cellStyle name="หมายเหตุ 12 30" xfId="32654" xr:uid="{127B2AF4-C966-42A2-BAD4-FA7A2CD82A37}"/>
    <cellStyle name="หมายเหตุ 12 30 2" xfId="47597" xr:uid="{A3812542-44D9-45CF-838F-F610E7F786D2}"/>
    <cellStyle name="หมายเหตุ 12 31" xfId="16293" xr:uid="{E5DFC5F5-1337-47C7-94A8-6FA2D682F418}"/>
    <cellStyle name="หมายเหตุ 12 31 2" xfId="34150" xr:uid="{E92D5145-7136-4139-BB38-2BF83AED01F2}"/>
    <cellStyle name="หมายเหตุ 12 32" xfId="15310" xr:uid="{08B5CC5F-515A-47AF-9E31-DC1E95B543A0}"/>
    <cellStyle name="หมายเหตุ 12 32 2" xfId="33643" xr:uid="{F8FDB9C9-9005-4496-A235-06868F9313E9}"/>
    <cellStyle name="หมายเหตุ 12 33" xfId="33178" xr:uid="{C65459F8-470E-4D64-B4AB-925E31BB5175}"/>
    <cellStyle name="หมายเหตุ 12 4" xfId="19314" xr:uid="{980716DF-C00C-4590-BD49-6D665FDB9DEF}"/>
    <cellStyle name="หมายเหตุ 12 4 2" xfId="37165" xr:uid="{0BB1E097-3B0A-4443-A71C-34E0076E75E6}"/>
    <cellStyle name="หมายเหตุ 12 5" xfId="19686" xr:uid="{48CB20F4-7041-4318-A9F0-1B0539F9B809}"/>
    <cellStyle name="หมายเหตุ 12 5 2" xfId="37537" xr:uid="{ABFB8216-8E06-4A07-822D-36DF4A18B581}"/>
    <cellStyle name="หมายเหตุ 12 6" xfId="20053" xr:uid="{9A908E28-4FD2-4FEA-A3D9-2426D3335C70}"/>
    <cellStyle name="หมายเหตุ 12 6 2" xfId="37904" xr:uid="{7D4FC694-92CF-4A16-ABDE-BEB5A7694C1A}"/>
    <cellStyle name="หมายเหตุ 12 7" xfId="20426" xr:uid="{CBA6652C-BC0F-4628-9062-637927EC53B0}"/>
    <cellStyle name="หมายเหตุ 12 7 2" xfId="38277" xr:uid="{2B02817B-73D3-4748-BC4F-47282E8BAE5D}"/>
    <cellStyle name="หมายเหตุ 12 8" xfId="20797" xr:uid="{B9B960EE-69ED-4886-BC46-B16EF2742328}"/>
    <cellStyle name="หมายเหตุ 12 8 2" xfId="38647" xr:uid="{FA492A78-1A3C-41BA-BCAE-BFA09C6D04FD}"/>
    <cellStyle name="หมายเหตุ 12 9" xfId="21170" xr:uid="{A1E11421-0EB1-4C3C-A0CD-FF0426E7D939}"/>
    <cellStyle name="หมายเหตุ 12 9 2" xfId="39019" xr:uid="{1595A079-E19C-40DC-91DB-6E86E32462D4}"/>
    <cellStyle name="หมายเหตุ 13" xfId="11908" xr:uid="{F29470EF-D76D-491D-B1E0-293610C98E25}"/>
    <cellStyle name="หมายเหตุ 13 10" xfId="21540" xr:uid="{0706BE7E-A214-4A5A-B12C-E4CF960D1A85}"/>
    <cellStyle name="หมายเหตุ 13 10 2" xfId="39388" xr:uid="{CA7C4963-2EF6-4648-B0AE-5F6B5429F093}"/>
    <cellStyle name="หมายเหตุ 13 11" xfId="21915" xr:uid="{9DA5AE7B-C5A2-4FA9-A707-C0D0DB3B4961}"/>
    <cellStyle name="หมายเหตุ 13 11 2" xfId="39762" xr:uid="{6F73D519-B08F-41A2-9479-18B81698501C}"/>
    <cellStyle name="หมายเหตุ 13 12" xfId="22287" xr:uid="{870D2BC2-65A1-4FD7-9618-FF6E96F815A0}"/>
    <cellStyle name="หมายเหตุ 13 12 2" xfId="40133" xr:uid="{B61C74AF-BAEC-41EF-951E-686F9950A4BD}"/>
    <cellStyle name="หมายเหตุ 13 13" xfId="22652" xr:uid="{D78EC7E2-9DBD-4ACC-9A8E-A980B02A1A60}"/>
    <cellStyle name="หมายเหตุ 13 13 2" xfId="40497" xr:uid="{CA06AF10-6304-4B93-95B6-EA84E666519A}"/>
    <cellStyle name="หมายเหตุ 13 14" xfId="23032" xr:uid="{7181E9E0-0C8D-4BAD-B4CE-13DC422B805D}"/>
    <cellStyle name="หมายเหตุ 13 14 2" xfId="40876" xr:uid="{BBDF97DD-C7D5-4587-BFE8-5D941907F2B6}"/>
    <cellStyle name="หมายเหตุ 13 15" xfId="23367" xr:uid="{3BD529F9-D677-4101-9A02-EA51B9C48E3E}"/>
    <cellStyle name="หมายเหตุ 13 15 2" xfId="41210" xr:uid="{04B5D325-9A39-4DE7-8AF6-D7624CF0C075}"/>
    <cellStyle name="หมายเหตุ 13 16" xfId="23699" xr:uid="{5DC9A2E0-0FDF-45BE-8194-3E988A0BA712}"/>
    <cellStyle name="หมายเหตุ 13 16 2" xfId="41541" xr:uid="{383E0397-8521-406B-A58C-FEA0AB2D3826}"/>
    <cellStyle name="หมายเหตุ 13 17" xfId="24017" xr:uid="{DECCBD58-E885-48C2-AA2C-95793BE5272F}"/>
    <cellStyle name="หมายเหตุ 13 17 2" xfId="41858" xr:uid="{16A13DF2-8736-4955-BE13-56321C20DCC5}"/>
    <cellStyle name="หมายเหตุ 13 18" xfId="24331" xr:uid="{B456CB82-6EAE-4A5B-B0A3-9E878B95CEF9}"/>
    <cellStyle name="หมายเหตุ 13 18 2" xfId="42171" xr:uid="{BBCA7462-A3F6-4629-A0A3-852E250A3529}"/>
    <cellStyle name="หมายเหตุ 13 19" xfId="24644" xr:uid="{9A1DA5F8-7B54-4964-8535-82BD9432E221}"/>
    <cellStyle name="หมายเหตุ 13 19 2" xfId="42483" xr:uid="{C3843E4B-7281-4601-9F16-7CAF9E269DF1}"/>
    <cellStyle name="หมายเหตุ 13 2" xfId="18575" xr:uid="{B1B4841F-408E-4196-B22B-2CBCA8AFD193}"/>
    <cellStyle name="หมายเหตุ 13 2 2" xfId="36425" xr:uid="{0CBFB5A7-1170-49EB-817C-97ED5D2EC31F}"/>
    <cellStyle name="หมายเหตุ 13 20" xfId="28522" xr:uid="{37F42230-F182-4F95-B150-8330F8710DC5}"/>
    <cellStyle name="หมายเหตุ 13 20 2" xfId="43486" xr:uid="{4D607B6D-ED22-426E-B226-9455FC50D389}"/>
    <cellStyle name="หมายเหตุ 13 21" xfId="29435" xr:uid="{33746BA1-8ED8-45F2-A29A-03D96C48ADE7}"/>
    <cellStyle name="หมายเหตุ 13 21 2" xfId="44389" xr:uid="{63AADE23-4CA3-4418-9268-C47F0DA1391A}"/>
    <cellStyle name="หมายเหตุ 13 22" xfId="29902" xr:uid="{662291BA-0DCC-4776-85A0-3505ED0E4371}"/>
    <cellStyle name="หมายเหตุ 13 22 2" xfId="44852" xr:uid="{CC18D11C-FE10-446A-A1B4-A275377FF873}"/>
    <cellStyle name="หมายเหตุ 13 23" xfId="30239" xr:uid="{E3289654-25BF-4880-B2FA-FDFD3373D5D6}"/>
    <cellStyle name="หมายเหตุ 13 23 2" xfId="45188" xr:uid="{4FFFC5C5-9620-4DBD-855D-7D2DACE8CA6C}"/>
    <cellStyle name="หมายเหตุ 13 24" xfId="30610" xr:uid="{E799B1D6-BCD4-4522-A428-F62536EA0040}"/>
    <cellStyle name="หมายเหตุ 13 24 2" xfId="45558" xr:uid="{21606910-28E1-4A77-B804-913F602A971A}"/>
    <cellStyle name="หมายเหตุ 13 25" xfId="31036" xr:uid="{902FBE61-0406-4D3F-A55F-3A1FBDF9BF0D}"/>
    <cellStyle name="หมายเหตุ 13 25 2" xfId="45984" xr:uid="{91B63416-A97A-452E-BB1A-EA850104C15D}"/>
    <cellStyle name="หมายเหตุ 13 26" xfId="31367" xr:uid="{694D8972-B4CC-4EF7-9B9A-99F21E50442A}"/>
    <cellStyle name="หมายเหตุ 13 26 2" xfId="46314" xr:uid="{19B58072-4AEE-4F69-AE4E-099DF486FCF9}"/>
    <cellStyle name="หมายเหตุ 13 27" xfId="31709" xr:uid="{1F659585-60C1-4C1F-9344-0FEF33918671}"/>
    <cellStyle name="หมายเหตุ 13 27 2" xfId="46655" xr:uid="{381ACD2F-DA04-4205-A59C-7E50904E73C6}"/>
    <cellStyle name="หมายเหตุ 13 28" xfId="32028" xr:uid="{0BB592FC-222B-4064-8778-46A36DCE7084}"/>
    <cellStyle name="หมายเหตุ 13 28 2" xfId="46973" xr:uid="{586C486B-4072-40FD-9D62-B0EFCF709F99}"/>
    <cellStyle name="หมายเหตุ 13 29" xfId="32342" xr:uid="{4D4361B9-1E18-4D84-86CF-E37D012BE618}"/>
    <cellStyle name="หมายเหตุ 13 29 2" xfId="47286" xr:uid="{4BB513C4-75BE-472B-8408-882364E4FCA1}"/>
    <cellStyle name="หมายเหตุ 13 3" xfId="18945" xr:uid="{A647E242-D5F0-40AE-AB95-E388FB19253E}"/>
    <cellStyle name="หมายเหตุ 13 3 2" xfId="36796" xr:uid="{06FC9FB8-CE4F-4FCD-B15F-20FCFF405FFD}"/>
    <cellStyle name="หมายเหตุ 13 30" xfId="32655" xr:uid="{4EC3FBF1-7D37-440E-A981-1546289F57A5}"/>
    <cellStyle name="หมายเหตุ 13 30 2" xfId="47598" xr:uid="{5BC4C17B-22F6-4B9E-817C-8986D2293C1C}"/>
    <cellStyle name="หมายเหตุ 13 31" xfId="16294" xr:uid="{252832F5-A8B5-45BE-9837-711370B54D1F}"/>
    <cellStyle name="หมายเหตุ 13 31 2" xfId="34151" xr:uid="{F18C049F-A99F-4D0C-872C-210616FAFAF6}"/>
    <cellStyle name="หมายเหตุ 13 32" xfId="15311" xr:uid="{3F417E72-CD77-4E9F-97C7-E4C9FCC6B16F}"/>
    <cellStyle name="หมายเหตุ 13 32 2" xfId="33644" xr:uid="{CD89AA90-8526-4BDA-A6D9-D4EBA6C8BACE}"/>
    <cellStyle name="หมายเหตุ 13 33" xfId="33179" xr:uid="{F8150A98-69D8-4B62-AD1C-4198C49F8C7A}"/>
    <cellStyle name="หมายเหตุ 13 4" xfId="19315" xr:uid="{A294DCD6-1B14-4557-B4C8-3C565EC6EE83}"/>
    <cellStyle name="หมายเหตุ 13 4 2" xfId="37166" xr:uid="{1E736E9F-1928-42D4-9410-8915DBB3CAC0}"/>
    <cellStyle name="หมายเหตุ 13 5" xfId="19687" xr:uid="{63A07E93-8E40-46AE-A654-B29BF51BC21A}"/>
    <cellStyle name="หมายเหตุ 13 5 2" xfId="37538" xr:uid="{ED33DB04-E464-48CA-9BB2-70F0D4603D70}"/>
    <cellStyle name="หมายเหตุ 13 6" xfId="20054" xr:uid="{C26A8E0C-D717-474D-B56D-78EC011884DD}"/>
    <cellStyle name="หมายเหตุ 13 6 2" xfId="37905" xr:uid="{DDAF8AAD-3138-4B61-A00E-19E9B659E766}"/>
    <cellStyle name="หมายเหตุ 13 7" xfId="20427" xr:uid="{40E7BBAB-D2FC-4DF2-8F70-3BC15070E4CE}"/>
    <cellStyle name="หมายเหตุ 13 7 2" xfId="38278" xr:uid="{15FA3B08-4292-4261-AD03-0AE84B6F6A91}"/>
    <cellStyle name="หมายเหตุ 13 8" xfId="20798" xr:uid="{FFBCDC4C-A945-4F8F-A15F-8B94DA5BB794}"/>
    <cellStyle name="หมายเหตุ 13 8 2" xfId="38648" xr:uid="{A484BE10-1F74-495E-88DD-70A49274CE02}"/>
    <cellStyle name="หมายเหตุ 13 9" xfId="21171" xr:uid="{C76A0C78-8598-4F3A-B661-EBA4752B48BE}"/>
    <cellStyle name="หมายเหตุ 13 9 2" xfId="39020" xr:uid="{0B20FE0F-67F2-44F2-8E97-A8FA318E495B}"/>
    <cellStyle name="หมายเหตุ 14" xfId="11909" xr:uid="{D042F475-102B-48E7-84BF-001327988363}"/>
    <cellStyle name="หมายเหตุ 14 10" xfId="21541" xr:uid="{52E9662B-3501-48E0-9A8F-A7F29011A20E}"/>
    <cellStyle name="หมายเหตุ 14 10 2" xfId="39389" xr:uid="{B1DBD8DD-6297-452B-B681-2241620B02EB}"/>
    <cellStyle name="หมายเหตุ 14 11" xfId="21916" xr:uid="{FA2ABEE3-02BA-4A18-824C-E799F04917E5}"/>
    <cellStyle name="หมายเหตุ 14 11 2" xfId="39763" xr:uid="{69684C7C-3BD8-4A54-86A4-E24A4CCB8EB6}"/>
    <cellStyle name="หมายเหตุ 14 12" xfId="22288" xr:uid="{FF0DFD0B-DA0C-4B60-9C7A-CF79E4500B41}"/>
    <cellStyle name="หมายเหตุ 14 12 2" xfId="40134" xr:uid="{2CCDA186-0753-42EE-A95F-ED309179BFC7}"/>
    <cellStyle name="หมายเหตุ 14 13" xfId="22653" xr:uid="{75DA270E-A7FB-4115-AAD4-D16A61791E06}"/>
    <cellStyle name="หมายเหตุ 14 13 2" xfId="40498" xr:uid="{CD68AE4D-CABC-41D4-AFA0-19CE0E01C5B2}"/>
    <cellStyle name="หมายเหตุ 14 14" xfId="23033" xr:uid="{97608257-7626-4F56-BFD8-037316ED5FB3}"/>
    <cellStyle name="หมายเหตุ 14 14 2" xfId="40877" xr:uid="{AB025E95-6987-41CC-B8AA-DA2C83D5FD0D}"/>
    <cellStyle name="หมายเหตุ 14 15" xfId="23368" xr:uid="{ED7CF584-D49B-498C-BEED-E0FE03FCFE08}"/>
    <cellStyle name="หมายเหตุ 14 15 2" xfId="41211" xr:uid="{4AC760C5-923D-4B5A-BAFF-5B3E1BAD0F74}"/>
    <cellStyle name="หมายเหตุ 14 16" xfId="23700" xr:uid="{5DEB5430-6268-41A2-AAA2-00A9B5274451}"/>
    <cellStyle name="หมายเหตุ 14 16 2" xfId="41542" xr:uid="{64AAFD0D-17B3-4628-A4D2-44D6D2F6012E}"/>
    <cellStyle name="หมายเหตุ 14 17" xfId="24018" xr:uid="{A896CF08-D98E-45AD-A004-873DAAA40487}"/>
    <cellStyle name="หมายเหตุ 14 17 2" xfId="41859" xr:uid="{ADBD346C-582D-4F51-B101-4C9E65CE56E2}"/>
    <cellStyle name="หมายเหตุ 14 18" xfId="24332" xr:uid="{60D7011B-D6F7-4AC2-AC7C-CE0FDEAF5F01}"/>
    <cellStyle name="หมายเหตุ 14 18 2" xfId="42172" xr:uid="{9E39897C-EADA-4FA9-9ECA-4B66EFE53132}"/>
    <cellStyle name="หมายเหตุ 14 19" xfId="24645" xr:uid="{938C4F83-BC46-4077-8476-E79919AC3B11}"/>
    <cellStyle name="หมายเหตุ 14 19 2" xfId="42484" xr:uid="{2BF61971-5100-4A61-8824-82028F798D5E}"/>
    <cellStyle name="หมายเหตุ 14 2" xfId="18576" xr:uid="{ED9D771D-130A-408E-BEF6-30D420943DF0}"/>
    <cellStyle name="หมายเหตุ 14 2 2" xfId="36426" xr:uid="{E3247C1B-CB3F-45BB-A7CE-67E002EBAED3}"/>
    <cellStyle name="หมายเหตุ 14 20" xfId="28523" xr:uid="{D44C3312-F32C-4BEB-B5D4-445B2B9C1953}"/>
    <cellStyle name="หมายเหตุ 14 20 2" xfId="43487" xr:uid="{57D0F787-9711-4F71-A464-DC870C1422B6}"/>
    <cellStyle name="หมายเหตุ 14 21" xfId="29436" xr:uid="{7C37627E-E7AD-4529-83FD-F11CA7D423E3}"/>
    <cellStyle name="หมายเหตุ 14 21 2" xfId="44390" xr:uid="{3A8C01DF-2CFC-4170-93D8-3671A1DF0F9E}"/>
    <cellStyle name="หมายเหตุ 14 22" xfId="29903" xr:uid="{90256752-933B-4025-897B-0A55F69351B2}"/>
    <cellStyle name="หมายเหตุ 14 22 2" xfId="44853" xr:uid="{EF168DD4-62A2-40E2-B25A-BE08C918D08E}"/>
    <cellStyle name="หมายเหตุ 14 23" xfId="30240" xr:uid="{1B4EA224-58C4-48B3-97A6-253D92168130}"/>
    <cellStyle name="หมายเหตุ 14 23 2" xfId="45189" xr:uid="{CCF0A8F2-24EE-455A-9519-49640F131366}"/>
    <cellStyle name="หมายเหตุ 14 24" xfId="30611" xr:uid="{512122E0-1A4D-4518-8499-01C4A8CE2E23}"/>
    <cellStyle name="หมายเหตุ 14 24 2" xfId="45559" xr:uid="{C72DFC49-769E-44A6-8EE6-DD3931E83774}"/>
    <cellStyle name="หมายเหตุ 14 25" xfId="31037" xr:uid="{55C261FB-CA13-41A4-A33E-F7130AEF8196}"/>
    <cellStyle name="หมายเหตุ 14 25 2" xfId="45985" xr:uid="{D2FD4CFE-240D-4787-92ED-9DE090C4B4B2}"/>
    <cellStyle name="หมายเหตุ 14 26" xfId="31368" xr:uid="{BF4F9238-E4A1-4863-B395-F779E0693E2F}"/>
    <cellStyle name="หมายเหตุ 14 26 2" xfId="46315" xr:uid="{C7E52732-B2A7-42F3-AA5C-F029F6546055}"/>
    <cellStyle name="หมายเหตุ 14 27" xfId="31710" xr:uid="{7102DBBF-58A0-4649-8520-40CD83299F53}"/>
    <cellStyle name="หมายเหตุ 14 27 2" xfId="46656" xr:uid="{89A9B534-A24E-4FC8-BCA1-F2517FEF3120}"/>
    <cellStyle name="หมายเหตุ 14 28" xfId="32029" xr:uid="{9C8DDDA1-E613-4FD7-92C8-2CE6A18F9CFA}"/>
    <cellStyle name="หมายเหตุ 14 28 2" xfId="46974" xr:uid="{92C062AA-4F32-42AB-B03E-4D06626B8AF8}"/>
    <cellStyle name="หมายเหตุ 14 29" xfId="32343" xr:uid="{15A1F033-0353-4608-BDBD-D9317202E870}"/>
    <cellStyle name="หมายเหตุ 14 29 2" xfId="47287" xr:uid="{4A1DCFE2-F048-4028-88DB-7C84B753DBD3}"/>
    <cellStyle name="หมายเหตุ 14 3" xfId="18946" xr:uid="{751CDA60-CDEB-4C6C-BE45-6B74D89EC84C}"/>
    <cellStyle name="หมายเหตุ 14 3 2" xfId="36797" xr:uid="{1025771D-EF73-4768-9892-3528FC4E3A73}"/>
    <cellStyle name="หมายเหตุ 14 30" xfId="32656" xr:uid="{2201124D-6748-4D3A-A180-43BBB432C661}"/>
    <cellStyle name="หมายเหตุ 14 30 2" xfId="47599" xr:uid="{CA61B44A-B3AC-45AB-A8A6-02AE87B61A24}"/>
    <cellStyle name="หมายเหตุ 14 31" xfId="16295" xr:uid="{7C3D5037-0B9B-471A-8B48-65815EDAEBFA}"/>
    <cellStyle name="หมายเหตุ 14 31 2" xfId="34152" xr:uid="{FC3D84CE-DDDD-4499-B89D-75CB9C442A20}"/>
    <cellStyle name="หมายเหตุ 14 32" xfId="15312" xr:uid="{4B2B94F1-AB31-4EF6-BC01-7AE1FF32E930}"/>
    <cellStyle name="หมายเหตุ 14 32 2" xfId="33645" xr:uid="{3AC5AD85-AD56-4189-8B93-1DF8E528E8F2}"/>
    <cellStyle name="หมายเหตุ 14 33" xfId="33180" xr:uid="{50F0FA82-6168-4FB1-8BB6-25E2746A661E}"/>
    <cellStyle name="หมายเหตุ 14 4" xfId="19316" xr:uid="{0BFE05DE-684F-4F88-94AA-6594C1A891CC}"/>
    <cellStyle name="หมายเหตุ 14 4 2" xfId="37167" xr:uid="{0EBAE7D3-3FE7-41C0-8FFE-C1FC83C01143}"/>
    <cellStyle name="หมายเหตุ 14 5" xfId="19688" xr:uid="{0218A8A5-1C7E-41D2-85F6-E9D925EC81FC}"/>
    <cellStyle name="หมายเหตุ 14 5 2" xfId="37539" xr:uid="{A4B15F41-8FFD-4BA2-BB16-5A57AF815706}"/>
    <cellStyle name="หมายเหตุ 14 6" xfId="20055" xr:uid="{BA6A721D-03A1-4F0D-A035-D8C7F222330E}"/>
    <cellStyle name="หมายเหตุ 14 6 2" xfId="37906" xr:uid="{4AAE49EC-982F-447D-B90F-303EB4124108}"/>
    <cellStyle name="หมายเหตุ 14 7" xfId="20428" xr:uid="{B768BAFE-7477-4BB7-9239-7F2B6AB63F04}"/>
    <cellStyle name="หมายเหตุ 14 7 2" xfId="38279" xr:uid="{B3DDD0FF-6753-477A-9BFE-A3D575082579}"/>
    <cellStyle name="หมายเหตุ 14 8" xfId="20799" xr:uid="{D0B33D74-5056-4EF2-89BC-A45F1AA35C67}"/>
    <cellStyle name="หมายเหตุ 14 8 2" xfId="38649" xr:uid="{22161AB5-85D7-4EC8-BEA0-0160B3E14DD4}"/>
    <cellStyle name="หมายเหตุ 14 9" xfId="21172" xr:uid="{1789B14A-EF04-443C-9B1D-5F64DC0BC4ED}"/>
    <cellStyle name="หมายเหตุ 14 9 2" xfId="39021" xr:uid="{523B8705-C244-41BE-B058-6B3D7B535CE2}"/>
    <cellStyle name="หมายเหตุ 15" xfId="18571" xr:uid="{4CCF9754-00CD-4CB2-AE7F-57E7D390A6CC}"/>
    <cellStyle name="หมายเหตุ 15 2" xfId="36421" xr:uid="{C0E145E9-6CBB-4A72-9B40-9399A951BC3D}"/>
    <cellStyle name="หมายเหตุ 16" xfId="18941" xr:uid="{438D1EFC-B6CD-4FA1-BBB4-CEDE0ED5CC11}"/>
    <cellStyle name="หมายเหตุ 16 2" xfId="36792" xr:uid="{8E0CA741-13D4-42AB-B382-19C3306E77D5}"/>
    <cellStyle name="หมายเหตุ 17" xfId="19311" xr:uid="{D5B2C3FF-B82C-4CA8-A1DC-A4720801BD9E}"/>
    <cellStyle name="หมายเหตุ 17 2" xfId="37162" xr:uid="{3AE8EE1D-B65F-4284-9237-D8C0045B70B7}"/>
    <cellStyle name="หมายเหตุ 18" xfId="19683" xr:uid="{D7EC865E-39A5-4388-ADFC-7A7AA4006BB1}"/>
    <cellStyle name="หมายเหตุ 18 2" xfId="37534" xr:uid="{F8D649D5-EF76-49C3-B6D1-42AB2E7BD579}"/>
    <cellStyle name="หมายเหตุ 19" xfId="20050" xr:uid="{9DE7E269-09E7-4B0F-A671-AC222DD68F08}"/>
    <cellStyle name="หมายเหตุ 19 2" xfId="37901" xr:uid="{63D11FEA-3AAD-43DE-B140-3240B86230C9}"/>
    <cellStyle name="หมายเหตุ 2" xfId="11910" xr:uid="{BF0F0A2F-43E3-4B67-BFEB-D20F107EA6E5}"/>
    <cellStyle name="หมายเหตุ 2 10" xfId="11911" xr:uid="{FAC0BC0F-A4CB-4B00-A016-05FA8B071E05}"/>
    <cellStyle name="หมายเหตุ 2 10 10" xfId="21543" xr:uid="{7ABF26F8-14E9-48B3-97FE-0AD19C3C7D9C}"/>
    <cellStyle name="หมายเหตุ 2 10 10 2" xfId="39391" xr:uid="{99BE89EF-5992-4904-A202-E170CC591C49}"/>
    <cellStyle name="หมายเหตุ 2 10 11" xfId="21918" xr:uid="{6F0E9F6A-2EA9-409A-AC61-38B82BAC411A}"/>
    <cellStyle name="หมายเหตุ 2 10 11 2" xfId="39765" xr:uid="{7746334C-1D51-4468-AC81-8C21C7FBA7A4}"/>
    <cellStyle name="หมายเหตุ 2 10 12" xfId="22290" xr:uid="{BD2DB466-7AF9-4DBE-AEAB-581BE47A04AB}"/>
    <cellStyle name="หมายเหตุ 2 10 12 2" xfId="40136" xr:uid="{D7032E4D-739D-4C75-9B45-4AE3D6FB5D42}"/>
    <cellStyle name="หมายเหตุ 2 10 13" xfId="22655" xr:uid="{5B2A981C-6525-491A-BCD5-E69F50CC33DC}"/>
    <cellStyle name="หมายเหตุ 2 10 13 2" xfId="40500" xr:uid="{549A69AE-1AD3-48D0-8EBB-9EAAA554AFCB}"/>
    <cellStyle name="หมายเหตุ 2 10 14" xfId="23035" xr:uid="{768A5EBC-AC9D-4A39-84B5-34C096EC9D8C}"/>
    <cellStyle name="หมายเหตุ 2 10 14 2" xfId="40879" xr:uid="{5FC24C5E-5066-4186-ACDC-34CF0D340BE1}"/>
    <cellStyle name="หมายเหตุ 2 10 15" xfId="23370" xr:uid="{FA8B4A7D-BF1B-4E61-ADE7-3858EA7FB98F}"/>
    <cellStyle name="หมายเหตุ 2 10 15 2" xfId="41213" xr:uid="{A539E18A-2973-4738-A719-C3262CCDF8E6}"/>
    <cellStyle name="หมายเหตุ 2 10 16" xfId="23702" xr:uid="{6B2C9291-D462-4948-A55D-A93C1ACAC842}"/>
    <cellStyle name="หมายเหตุ 2 10 16 2" xfId="41544" xr:uid="{D2A0A8EB-749D-4BFB-AB7F-DEAA7E0D196F}"/>
    <cellStyle name="หมายเหตุ 2 10 17" xfId="24020" xr:uid="{B65ABFDC-B2DC-46D1-95C9-A8E1A8C383B0}"/>
    <cellStyle name="หมายเหตุ 2 10 17 2" xfId="41861" xr:uid="{2CAE6A96-CB69-4B1C-B49F-F870AF477F4F}"/>
    <cellStyle name="หมายเหตุ 2 10 18" xfId="24334" xr:uid="{1478B5C7-187A-4249-9C12-DF2462969EE0}"/>
    <cellStyle name="หมายเหตุ 2 10 18 2" xfId="42174" xr:uid="{E65E249E-9AE0-44BB-A6A0-314AF034E619}"/>
    <cellStyle name="หมายเหตุ 2 10 19" xfId="24647" xr:uid="{B5F1DCD6-3DAA-4C81-8FF5-153256573AFE}"/>
    <cellStyle name="หมายเหตุ 2 10 19 2" xfId="42486" xr:uid="{B7D77A28-04AC-4448-AF6C-E4BB04834D9F}"/>
    <cellStyle name="หมายเหตุ 2 10 2" xfId="18578" xr:uid="{A0D2163B-9E2B-45E5-B05C-3255215C0EC2}"/>
    <cellStyle name="หมายเหตุ 2 10 2 2" xfId="36428" xr:uid="{A44CE43B-74FB-4EFA-A716-E4197D577668}"/>
    <cellStyle name="หมายเหตุ 2 10 20" xfId="28525" xr:uid="{39B55703-1FDF-42D2-8A89-AF376FC1B0DB}"/>
    <cellStyle name="หมายเหตุ 2 10 20 2" xfId="43489" xr:uid="{16EB6270-4658-42B9-B5F8-043F7D68D83F}"/>
    <cellStyle name="หมายเหตุ 2 10 21" xfId="29438" xr:uid="{689F6E4F-DCCD-4965-9C1B-D4EF0A696913}"/>
    <cellStyle name="หมายเหตุ 2 10 21 2" xfId="44392" xr:uid="{AF627CDB-8DAA-44E5-A291-44ED24CD8263}"/>
    <cellStyle name="หมายเหตุ 2 10 22" xfId="29905" xr:uid="{9191986D-0906-4973-8664-F76725C6BF2B}"/>
    <cellStyle name="หมายเหตุ 2 10 22 2" xfId="44855" xr:uid="{461CA84F-6B0B-42DA-8235-CD91911CC92C}"/>
    <cellStyle name="หมายเหตุ 2 10 23" xfId="30242" xr:uid="{6451C103-03EC-4C2D-A1F1-63253F281354}"/>
    <cellStyle name="หมายเหตุ 2 10 23 2" xfId="45191" xr:uid="{2A698EA8-9906-4AF7-B645-F197FE0822D7}"/>
    <cellStyle name="หมายเหตุ 2 10 24" xfId="30613" xr:uid="{1EADF072-87B0-4C36-BBFA-CD61542D0331}"/>
    <cellStyle name="หมายเหตุ 2 10 24 2" xfId="45561" xr:uid="{30470CCF-CC04-4F3D-98FE-4FD275218447}"/>
    <cellStyle name="หมายเหตุ 2 10 25" xfId="31039" xr:uid="{93F3C85C-5216-4E66-B8D5-D302FFD6D020}"/>
    <cellStyle name="หมายเหตุ 2 10 25 2" xfId="45987" xr:uid="{AA818733-F088-4DC5-976D-508E8B2226CA}"/>
    <cellStyle name="หมายเหตุ 2 10 26" xfId="31370" xr:uid="{2DDD024F-89A7-4041-9587-4CFAD4A269C1}"/>
    <cellStyle name="หมายเหตุ 2 10 26 2" xfId="46317" xr:uid="{8F2D3D46-BB6B-4AC9-AB77-7FADA99AECE8}"/>
    <cellStyle name="หมายเหตุ 2 10 27" xfId="31712" xr:uid="{DFB1C498-7207-400A-B93A-F04F99B5AE32}"/>
    <cellStyle name="หมายเหตุ 2 10 27 2" xfId="46658" xr:uid="{04CCEB2D-954B-44B0-BC43-4CF5066A31FB}"/>
    <cellStyle name="หมายเหตุ 2 10 28" xfId="32031" xr:uid="{C5EE5D2C-A5AA-4A0D-8040-DA090F7D7632}"/>
    <cellStyle name="หมายเหตุ 2 10 28 2" xfId="46976" xr:uid="{25168667-2C60-4B92-8C99-7C9666B7A944}"/>
    <cellStyle name="หมายเหตุ 2 10 29" xfId="32345" xr:uid="{3E803383-01D1-4060-9071-E4A56BDDA9C3}"/>
    <cellStyle name="หมายเหตุ 2 10 29 2" xfId="47289" xr:uid="{99B7B518-6852-43A9-B142-E8B7DA9089A7}"/>
    <cellStyle name="หมายเหตุ 2 10 3" xfId="18948" xr:uid="{E22995FD-7826-497E-A85C-3A9BA4BF30F3}"/>
    <cellStyle name="หมายเหตุ 2 10 3 2" xfId="36799" xr:uid="{D7452981-7AA9-443D-B69E-92DB5AF295EB}"/>
    <cellStyle name="หมายเหตุ 2 10 30" xfId="32658" xr:uid="{9378B4AA-AFB9-4B37-ABBA-1ADD1FDBAD9D}"/>
    <cellStyle name="หมายเหตุ 2 10 30 2" xfId="47601" xr:uid="{246B71E3-8D8B-4E95-9AE3-BEDB8E7F44A3}"/>
    <cellStyle name="หมายเหตุ 2 10 31" xfId="16297" xr:uid="{B700F6E9-055E-47FF-987E-DDB2AFF4F993}"/>
    <cellStyle name="หมายเหตุ 2 10 31 2" xfId="34154" xr:uid="{D9C083DE-B8C4-4F79-94CE-A79BFE592EC7}"/>
    <cellStyle name="หมายเหตุ 2 10 32" xfId="15314" xr:uid="{0FDFD96C-5180-4B64-85F5-211C3E657F5A}"/>
    <cellStyle name="หมายเหตุ 2 10 32 2" xfId="33647" xr:uid="{B17C85AF-AF52-4C11-BAFB-BA0D4F4EBF61}"/>
    <cellStyle name="หมายเหตุ 2 10 33" xfId="33182" xr:uid="{6AC83804-520A-4899-B6FA-69140E2F7579}"/>
    <cellStyle name="หมายเหตุ 2 10 4" xfId="19318" xr:uid="{BEA6CDF4-A0B5-4170-9B09-8E61F0EFE723}"/>
    <cellStyle name="หมายเหตุ 2 10 4 2" xfId="37169" xr:uid="{2A25DAAE-EBEE-4636-A360-273632A3FA1E}"/>
    <cellStyle name="หมายเหตุ 2 10 5" xfId="19690" xr:uid="{566ADE6A-50FE-4F7B-838E-D344D62943D5}"/>
    <cellStyle name="หมายเหตุ 2 10 5 2" xfId="37541" xr:uid="{F5110571-3831-4D96-BEBB-E1AEE0368932}"/>
    <cellStyle name="หมายเหตุ 2 10 6" xfId="20057" xr:uid="{5B5DDDB0-9C64-4EA7-AC90-2688528D561A}"/>
    <cellStyle name="หมายเหตุ 2 10 6 2" xfId="37908" xr:uid="{B04C95BD-DB41-4B34-9755-AD865CBD0D69}"/>
    <cellStyle name="หมายเหตุ 2 10 7" xfId="20430" xr:uid="{CC42F413-D72B-411C-83C3-FB00F672B36B}"/>
    <cellStyle name="หมายเหตุ 2 10 7 2" xfId="38281" xr:uid="{CE5A04AF-A8A6-410A-8D70-1C749AF06AF3}"/>
    <cellStyle name="หมายเหตุ 2 10 8" xfId="20801" xr:uid="{689C999D-4234-4146-910A-C4AD89ED58E6}"/>
    <cellStyle name="หมายเหตุ 2 10 8 2" xfId="38651" xr:uid="{5998613F-309A-4D4A-8F7C-6712565645D1}"/>
    <cellStyle name="หมายเหตุ 2 10 9" xfId="21174" xr:uid="{CBD292ED-6847-41AC-9A87-579699302972}"/>
    <cellStyle name="หมายเหตุ 2 10 9 2" xfId="39023" xr:uid="{E2907FA0-160C-46FD-AF7B-C897B09D248A}"/>
    <cellStyle name="หมายเหตุ 2 11" xfId="11912" xr:uid="{40B04E2B-FB37-4D66-9F1D-2E35E0B17E72}"/>
    <cellStyle name="หมายเหตุ 2 11 10" xfId="21544" xr:uid="{FBAE0E5F-370B-4CD4-95CB-91303C8085EB}"/>
    <cellStyle name="หมายเหตุ 2 11 10 2" xfId="39392" xr:uid="{2EB19E12-4329-4B66-A42F-574DE47BA9BB}"/>
    <cellStyle name="หมายเหตุ 2 11 11" xfId="21919" xr:uid="{D8C03A54-10B1-4F30-A142-FE9A5AC76162}"/>
    <cellStyle name="หมายเหตุ 2 11 11 2" xfId="39766" xr:uid="{D592F3A8-AC6D-4F76-A4FB-5D6F6DC20FDB}"/>
    <cellStyle name="หมายเหตุ 2 11 12" xfId="22291" xr:uid="{8D6B7F24-43A4-473B-96EA-5769C195E535}"/>
    <cellStyle name="หมายเหตุ 2 11 12 2" xfId="40137" xr:uid="{2BADE42D-724F-47EB-A67A-5316C686BCF9}"/>
    <cellStyle name="หมายเหตุ 2 11 13" xfId="22656" xr:uid="{68B01626-3FE7-4E14-BC92-C763E80EA46C}"/>
    <cellStyle name="หมายเหตุ 2 11 13 2" xfId="40501" xr:uid="{7EDE46E8-5D43-42A2-9AD9-CDFBE361EF80}"/>
    <cellStyle name="หมายเหตุ 2 11 14" xfId="23036" xr:uid="{ACB9A60B-3CE2-479F-8C5D-2CF534B117D2}"/>
    <cellStyle name="หมายเหตุ 2 11 14 2" xfId="40880" xr:uid="{068A52BF-8983-414D-B0E7-9C045687C2AA}"/>
    <cellStyle name="หมายเหตุ 2 11 15" xfId="23371" xr:uid="{1A30CF6C-0261-4A30-9102-0D5F55D99264}"/>
    <cellStyle name="หมายเหตุ 2 11 15 2" xfId="41214" xr:uid="{CBA50F0F-5FA0-4974-A4BB-444EB0F12733}"/>
    <cellStyle name="หมายเหตุ 2 11 16" xfId="23703" xr:uid="{F5B42A41-C875-4661-A1BB-3FC060510A7E}"/>
    <cellStyle name="หมายเหตุ 2 11 16 2" xfId="41545" xr:uid="{B0D86AC6-2370-4D05-A4C5-B3254DD8148F}"/>
    <cellStyle name="หมายเหตุ 2 11 17" xfId="24021" xr:uid="{7AA7CAD2-C29A-4E17-89ED-F1762E6A5ADA}"/>
    <cellStyle name="หมายเหตุ 2 11 17 2" xfId="41862" xr:uid="{A52AC786-25E9-4F53-B8C4-508FE0DD37D5}"/>
    <cellStyle name="หมายเหตุ 2 11 18" xfId="24335" xr:uid="{C062D27B-F62B-45C0-8EEB-B661C303EE9D}"/>
    <cellStyle name="หมายเหตุ 2 11 18 2" xfId="42175" xr:uid="{1593F3D4-184D-4849-AA71-35D147C92452}"/>
    <cellStyle name="หมายเหตุ 2 11 19" xfId="24648" xr:uid="{E1D653CC-697F-460B-8916-3984179CE0FC}"/>
    <cellStyle name="หมายเหตุ 2 11 19 2" xfId="42487" xr:uid="{BFAACA16-398E-4223-8CE4-C5AC185EEE96}"/>
    <cellStyle name="หมายเหตุ 2 11 2" xfId="18579" xr:uid="{7DDD484D-C068-47D3-AA2B-DA015CB58A46}"/>
    <cellStyle name="หมายเหตุ 2 11 2 2" xfId="36429" xr:uid="{2128B428-B3CB-49A3-9CE1-12B0DACD7D4D}"/>
    <cellStyle name="หมายเหตุ 2 11 20" xfId="28526" xr:uid="{1FD01FD3-019F-432D-94C0-4BFF0ED720B3}"/>
    <cellStyle name="หมายเหตุ 2 11 20 2" xfId="43490" xr:uid="{560A0296-D429-4E79-9192-E383CEA34055}"/>
    <cellStyle name="หมายเหตุ 2 11 21" xfId="29439" xr:uid="{B8D9F396-207C-43AB-AA5E-B68DB84E76A1}"/>
    <cellStyle name="หมายเหตุ 2 11 21 2" xfId="44393" xr:uid="{65DE9130-73FD-4D7D-AED1-76132894C3E2}"/>
    <cellStyle name="หมายเหตุ 2 11 22" xfId="29906" xr:uid="{6EE4DD70-FD45-4AD3-80A7-C51FD40E2D3D}"/>
    <cellStyle name="หมายเหตุ 2 11 22 2" xfId="44856" xr:uid="{253524C4-258A-401D-9455-98F14A763804}"/>
    <cellStyle name="หมายเหตุ 2 11 23" xfId="30243" xr:uid="{8EDC79FF-57EE-4EC1-A28E-A09D254FD545}"/>
    <cellStyle name="หมายเหตุ 2 11 23 2" xfId="45192" xr:uid="{81A3C3A1-B3C0-4D2D-A153-2CA6D3761ADE}"/>
    <cellStyle name="หมายเหตุ 2 11 24" xfId="30614" xr:uid="{DCF80540-26E5-4775-A27E-006307C25375}"/>
    <cellStyle name="หมายเหตุ 2 11 24 2" xfId="45562" xr:uid="{DB9623B3-2122-4F7C-8750-E5DFFD849028}"/>
    <cellStyle name="หมายเหตุ 2 11 25" xfId="31040" xr:uid="{91FEE1D3-FFB8-43AD-B212-BF33894D367F}"/>
    <cellStyle name="หมายเหตุ 2 11 25 2" xfId="45988" xr:uid="{98AE5C73-EC20-492D-A4E2-2CE33F3C2C1F}"/>
    <cellStyle name="หมายเหตุ 2 11 26" xfId="31371" xr:uid="{EF6C3AD9-F4E6-4370-9243-0220FE1B056F}"/>
    <cellStyle name="หมายเหตุ 2 11 26 2" xfId="46318" xr:uid="{AF390A09-3CE9-48DE-AA9C-29FFD858751F}"/>
    <cellStyle name="หมายเหตุ 2 11 27" xfId="31713" xr:uid="{03529D80-A14C-4099-9EB4-0939944C2DB6}"/>
    <cellStyle name="หมายเหตุ 2 11 27 2" xfId="46659" xr:uid="{5BAD9B6B-2B5E-4F7A-B54A-D29F8F957361}"/>
    <cellStyle name="หมายเหตุ 2 11 28" xfId="32032" xr:uid="{16AA5C70-446B-499C-BEF4-586E22448636}"/>
    <cellStyle name="หมายเหตุ 2 11 28 2" xfId="46977" xr:uid="{EC980740-E8A6-43F5-B7A7-3C6452399ECE}"/>
    <cellStyle name="หมายเหตุ 2 11 29" xfId="32346" xr:uid="{43AD2DE8-B70E-44CA-84B7-5460FAAA82C6}"/>
    <cellStyle name="หมายเหตุ 2 11 29 2" xfId="47290" xr:uid="{69067992-62E0-49B2-A4F7-3FD71A9E7702}"/>
    <cellStyle name="หมายเหตุ 2 11 3" xfId="18949" xr:uid="{7B6349E8-0F3E-48C2-B40F-3A8E66A04CA4}"/>
    <cellStyle name="หมายเหตุ 2 11 3 2" xfId="36800" xr:uid="{E7D1CCF7-73D2-4B40-A14E-2DE982FD029D}"/>
    <cellStyle name="หมายเหตุ 2 11 30" xfId="32659" xr:uid="{5791C983-9485-47BC-B2A0-41C0E21BF9FF}"/>
    <cellStyle name="หมายเหตุ 2 11 30 2" xfId="47602" xr:uid="{938A6308-BD21-41E9-A6F0-14DCD48618E7}"/>
    <cellStyle name="หมายเหตุ 2 11 31" xfId="16298" xr:uid="{906EA71E-00D9-46B8-B778-2363D887E018}"/>
    <cellStyle name="หมายเหตุ 2 11 31 2" xfId="34155" xr:uid="{C546ACF8-B248-4882-9363-9083161E846A}"/>
    <cellStyle name="หมายเหตุ 2 11 32" xfId="15315" xr:uid="{EC9DC77B-3241-4946-B5E9-018A833C8273}"/>
    <cellStyle name="หมายเหตุ 2 11 32 2" xfId="33648" xr:uid="{C13D2936-C138-4C89-A63B-56D6CF919D1D}"/>
    <cellStyle name="หมายเหตุ 2 11 33" xfId="33183" xr:uid="{AF53D6FE-8183-4F89-90EC-2369EC8DAAB5}"/>
    <cellStyle name="หมายเหตุ 2 11 4" xfId="19319" xr:uid="{68F1670F-7A7A-4575-BF4E-DE20ED1DCFA5}"/>
    <cellStyle name="หมายเหตุ 2 11 4 2" xfId="37170" xr:uid="{4822CC68-EAD8-405C-8695-88A2B3BDBAF5}"/>
    <cellStyle name="หมายเหตุ 2 11 5" xfId="19691" xr:uid="{D5BB958B-777E-4338-8994-A24775952EAD}"/>
    <cellStyle name="หมายเหตุ 2 11 5 2" xfId="37542" xr:uid="{66221E9A-B7AB-4EC7-B9F1-1283CC4438CD}"/>
    <cellStyle name="หมายเหตุ 2 11 6" xfId="20058" xr:uid="{CC3DEDBF-0D2F-4CF4-8653-4EABF6606FBB}"/>
    <cellStyle name="หมายเหตุ 2 11 6 2" xfId="37909" xr:uid="{3EAF3AB0-E8D1-467E-B791-D9532DB852E3}"/>
    <cellStyle name="หมายเหตุ 2 11 7" xfId="20431" xr:uid="{B25B7179-9629-4B4F-9B26-C5553D6B3D98}"/>
    <cellStyle name="หมายเหตุ 2 11 7 2" xfId="38282" xr:uid="{9783DD8E-4066-41D2-8C82-F39654B1967A}"/>
    <cellStyle name="หมายเหตุ 2 11 8" xfId="20802" xr:uid="{4CA101DF-1B99-4765-86C6-29E714AE6CF7}"/>
    <cellStyle name="หมายเหตุ 2 11 8 2" xfId="38652" xr:uid="{8EF5E3BD-DEB3-441D-A4DE-CEDC3AD6563C}"/>
    <cellStyle name="หมายเหตุ 2 11 9" xfId="21175" xr:uid="{E0F74971-1B23-404B-B4E4-98FD2D307491}"/>
    <cellStyle name="หมายเหตุ 2 11 9 2" xfId="39024" xr:uid="{F7D80DA8-D891-4B21-B8A0-263DE7763203}"/>
    <cellStyle name="หมายเหตุ 2 12" xfId="11913" xr:uid="{8776EA94-57DF-4300-9B8C-9502FD870DA7}"/>
    <cellStyle name="หมายเหตุ 2 12 10" xfId="21545" xr:uid="{FC92B0A8-7A7A-45CD-BB68-9569DDF18C34}"/>
    <cellStyle name="หมายเหตุ 2 12 10 2" xfId="39393" xr:uid="{86199C8D-94C0-43F2-A841-F856A78FFDE7}"/>
    <cellStyle name="หมายเหตุ 2 12 11" xfId="21920" xr:uid="{9CAE6D4C-817C-4308-A18B-A4E8A0C2CE54}"/>
    <cellStyle name="หมายเหตุ 2 12 11 2" xfId="39767" xr:uid="{E7EFC3A6-05F2-4A37-ABAC-E74BA7EABADB}"/>
    <cellStyle name="หมายเหตุ 2 12 12" xfId="22292" xr:uid="{8FC4F820-02C7-4F51-9570-30F0CD6AC126}"/>
    <cellStyle name="หมายเหตุ 2 12 12 2" xfId="40138" xr:uid="{ABC09C01-BACE-42ED-B5EF-BAF5EC0156F6}"/>
    <cellStyle name="หมายเหตุ 2 12 13" xfId="22657" xr:uid="{BDEF6C5C-1E82-4302-A191-607463C2F695}"/>
    <cellStyle name="หมายเหตุ 2 12 13 2" xfId="40502" xr:uid="{CFF856A3-940E-4BEB-B140-409C657E6643}"/>
    <cellStyle name="หมายเหตุ 2 12 14" xfId="23037" xr:uid="{2447C370-CB60-4C02-9B70-59E7D7C514D5}"/>
    <cellStyle name="หมายเหตุ 2 12 14 2" xfId="40881" xr:uid="{95CB1841-8B52-4B7B-8C4A-4F6CB9B055ED}"/>
    <cellStyle name="หมายเหตุ 2 12 15" xfId="23372" xr:uid="{7AF0EA8C-54DF-4F1D-95DF-638E877C5CC7}"/>
    <cellStyle name="หมายเหตุ 2 12 15 2" xfId="41215" xr:uid="{39C7077F-5CD2-4F14-AFCC-9869BE5A5EC0}"/>
    <cellStyle name="หมายเหตุ 2 12 16" xfId="23704" xr:uid="{0EEA2DF3-5A19-48D5-8393-7C6EF923925F}"/>
    <cellStyle name="หมายเหตุ 2 12 16 2" xfId="41546" xr:uid="{D45AEFD7-0B86-4CFC-94E9-6055AA738FD1}"/>
    <cellStyle name="หมายเหตุ 2 12 17" xfId="24022" xr:uid="{1FFA82B0-16E5-483E-A2D2-762678BFE728}"/>
    <cellStyle name="หมายเหตุ 2 12 17 2" xfId="41863" xr:uid="{A3B304DB-1AE7-49CF-A235-95A93B4B8396}"/>
    <cellStyle name="หมายเหตุ 2 12 18" xfId="24336" xr:uid="{CD1581F8-833B-4CDF-9127-F4007F3DB130}"/>
    <cellStyle name="หมายเหตุ 2 12 18 2" xfId="42176" xr:uid="{8F1BCECC-DBA2-44D5-88EB-E5A48C794A67}"/>
    <cellStyle name="หมายเหตุ 2 12 19" xfId="24649" xr:uid="{D6F384B2-ECF6-44CA-A495-2B632A3EC4ED}"/>
    <cellStyle name="หมายเหตุ 2 12 19 2" xfId="42488" xr:uid="{104052AE-7579-4362-A81E-1238C2A77B4E}"/>
    <cellStyle name="หมายเหตุ 2 12 2" xfId="18580" xr:uid="{13987D41-110D-4701-8644-330E8743C004}"/>
    <cellStyle name="หมายเหตุ 2 12 2 2" xfId="36430" xr:uid="{7CD1543A-2DF2-464B-B73E-0E55D09EEFC3}"/>
    <cellStyle name="หมายเหตุ 2 12 20" xfId="28527" xr:uid="{9F608922-FF35-4627-932E-D4C07BA03FF5}"/>
    <cellStyle name="หมายเหตุ 2 12 20 2" xfId="43491" xr:uid="{3CBF6EFE-9E55-4164-B6C2-2F71A953BA42}"/>
    <cellStyle name="หมายเหตุ 2 12 21" xfId="29440" xr:uid="{53BE2C1B-C650-45DB-AA33-7C3989D3457E}"/>
    <cellStyle name="หมายเหตุ 2 12 21 2" xfId="44394" xr:uid="{D3BBD011-E514-4975-A95B-14389C89C8F1}"/>
    <cellStyle name="หมายเหตุ 2 12 22" xfId="29907" xr:uid="{8097CEAA-BC3C-4F04-895C-25CC866372F3}"/>
    <cellStyle name="หมายเหตุ 2 12 22 2" xfId="44857" xr:uid="{BDD7C785-9392-4A8B-9AE3-CEE352FD7AA9}"/>
    <cellStyle name="หมายเหตุ 2 12 23" xfId="30244" xr:uid="{17DA4997-D240-46C2-B8A4-63F31D22B271}"/>
    <cellStyle name="หมายเหตุ 2 12 23 2" xfId="45193" xr:uid="{04C6EC23-88EB-4236-97AB-3BCB8AF63371}"/>
    <cellStyle name="หมายเหตุ 2 12 24" xfId="30615" xr:uid="{0F3D27E3-2EDC-4F6A-AA72-E2D4B978B695}"/>
    <cellStyle name="หมายเหตุ 2 12 24 2" xfId="45563" xr:uid="{723F38B2-B26E-44D6-A53F-E8671FD67330}"/>
    <cellStyle name="หมายเหตุ 2 12 25" xfId="31041" xr:uid="{7C2BE534-CD86-455C-879A-901951FE0998}"/>
    <cellStyle name="หมายเหตุ 2 12 25 2" xfId="45989" xr:uid="{A343B2C7-837E-4312-9502-9EEA142468A7}"/>
    <cellStyle name="หมายเหตุ 2 12 26" xfId="31372" xr:uid="{6D70686B-307B-4594-AD7A-7C749DD30948}"/>
    <cellStyle name="หมายเหตุ 2 12 26 2" xfId="46319" xr:uid="{9CB1376C-35CB-439A-B6A2-365FD746C733}"/>
    <cellStyle name="หมายเหตุ 2 12 27" xfId="31714" xr:uid="{130C2006-419D-43C5-87AD-B7A720271AC4}"/>
    <cellStyle name="หมายเหตุ 2 12 27 2" xfId="46660" xr:uid="{6FD11CA0-A094-4FB8-9B85-00C26DDF3832}"/>
    <cellStyle name="หมายเหตุ 2 12 28" xfId="32033" xr:uid="{2E8A5CAC-7403-460C-9066-86A8E8C5B3F1}"/>
    <cellStyle name="หมายเหตุ 2 12 28 2" xfId="46978" xr:uid="{6BABDE98-5BD4-41CB-B718-999F35392540}"/>
    <cellStyle name="หมายเหตุ 2 12 29" xfId="32347" xr:uid="{861A4AA8-7E9C-4D0B-948C-2DF1F57DB255}"/>
    <cellStyle name="หมายเหตุ 2 12 29 2" xfId="47291" xr:uid="{2E80112D-D5BA-4A1E-84E9-9E73E0225F25}"/>
    <cellStyle name="หมายเหตุ 2 12 3" xfId="18950" xr:uid="{70677440-EA9E-44BB-BE08-E8C1EF46FA0E}"/>
    <cellStyle name="หมายเหตุ 2 12 3 2" xfId="36801" xr:uid="{8EA7B5A3-092D-4DB1-8380-D1928AD558AC}"/>
    <cellStyle name="หมายเหตุ 2 12 30" xfId="32660" xr:uid="{C32229B2-B6E6-4AFD-A51B-20AC72BB3B60}"/>
    <cellStyle name="หมายเหตุ 2 12 30 2" xfId="47603" xr:uid="{CC4F7BBC-DCB9-4511-8421-DE5E711BBCE4}"/>
    <cellStyle name="หมายเหตุ 2 12 31" xfId="16299" xr:uid="{6567089E-EDE7-4D2B-9965-4C21F9B7D782}"/>
    <cellStyle name="หมายเหตุ 2 12 31 2" xfId="34156" xr:uid="{701F90A1-8401-4495-861D-992D9A2BEEB8}"/>
    <cellStyle name="หมายเหตุ 2 12 32" xfId="15316" xr:uid="{3D553395-5B90-4790-9FF5-E814D26DB842}"/>
    <cellStyle name="หมายเหตุ 2 12 32 2" xfId="33649" xr:uid="{BCD5D784-27A1-4513-BCA6-6332E4814FF3}"/>
    <cellStyle name="หมายเหตุ 2 12 33" xfId="33184" xr:uid="{C415B09B-981F-4398-AA6F-4AC3A132A4D6}"/>
    <cellStyle name="หมายเหตุ 2 12 4" xfId="19320" xr:uid="{AE08767D-AE22-4B1D-9BAB-F3C5C9BB4D27}"/>
    <cellStyle name="หมายเหตุ 2 12 4 2" xfId="37171" xr:uid="{D462F3DE-9663-4D1D-AC9E-D8D2FC20C124}"/>
    <cellStyle name="หมายเหตุ 2 12 5" xfId="19692" xr:uid="{1C1B47F5-F6C8-449B-B60E-5F6124925654}"/>
    <cellStyle name="หมายเหตุ 2 12 5 2" xfId="37543" xr:uid="{91CB69E4-8F07-4517-A925-235B0284A7C1}"/>
    <cellStyle name="หมายเหตุ 2 12 6" xfId="20059" xr:uid="{405C99B9-D839-4E85-824F-EECF96C63788}"/>
    <cellStyle name="หมายเหตุ 2 12 6 2" xfId="37910" xr:uid="{994425D1-C3D4-4417-A87B-5D5A6F0BC605}"/>
    <cellStyle name="หมายเหตุ 2 12 7" xfId="20432" xr:uid="{2BF08FE0-4595-45F4-A44C-E61E4E740036}"/>
    <cellStyle name="หมายเหตุ 2 12 7 2" xfId="38283" xr:uid="{5882D09B-D988-47E0-A793-062974C6A3E6}"/>
    <cellStyle name="หมายเหตุ 2 12 8" xfId="20803" xr:uid="{17CF6FF7-F5E1-4712-AD20-DBE756F4499A}"/>
    <cellStyle name="หมายเหตุ 2 12 8 2" xfId="38653" xr:uid="{ABC61F44-023D-49C4-B1B9-7655F36CBFF9}"/>
    <cellStyle name="หมายเหตุ 2 12 9" xfId="21176" xr:uid="{2246D906-E0F2-457A-8D7B-1E853A4A046D}"/>
    <cellStyle name="หมายเหตุ 2 12 9 2" xfId="39025" xr:uid="{549F8BAE-FF92-467B-9BE9-B74274187688}"/>
    <cellStyle name="หมายเหตุ 2 13" xfId="11914" xr:uid="{0995A9F5-1480-4D25-9513-4C4A74BF8B4B}"/>
    <cellStyle name="หมายเหตุ 2 13 10" xfId="21546" xr:uid="{AE54E926-7992-4106-8BBD-20C56A28968E}"/>
    <cellStyle name="หมายเหตุ 2 13 10 2" xfId="39394" xr:uid="{E6576A2C-26EE-487D-BE83-6ED47CE8100D}"/>
    <cellStyle name="หมายเหตุ 2 13 11" xfId="21921" xr:uid="{B59E3C2F-71D7-454F-B80F-8BFC503D21C6}"/>
    <cellStyle name="หมายเหตุ 2 13 11 2" xfId="39768" xr:uid="{ABFA287A-80ED-4459-A909-9F539729E288}"/>
    <cellStyle name="หมายเหตุ 2 13 12" xfId="22293" xr:uid="{1B25C6A2-D967-4C6C-8986-BB44D2FABFB4}"/>
    <cellStyle name="หมายเหตุ 2 13 12 2" xfId="40139" xr:uid="{885E7825-2523-423A-929D-3D1DE647116E}"/>
    <cellStyle name="หมายเหตุ 2 13 13" xfId="22658" xr:uid="{3B44E9F9-64A4-4095-AA91-1C8099F87A2F}"/>
    <cellStyle name="หมายเหตุ 2 13 13 2" xfId="40503" xr:uid="{1827B884-AEA6-4716-9F66-48C8CB222973}"/>
    <cellStyle name="หมายเหตุ 2 13 14" xfId="23038" xr:uid="{4591C034-FE9E-405D-9063-84481C22A60F}"/>
    <cellStyle name="หมายเหตุ 2 13 14 2" xfId="40882" xr:uid="{DAAA3AF7-16E9-4288-8044-7E26E78A82F5}"/>
    <cellStyle name="หมายเหตุ 2 13 15" xfId="23373" xr:uid="{3EA91B27-4431-4B40-BF79-7171330A4015}"/>
    <cellStyle name="หมายเหตุ 2 13 15 2" xfId="41216" xr:uid="{27839DC3-5D27-46BC-BA89-3E0A91741A73}"/>
    <cellStyle name="หมายเหตุ 2 13 16" xfId="23705" xr:uid="{29F085DE-643F-496F-840E-8B710112E469}"/>
    <cellStyle name="หมายเหตุ 2 13 16 2" xfId="41547" xr:uid="{21EA4EAA-BA54-4A9E-ADCB-C3C81BD2E61E}"/>
    <cellStyle name="หมายเหตุ 2 13 17" xfId="24023" xr:uid="{B7AD4447-8FFB-4EE7-9C99-C28DF99C87D6}"/>
    <cellStyle name="หมายเหตุ 2 13 17 2" xfId="41864" xr:uid="{C6E24115-026E-49D7-8EDE-19B22535FB24}"/>
    <cellStyle name="หมายเหตุ 2 13 18" xfId="24337" xr:uid="{12B2B926-41AE-41AB-BBE7-06A945599AD5}"/>
    <cellStyle name="หมายเหตุ 2 13 18 2" xfId="42177" xr:uid="{DE592EAE-5997-4F02-958A-3C3C26F3C398}"/>
    <cellStyle name="หมายเหตุ 2 13 19" xfId="24650" xr:uid="{6834D928-CBB0-47FF-923C-C72233DD159A}"/>
    <cellStyle name="หมายเหตุ 2 13 19 2" xfId="42489" xr:uid="{8C19F106-4153-48EF-AF2A-1A63E0967488}"/>
    <cellStyle name="หมายเหตุ 2 13 2" xfId="18581" xr:uid="{9E83E304-AAE0-4525-BD6C-737AB03F8B5A}"/>
    <cellStyle name="หมายเหตุ 2 13 2 2" xfId="36431" xr:uid="{81ABC79C-6DAD-41E6-B29E-EEB9E774E180}"/>
    <cellStyle name="หมายเหตุ 2 13 20" xfId="28528" xr:uid="{C290BB97-2028-4267-90E9-BA4D85417CAA}"/>
    <cellStyle name="หมายเหตุ 2 13 20 2" xfId="43492" xr:uid="{CE553057-E2C7-4A46-B8E6-9B899C7682B9}"/>
    <cellStyle name="หมายเหตุ 2 13 21" xfId="29441" xr:uid="{1F1B1FEA-AB66-469D-B40D-4CB0D592B824}"/>
    <cellStyle name="หมายเหตุ 2 13 21 2" xfId="44395" xr:uid="{2A8D1D3A-0EB1-49CC-8D86-7965D8AC6005}"/>
    <cellStyle name="หมายเหตุ 2 13 22" xfId="29908" xr:uid="{63EC090B-FC08-4D56-B52B-CDBDAD6F1DD5}"/>
    <cellStyle name="หมายเหตุ 2 13 22 2" xfId="44858" xr:uid="{3330353E-21AC-4328-AA87-680838C19C3D}"/>
    <cellStyle name="หมายเหตุ 2 13 23" xfId="30245" xr:uid="{0A39D79B-55BF-4C38-92CC-CACEE7300AB2}"/>
    <cellStyle name="หมายเหตุ 2 13 23 2" xfId="45194" xr:uid="{D2BC4C13-D804-492D-813C-6C59A96E6740}"/>
    <cellStyle name="หมายเหตุ 2 13 24" xfId="30616" xr:uid="{3502DF2E-09DC-4D30-9734-308299282A1A}"/>
    <cellStyle name="หมายเหตุ 2 13 24 2" xfId="45564" xr:uid="{8B8E9011-E458-4C7A-BB3B-629B2A4D915A}"/>
    <cellStyle name="หมายเหตุ 2 13 25" xfId="31042" xr:uid="{9297BCDD-68EA-4CFB-BF1F-0AC5404E8287}"/>
    <cellStyle name="หมายเหตุ 2 13 25 2" xfId="45990" xr:uid="{C858ABE0-A574-4185-A3F4-45F851671B46}"/>
    <cellStyle name="หมายเหตุ 2 13 26" xfId="31373" xr:uid="{97333F3F-B7E3-4A09-B9D9-AB8F59A1CA44}"/>
    <cellStyle name="หมายเหตุ 2 13 26 2" xfId="46320" xr:uid="{05946816-726C-4454-9B12-535AC7F300ED}"/>
    <cellStyle name="หมายเหตุ 2 13 27" xfId="31715" xr:uid="{23A132AD-C3A5-4DA7-9FD3-D3FBDBDE5737}"/>
    <cellStyle name="หมายเหตุ 2 13 27 2" xfId="46661" xr:uid="{A366E97E-FDF7-4DAD-A0AC-3EA804B4BB15}"/>
    <cellStyle name="หมายเหตุ 2 13 28" xfId="32034" xr:uid="{41496D55-556A-4BDA-BF91-9CC549B827EC}"/>
    <cellStyle name="หมายเหตุ 2 13 28 2" xfId="46979" xr:uid="{477870F2-556E-4E8A-B30E-09C6533B3E97}"/>
    <cellStyle name="หมายเหตุ 2 13 29" xfId="32348" xr:uid="{E2DA5DE2-C3D5-49B4-BA33-9F2624C358DA}"/>
    <cellStyle name="หมายเหตุ 2 13 29 2" xfId="47292" xr:uid="{4B98438A-0A65-4744-9C91-831C71CBECAD}"/>
    <cellStyle name="หมายเหตุ 2 13 3" xfId="18951" xr:uid="{D50EDCE9-84DC-4088-ABF6-18E7F73555F0}"/>
    <cellStyle name="หมายเหตุ 2 13 3 2" xfId="36802" xr:uid="{565F8A1D-B05F-475F-8810-694A7ABC2C38}"/>
    <cellStyle name="หมายเหตุ 2 13 30" xfId="32661" xr:uid="{ECB9B27F-AD4F-4F17-B2AF-93DA5996FEC5}"/>
    <cellStyle name="หมายเหตุ 2 13 30 2" xfId="47604" xr:uid="{7F316079-15EC-4308-B82C-698266D77B1E}"/>
    <cellStyle name="หมายเหตุ 2 13 31" xfId="16300" xr:uid="{B7CC9C97-1608-42F0-84A9-303557010D45}"/>
    <cellStyle name="หมายเหตุ 2 13 31 2" xfId="34157" xr:uid="{A028F91A-2562-4D19-9302-50AAC37A9BDC}"/>
    <cellStyle name="หมายเหตุ 2 13 32" xfId="15317" xr:uid="{AF6165CC-FB90-4937-B0F7-96AB01936F4B}"/>
    <cellStyle name="หมายเหตุ 2 13 32 2" xfId="33650" xr:uid="{13A560D2-9989-4391-A73C-84DF6413395D}"/>
    <cellStyle name="หมายเหตุ 2 13 33" xfId="33185" xr:uid="{E156E7CA-4623-4041-89E5-6FA49A7B9137}"/>
    <cellStyle name="หมายเหตุ 2 13 4" xfId="19321" xr:uid="{E0D3F191-5230-41D3-9586-10C6B43245B5}"/>
    <cellStyle name="หมายเหตุ 2 13 4 2" xfId="37172" xr:uid="{A1E1D688-937D-43E1-8FC2-6541282B695E}"/>
    <cellStyle name="หมายเหตุ 2 13 5" xfId="19693" xr:uid="{F2580C9C-E49C-4792-85AE-DA6781EB1FDD}"/>
    <cellStyle name="หมายเหตุ 2 13 5 2" xfId="37544" xr:uid="{6E0BD1B7-87A4-4214-AA20-AAD90891EFA0}"/>
    <cellStyle name="หมายเหตุ 2 13 6" xfId="20060" xr:uid="{F4B60902-5548-42C1-9F00-935FB850A3AA}"/>
    <cellStyle name="หมายเหตุ 2 13 6 2" xfId="37911" xr:uid="{28F37A49-ED19-403A-BBA5-A48A7E39FB4F}"/>
    <cellStyle name="หมายเหตุ 2 13 7" xfId="20433" xr:uid="{B8DD2A3F-45D3-4880-ACB2-3B1D6F7541B7}"/>
    <cellStyle name="หมายเหตุ 2 13 7 2" xfId="38284" xr:uid="{829CA4E4-DF6F-4F0B-A0EE-4F294B378547}"/>
    <cellStyle name="หมายเหตุ 2 13 8" xfId="20804" xr:uid="{59F5EF4B-D5DC-4A65-B274-979D72909A64}"/>
    <cellStyle name="หมายเหตุ 2 13 8 2" xfId="38654" xr:uid="{620AADD0-2866-453F-849F-DAC2FA8D6C57}"/>
    <cellStyle name="หมายเหตุ 2 13 9" xfId="21177" xr:uid="{596E19E2-E7E1-4AC2-A1E7-A64294E996D7}"/>
    <cellStyle name="หมายเหตุ 2 13 9 2" xfId="39026" xr:uid="{C25CEC3B-32EE-4F15-A103-D98FE8CB8D5C}"/>
    <cellStyle name="หมายเหตุ 2 14" xfId="18577" xr:uid="{3C1CAD8B-A4CB-46CA-80E7-50C3E1EB161C}"/>
    <cellStyle name="หมายเหตุ 2 14 2" xfId="36427" xr:uid="{13067DD5-047D-4BCF-BE33-9D1C14FB352E}"/>
    <cellStyle name="หมายเหตุ 2 15" xfId="18947" xr:uid="{E764D05B-2509-4D33-8ED5-8E56581A3D57}"/>
    <cellStyle name="หมายเหตุ 2 15 2" xfId="36798" xr:uid="{7606254C-D522-4C6E-AFE3-393816848BC2}"/>
    <cellStyle name="หมายเหตุ 2 16" xfId="19317" xr:uid="{7B7487A8-48AF-49BF-B641-6680D3469246}"/>
    <cellStyle name="หมายเหตุ 2 16 2" xfId="37168" xr:uid="{5FD2BECF-4E54-48DC-B6C7-DAA3CC0C189B}"/>
    <cellStyle name="หมายเหตุ 2 17" xfId="19689" xr:uid="{DDE13749-7B35-40C9-BB9E-5ADD3A9CCF25}"/>
    <cellStyle name="หมายเหตุ 2 17 2" xfId="37540" xr:uid="{7EAC91FA-643A-4154-A94E-A6C413ED777F}"/>
    <cellStyle name="หมายเหตุ 2 18" xfId="20056" xr:uid="{3BDC7D79-3B11-4921-8AC4-C2AD6F8CE6F7}"/>
    <cellStyle name="หมายเหตุ 2 18 2" xfId="37907" xr:uid="{767AA3A0-6BE7-4AC9-BB27-2F944BA1BBB2}"/>
    <cellStyle name="หมายเหตุ 2 19" xfId="20429" xr:uid="{CDD75F14-CD3B-45E8-BF1E-D0AB5AC16D8B}"/>
    <cellStyle name="หมายเหตุ 2 19 2" xfId="38280" xr:uid="{F169E56B-EB60-4536-9092-0D97A9D55AA8}"/>
    <cellStyle name="หมายเหตุ 2 2" xfId="11915" xr:uid="{659BD164-0122-4A83-A272-7A877730776F}"/>
    <cellStyle name="หมายเหตุ 2 2 10" xfId="19694" xr:uid="{9306F340-FE2E-4978-B491-C08049530CA5}"/>
    <cellStyle name="หมายเหตุ 2 2 10 2" xfId="37545" xr:uid="{024E3A35-3A0F-48ED-A5F1-2389F36ED97A}"/>
    <cellStyle name="หมายเหตุ 2 2 11" xfId="20061" xr:uid="{1FCFEA23-4D1D-409C-B474-76DB3CE1A8D8}"/>
    <cellStyle name="หมายเหตุ 2 2 11 2" xfId="37912" xr:uid="{8BB4AD1E-61E7-46A6-8B8A-061F5EF7BA58}"/>
    <cellStyle name="หมายเหตุ 2 2 12" xfId="20434" xr:uid="{DB462031-0383-4E47-9A77-785C604095E7}"/>
    <cellStyle name="หมายเหตุ 2 2 12 2" xfId="38285" xr:uid="{9D006F1B-C1F8-467C-A251-102B103D3540}"/>
    <cellStyle name="หมายเหตุ 2 2 13" xfId="20805" xr:uid="{0F7A1C4C-F897-48DE-B184-FC9703760D1C}"/>
    <cellStyle name="หมายเหตุ 2 2 13 2" xfId="38655" xr:uid="{D788FBB6-0095-4DCC-8519-DFCED8C400A0}"/>
    <cellStyle name="หมายเหตุ 2 2 14" xfId="21178" xr:uid="{51C716C3-25C3-4E39-9E47-B804A2F34AD5}"/>
    <cellStyle name="หมายเหตุ 2 2 14 2" xfId="39027" xr:uid="{4E57ED72-CB86-43D3-AC21-1F9911CAA096}"/>
    <cellStyle name="หมายเหตุ 2 2 15" xfId="21547" xr:uid="{10507530-8765-41EE-B775-97F4DF448274}"/>
    <cellStyle name="หมายเหตุ 2 2 15 2" xfId="39395" xr:uid="{FD50BA54-4D9D-457F-A611-6BF8B051EBCE}"/>
    <cellStyle name="หมายเหตุ 2 2 16" xfId="21922" xr:uid="{2364B83E-FFFB-4142-A3EE-23C15F918796}"/>
    <cellStyle name="หมายเหตุ 2 2 16 2" xfId="39769" xr:uid="{15E2F2FA-C2D6-48C5-AD84-1A3BC6B70AB7}"/>
    <cellStyle name="หมายเหตุ 2 2 17" xfId="22294" xr:uid="{61828D63-0B27-4293-A59F-42E74CD5CD7B}"/>
    <cellStyle name="หมายเหตุ 2 2 17 2" xfId="40140" xr:uid="{6CED3E1A-2BDD-43C2-8C8E-70E71D85F76D}"/>
    <cellStyle name="หมายเหตุ 2 2 18" xfId="22659" xr:uid="{0F26BC25-7DCA-4EA9-9CFA-9333B8803DAB}"/>
    <cellStyle name="หมายเหตุ 2 2 18 2" xfId="40504" xr:uid="{7B9D4328-2A5E-48D1-81A8-35DA116C7D21}"/>
    <cellStyle name="หมายเหตุ 2 2 19" xfId="23039" xr:uid="{13EC5FFF-7FCC-4E5F-A13A-30707D5464E0}"/>
    <cellStyle name="หมายเหตุ 2 2 19 2" xfId="40883" xr:uid="{897F89B8-E5FD-42F9-A173-3CADF3801949}"/>
    <cellStyle name="หมายเหตุ 2 2 2" xfId="11916" xr:uid="{178886ED-B212-49C2-815B-5E5A99D52EA1}"/>
    <cellStyle name="หมายเหตุ 2 2 2 10" xfId="21179" xr:uid="{DAE56F75-1FE3-4050-B295-7304836EC1FA}"/>
    <cellStyle name="หมายเหตุ 2 2 2 10 2" xfId="39028" xr:uid="{0B2A21FF-ADB7-4F9E-B957-6DB4EC8F69AF}"/>
    <cellStyle name="หมายเหตุ 2 2 2 11" xfId="21548" xr:uid="{5FAC6E36-DA9F-4EAD-8DCA-749F0700141A}"/>
    <cellStyle name="หมายเหตุ 2 2 2 11 2" xfId="39396" xr:uid="{96CD4042-78E6-44AE-9B40-3CF9FCB19CEB}"/>
    <cellStyle name="หมายเหตุ 2 2 2 12" xfId="21923" xr:uid="{2455DADE-DAF6-45A2-846D-553F571F1A98}"/>
    <cellStyle name="หมายเหตุ 2 2 2 12 2" xfId="39770" xr:uid="{60358810-215A-4266-B3FE-DB4DB22B8F17}"/>
    <cellStyle name="หมายเหตุ 2 2 2 13" xfId="22295" xr:uid="{F7D66613-DAE4-4677-AC43-08FB6F26ED8E}"/>
    <cellStyle name="หมายเหตุ 2 2 2 13 2" xfId="40141" xr:uid="{C008BEFF-5CCF-4D36-8D76-40F67508105F}"/>
    <cellStyle name="หมายเหตุ 2 2 2 14" xfId="22660" xr:uid="{1EBDB158-E8C1-4D46-84C9-47C671A6D82D}"/>
    <cellStyle name="หมายเหตุ 2 2 2 14 2" xfId="40505" xr:uid="{369EF79A-C821-4828-A477-EB1E31450F08}"/>
    <cellStyle name="หมายเหตุ 2 2 2 15" xfId="23040" xr:uid="{EAE240C2-7379-4B82-8E3C-1B8A085FD65F}"/>
    <cellStyle name="หมายเหตุ 2 2 2 15 2" xfId="40884" xr:uid="{22BE41D9-6BBF-46BD-9F17-0E6B11949571}"/>
    <cellStyle name="หมายเหตุ 2 2 2 16" xfId="23375" xr:uid="{BFBAB7F6-467F-44CF-8F8E-646E89E12036}"/>
    <cellStyle name="หมายเหตุ 2 2 2 16 2" xfId="41218" xr:uid="{3D5D2051-9AD4-4403-93EE-C0CBAF585211}"/>
    <cellStyle name="หมายเหตุ 2 2 2 17" xfId="23707" xr:uid="{0144385E-8244-4CFB-A2A6-0D9E6647F9BD}"/>
    <cellStyle name="หมายเหตุ 2 2 2 17 2" xfId="41549" xr:uid="{7E66F310-9714-4C1F-B3C4-DAA12129F74F}"/>
    <cellStyle name="หมายเหตุ 2 2 2 18" xfId="24025" xr:uid="{BD9EBA2A-6C4B-4A49-B08F-97BAAE2A3BC7}"/>
    <cellStyle name="หมายเหตุ 2 2 2 18 2" xfId="41866" xr:uid="{A4E64A8F-66BE-4EA0-AD58-BAA81BD805B5}"/>
    <cellStyle name="หมายเหตุ 2 2 2 19" xfId="24339" xr:uid="{EE46318B-BBEB-4835-A8EF-168329B47579}"/>
    <cellStyle name="หมายเหตุ 2 2 2 19 2" xfId="42179" xr:uid="{F53C42A9-E044-48DF-9E37-980593D07129}"/>
    <cellStyle name="หมายเหตุ 2 2 2 2" xfId="11917" xr:uid="{B0FBD6B6-EE64-4D8B-8049-91CCADBB5425}"/>
    <cellStyle name="หมายเหตุ 2 2 2 2 10" xfId="21549" xr:uid="{E6288500-C7CC-4552-B0A1-19EC8CBFE044}"/>
    <cellStyle name="หมายเหตุ 2 2 2 2 10 2" xfId="39397" xr:uid="{8409FEEC-DF48-40CB-8D92-55D8C1FA9EE3}"/>
    <cellStyle name="หมายเหตุ 2 2 2 2 11" xfId="21924" xr:uid="{7BA1D33F-5EB7-4B90-ACDA-F087F0BED73C}"/>
    <cellStyle name="หมายเหตุ 2 2 2 2 11 2" xfId="39771" xr:uid="{F1037FFE-AE6E-4DE6-9037-FBA098D8876C}"/>
    <cellStyle name="หมายเหตุ 2 2 2 2 12" xfId="22296" xr:uid="{47DBFBC8-6CEE-4931-A894-8550AF45FF7B}"/>
    <cellStyle name="หมายเหตุ 2 2 2 2 12 2" xfId="40142" xr:uid="{BF4CF565-7340-4963-B665-E543EC478E79}"/>
    <cellStyle name="หมายเหตุ 2 2 2 2 13" xfId="22661" xr:uid="{1A016CD5-22F5-4701-8C19-C3EF69F4A0E8}"/>
    <cellStyle name="หมายเหตุ 2 2 2 2 13 2" xfId="40506" xr:uid="{A40EB87D-3171-4DB7-9F54-AA6442F4FFE6}"/>
    <cellStyle name="หมายเหตุ 2 2 2 2 14" xfId="23041" xr:uid="{C08D8C61-C068-4EC9-8F4C-13D5C1FA62EB}"/>
    <cellStyle name="หมายเหตุ 2 2 2 2 14 2" xfId="40885" xr:uid="{9D7FEFA0-484D-443C-B6BA-5AAC53957BB9}"/>
    <cellStyle name="หมายเหตุ 2 2 2 2 15" xfId="23376" xr:uid="{517C7EC6-BCE0-4791-808E-6113A0D35CF6}"/>
    <cellStyle name="หมายเหตุ 2 2 2 2 15 2" xfId="41219" xr:uid="{876B7679-6DC0-49F1-9B9B-0159AA68762C}"/>
    <cellStyle name="หมายเหตุ 2 2 2 2 16" xfId="23708" xr:uid="{DA8A4FBF-1E7E-46C8-9E23-36EF3F681327}"/>
    <cellStyle name="หมายเหตุ 2 2 2 2 16 2" xfId="41550" xr:uid="{D69A7937-CD24-49BA-9C1E-C2A54BEFC130}"/>
    <cellStyle name="หมายเหตุ 2 2 2 2 17" xfId="24026" xr:uid="{1E526962-3D1B-4783-837B-BE88046BC69C}"/>
    <cellStyle name="หมายเหตุ 2 2 2 2 17 2" xfId="41867" xr:uid="{496FABA0-69C4-44C7-8A6C-61F335A11500}"/>
    <cellStyle name="หมายเหตุ 2 2 2 2 18" xfId="24340" xr:uid="{EA1B0DF6-4284-4CBF-91F7-47D5C1522A94}"/>
    <cellStyle name="หมายเหตุ 2 2 2 2 18 2" xfId="42180" xr:uid="{7C71D22A-834E-49F1-951B-7CB4F94CAF8F}"/>
    <cellStyle name="หมายเหตุ 2 2 2 2 19" xfId="24653" xr:uid="{EA4B3B07-A547-4D34-BAE2-CE70C8C71AE0}"/>
    <cellStyle name="หมายเหตุ 2 2 2 2 19 2" xfId="42492" xr:uid="{13B3A172-33B0-4AE0-9B20-83014747F876}"/>
    <cellStyle name="หมายเหตุ 2 2 2 2 2" xfId="18584" xr:uid="{EF4F19E7-F9EA-4245-88A2-F7CCF3551321}"/>
    <cellStyle name="หมายเหตุ 2 2 2 2 2 2" xfId="36434" xr:uid="{FDC26FEF-D085-4E1D-83E3-0BC317777B6F}"/>
    <cellStyle name="หมายเหตุ 2 2 2 2 20" xfId="28531" xr:uid="{2C8363A3-7882-464A-A446-C26E08E35EAA}"/>
    <cellStyle name="หมายเหตุ 2 2 2 2 20 2" xfId="43495" xr:uid="{DE2F85F3-FFC6-4F4A-8A9C-4791C7877F58}"/>
    <cellStyle name="หมายเหตุ 2 2 2 2 21" xfId="29444" xr:uid="{E845479F-8414-4418-93F7-F65A6FFBB565}"/>
    <cellStyle name="หมายเหตุ 2 2 2 2 21 2" xfId="44398" xr:uid="{29EC2905-4947-4A1B-8F92-21471F0F01EC}"/>
    <cellStyle name="หมายเหตุ 2 2 2 2 22" xfId="29911" xr:uid="{417B7BC2-EFFD-4DF9-A822-9DD0F0F27395}"/>
    <cellStyle name="หมายเหตุ 2 2 2 2 22 2" xfId="44861" xr:uid="{CFF533E1-C3B7-4E64-A2E1-ED05BE1F0E55}"/>
    <cellStyle name="หมายเหตุ 2 2 2 2 23" xfId="30248" xr:uid="{1D88D95E-6465-4586-8A26-D0958BE5A53C}"/>
    <cellStyle name="หมายเหตุ 2 2 2 2 23 2" xfId="45197" xr:uid="{22EE3B70-4EF8-42A6-98FB-BB20BCBD9641}"/>
    <cellStyle name="หมายเหตุ 2 2 2 2 24" xfId="30619" xr:uid="{E9FFF138-3119-4126-B1DD-86315B009163}"/>
    <cellStyle name="หมายเหตุ 2 2 2 2 24 2" xfId="45567" xr:uid="{2FE7AC09-EC53-4FAD-898E-A71C83489977}"/>
    <cellStyle name="หมายเหตุ 2 2 2 2 25" xfId="31045" xr:uid="{0762F290-1ACB-4DEC-8681-5626F107718E}"/>
    <cellStyle name="หมายเหตุ 2 2 2 2 25 2" xfId="45993" xr:uid="{A83EA9AA-A669-44A0-89D1-88E01542B9FB}"/>
    <cellStyle name="หมายเหตุ 2 2 2 2 26" xfId="31376" xr:uid="{59FC1872-B0BA-4C50-B421-662151A55D9F}"/>
    <cellStyle name="หมายเหตุ 2 2 2 2 26 2" xfId="46323" xr:uid="{4997A8D1-2FD2-460F-B85B-B5049142F454}"/>
    <cellStyle name="หมายเหตุ 2 2 2 2 27" xfId="31718" xr:uid="{15DA11C8-E0BB-4EF8-953C-3EFE396764A3}"/>
    <cellStyle name="หมายเหตุ 2 2 2 2 27 2" xfId="46664" xr:uid="{0120F17E-2F4D-483D-BBE3-550BEFA9E194}"/>
    <cellStyle name="หมายเหตุ 2 2 2 2 28" xfId="32037" xr:uid="{7E2E61B6-C4A0-41BE-BAEA-E22D0EA33DCE}"/>
    <cellStyle name="หมายเหตุ 2 2 2 2 28 2" xfId="46982" xr:uid="{2031E60F-4193-462C-9119-98FA1A9FB756}"/>
    <cellStyle name="หมายเหตุ 2 2 2 2 29" xfId="32351" xr:uid="{4021CD3D-7CD3-4574-A4B5-A5308D2C6F3C}"/>
    <cellStyle name="หมายเหตุ 2 2 2 2 29 2" xfId="47295" xr:uid="{51BEECDE-754A-46FC-8D3B-77AC66524EDC}"/>
    <cellStyle name="หมายเหตุ 2 2 2 2 3" xfId="18954" xr:uid="{7451D312-DA6F-4218-BD9D-E69248452F67}"/>
    <cellStyle name="หมายเหตุ 2 2 2 2 3 2" xfId="36805" xr:uid="{723C0CF2-5C9A-4A3F-AC76-D703C1828F2D}"/>
    <cellStyle name="หมายเหตุ 2 2 2 2 30" xfId="32664" xr:uid="{D5D9F898-D1ED-417C-9E32-5B0014733FC6}"/>
    <cellStyle name="หมายเหตุ 2 2 2 2 30 2" xfId="47607" xr:uid="{C1FF8A6A-315E-4521-9E32-B36078D8EB07}"/>
    <cellStyle name="หมายเหตุ 2 2 2 2 31" xfId="16303" xr:uid="{F80EF388-55F5-473B-9214-121C289B79E3}"/>
    <cellStyle name="หมายเหตุ 2 2 2 2 31 2" xfId="34160" xr:uid="{85F009DF-200D-4EAD-AF3A-0120FDBB5BF8}"/>
    <cellStyle name="หมายเหตุ 2 2 2 2 32" xfId="15320" xr:uid="{5C36D997-9B79-49E9-A6D7-9AEADFB0DA4F}"/>
    <cellStyle name="หมายเหตุ 2 2 2 2 32 2" xfId="33653" xr:uid="{FBD6C830-2A05-4F57-8F76-67049E5A1AA5}"/>
    <cellStyle name="หมายเหตุ 2 2 2 2 33" xfId="33188" xr:uid="{ED9514D7-6724-4A60-9134-F2F15957CB54}"/>
    <cellStyle name="หมายเหตุ 2 2 2 2 34" xfId="55995" xr:uid="{5DAD245D-31A9-410F-94D4-8B86B9C88AAF}"/>
    <cellStyle name="หมายเหตุ 2 2 2 2 4" xfId="19324" xr:uid="{71352EF5-1C57-4613-9F36-5C313F52B277}"/>
    <cellStyle name="หมายเหตุ 2 2 2 2 4 2" xfId="37175" xr:uid="{955332A6-6B94-4972-8A29-1ADDD28F90DC}"/>
    <cellStyle name="หมายเหตุ 2 2 2 2 5" xfId="19696" xr:uid="{98CA49E2-CE98-4127-8E5C-7456D7921AFC}"/>
    <cellStyle name="หมายเหตุ 2 2 2 2 5 2" xfId="37547" xr:uid="{482958A1-0E57-4ED7-A868-4EFBC32C16F9}"/>
    <cellStyle name="หมายเหตุ 2 2 2 2 6" xfId="20063" xr:uid="{39DBC8E1-634B-4514-A391-7F040B89A0B9}"/>
    <cellStyle name="หมายเหตุ 2 2 2 2 6 2" xfId="37914" xr:uid="{3663ED19-B87C-4B1C-96DA-B0AD4F640881}"/>
    <cellStyle name="หมายเหตุ 2 2 2 2 7" xfId="20436" xr:uid="{6ADE1548-4B8D-4FC4-AA64-7B0F184EE9ED}"/>
    <cellStyle name="หมายเหตุ 2 2 2 2 7 2" xfId="38287" xr:uid="{AC9EE311-F0D7-4CDF-80CD-36A0B47C6A63}"/>
    <cellStyle name="หมายเหตุ 2 2 2 2 8" xfId="20807" xr:uid="{306F82D5-25E2-4E37-850F-4A2422C7904E}"/>
    <cellStyle name="หมายเหตุ 2 2 2 2 8 2" xfId="38657" xr:uid="{4DB9E819-3203-4D14-A9A1-EDB0E6C640C1}"/>
    <cellStyle name="หมายเหตุ 2 2 2 2 9" xfId="21180" xr:uid="{64C9123B-7379-4F04-A279-16A0AEE557EC}"/>
    <cellStyle name="หมายเหตุ 2 2 2 2 9 2" xfId="39029" xr:uid="{AFD7B423-B2DC-44CE-A93B-9D651B9BD5C6}"/>
    <cellStyle name="หมายเหตุ 2 2 2 20" xfId="24652" xr:uid="{DE7FD9FD-0084-4B90-A720-768EAB8EA5DA}"/>
    <cellStyle name="หมายเหตุ 2 2 2 20 2" xfId="42491" xr:uid="{C887F071-0577-4E5C-809B-2270E701839C}"/>
    <cellStyle name="หมายเหตุ 2 2 2 21" xfId="28530" xr:uid="{6CADCEA9-3994-4B30-9C21-64181964027E}"/>
    <cellStyle name="หมายเหตุ 2 2 2 21 2" xfId="43494" xr:uid="{B0D67581-9028-48A9-B2AF-2A3B2F34CAC6}"/>
    <cellStyle name="หมายเหตุ 2 2 2 22" xfId="29443" xr:uid="{D54A7B6B-4A74-4F48-B408-6542C6380B29}"/>
    <cellStyle name="หมายเหตุ 2 2 2 22 2" xfId="44397" xr:uid="{323FD18A-9C57-4829-8199-F598AF40B085}"/>
    <cellStyle name="หมายเหตุ 2 2 2 23" xfId="29910" xr:uid="{21CB9ABE-9662-43E1-899B-C2BA9ED2ABBC}"/>
    <cellStyle name="หมายเหตุ 2 2 2 23 2" xfId="44860" xr:uid="{CF605DE4-D88A-475A-86F6-714B28AE1B6D}"/>
    <cellStyle name="หมายเหตุ 2 2 2 24" xfId="30247" xr:uid="{EA835E7B-4659-4106-8259-58F12029CF47}"/>
    <cellStyle name="หมายเหตุ 2 2 2 24 2" xfId="45196" xr:uid="{DB3EC13D-198B-4B7E-925B-65618AEC9007}"/>
    <cellStyle name="หมายเหตุ 2 2 2 25" xfId="30618" xr:uid="{85B1DAFA-F0C2-4E94-8ADC-0DD2ECB1EAB5}"/>
    <cellStyle name="หมายเหตุ 2 2 2 25 2" xfId="45566" xr:uid="{853D1215-E72C-4468-AE51-C2C53F2CD70C}"/>
    <cellStyle name="หมายเหตุ 2 2 2 26" xfId="31044" xr:uid="{BEFEBB1E-5419-4ADF-895C-DD581138141B}"/>
    <cellStyle name="หมายเหตุ 2 2 2 26 2" xfId="45992" xr:uid="{214849EB-E62B-4483-BCEF-85B8E861E685}"/>
    <cellStyle name="หมายเหตุ 2 2 2 27" xfId="31375" xr:uid="{FCD06FEA-5378-4B52-A411-DD6FB1981963}"/>
    <cellStyle name="หมายเหตุ 2 2 2 27 2" xfId="46322" xr:uid="{32281FDB-D416-4D06-A11A-B1825AABE9C2}"/>
    <cellStyle name="หมายเหตุ 2 2 2 28" xfId="31717" xr:uid="{FD616431-8DD3-4275-A9AB-E1E6A700D60B}"/>
    <cellStyle name="หมายเหตุ 2 2 2 28 2" xfId="46663" xr:uid="{343E74B7-C3AA-459A-B273-CE65A9E7E1A6}"/>
    <cellStyle name="หมายเหตุ 2 2 2 29" xfId="32036" xr:uid="{3BC97399-765A-487A-ACF8-DFD0827D0599}"/>
    <cellStyle name="หมายเหตุ 2 2 2 29 2" xfId="46981" xr:uid="{1C74CF8E-AB5D-4C44-A44E-6600FEAF7022}"/>
    <cellStyle name="หมายเหตุ 2 2 2 3" xfId="18583" xr:uid="{050AAEC6-2451-412F-A08F-7FA62C02B104}"/>
    <cellStyle name="หมายเหตุ 2 2 2 3 2" xfId="36433" xr:uid="{FC32552B-209C-495C-BC30-2208811ACA5A}"/>
    <cellStyle name="หมายเหตุ 2 2 2 30" xfId="32350" xr:uid="{B0F8057B-2184-444D-999F-0458B4D897FF}"/>
    <cellStyle name="หมายเหตุ 2 2 2 30 2" xfId="47294" xr:uid="{61CF693A-F45F-45A4-AE0A-EA59CF9FED17}"/>
    <cellStyle name="หมายเหตุ 2 2 2 31" xfId="32663" xr:uid="{3E4124C5-3394-4E4B-84C7-0F7F01C49F97}"/>
    <cellStyle name="หมายเหตุ 2 2 2 31 2" xfId="47606" xr:uid="{62B8A410-35BF-49B4-B895-A6AB87F2205E}"/>
    <cellStyle name="หมายเหตุ 2 2 2 32" xfId="16302" xr:uid="{D0664B8D-5F8C-47A0-B553-D0E8C8AF32B4}"/>
    <cellStyle name="หมายเหตุ 2 2 2 32 2" xfId="34159" xr:uid="{D505B5A0-CBFC-409E-8414-824FE2AF6E99}"/>
    <cellStyle name="หมายเหตุ 2 2 2 33" xfId="15319" xr:uid="{43AFD67B-A5CD-4344-B874-159A91D150CE}"/>
    <cellStyle name="หมายเหตุ 2 2 2 33 2" xfId="33652" xr:uid="{DF9F4F3E-4813-48E1-91AC-9AEBBCE557E8}"/>
    <cellStyle name="หมายเหตุ 2 2 2 34" xfId="33187" xr:uid="{B83671DE-6623-4EBC-841F-9BEDEA177F1A}"/>
    <cellStyle name="หมายเหตุ 2 2 2 35" xfId="54127" xr:uid="{C09C2F28-56A7-49F3-8C5B-35ED62D67309}"/>
    <cellStyle name="หมายเหตุ 2 2 2 4" xfId="18953" xr:uid="{AFA98EAD-1AB4-4B15-88AF-C7C5FA7FD8E9}"/>
    <cellStyle name="หมายเหตุ 2 2 2 4 2" xfId="36804" xr:uid="{4FE44752-8C26-4E03-B4CB-BD8D9D9F0D35}"/>
    <cellStyle name="หมายเหตุ 2 2 2 5" xfId="19323" xr:uid="{1DA9C1F4-C237-49D3-BF15-6DD68906D6CF}"/>
    <cellStyle name="หมายเหตุ 2 2 2 5 2" xfId="37174" xr:uid="{A5557254-5D79-4403-B50C-B677455EED72}"/>
    <cellStyle name="หมายเหตุ 2 2 2 6" xfId="19695" xr:uid="{FE24803A-568E-4772-8965-2FC3839CBE95}"/>
    <cellStyle name="หมายเหตุ 2 2 2 6 2" xfId="37546" xr:uid="{3E0C95D5-5321-4977-BD89-E40C88FDAD89}"/>
    <cellStyle name="หมายเหตุ 2 2 2 7" xfId="20062" xr:uid="{574FF979-B236-4FA8-B157-1A4CAAE2A1B4}"/>
    <cellStyle name="หมายเหตุ 2 2 2 7 2" xfId="37913" xr:uid="{F2935A42-038D-42AA-89A2-A2187F686B5D}"/>
    <cellStyle name="หมายเหตุ 2 2 2 8" xfId="20435" xr:uid="{FE7C9749-C5E9-46AF-BFB5-FB01C105E0E6}"/>
    <cellStyle name="หมายเหตุ 2 2 2 8 2" xfId="38286" xr:uid="{E2A62828-8EF1-4128-A14A-33553AC51009}"/>
    <cellStyle name="หมายเหตุ 2 2 2 9" xfId="20806" xr:uid="{8056CB80-4D30-4D94-B549-73B945A8EEB6}"/>
    <cellStyle name="หมายเหตุ 2 2 2 9 2" xfId="38656" xr:uid="{570B5B32-8E8F-4360-8F1C-709A0F1AD4E4}"/>
    <cellStyle name="หมายเหตุ 2 2 20" xfId="23374" xr:uid="{787D2632-C958-4336-8100-AAAB51488E20}"/>
    <cellStyle name="หมายเหตุ 2 2 20 2" xfId="41217" xr:uid="{7FD35C3C-0F6D-4B02-AF02-99523494BBB8}"/>
    <cellStyle name="หมายเหตุ 2 2 21" xfId="23706" xr:uid="{DB9E2FC6-6BE9-4957-A8B8-FEF85FDFC410}"/>
    <cellStyle name="หมายเหตุ 2 2 21 2" xfId="41548" xr:uid="{ADA50D9D-99EE-4791-8E37-4DED3DE7D839}"/>
    <cellStyle name="หมายเหตุ 2 2 22" xfId="24024" xr:uid="{96909856-32B1-4653-99AB-444C63D9F239}"/>
    <cellStyle name="หมายเหตุ 2 2 22 2" xfId="41865" xr:uid="{C56C2AB1-BA06-4B79-91D2-66C656697128}"/>
    <cellStyle name="หมายเหตุ 2 2 23" xfId="24338" xr:uid="{B3E6C873-74C3-42AE-A353-5E099EDEAA1E}"/>
    <cellStyle name="หมายเหตุ 2 2 23 2" xfId="42178" xr:uid="{EC6B9585-280C-40D3-AE16-80BDDB93D32C}"/>
    <cellStyle name="หมายเหตุ 2 2 24" xfId="24651" xr:uid="{2E79640A-40DC-49A4-85B8-DA42B64D3441}"/>
    <cellStyle name="หมายเหตุ 2 2 24 2" xfId="42490" xr:uid="{02A148D6-E300-4F77-B276-482097029E8F}"/>
    <cellStyle name="หมายเหตุ 2 2 25" xfId="28529" xr:uid="{10704EAA-D946-437E-89B9-0EB85F979297}"/>
    <cellStyle name="หมายเหตุ 2 2 25 2" xfId="43493" xr:uid="{DBA0B00C-BF8C-40BF-B507-7E1415B95F9A}"/>
    <cellStyle name="หมายเหตุ 2 2 26" xfId="29442" xr:uid="{D0850571-B772-436C-9E87-0C0257B4BAA3}"/>
    <cellStyle name="หมายเหตุ 2 2 26 2" xfId="44396" xr:uid="{247DCC8F-6CFE-4D49-B475-F773665B1F13}"/>
    <cellStyle name="หมายเหตุ 2 2 27" xfId="29909" xr:uid="{8EBF3BDB-06C4-4127-BB0D-09D403B0D3FD}"/>
    <cellStyle name="หมายเหตุ 2 2 27 2" xfId="44859" xr:uid="{A79A722D-EA20-4C49-A56A-98FB11965005}"/>
    <cellStyle name="หมายเหตุ 2 2 28" xfId="30246" xr:uid="{8E784288-7EFA-4328-AC2E-19C979E04845}"/>
    <cellStyle name="หมายเหตุ 2 2 28 2" xfId="45195" xr:uid="{C5626892-F9FC-4A91-BFD7-EA3CA4C121DB}"/>
    <cellStyle name="หมายเหตุ 2 2 29" xfId="30617" xr:uid="{39877F8E-C721-48A7-94E4-7EA17C2B9C49}"/>
    <cellStyle name="หมายเหตุ 2 2 29 2" xfId="45565" xr:uid="{A87ECC84-6AD0-4800-A132-5FFBA8C9AC7E}"/>
    <cellStyle name="หมายเหตุ 2 2 3" xfId="11918" xr:uid="{F246B2C8-C92C-423D-8177-BF7CB190C240}"/>
    <cellStyle name="หมายเหตุ 2 2 3 10" xfId="21181" xr:uid="{87E249BF-9A0A-46AA-A661-2C454708169E}"/>
    <cellStyle name="หมายเหตุ 2 2 3 10 2" xfId="39030" xr:uid="{C9848783-B73C-4A42-BCD3-BDDDBFF95122}"/>
    <cellStyle name="หมายเหตุ 2 2 3 11" xfId="21550" xr:uid="{867D9F25-1CFF-4E1F-8611-4D8F6D92EF9D}"/>
    <cellStyle name="หมายเหตุ 2 2 3 11 2" xfId="39398" xr:uid="{38301B19-3202-452A-8E44-ABE2C5FE3E7B}"/>
    <cellStyle name="หมายเหตุ 2 2 3 12" xfId="21925" xr:uid="{B30324CE-45BE-42EA-9C0D-B20611711C71}"/>
    <cellStyle name="หมายเหตุ 2 2 3 12 2" xfId="39772" xr:uid="{FBCCCED2-D06B-46F2-8838-FD97EC36AC0D}"/>
    <cellStyle name="หมายเหตุ 2 2 3 13" xfId="22297" xr:uid="{24D0B21F-C8D4-41B4-B28C-828B1233FA44}"/>
    <cellStyle name="หมายเหตุ 2 2 3 13 2" xfId="40143" xr:uid="{431DE38E-9A58-4172-9F85-7BB55BEAD311}"/>
    <cellStyle name="หมายเหตุ 2 2 3 14" xfId="22662" xr:uid="{007E2FA9-4D9D-46AE-B27E-83EBDF3CC9E6}"/>
    <cellStyle name="หมายเหตุ 2 2 3 14 2" xfId="40507" xr:uid="{0F0D042D-7172-43CB-A2A0-8CE849820105}"/>
    <cellStyle name="หมายเหตุ 2 2 3 15" xfId="23042" xr:uid="{43D5A0FE-57DB-4B0B-A534-00F4E896CDA3}"/>
    <cellStyle name="หมายเหตุ 2 2 3 15 2" xfId="40886" xr:uid="{BBA4886C-F9BF-49E1-8F82-F4380D25EF57}"/>
    <cellStyle name="หมายเหตุ 2 2 3 16" xfId="23377" xr:uid="{D276639E-ABBF-4F0F-A2B6-6A12F530D30D}"/>
    <cellStyle name="หมายเหตุ 2 2 3 16 2" xfId="41220" xr:uid="{114C4393-DA86-45FB-AD8F-1ECD3E95A3B8}"/>
    <cellStyle name="หมายเหตุ 2 2 3 17" xfId="23709" xr:uid="{85BFE2DA-EA18-44B4-8FF2-14B7029387D8}"/>
    <cellStyle name="หมายเหตุ 2 2 3 17 2" xfId="41551" xr:uid="{8FB7F4D9-652C-44ED-A70F-F87CC3B48528}"/>
    <cellStyle name="หมายเหตุ 2 2 3 18" xfId="24027" xr:uid="{39350AE6-55EE-4727-BBBD-9D76826B4350}"/>
    <cellStyle name="หมายเหตุ 2 2 3 18 2" xfId="41868" xr:uid="{F56B50AF-3845-4215-8684-70C4A89BCA76}"/>
    <cellStyle name="หมายเหตุ 2 2 3 19" xfId="24341" xr:uid="{8EF3A1CE-823C-4529-966A-90EA020178E4}"/>
    <cellStyle name="หมายเหตุ 2 2 3 19 2" xfId="42181" xr:uid="{554699CB-89F7-4A74-BFA0-A119F08977C9}"/>
    <cellStyle name="หมายเหตุ 2 2 3 2" xfId="11919" xr:uid="{CF835AE5-2FC6-49D9-90E1-2AC3C5BDB9CA}"/>
    <cellStyle name="หมายเหตุ 2 2 3 2 10" xfId="21551" xr:uid="{3BE3FB08-4282-45E7-9E8C-6D8B7035BC73}"/>
    <cellStyle name="หมายเหตุ 2 2 3 2 10 2" xfId="39399" xr:uid="{F011499E-EAA6-4168-B708-F5ADE3C57A7E}"/>
    <cellStyle name="หมายเหตุ 2 2 3 2 11" xfId="21926" xr:uid="{4AD4849F-E6E5-405E-97DB-CB920B62AC22}"/>
    <cellStyle name="หมายเหตุ 2 2 3 2 11 2" xfId="39773" xr:uid="{5FCCA896-D5C3-487C-9826-6C1102EA31EF}"/>
    <cellStyle name="หมายเหตุ 2 2 3 2 12" xfId="22298" xr:uid="{309F6A56-CC70-4223-98B0-DB53A222E9AA}"/>
    <cellStyle name="หมายเหตุ 2 2 3 2 12 2" xfId="40144" xr:uid="{A6835A44-4A3E-41DB-917C-69E3F7733D74}"/>
    <cellStyle name="หมายเหตุ 2 2 3 2 13" xfId="22663" xr:uid="{90FA7841-3273-401B-A64B-8BB95B89E79F}"/>
    <cellStyle name="หมายเหตุ 2 2 3 2 13 2" xfId="40508" xr:uid="{C0EAB15F-D848-4E2A-B104-166801B2ADA4}"/>
    <cellStyle name="หมายเหตุ 2 2 3 2 14" xfId="23043" xr:uid="{94C588D0-512B-4554-B88F-81E0BF84964F}"/>
    <cellStyle name="หมายเหตุ 2 2 3 2 14 2" xfId="40887" xr:uid="{EB048CDE-F964-4A2A-8109-A0ABF5D0AC1C}"/>
    <cellStyle name="หมายเหตุ 2 2 3 2 15" xfId="23378" xr:uid="{7B704D97-C515-4282-85E7-84356A7CAD03}"/>
    <cellStyle name="หมายเหตุ 2 2 3 2 15 2" xfId="41221" xr:uid="{075B0FB7-9753-4838-A832-8D8191FDFEA5}"/>
    <cellStyle name="หมายเหตุ 2 2 3 2 16" xfId="23710" xr:uid="{B27E512B-1A43-46DB-9EA9-927271BF6FC3}"/>
    <cellStyle name="หมายเหตุ 2 2 3 2 16 2" xfId="41552" xr:uid="{8D924F7B-B142-45D5-8E72-62628126CCB6}"/>
    <cellStyle name="หมายเหตุ 2 2 3 2 17" xfId="24028" xr:uid="{C93EBED3-4CDB-4FB9-B0D7-542ECCA85ABD}"/>
    <cellStyle name="หมายเหตุ 2 2 3 2 17 2" xfId="41869" xr:uid="{68AE05A4-0CA9-4B68-9CCC-CAA9E2FA8B36}"/>
    <cellStyle name="หมายเหตุ 2 2 3 2 18" xfId="24342" xr:uid="{72280F93-E3DF-43E3-8C4F-1F87F2EDD6B2}"/>
    <cellStyle name="หมายเหตุ 2 2 3 2 18 2" xfId="42182" xr:uid="{C327DD22-A740-4E4D-A028-441219FBB565}"/>
    <cellStyle name="หมายเหตุ 2 2 3 2 19" xfId="24655" xr:uid="{01B9F194-C9AD-495B-A8DD-D1C78FCE62B3}"/>
    <cellStyle name="หมายเหตุ 2 2 3 2 19 2" xfId="42494" xr:uid="{C792CDEC-0908-4608-80DD-6F16F74F92C8}"/>
    <cellStyle name="หมายเหตุ 2 2 3 2 2" xfId="18586" xr:uid="{E090C9C9-36DC-47BE-8C2D-FFB34E52B59C}"/>
    <cellStyle name="หมายเหตุ 2 2 3 2 2 2" xfId="36436" xr:uid="{90D86EB7-6868-4CFA-840A-79926F7069D2}"/>
    <cellStyle name="หมายเหตุ 2 2 3 2 20" xfId="28533" xr:uid="{8A318A6D-6E5C-487B-9385-418B8DF5444C}"/>
    <cellStyle name="หมายเหตุ 2 2 3 2 20 2" xfId="43497" xr:uid="{DCAB0316-98AE-4995-913E-79905B7C4ECC}"/>
    <cellStyle name="หมายเหตุ 2 2 3 2 21" xfId="29446" xr:uid="{C6CA0702-0362-4732-8952-5EFF28DEC53F}"/>
    <cellStyle name="หมายเหตุ 2 2 3 2 21 2" xfId="44400" xr:uid="{77FE7977-F4C6-4540-ACB6-6EECB2AABEE5}"/>
    <cellStyle name="หมายเหตุ 2 2 3 2 22" xfId="29913" xr:uid="{4EA339D1-D6AB-4E64-BA45-A185880FFBDA}"/>
    <cellStyle name="หมายเหตุ 2 2 3 2 22 2" xfId="44863" xr:uid="{AE63C140-688F-4DE4-9F99-9AE868F76974}"/>
    <cellStyle name="หมายเหตุ 2 2 3 2 23" xfId="30250" xr:uid="{1BC78A23-FFEB-4391-ACC9-8C33F1097A98}"/>
    <cellStyle name="หมายเหตุ 2 2 3 2 23 2" xfId="45199" xr:uid="{D01F336C-5F3C-4C5B-AE92-CF404384E439}"/>
    <cellStyle name="หมายเหตุ 2 2 3 2 24" xfId="30621" xr:uid="{0BFD87D1-1B71-4944-AE54-B53702FD3190}"/>
    <cellStyle name="หมายเหตุ 2 2 3 2 24 2" xfId="45569" xr:uid="{1EFA49A5-9221-435F-87CC-A6B39DE800F2}"/>
    <cellStyle name="หมายเหตุ 2 2 3 2 25" xfId="31047" xr:uid="{5A5B9347-F8B3-47DF-A6C5-08E5A9EC9B12}"/>
    <cellStyle name="หมายเหตุ 2 2 3 2 25 2" xfId="45995" xr:uid="{B44CDA18-448C-4DA8-AD82-85CE4264B570}"/>
    <cellStyle name="หมายเหตุ 2 2 3 2 26" xfId="31378" xr:uid="{7A6803DB-D9F4-4263-A811-293CE901D8E5}"/>
    <cellStyle name="หมายเหตุ 2 2 3 2 26 2" xfId="46325" xr:uid="{97E4464E-B34B-4F85-B878-742A275ED41C}"/>
    <cellStyle name="หมายเหตุ 2 2 3 2 27" xfId="31720" xr:uid="{4A0C4DD1-62AE-40BB-966C-9E09906F72A8}"/>
    <cellStyle name="หมายเหตุ 2 2 3 2 27 2" xfId="46666" xr:uid="{F3604EC7-04B4-4ECF-846D-0753272593C3}"/>
    <cellStyle name="หมายเหตุ 2 2 3 2 28" xfId="32039" xr:uid="{8816181D-3676-4F30-A7CC-46B024C50712}"/>
    <cellStyle name="หมายเหตุ 2 2 3 2 28 2" xfId="46984" xr:uid="{7FC36214-8637-46F7-9D29-1CD749C25065}"/>
    <cellStyle name="หมายเหตุ 2 2 3 2 29" xfId="32353" xr:uid="{C4AFCE1D-A068-4161-9125-2CC4F6F6ADA6}"/>
    <cellStyle name="หมายเหตุ 2 2 3 2 29 2" xfId="47297" xr:uid="{6AEC08E7-B24C-46A3-8F79-8EACCEC86372}"/>
    <cellStyle name="หมายเหตุ 2 2 3 2 3" xfId="18956" xr:uid="{CAAB71EA-1C70-488F-954F-B0F35261DB79}"/>
    <cellStyle name="หมายเหตุ 2 2 3 2 3 2" xfId="36807" xr:uid="{A6255143-FC6F-410D-9F04-B510F971495F}"/>
    <cellStyle name="หมายเหตุ 2 2 3 2 30" xfId="32666" xr:uid="{CD510C2F-22DD-4242-967B-BF8A397CA90F}"/>
    <cellStyle name="หมายเหตุ 2 2 3 2 30 2" xfId="47609" xr:uid="{7BC32B31-BC7B-4121-B24A-5ACB76D819B7}"/>
    <cellStyle name="หมายเหตุ 2 2 3 2 31" xfId="16305" xr:uid="{E4B4860D-81C5-4F21-A77A-98BF271FF1EA}"/>
    <cellStyle name="หมายเหตุ 2 2 3 2 31 2" xfId="34162" xr:uid="{C2B80030-7D7D-4809-B590-9424EF8C9610}"/>
    <cellStyle name="หมายเหตุ 2 2 3 2 32" xfId="15322" xr:uid="{56B9AAA6-5398-44A8-B6EA-3321989B319E}"/>
    <cellStyle name="หมายเหตุ 2 2 3 2 32 2" xfId="33655" xr:uid="{E6D8C663-AE1B-47C4-A796-533E62AC6DDE}"/>
    <cellStyle name="หมายเหตุ 2 2 3 2 33" xfId="33190" xr:uid="{D4E0832D-59B7-4AE5-B455-942F10E89FB2}"/>
    <cellStyle name="หมายเหตุ 2 2 3 2 4" xfId="19326" xr:uid="{24997ED6-87FD-4DEA-A96B-F6EE3577C804}"/>
    <cellStyle name="หมายเหตุ 2 2 3 2 4 2" xfId="37177" xr:uid="{6E70A4F5-79F2-43E3-9B0B-2D5789BEC382}"/>
    <cellStyle name="หมายเหตุ 2 2 3 2 5" xfId="19698" xr:uid="{957BFD19-685B-4BD1-AA01-3E3D46438E9D}"/>
    <cellStyle name="หมายเหตุ 2 2 3 2 5 2" xfId="37549" xr:uid="{6AA393C4-B185-4B06-9C21-55D6D37E11AC}"/>
    <cellStyle name="หมายเหตุ 2 2 3 2 6" xfId="20065" xr:uid="{3DA83E76-35B7-4F13-B616-E550F848005C}"/>
    <cellStyle name="หมายเหตุ 2 2 3 2 6 2" xfId="37916" xr:uid="{1B93E65A-3548-4C2C-9D34-164680288044}"/>
    <cellStyle name="หมายเหตุ 2 2 3 2 7" xfId="20438" xr:uid="{037A5215-A54F-4EB5-9E22-172DE85B7288}"/>
    <cellStyle name="หมายเหตุ 2 2 3 2 7 2" xfId="38289" xr:uid="{8CCB64B5-4708-4E39-B8BA-D568C72CD855}"/>
    <cellStyle name="หมายเหตุ 2 2 3 2 8" xfId="20809" xr:uid="{5A6716ED-F0E4-46CC-AD7C-105255D1D810}"/>
    <cellStyle name="หมายเหตุ 2 2 3 2 8 2" xfId="38659" xr:uid="{DA2143BA-83EC-4925-B448-AA80FFB1B14A}"/>
    <cellStyle name="หมายเหตุ 2 2 3 2 9" xfId="21182" xr:uid="{B5F6B63E-DE9B-4B5D-91BA-2368114C957F}"/>
    <cellStyle name="หมายเหตุ 2 2 3 2 9 2" xfId="39031" xr:uid="{1763C529-E1C4-455B-AC48-74E74F847A4F}"/>
    <cellStyle name="หมายเหตุ 2 2 3 20" xfId="24654" xr:uid="{F1968F2C-DB58-431E-BDA9-91757C065D24}"/>
    <cellStyle name="หมายเหตุ 2 2 3 20 2" xfId="42493" xr:uid="{43BFD3B0-4632-482B-8A8A-DD6CBAAF5CEB}"/>
    <cellStyle name="หมายเหตุ 2 2 3 21" xfId="28532" xr:uid="{183EB760-E53F-4DC9-A8DC-8A4EA2DB0D2B}"/>
    <cellStyle name="หมายเหตุ 2 2 3 21 2" xfId="43496" xr:uid="{E805C62A-400E-4A41-90A7-6F3CD363A493}"/>
    <cellStyle name="หมายเหตุ 2 2 3 22" xfId="29445" xr:uid="{6075E343-0CE9-4A97-A6A0-77E4B1699D31}"/>
    <cellStyle name="หมายเหตุ 2 2 3 22 2" xfId="44399" xr:uid="{E85D9708-D178-4638-A368-F27B008F9F1F}"/>
    <cellStyle name="หมายเหตุ 2 2 3 23" xfId="29912" xr:uid="{FC2A7B10-A9DB-4C1F-BFA7-FDDE95013743}"/>
    <cellStyle name="หมายเหตุ 2 2 3 23 2" xfId="44862" xr:uid="{CD9013E7-BBD8-44A4-8036-7C2CEFA1F205}"/>
    <cellStyle name="หมายเหตุ 2 2 3 24" xfId="30249" xr:uid="{4831EF44-548E-4BD6-A5D4-7C8438B3ED41}"/>
    <cellStyle name="หมายเหตุ 2 2 3 24 2" xfId="45198" xr:uid="{18EB8C83-B426-4669-9609-98F995229BD9}"/>
    <cellStyle name="หมายเหตุ 2 2 3 25" xfId="30620" xr:uid="{2E41CAEB-677E-4A6F-B222-A2587E80B28E}"/>
    <cellStyle name="หมายเหตุ 2 2 3 25 2" xfId="45568" xr:uid="{F533507E-6C11-45C8-ABFC-57D872BA7B6B}"/>
    <cellStyle name="หมายเหตุ 2 2 3 26" xfId="31046" xr:uid="{50199D63-725C-4115-BD63-7C7E95C7CF77}"/>
    <cellStyle name="หมายเหตุ 2 2 3 26 2" xfId="45994" xr:uid="{5CB01C33-6418-4213-9FF3-ABCDD6B7FBB4}"/>
    <cellStyle name="หมายเหตุ 2 2 3 27" xfId="31377" xr:uid="{2D4F9470-E775-4228-A85B-7685283F9308}"/>
    <cellStyle name="หมายเหตุ 2 2 3 27 2" xfId="46324" xr:uid="{95F8B51F-F435-4B5C-8C5D-85996EFA59EA}"/>
    <cellStyle name="หมายเหตุ 2 2 3 28" xfId="31719" xr:uid="{B52C8430-47F7-46B9-8CF0-50CE664441D2}"/>
    <cellStyle name="หมายเหตุ 2 2 3 28 2" xfId="46665" xr:uid="{BF140B89-28E5-4034-B901-6464A230A129}"/>
    <cellStyle name="หมายเหตุ 2 2 3 29" xfId="32038" xr:uid="{65A42C3B-E1B8-4C08-9ABD-3C6CF520D1D0}"/>
    <cellStyle name="หมายเหตุ 2 2 3 29 2" xfId="46983" xr:uid="{A5377153-B09C-4B6A-9EAC-C6B4C4FBFC45}"/>
    <cellStyle name="หมายเหตุ 2 2 3 3" xfId="18585" xr:uid="{0F5F740E-06BE-48C4-8B01-85DCCBD9C9C6}"/>
    <cellStyle name="หมายเหตุ 2 2 3 3 2" xfId="36435" xr:uid="{0258B33A-6DAD-4AD5-B7B9-D3D2DD8D6F3E}"/>
    <cellStyle name="หมายเหตุ 2 2 3 30" xfId="32352" xr:uid="{C026C06A-3D48-430A-B54C-315595AC8C31}"/>
    <cellStyle name="หมายเหตุ 2 2 3 30 2" xfId="47296" xr:uid="{E3E2C382-A6DD-4ADE-ADB5-37404A475CF3}"/>
    <cellStyle name="หมายเหตุ 2 2 3 31" xfId="32665" xr:uid="{C952D3E8-D3A8-4DE4-B602-FC6DB77ECC76}"/>
    <cellStyle name="หมายเหตุ 2 2 3 31 2" xfId="47608" xr:uid="{A0569DF1-2E14-4A79-92A4-2F241E37E6BB}"/>
    <cellStyle name="หมายเหตุ 2 2 3 32" xfId="16304" xr:uid="{705C01DD-A352-44D7-BEB5-D3CD21768902}"/>
    <cellStyle name="หมายเหตุ 2 2 3 32 2" xfId="34161" xr:uid="{295E5ED7-A449-4C64-9904-6581446FF6E0}"/>
    <cellStyle name="หมายเหตุ 2 2 3 33" xfId="15321" xr:uid="{DA627D6C-FC10-49C1-BEA2-5416837AD043}"/>
    <cellStyle name="หมายเหตุ 2 2 3 33 2" xfId="33654" xr:uid="{5FB73C3B-9169-429D-A9D4-8FE6CAA3BD3F}"/>
    <cellStyle name="หมายเหตุ 2 2 3 34" xfId="33189" xr:uid="{60111F4A-3D24-429C-831A-472D98FD8212}"/>
    <cellStyle name="หมายเหตุ 2 2 3 4" xfId="18955" xr:uid="{A235C3AB-D733-4A2C-9D78-1D1C0C97E7B3}"/>
    <cellStyle name="หมายเหตุ 2 2 3 4 2" xfId="36806" xr:uid="{4F7391F8-1503-4710-AAA5-3A04BE6F54A3}"/>
    <cellStyle name="หมายเหตุ 2 2 3 5" xfId="19325" xr:uid="{8E6EF8E1-6A64-4E50-9C11-2BA088756CA8}"/>
    <cellStyle name="หมายเหตุ 2 2 3 5 2" xfId="37176" xr:uid="{11410F8B-9567-46E7-BAD6-5CFF435C0FE6}"/>
    <cellStyle name="หมายเหตุ 2 2 3 6" xfId="19697" xr:uid="{BE4A6C2C-031D-48BC-98ED-A2F1BE9108C4}"/>
    <cellStyle name="หมายเหตุ 2 2 3 6 2" xfId="37548" xr:uid="{A9101C16-C039-4D5F-AEB4-5211183E1B06}"/>
    <cellStyle name="หมายเหตุ 2 2 3 7" xfId="20064" xr:uid="{ADCEE023-8259-4226-A441-B0F7B402CAE6}"/>
    <cellStyle name="หมายเหตุ 2 2 3 7 2" xfId="37915" xr:uid="{07B0ACEE-78DB-4A6B-BAAC-CD3351224011}"/>
    <cellStyle name="หมายเหตุ 2 2 3 8" xfId="20437" xr:uid="{0B635BCC-2F64-48B0-B190-C9C4419D388C}"/>
    <cellStyle name="หมายเหตุ 2 2 3 8 2" xfId="38288" xr:uid="{F257752A-527D-4FCE-865F-195D386A9A96}"/>
    <cellStyle name="หมายเหตุ 2 2 3 9" xfId="20808" xr:uid="{57CB60EC-11E9-47DF-943B-B219A78C0413}"/>
    <cellStyle name="หมายเหตุ 2 2 3 9 2" xfId="38658" xr:uid="{8AFCE5AB-F2F9-494D-B17D-F6E924168E67}"/>
    <cellStyle name="หมายเหตุ 2 2 30" xfId="31043" xr:uid="{D2EE472B-C1A0-44C4-A6F9-09226F0B892C}"/>
    <cellStyle name="หมายเหตุ 2 2 30 2" xfId="45991" xr:uid="{B0E69D8E-3A41-4CEF-B47B-CB3B54C53CF5}"/>
    <cellStyle name="หมายเหตุ 2 2 31" xfId="31374" xr:uid="{E442DC7F-25E2-4BFA-86AC-40A3219EEFCE}"/>
    <cellStyle name="หมายเหตุ 2 2 31 2" xfId="46321" xr:uid="{A8E16CD3-6BAA-463E-B882-9C1499A23288}"/>
    <cellStyle name="หมายเหตุ 2 2 32" xfId="31716" xr:uid="{7B00F052-756E-48F6-9DCE-3BEC37CA1B63}"/>
    <cellStyle name="หมายเหตุ 2 2 32 2" xfId="46662" xr:uid="{3EA40069-9D1B-418C-9B91-E0B5F96C130B}"/>
    <cellStyle name="หมายเหตุ 2 2 33" xfId="32035" xr:uid="{7FB3B87B-3EEB-4372-806D-9C6A68B87E25}"/>
    <cellStyle name="หมายเหตุ 2 2 33 2" xfId="46980" xr:uid="{121DF3CF-74FB-466C-8E6E-81E22662233F}"/>
    <cellStyle name="หมายเหตุ 2 2 34" xfId="32349" xr:uid="{F2C6AC0A-8A38-4302-90EA-6646F22F33E1}"/>
    <cellStyle name="หมายเหตุ 2 2 34 2" xfId="47293" xr:uid="{5308B891-DC6B-49D7-ADFF-CDDFA689B1A6}"/>
    <cellStyle name="หมายเหตุ 2 2 35" xfId="32662" xr:uid="{C7B3CA84-4184-48F5-9DC0-9BA441742CB2}"/>
    <cellStyle name="หมายเหตุ 2 2 35 2" xfId="47605" xr:uid="{903EA22D-595A-40EF-B5EA-6DCCD8B46E54}"/>
    <cellStyle name="หมายเหตุ 2 2 36" xfId="16301" xr:uid="{F9639D39-AAE6-4852-8A97-E35B4E9A4E7D}"/>
    <cellStyle name="หมายเหตุ 2 2 36 2" xfId="34158" xr:uid="{0D9034BE-3CD4-4BAB-8187-E1FC0A24AB19}"/>
    <cellStyle name="หมายเหตุ 2 2 37" xfId="15318" xr:uid="{794D9544-0ACC-4298-8A66-CB40ACC6E485}"/>
    <cellStyle name="หมายเหตุ 2 2 37 2" xfId="33651" xr:uid="{9DB4AC8C-C026-46D2-B799-9968944873C5}"/>
    <cellStyle name="หมายเหตุ 2 2 38" xfId="33186" xr:uid="{92709EE3-A1D9-4425-B32B-50B1CF6CEB59}"/>
    <cellStyle name="หมายเหตุ 2 2 39" xfId="50773" xr:uid="{31E25C70-DC3D-4B0A-9C2B-E7BE8677E6A6}"/>
    <cellStyle name="หมายเหตุ 2 2 4" xfId="11920" xr:uid="{0467FE06-B709-4171-A608-FA3186585DB0}"/>
    <cellStyle name="หมายเหตุ 2 2 4 10" xfId="21183" xr:uid="{07193B86-E9D7-43E7-8E6A-43CC032E3F7D}"/>
    <cellStyle name="หมายเหตุ 2 2 4 10 2" xfId="39032" xr:uid="{37BA07B6-F171-4493-801E-0D6A1792FF96}"/>
    <cellStyle name="หมายเหตุ 2 2 4 11" xfId="21552" xr:uid="{B83B07AB-1F46-42B7-84EE-656F19E6DC97}"/>
    <cellStyle name="หมายเหตุ 2 2 4 11 2" xfId="39400" xr:uid="{E2873BDC-318B-4F26-BE97-60E1B44CD586}"/>
    <cellStyle name="หมายเหตุ 2 2 4 12" xfId="21927" xr:uid="{B3DDABD7-98A9-4D1F-AA4D-AC85BD2F7359}"/>
    <cellStyle name="หมายเหตุ 2 2 4 12 2" xfId="39774" xr:uid="{F6DF6610-4FF3-49F8-A929-2FF74DC925CF}"/>
    <cellStyle name="หมายเหตุ 2 2 4 13" xfId="22299" xr:uid="{CD6F4D58-0CF3-4CA4-A631-804694B733C9}"/>
    <cellStyle name="หมายเหตุ 2 2 4 13 2" xfId="40145" xr:uid="{A1D6265F-AED1-44B1-B6FB-95B060FFE1FE}"/>
    <cellStyle name="หมายเหตุ 2 2 4 14" xfId="22664" xr:uid="{E3FAF9EB-21BD-48B4-9F2C-FCDD578571BC}"/>
    <cellStyle name="หมายเหตุ 2 2 4 14 2" xfId="40509" xr:uid="{42C39F63-1DA8-4B26-9BF4-6EF40445C9FD}"/>
    <cellStyle name="หมายเหตุ 2 2 4 15" xfId="23044" xr:uid="{0035B10D-BEBB-4B3D-9923-E1D564E7FF7B}"/>
    <cellStyle name="หมายเหตุ 2 2 4 15 2" xfId="40888" xr:uid="{4AFAB477-9E02-421A-8465-1CEE1368B2A6}"/>
    <cellStyle name="หมายเหตุ 2 2 4 16" xfId="23379" xr:uid="{A3E562BA-0E54-4A73-AC49-43A23AD2FFF9}"/>
    <cellStyle name="หมายเหตุ 2 2 4 16 2" xfId="41222" xr:uid="{5A501579-B354-43CA-8C64-1F4D1DEEE822}"/>
    <cellStyle name="หมายเหตุ 2 2 4 17" xfId="23711" xr:uid="{C79177CF-67E6-4A9E-99D0-8754B4DBFD0A}"/>
    <cellStyle name="หมายเหตุ 2 2 4 17 2" xfId="41553" xr:uid="{29647AD1-A962-4272-8396-A78573BFDAA9}"/>
    <cellStyle name="หมายเหตุ 2 2 4 18" xfId="24029" xr:uid="{62506B68-4987-471E-9B40-BDB7C00CA63D}"/>
    <cellStyle name="หมายเหตุ 2 2 4 18 2" xfId="41870" xr:uid="{55FF7F85-BB52-4181-9B16-AB771BBAEA1E}"/>
    <cellStyle name="หมายเหตุ 2 2 4 19" xfId="24343" xr:uid="{1836A4C2-56DD-4AD2-A5BC-2DBD207372B3}"/>
    <cellStyle name="หมายเหตุ 2 2 4 19 2" xfId="42183" xr:uid="{7E684B03-EB2B-46E0-9C10-3F8E719EC778}"/>
    <cellStyle name="หมายเหตุ 2 2 4 2" xfId="11921" xr:uid="{61229C8D-BDB8-419E-A51E-6CD169784B53}"/>
    <cellStyle name="หมายเหตุ 2 2 4 2 10" xfId="21553" xr:uid="{5A7810EF-171A-4DD2-849D-F11CA9319D86}"/>
    <cellStyle name="หมายเหตุ 2 2 4 2 10 2" xfId="39401" xr:uid="{0165DE45-213A-464C-BB48-8C3EA62E7389}"/>
    <cellStyle name="หมายเหตุ 2 2 4 2 11" xfId="21928" xr:uid="{45090B60-1A06-4FA2-A583-53C3C772FE7B}"/>
    <cellStyle name="หมายเหตุ 2 2 4 2 11 2" xfId="39775" xr:uid="{6028E2F9-EF84-4F5F-960F-B296DB6585DC}"/>
    <cellStyle name="หมายเหตุ 2 2 4 2 12" xfId="22300" xr:uid="{CFE5B659-6DEC-4C04-9361-EE5CAD864218}"/>
    <cellStyle name="หมายเหตุ 2 2 4 2 12 2" xfId="40146" xr:uid="{36920457-E2C1-443C-9FE1-DAEF101A1790}"/>
    <cellStyle name="หมายเหตุ 2 2 4 2 13" xfId="22665" xr:uid="{58A194D4-701F-42FB-991F-A2623242227C}"/>
    <cellStyle name="หมายเหตุ 2 2 4 2 13 2" xfId="40510" xr:uid="{BD5157E8-2696-4E67-805A-A9C8E55ACE92}"/>
    <cellStyle name="หมายเหตุ 2 2 4 2 14" xfId="23045" xr:uid="{9DA87139-997D-4346-B1DF-C7B5546AE2A8}"/>
    <cellStyle name="หมายเหตุ 2 2 4 2 14 2" xfId="40889" xr:uid="{4F7F8F57-6F1A-4652-881B-0AB23EBBEAC7}"/>
    <cellStyle name="หมายเหตุ 2 2 4 2 15" xfId="23380" xr:uid="{05655596-8DD8-45E9-AFF5-B8C0DCBB34FD}"/>
    <cellStyle name="หมายเหตุ 2 2 4 2 15 2" xfId="41223" xr:uid="{89AAEB5B-BC31-4DA4-8180-A55B023D77A2}"/>
    <cellStyle name="หมายเหตุ 2 2 4 2 16" xfId="23712" xr:uid="{4846FFBB-3ED7-49AD-91F6-AA4B7883A5E1}"/>
    <cellStyle name="หมายเหตุ 2 2 4 2 16 2" xfId="41554" xr:uid="{BED3E015-6DF8-4386-8B79-AC82A9E4FE32}"/>
    <cellStyle name="หมายเหตุ 2 2 4 2 17" xfId="24030" xr:uid="{D6E43C9E-81FB-4895-8D01-39DA5E751D1A}"/>
    <cellStyle name="หมายเหตุ 2 2 4 2 17 2" xfId="41871" xr:uid="{7FAD396B-57FE-492B-ADC3-CB969637B663}"/>
    <cellStyle name="หมายเหตุ 2 2 4 2 18" xfId="24344" xr:uid="{BABA6440-82DD-4FDE-BB54-1E9FA093F4DD}"/>
    <cellStyle name="หมายเหตุ 2 2 4 2 18 2" xfId="42184" xr:uid="{8C9F3088-266F-4DAD-94A3-B0E34886BD2B}"/>
    <cellStyle name="หมายเหตุ 2 2 4 2 19" xfId="24657" xr:uid="{DE1F2F2B-F49B-4AAA-9005-C355051C4431}"/>
    <cellStyle name="หมายเหตุ 2 2 4 2 19 2" xfId="42496" xr:uid="{592E55AA-96A8-48A5-A81B-D7225F008FB1}"/>
    <cellStyle name="หมายเหตุ 2 2 4 2 2" xfId="18588" xr:uid="{9ED63F02-381A-4801-8A41-0FA55E6B6E7A}"/>
    <cellStyle name="หมายเหตุ 2 2 4 2 2 2" xfId="36438" xr:uid="{D2D33BE2-D57C-4F9C-8A6D-D9D8D4DCCEDA}"/>
    <cellStyle name="หมายเหตุ 2 2 4 2 20" xfId="28535" xr:uid="{15F78CB9-5E1A-4A19-B293-0EB1E9C6B508}"/>
    <cellStyle name="หมายเหตุ 2 2 4 2 20 2" xfId="43499" xr:uid="{278557AE-A5A9-4D43-9815-E91ACC1AFC10}"/>
    <cellStyle name="หมายเหตุ 2 2 4 2 21" xfId="29448" xr:uid="{8784ECFB-1F8B-41CB-8E70-CA6EC40FC17A}"/>
    <cellStyle name="หมายเหตุ 2 2 4 2 21 2" xfId="44402" xr:uid="{3051343C-DD30-4FD7-BA48-ED5CBC9600DB}"/>
    <cellStyle name="หมายเหตุ 2 2 4 2 22" xfId="29915" xr:uid="{0B939A3E-94AF-44D2-9127-40E01C5CF2ED}"/>
    <cellStyle name="หมายเหตุ 2 2 4 2 22 2" xfId="44865" xr:uid="{DB803379-43DF-4CD7-865D-31E89F0F59DB}"/>
    <cellStyle name="หมายเหตุ 2 2 4 2 23" xfId="30252" xr:uid="{181EFFC1-2C12-4A75-9DFA-DC780821F834}"/>
    <cellStyle name="หมายเหตุ 2 2 4 2 23 2" xfId="45201" xr:uid="{BB7CE1F3-C52A-44F4-AE88-E8AE6549CA96}"/>
    <cellStyle name="หมายเหตุ 2 2 4 2 24" xfId="30623" xr:uid="{C0B530F4-AA53-4E56-9DB0-8BC3E711C16E}"/>
    <cellStyle name="หมายเหตุ 2 2 4 2 24 2" xfId="45571" xr:uid="{30390A15-DC4E-4888-B199-0050C279A15C}"/>
    <cellStyle name="หมายเหตุ 2 2 4 2 25" xfId="31049" xr:uid="{6C641E44-DEAF-4079-BE17-82EA31287168}"/>
    <cellStyle name="หมายเหตุ 2 2 4 2 25 2" xfId="45997" xr:uid="{EE86507D-2AB0-41C2-9F9E-B8B1F632C82C}"/>
    <cellStyle name="หมายเหตุ 2 2 4 2 26" xfId="31380" xr:uid="{B5D29C71-38CF-49EB-A80D-6167606BB605}"/>
    <cellStyle name="หมายเหตุ 2 2 4 2 26 2" xfId="46327" xr:uid="{98CF6590-E5EB-4885-BC91-8DC75D1E74EE}"/>
    <cellStyle name="หมายเหตุ 2 2 4 2 27" xfId="31722" xr:uid="{9ADD8313-EFB8-4D62-8617-1FD42A9CAFFB}"/>
    <cellStyle name="หมายเหตุ 2 2 4 2 27 2" xfId="46668" xr:uid="{E77B36E2-07C0-4EFF-AA78-E44E10BE487B}"/>
    <cellStyle name="หมายเหตุ 2 2 4 2 28" xfId="32041" xr:uid="{703B474A-5375-4D05-B81E-ACFBF3772557}"/>
    <cellStyle name="หมายเหตุ 2 2 4 2 28 2" xfId="46986" xr:uid="{1122F357-28F3-4879-9D09-F893071031F8}"/>
    <cellStyle name="หมายเหตุ 2 2 4 2 29" xfId="32355" xr:uid="{721E6287-BD1E-4E4B-864B-58B1FA251B3C}"/>
    <cellStyle name="หมายเหตุ 2 2 4 2 29 2" xfId="47299" xr:uid="{87AD3FD9-3417-4592-AD74-A8F3DC2FFC59}"/>
    <cellStyle name="หมายเหตุ 2 2 4 2 3" xfId="18958" xr:uid="{67DED17B-EA8B-4CF0-95A3-F9C3E7876CC0}"/>
    <cellStyle name="หมายเหตุ 2 2 4 2 3 2" xfId="36809" xr:uid="{DA098F60-9B38-41D6-A0A6-76B8B7DA80B9}"/>
    <cellStyle name="หมายเหตุ 2 2 4 2 30" xfId="32668" xr:uid="{34B86780-C98A-49BD-B0C1-D5CAC5AE6D96}"/>
    <cellStyle name="หมายเหตุ 2 2 4 2 30 2" xfId="47611" xr:uid="{37369518-B72A-421D-9CA6-D165F94465B6}"/>
    <cellStyle name="หมายเหตุ 2 2 4 2 31" xfId="16307" xr:uid="{0F83AF2A-0C9D-4E6B-893B-BEE59E778B4A}"/>
    <cellStyle name="หมายเหตุ 2 2 4 2 31 2" xfId="34164" xr:uid="{744F23A6-3E1E-44B1-BAA4-9D845D65E7D5}"/>
    <cellStyle name="หมายเหตุ 2 2 4 2 32" xfId="15324" xr:uid="{039A1857-F1C7-417A-B443-4674F8FF249A}"/>
    <cellStyle name="หมายเหตุ 2 2 4 2 32 2" xfId="33657" xr:uid="{4CFA234C-8599-4F01-8459-8AE57528E030}"/>
    <cellStyle name="หมายเหตุ 2 2 4 2 33" xfId="33192" xr:uid="{1D1E317F-947E-4AC0-808A-456027E1A4AD}"/>
    <cellStyle name="หมายเหตุ 2 2 4 2 4" xfId="19328" xr:uid="{C830B3A7-9D3F-4415-BAEA-DBD1EDA5A21A}"/>
    <cellStyle name="หมายเหตุ 2 2 4 2 4 2" xfId="37179" xr:uid="{C9234094-2FAA-4401-8918-38286D8FB722}"/>
    <cellStyle name="หมายเหตุ 2 2 4 2 5" xfId="19700" xr:uid="{9CF60A24-308D-4C54-95BB-04160EEEFD14}"/>
    <cellStyle name="หมายเหตุ 2 2 4 2 5 2" xfId="37551" xr:uid="{3A2E1E8F-6E35-4E55-9882-FA231E0EF685}"/>
    <cellStyle name="หมายเหตุ 2 2 4 2 6" xfId="20067" xr:uid="{27F7A796-64A1-44D4-B312-14A6FB11BC68}"/>
    <cellStyle name="หมายเหตุ 2 2 4 2 6 2" xfId="37918" xr:uid="{7D294EB3-CE32-4DC5-B710-B7820332481C}"/>
    <cellStyle name="หมายเหตุ 2 2 4 2 7" xfId="20440" xr:uid="{805EFC27-4A31-46AE-8647-FE3FAC03FA88}"/>
    <cellStyle name="หมายเหตุ 2 2 4 2 7 2" xfId="38291" xr:uid="{AC2C0D5F-079F-411E-B0D9-1592457727A6}"/>
    <cellStyle name="หมายเหตุ 2 2 4 2 8" xfId="20811" xr:uid="{57F4F2F8-D7F5-49AE-9092-D7ADC6F357BC}"/>
    <cellStyle name="หมายเหตุ 2 2 4 2 8 2" xfId="38661" xr:uid="{175DEBA8-F007-42A9-BCC7-490BF0D9F296}"/>
    <cellStyle name="หมายเหตุ 2 2 4 2 9" xfId="21184" xr:uid="{957707EF-51FC-4C3C-919C-1A8E6657E4F7}"/>
    <cellStyle name="หมายเหตุ 2 2 4 2 9 2" xfId="39033" xr:uid="{B113EA33-EAA7-45AE-91B6-06FC82B0AD5C}"/>
    <cellStyle name="หมายเหตุ 2 2 4 20" xfId="24656" xr:uid="{BF42F504-63DB-44CE-98AA-67B421762C47}"/>
    <cellStyle name="หมายเหตุ 2 2 4 20 2" xfId="42495" xr:uid="{8B1C090D-5661-4A00-B0A3-A56169B920AB}"/>
    <cellStyle name="หมายเหตุ 2 2 4 21" xfId="28534" xr:uid="{546596A3-F2DB-4973-A4F8-D4F3B20B99E9}"/>
    <cellStyle name="หมายเหตุ 2 2 4 21 2" xfId="43498" xr:uid="{19CC1CA0-9211-4F31-AEB2-F31130CE65B6}"/>
    <cellStyle name="หมายเหตุ 2 2 4 22" xfId="29447" xr:uid="{AB7B906E-6614-40E3-A659-A03F89C0B498}"/>
    <cellStyle name="หมายเหตุ 2 2 4 22 2" xfId="44401" xr:uid="{F2B57C21-4E56-496B-AB6E-66B673F239AC}"/>
    <cellStyle name="หมายเหตุ 2 2 4 23" xfId="29914" xr:uid="{25577B27-7CBA-455F-A451-C602B08CBF11}"/>
    <cellStyle name="หมายเหตุ 2 2 4 23 2" xfId="44864" xr:uid="{EFC9AE28-6C3E-4C52-9E15-3A897DB07F95}"/>
    <cellStyle name="หมายเหตุ 2 2 4 24" xfId="30251" xr:uid="{CF64661D-EED1-4775-956C-C6BA1E5EE178}"/>
    <cellStyle name="หมายเหตุ 2 2 4 24 2" xfId="45200" xr:uid="{64CF5B80-37FD-4D59-B08D-2DAE984C9C97}"/>
    <cellStyle name="หมายเหตุ 2 2 4 25" xfId="30622" xr:uid="{DDD5E323-C35D-4560-AEE4-D451C5D14FAE}"/>
    <cellStyle name="หมายเหตุ 2 2 4 25 2" xfId="45570" xr:uid="{EC45316E-218A-4300-A56C-CD74EDCB0B67}"/>
    <cellStyle name="หมายเหตุ 2 2 4 26" xfId="31048" xr:uid="{4D3571BE-7DD4-4A1E-83D3-BA9D25E32451}"/>
    <cellStyle name="หมายเหตุ 2 2 4 26 2" xfId="45996" xr:uid="{A5964D08-B802-43AA-AF19-754B86F5CCD5}"/>
    <cellStyle name="หมายเหตุ 2 2 4 27" xfId="31379" xr:uid="{B493C5C5-C739-41E2-A26E-82B2E0A7AD36}"/>
    <cellStyle name="หมายเหตุ 2 2 4 27 2" xfId="46326" xr:uid="{365431C2-D97D-4C03-A5F1-8D3639E89C4C}"/>
    <cellStyle name="หมายเหตุ 2 2 4 28" xfId="31721" xr:uid="{4AB556D3-80C9-46C4-9FDF-C56C4AAC24E7}"/>
    <cellStyle name="หมายเหตุ 2 2 4 28 2" xfId="46667" xr:uid="{2CEE8D3B-1F56-4C8D-8E57-BCD37A4B1CA2}"/>
    <cellStyle name="หมายเหตุ 2 2 4 29" xfId="32040" xr:uid="{B3689BF5-8732-4137-9DAF-CC59F037E7D6}"/>
    <cellStyle name="หมายเหตุ 2 2 4 29 2" xfId="46985" xr:uid="{1FF8A42E-1F8F-476C-9F48-DFA3125FA5DA}"/>
    <cellStyle name="หมายเหตุ 2 2 4 3" xfId="18587" xr:uid="{A9B92A01-C412-4350-85CF-1B5D52858AE7}"/>
    <cellStyle name="หมายเหตุ 2 2 4 3 2" xfId="36437" xr:uid="{82F85549-71B2-407A-8CFD-991290D0655D}"/>
    <cellStyle name="หมายเหตุ 2 2 4 30" xfId="32354" xr:uid="{DE54CF3A-303D-4E3F-B14D-21264D20AAFC}"/>
    <cellStyle name="หมายเหตุ 2 2 4 30 2" xfId="47298" xr:uid="{D3F82255-1A03-425C-9BD3-F07ECBDF55B5}"/>
    <cellStyle name="หมายเหตุ 2 2 4 31" xfId="32667" xr:uid="{11227F33-E359-40F2-B859-5C3295E5754A}"/>
    <cellStyle name="หมายเหตุ 2 2 4 31 2" xfId="47610" xr:uid="{821A9553-7A34-4E47-9C4B-27F4FFF47CA0}"/>
    <cellStyle name="หมายเหตุ 2 2 4 32" xfId="16306" xr:uid="{D5D3EFFD-EAF4-40AB-B806-5B115A96A220}"/>
    <cellStyle name="หมายเหตุ 2 2 4 32 2" xfId="34163" xr:uid="{A9E2F8A9-8383-4CF8-BB82-B5EE8C49D3CD}"/>
    <cellStyle name="หมายเหตุ 2 2 4 33" xfId="15323" xr:uid="{0B7F2389-1BE6-4D86-8285-8B3561741EAB}"/>
    <cellStyle name="หมายเหตุ 2 2 4 33 2" xfId="33656" xr:uid="{5E5376D2-747F-439A-9506-1FA30DF17D51}"/>
    <cellStyle name="หมายเหตุ 2 2 4 34" xfId="33191" xr:uid="{F0F4D18F-7C16-49A0-B54B-473494D3F717}"/>
    <cellStyle name="หมายเหตุ 2 2 4 4" xfId="18957" xr:uid="{63204E15-7644-4C5D-9265-BC8B31BA76CF}"/>
    <cellStyle name="หมายเหตุ 2 2 4 4 2" xfId="36808" xr:uid="{9C230D9A-93EB-4B25-B82E-0B8F8D8AF302}"/>
    <cellStyle name="หมายเหตุ 2 2 4 5" xfId="19327" xr:uid="{31F2773C-F788-40C6-A1B0-6A311F6E5308}"/>
    <cellStyle name="หมายเหตุ 2 2 4 5 2" xfId="37178" xr:uid="{1A57231B-0B40-4E2F-BEC6-BA17852879FC}"/>
    <cellStyle name="หมายเหตุ 2 2 4 6" xfId="19699" xr:uid="{7485E181-EEC8-452F-B343-B721A5902720}"/>
    <cellStyle name="หมายเหตุ 2 2 4 6 2" xfId="37550" xr:uid="{20272345-49EF-40F8-B6E1-CF7A328A6BA9}"/>
    <cellStyle name="หมายเหตุ 2 2 4 7" xfId="20066" xr:uid="{96AB7CAF-76D9-4D4B-9CF2-5D621F5717F3}"/>
    <cellStyle name="หมายเหตุ 2 2 4 7 2" xfId="37917" xr:uid="{312F661A-9820-4A02-83CE-B8231B72BF49}"/>
    <cellStyle name="หมายเหตุ 2 2 4 8" xfId="20439" xr:uid="{799C01DF-A1B0-41E4-AAA3-23F5636ED01C}"/>
    <cellStyle name="หมายเหตุ 2 2 4 8 2" xfId="38290" xr:uid="{B37339CB-4E93-4289-A5E4-5E73D133FB1F}"/>
    <cellStyle name="หมายเหตุ 2 2 4 9" xfId="20810" xr:uid="{581A8BDC-2ECD-4FAF-8002-BD0EDB06D8A8}"/>
    <cellStyle name="หมายเหตุ 2 2 4 9 2" xfId="38660" xr:uid="{8BC12E93-F531-4C33-8C52-EADCFEBAC88E}"/>
    <cellStyle name="หมายเหตุ 2 2 5" xfId="11922" xr:uid="{8978B5F2-74DA-49CA-9F7E-135C71737477}"/>
    <cellStyle name="หมายเหตุ 2 2 5 10" xfId="21185" xr:uid="{511612E4-CB37-47B0-8266-61697026FE52}"/>
    <cellStyle name="หมายเหตุ 2 2 5 10 2" xfId="39034" xr:uid="{9F831958-D5E5-4BE7-A47B-DB1BA15F5FA5}"/>
    <cellStyle name="หมายเหตุ 2 2 5 11" xfId="21554" xr:uid="{18B13609-D94B-4A73-81F7-04CA8E38C999}"/>
    <cellStyle name="หมายเหตุ 2 2 5 11 2" xfId="39402" xr:uid="{91B3BDA7-4B96-42E0-83C5-CD879DB852C5}"/>
    <cellStyle name="หมายเหตุ 2 2 5 12" xfId="21929" xr:uid="{EAB03143-E53C-4EF9-999A-DB0850E08E07}"/>
    <cellStyle name="หมายเหตุ 2 2 5 12 2" xfId="39776" xr:uid="{95168763-70C7-4F25-98B5-1AA38E900156}"/>
    <cellStyle name="หมายเหตุ 2 2 5 13" xfId="22301" xr:uid="{47952DC0-B5B5-4A13-8DC0-F8082B39526A}"/>
    <cellStyle name="หมายเหตุ 2 2 5 13 2" xfId="40147" xr:uid="{F8F2781F-3612-4F6F-9DC8-1AB751E882BD}"/>
    <cellStyle name="หมายเหตุ 2 2 5 14" xfId="22666" xr:uid="{64E23FFB-85AF-4AE0-A7FB-780FFC95C4C8}"/>
    <cellStyle name="หมายเหตุ 2 2 5 14 2" xfId="40511" xr:uid="{632DEBF3-9995-40EC-8E70-A53A05EAD767}"/>
    <cellStyle name="หมายเหตุ 2 2 5 15" xfId="23046" xr:uid="{EF8BF603-E618-43A9-A07C-DAE37E78042F}"/>
    <cellStyle name="หมายเหตุ 2 2 5 15 2" xfId="40890" xr:uid="{AB5381BB-08BA-4E83-B7CC-E74D958B1939}"/>
    <cellStyle name="หมายเหตุ 2 2 5 16" xfId="23381" xr:uid="{733D197D-B6EB-4D8A-B095-4E4F8452BC84}"/>
    <cellStyle name="หมายเหตุ 2 2 5 16 2" xfId="41224" xr:uid="{5D0C90E1-5816-4AAF-91EE-DC613BB4B953}"/>
    <cellStyle name="หมายเหตุ 2 2 5 17" xfId="23713" xr:uid="{A6692DEB-D555-488D-A5C5-86FCFCB93011}"/>
    <cellStyle name="หมายเหตุ 2 2 5 17 2" xfId="41555" xr:uid="{D318EF75-B697-445E-B3E5-35D1F9649904}"/>
    <cellStyle name="หมายเหตุ 2 2 5 18" xfId="24031" xr:uid="{6CE16064-6873-4659-8DD2-B98EDE2E9AC5}"/>
    <cellStyle name="หมายเหตุ 2 2 5 18 2" xfId="41872" xr:uid="{ACDC9DB8-862B-4851-A110-523E4161A019}"/>
    <cellStyle name="หมายเหตุ 2 2 5 19" xfId="24345" xr:uid="{F7D05C2D-471E-4D2C-B805-A6AB0EE6564D}"/>
    <cellStyle name="หมายเหตุ 2 2 5 19 2" xfId="42185" xr:uid="{BE21836B-5774-4388-BFC3-1070C9487F12}"/>
    <cellStyle name="หมายเหตุ 2 2 5 2" xfId="11923" xr:uid="{77801AA5-1A2F-4FD1-923E-948460BDA350}"/>
    <cellStyle name="หมายเหตุ 2 2 5 2 10" xfId="21555" xr:uid="{897C43EC-510D-4C3D-A0FA-7BEA1B682A5A}"/>
    <cellStyle name="หมายเหตุ 2 2 5 2 10 2" xfId="39403" xr:uid="{E36E12BB-96A7-4685-97F2-98F5C5F6BD73}"/>
    <cellStyle name="หมายเหตุ 2 2 5 2 11" xfId="21930" xr:uid="{06BE1C2C-8B35-4E30-AF7C-7CCE46671571}"/>
    <cellStyle name="หมายเหตุ 2 2 5 2 11 2" xfId="39777" xr:uid="{11774A55-D8F5-43BB-94FD-EBF15C86F2C8}"/>
    <cellStyle name="หมายเหตุ 2 2 5 2 12" xfId="22302" xr:uid="{6A8AB0E5-8C2F-4B53-8193-A1B4244102A4}"/>
    <cellStyle name="หมายเหตุ 2 2 5 2 12 2" xfId="40148" xr:uid="{DD8E65E9-AFD9-4CAE-AC98-6066778C2084}"/>
    <cellStyle name="หมายเหตุ 2 2 5 2 13" xfId="22667" xr:uid="{D71B5B26-609D-49A9-9CF2-30DE9617C419}"/>
    <cellStyle name="หมายเหตุ 2 2 5 2 13 2" xfId="40512" xr:uid="{FA9AA38B-5875-4A2F-ABAC-A879C70642A9}"/>
    <cellStyle name="หมายเหตุ 2 2 5 2 14" xfId="23047" xr:uid="{75662AD3-6E11-4269-B47C-F5ABB0458119}"/>
    <cellStyle name="หมายเหตุ 2 2 5 2 14 2" xfId="40891" xr:uid="{1674CB00-2362-4C85-9B60-5827FBEF2FAD}"/>
    <cellStyle name="หมายเหตุ 2 2 5 2 15" xfId="23382" xr:uid="{4F95EEA8-07A6-41FF-BAFE-AB10AAC7774F}"/>
    <cellStyle name="หมายเหตุ 2 2 5 2 15 2" xfId="41225" xr:uid="{D87C3479-44DC-4CE3-9A69-945A8EFDA94C}"/>
    <cellStyle name="หมายเหตุ 2 2 5 2 16" xfId="23714" xr:uid="{BD6AEB21-A675-4917-8AE6-D6FDC1EC2B68}"/>
    <cellStyle name="หมายเหตุ 2 2 5 2 16 2" xfId="41556" xr:uid="{227451D4-E247-4133-8795-0D94114D881D}"/>
    <cellStyle name="หมายเหตุ 2 2 5 2 17" xfId="24032" xr:uid="{963CD3F4-4CEC-4485-9FAE-FD5422A63ABE}"/>
    <cellStyle name="หมายเหตุ 2 2 5 2 17 2" xfId="41873" xr:uid="{CBC192DE-2B99-4F4A-A2EF-26BFEED45554}"/>
    <cellStyle name="หมายเหตุ 2 2 5 2 18" xfId="24346" xr:uid="{44F031B4-6F69-43A5-A2EF-6E4DD7812F4E}"/>
    <cellStyle name="หมายเหตุ 2 2 5 2 18 2" xfId="42186" xr:uid="{9774B892-66B3-42FE-AFFA-654014F8C72D}"/>
    <cellStyle name="หมายเหตุ 2 2 5 2 19" xfId="24659" xr:uid="{CD6B7CBC-19E4-4CC6-A4F1-880B84AC14B5}"/>
    <cellStyle name="หมายเหตุ 2 2 5 2 19 2" xfId="42498" xr:uid="{CE1A46ED-3C2A-4F48-B0B6-F65A847748E1}"/>
    <cellStyle name="หมายเหตุ 2 2 5 2 2" xfId="18590" xr:uid="{982323B2-43B4-4AAB-8548-D42533C04D55}"/>
    <cellStyle name="หมายเหตุ 2 2 5 2 2 2" xfId="36440" xr:uid="{7149BD52-2371-4AD3-BB1F-A742676EE7C5}"/>
    <cellStyle name="หมายเหตุ 2 2 5 2 20" xfId="28537" xr:uid="{5125ECDA-13B6-4A9B-A4CD-28E81FE645A1}"/>
    <cellStyle name="หมายเหตุ 2 2 5 2 20 2" xfId="43501" xr:uid="{1AAB5437-9D44-458F-AFEC-648A8B36C6DD}"/>
    <cellStyle name="หมายเหตุ 2 2 5 2 21" xfId="29450" xr:uid="{A383EC1C-821F-427D-A03B-76E9ABEE9A61}"/>
    <cellStyle name="หมายเหตุ 2 2 5 2 21 2" xfId="44404" xr:uid="{5C459EEB-D224-4EAB-A0DA-AC0CBBC8776F}"/>
    <cellStyle name="หมายเหตุ 2 2 5 2 22" xfId="29917" xr:uid="{DE48FA6D-D52F-4DCE-AFF4-6C2291CB1008}"/>
    <cellStyle name="หมายเหตุ 2 2 5 2 22 2" xfId="44867" xr:uid="{6F6FF6FD-1C8C-4CEF-BD8B-B558BA9BA519}"/>
    <cellStyle name="หมายเหตุ 2 2 5 2 23" xfId="30254" xr:uid="{48A83B45-7D13-4BD7-93DC-6FA5D3F812FF}"/>
    <cellStyle name="หมายเหตุ 2 2 5 2 23 2" xfId="45203" xr:uid="{AEA43378-71B7-4641-9731-036D15993A0C}"/>
    <cellStyle name="หมายเหตุ 2 2 5 2 24" xfId="30625" xr:uid="{94C24C06-FC65-4FAC-A792-E499665F4685}"/>
    <cellStyle name="หมายเหตุ 2 2 5 2 24 2" xfId="45573" xr:uid="{30ECB064-0135-4E96-956E-DBE80314E17F}"/>
    <cellStyle name="หมายเหตุ 2 2 5 2 25" xfId="31051" xr:uid="{4E2E65F3-6340-4C2A-A555-2519B7A3C390}"/>
    <cellStyle name="หมายเหตุ 2 2 5 2 25 2" xfId="45999" xr:uid="{D9C5B9E6-8A7F-4C36-BAA6-109E7F5476EC}"/>
    <cellStyle name="หมายเหตุ 2 2 5 2 26" xfId="31382" xr:uid="{47C4B018-0F8C-4F18-B49A-2D47490ADCFF}"/>
    <cellStyle name="หมายเหตุ 2 2 5 2 26 2" xfId="46329" xr:uid="{D6C36A6D-77F1-4F8F-A43F-204184668396}"/>
    <cellStyle name="หมายเหตุ 2 2 5 2 27" xfId="31724" xr:uid="{AFE53AAC-6F72-4F68-BA8A-813A2007F205}"/>
    <cellStyle name="หมายเหตุ 2 2 5 2 27 2" xfId="46670" xr:uid="{506D48E9-8108-4E77-BD36-C132C8D0CF01}"/>
    <cellStyle name="หมายเหตุ 2 2 5 2 28" xfId="32043" xr:uid="{FE6EF450-E213-421E-BAD4-41B74E3C237A}"/>
    <cellStyle name="หมายเหตุ 2 2 5 2 28 2" xfId="46988" xr:uid="{ED18FF73-4464-47D5-91F1-B8A03270A393}"/>
    <cellStyle name="หมายเหตุ 2 2 5 2 29" xfId="32357" xr:uid="{A9AAF7C6-F85D-497B-86F4-79417677AA9D}"/>
    <cellStyle name="หมายเหตุ 2 2 5 2 29 2" xfId="47301" xr:uid="{4AC4F742-6E0B-4737-8A48-73701111ACA2}"/>
    <cellStyle name="หมายเหตุ 2 2 5 2 3" xfId="18960" xr:uid="{DE7586DE-603C-4B70-8787-FC7CB3765547}"/>
    <cellStyle name="หมายเหตุ 2 2 5 2 3 2" xfId="36811" xr:uid="{64373900-5378-42AD-9188-13FF8E2D60AE}"/>
    <cellStyle name="หมายเหตุ 2 2 5 2 30" xfId="32670" xr:uid="{57C6A3F6-8D75-418B-9C1A-F8F168358A65}"/>
    <cellStyle name="หมายเหตุ 2 2 5 2 30 2" xfId="47613" xr:uid="{47A60570-D0F1-464C-8A8C-68D35595A907}"/>
    <cellStyle name="หมายเหตุ 2 2 5 2 31" xfId="16309" xr:uid="{0DE1D131-0ED5-4678-9D16-EA88FC69BD34}"/>
    <cellStyle name="หมายเหตุ 2 2 5 2 31 2" xfId="34166" xr:uid="{2208CE69-E55F-44B9-AC88-5DE570B92562}"/>
    <cellStyle name="หมายเหตุ 2 2 5 2 32" xfId="15326" xr:uid="{9EBD9EF8-17FB-49EA-A0A7-4906141830BF}"/>
    <cellStyle name="หมายเหตุ 2 2 5 2 32 2" xfId="33659" xr:uid="{3D78D068-1187-4786-AEEB-C70F6B57A225}"/>
    <cellStyle name="หมายเหตุ 2 2 5 2 33" xfId="33194" xr:uid="{5ED1E944-5CFA-4B16-B6CD-73BC57399B3D}"/>
    <cellStyle name="หมายเหตุ 2 2 5 2 4" xfId="19330" xr:uid="{E34E5A81-2F8A-480D-AF6C-102DDEDAADB8}"/>
    <cellStyle name="หมายเหตุ 2 2 5 2 4 2" xfId="37181" xr:uid="{47DCA42A-5AB9-485A-B932-5A39A306DDC7}"/>
    <cellStyle name="หมายเหตุ 2 2 5 2 5" xfId="19702" xr:uid="{976E5F7F-51C4-443C-83F5-78AAA23BB9C5}"/>
    <cellStyle name="หมายเหตุ 2 2 5 2 5 2" xfId="37553" xr:uid="{F2B0F3A5-2AF2-4957-811E-1BFDEB652ABA}"/>
    <cellStyle name="หมายเหตุ 2 2 5 2 6" xfId="20069" xr:uid="{5EBE1ECB-C793-4277-A6E1-833AA08F7F5F}"/>
    <cellStyle name="หมายเหตุ 2 2 5 2 6 2" xfId="37920" xr:uid="{A2547BF0-53C6-492B-BECF-5FE477E04631}"/>
    <cellStyle name="หมายเหตุ 2 2 5 2 7" xfId="20442" xr:uid="{F82C6801-38BF-4CE9-83DF-61853864F673}"/>
    <cellStyle name="หมายเหตุ 2 2 5 2 7 2" xfId="38293" xr:uid="{E8A193B1-C6C2-4253-82FC-9321339C129B}"/>
    <cellStyle name="หมายเหตุ 2 2 5 2 8" xfId="20813" xr:uid="{575EB185-750D-4380-8F5D-C0438948CC63}"/>
    <cellStyle name="หมายเหตุ 2 2 5 2 8 2" xfId="38663" xr:uid="{52CF9BFB-8CE3-4D04-A0F4-E469C41D7AD5}"/>
    <cellStyle name="หมายเหตุ 2 2 5 2 9" xfId="21186" xr:uid="{1829C2D2-9E14-4473-9C61-857E81E0AF1C}"/>
    <cellStyle name="หมายเหตุ 2 2 5 2 9 2" xfId="39035" xr:uid="{CFAF2967-6225-4486-B081-81455B67849C}"/>
    <cellStyle name="หมายเหตุ 2 2 5 20" xfId="24658" xr:uid="{2A95F51D-776A-462B-A1E2-C454B0E97B0F}"/>
    <cellStyle name="หมายเหตุ 2 2 5 20 2" xfId="42497" xr:uid="{415A3BCE-2988-4280-8C4B-6BE2B4619EE7}"/>
    <cellStyle name="หมายเหตุ 2 2 5 21" xfId="28536" xr:uid="{5CB4A5E1-DDBB-4E31-B230-433FCBDA9AA6}"/>
    <cellStyle name="หมายเหตุ 2 2 5 21 2" xfId="43500" xr:uid="{5A74C9D6-9DFC-4C88-8F83-9C79D538EF2F}"/>
    <cellStyle name="หมายเหตุ 2 2 5 22" xfId="29449" xr:uid="{5FC0E123-B1C4-4D2D-9E1B-7B97AD542BEB}"/>
    <cellStyle name="หมายเหตุ 2 2 5 22 2" xfId="44403" xr:uid="{282CF350-936D-47DF-B27A-E3E5C548FB99}"/>
    <cellStyle name="หมายเหตุ 2 2 5 23" xfId="29916" xr:uid="{03645E1D-3EAB-4940-B16F-51746F8E6CB8}"/>
    <cellStyle name="หมายเหตุ 2 2 5 23 2" xfId="44866" xr:uid="{C5B8FD1E-949E-49B4-9FDB-434AEE64AC75}"/>
    <cellStyle name="หมายเหตุ 2 2 5 24" xfId="30253" xr:uid="{E8A8E37C-D9DB-4AFE-A00E-D93AFD2AAB85}"/>
    <cellStyle name="หมายเหตุ 2 2 5 24 2" xfId="45202" xr:uid="{CF1354A2-7867-46A2-A799-8B29256D734A}"/>
    <cellStyle name="หมายเหตุ 2 2 5 25" xfId="30624" xr:uid="{F9F7F2A7-FD13-403C-837B-53868339CFBC}"/>
    <cellStyle name="หมายเหตุ 2 2 5 25 2" xfId="45572" xr:uid="{C8758DF8-EAA5-4D0F-9ED5-3DC43C8FBCE3}"/>
    <cellStyle name="หมายเหตุ 2 2 5 26" xfId="31050" xr:uid="{E1001C65-47BB-46C4-AAEC-94C5AC74AF5D}"/>
    <cellStyle name="หมายเหตุ 2 2 5 26 2" xfId="45998" xr:uid="{F6A4066C-398A-48D6-90AB-F8964D3B7EC4}"/>
    <cellStyle name="หมายเหตุ 2 2 5 27" xfId="31381" xr:uid="{48E31296-3EEA-4994-B24C-07FFD1B76801}"/>
    <cellStyle name="หมายเหตุ 2 2 5 27 2" xfId="46328" xr:uid="{463495FE-7015-488A-A53C-AF0E42B58005}"/>
    <cellStyle name="หมายเหตุ 2 2 5 28" xfId="31723" xr:uid="{D007BE8A-390F-4DB7-BCB2-F3F8F7F94643}"/>
    <cellStyle name="หมายเหตุ 2 2 5 28 2" xfId="46669" xr:uid="{21B3CAAD-89D8-41D1-96FC-5D924FEF6946}"/>
    <cellStyle name="หมายเหตุ 2 2 5 29" xfId="32042" xr:uid="{6D148107-B3F0-4190-851D-587F8D63DC40}"/>
    <cellStyle name="หมายเหตุ 2 2 5 29 2" xfId="46987" xr:uid="{0D3531BE-AC4F-485A-B0BC-A6DE120FD18B}"/>
    <cellStyle name="หมายเหตุ 2 2 5 3" xfId="18589" xr:uid="{99836301-60B9-4543-A37F-EA72E1EAFC25}"/>
    <cellStyle name="หมายเหตุ 2 2 5 3 2" xfId="36439" xr:uid="{FD22868C-201C-4CC1-A532-A8A54905141C}"/>
    <cellStyle name="หมายเหตุ 2 2 5 30" xfId="32356" xr:uid="{8160C81D-1BB9-45E5-B62B-85E7D53F0417}"/>
    <cellStyle name="หมายเหตุ 2 2 5 30 2" xfId="47300" xr:uid="{4BF2D36A-204C-4F51-A750-F4346B678E8F}"/>
    <cellStyle name="หมายเหตุ 2 2 5 31" xfId="32669" xr:uid="{54D5BE2A-8AD0-457D-9DB9-20FF840B6DAE}"/>
    <cellStyle name="หมายเหตุ 2 2 5 31 2" xfId="47612" xr:uid="{FA3D4A8A-E5D5-4073-9026-E438F4FCD91D}"/>
    <cellStyle name="หมายเหตุ 2 2 5 32" xfId="16308" xr:uid="{81305727-366D-45A1-9245-9B6C9EFE3687}"/>
    <cellStyle name="หมายเหตุ 2 2 5 32 2" xfId="34165" xr:uid="{377262A8-5DDA-427C-AF3C-60A97B47C6E6}"/>
    <cellStyle name="หมายเหตุ 2 2 5 33" xfId="15325" xr:uid="{EB102B68-619D-445E-9CB5-DD696D4778CC}"/>
    <cellStyle name="หมายเหตุ 2 2 5 33 2" xfId="33658" xr:uid="{E272AA27-C21E-40B8-AD77-D58C8A62F299}"/>
    <cellStyle name="หมายเหตุ 2 2 5 34" xfId="33193" xr:uid="{A63B2EC9-D67D-43D1-B3ED-F15E0D85A0B6}"/>
    <cellStyle name="หมายเหตุ 2 2 5 4" xfId="18959" xr:uid="{D9C3D726-35DD-4B9B-BE5C-0898B40285D3}"/>
    <cellStyle name="หมายเหตุ 2 2 5 4 2" xfId="36810" xr:uid="{79226ABE-DF3E-4891-91DB-1BD24B8472F3}"/>
    <cellStyle name="หมายเหตุ 2 2 5 5" xfId="19329" xr:uid="{091FBAAE-D18D-4AEE-A0EA-281C4DBD2926}"/>
    <cellStyle name="หมายเหตุ 2 2 5 5 2" xfId="37180" xr:uid="{0EB53E0C-E1CC-4E31-883D-8B4378B35CF0}"/>
    <cellStyle name="หมายเหตุ 2 2 5 6" xfId="19701" xr:uid="{2E1AE3C1-B082-44F8-8A7B-BB84C1D31233}"/>
    <cellStyle name="หมายเหตุ 2 2 5 6 2" xfId="37552" xr:uid="{B1E0129E-08AA-4BC4-8030-5525A6A1E86D}"/>
    <cellStyle name="หมายเหตุ 2 2 5 7" xfId="20068" xr:uid="{5C3BF894-3489-469C-8C0E-7B2DDEE31C6E}"/>
    <cellStyle name="หมายเหตุ 2 2 5 7 2" xfId="37919" xr:uid="{E221596E-AFF5-490B-81A1-478BD9628D37}"/>
    <cellStyle name="หมายเหตุ 2 2 5 8" xfId="20441" xr:uid="{39A6F660-8A52-4E18-97C1-7DDE581D2460}"/>
    <cellStyle name="หมายเหตุ 2 2 5 8 2" xfId="38292" xr:uid="{768169D1-A909-4876-8403-F5F0E980901C}"/>
    <cellStyle name="หมายเหตุ 2 2 5 9" xfId="20812" xr:uid="{26A8C431-5AE6-4936-B5AA-9C8A91B35005}"/>
    <cellStyle name="หมายเหตุ 2 2 5 9 2" xfId="38662" xr:uid="{F6AF0195-865B-45ED-BFA5-3C6DC14E07CF}"/>
    <cellStyle name="หมายเหตุ 2 2 6" xfId="11924" xr:uid="{B76FDC53-DD36-4020-BEE7-95813D6E3C67}"/>
    <cellStyle name="หมายเหตุ 2 2 6 10" xfId="21556" xr:uid="{81565CC8-F41E-4E85-8703-64568664FEB6}"/>
    <cellStyle name="หมายเหตุ 2 2 6 10 2" xfId="39404" xr:uid="{CC33083B-FB65-4FFD-B2E9-994ABB1F08F8}"/>
    <cellStyle name="หมายเหตุ 2 2 6 11" xfId="21931" xr:uid="{22F83217-F5F8-40EC-97DE-39EAD00E83C1}"/>
    <cellStyle name="หมายเหตุ 2 2 6 11 2" xfId="39778" xr:uid="{179F4D26-2990-44B1-ADB8-806CCC7DAEE1}"/>
    <cellStyle name="หมายเหตุ 2 2 6 12" xfId="22303" xr:uid="{4AF86D59-4FAD-4252-9219-4C4F01A2DC15}"/>
    <cellStyle name="หมายเหตุ 2 2 6 12 2" xfId="40149" xr:uid="{88E4AB79-D3F5-4C47-8E79-50C87F11DF67}"/>
    <cellStyle name="หมายเหตุ 2 2 6 13" xfId="22668" xr:uid="{E8966B9A-4B23-4447-A654-2ECC17788001}"/>
    <cellStyle name="หมายเหตุ 2 2 6 13 2" xfId="40513" xr:uid="{7B74594B-B609-4C70-A970-78225215FB61}"/>
    <cellStyle name="หมายเหตุ 2 2 6 14" xfId="23048" xr:uid="{3B060054-543D-4338-AF8F-80D8C4565CA1}"/>
    <cellStyle name="หมายเหตุ 2 2 6 14 2" xfId="40892" xr:uid="{0BDE4ADD-9C8A-417E-8CB6-E46813ADD9F1}"/>
    <cellStyle name="หมายเหตุ 2 2 6 15" xfId="23383" xr:uid="{BB47392C-8BC7-42BB-AB00-866866BEE0C9}"/>
    <cellStyle name="หมายเหตุ 2 2 6 15 2" xfId="41226" xr:uid="{64B27846-131D-47C5-A196-F366A4F6A4D1}"/>
    <cellStyle name="หมายเหตุ 2 2 6 16" xfId="23715" xr:uid="{7C8C4EFD-F899-4822-9C09-8B3033CB6B55}"/>
    <cellStyle name="หมายเหตุ 2 2 6 16 2" xfId="41557" xr:uid="{AAB1F3C6-E8B9-488A-B5B8-FF56AF5F7672}"/>
    <cellStyle name="หมายเหตุ 2 2 6 17" xfId="24033" xr:uid="{D0A1B8FA-572D-4630-A39C-1686BF115E07}"/>
    <cellStyle name="หมายเหตุ 2 2 6 17 2" xfId="41874" xr:uid="{3F3C8370-20B5-4BEB-B36C-5B1CC25748B3}"/>
    <cellStyle name="หมายเหตุ 2 2 6 18" xfId="24347" xr:uid="{958FC070-4C6B-4726-A727-4C3839382450}"/>
    <cellStyle name="หมายเหตุ 2 2 6 18 2" xfId="42187" xr:uid="{A856E0CD-E52E-428B-AEB5-85F402ED259C}"/>
    <cellStyle name="หมายเหตุ 2 2 6 19" xfId="24660" xr:uid="{B3C442A9-C65A-4504-B04A-848BB0DEFD20}"/>
    <cellStyle name="หมายเหตุ 2 2 6 19 2" xfId="42499" xr:uid="{75F91C9D-243A-469C-BAC6-8F1A5B1B6CCF}"/>
    <cellStyle name="หมายเหตุ 2 2 6 2" xfId="18591" xr:uid="{C4A0B75E-D705-4A21-88DB-7E80F25529B7}"/>
    <cellStyle name="หมายเหตุ 2 2 6 2 2" xfId="36441" xr:uid="{9B5D77C2-BA40-475F-BE9F-1B2328B1B40F}"/>
    <cellStyle name="หมายเหตุ 2 2 6 20" xfId="28538" xr:uid="{27D0BFE5-14B5-43E2-90BD-7B966D5C13FF}"/>
    <cellStyle name="หมายเหตุ 2 2 6 20 2" xfId="43502" xr:uid="{8952F7B6-2B44-43F8-B7FF-3B99E163366C}"/>
    <cellStyle name="หมายเหตุ 2 2 6 21" xfId="29451" xr:uid="{5F502B09-52D5-464C-9C0C-3C272546EC21}"/>
    <cellStyle name="หมายเหตุ 2 2 6 21 2" xfId="44405" xr:uid="{F169B00B-9B6D-49AE-8A48-9C54C929BDE3}"/>
    <cellStyle name="หมายเหตุ 2 2 6 22" xfId="29918" xr:uid="{BA21ECE6-606E-4EEA-8D2E-8EF5448A0159}"/>
    <cellStyle name="หมายเหตุ 2 2 6 22 2" xfId="44868" xr:uid="{8C7CD783-775A-42C5-9476-2F0C0380B12F}"/>
    <cellStyle name="หมายเหตุ 2 2 6 23" xfId="30255" xr:uid="{61B5EB52-5615-4B98-A1AD-BE47B3580497}"/>
    <cellStyle name="หมายเหตุ 2 2 6 23 2" xfId="45204" xr:uid="{D770DD92-4046-493A-9743-3D1E633A3281}"/>
    <cellStyle name="หมายเหตุ 2 2 6 24" xfId="30626" xr:uid="{BE6D5500-66E9-4804-BE61-A3F34D437A61}"/>
    <cellStyle name="หมายเหตุ 2 2 6 24 2" xfId="45574" xr:uid="{54A90299-E2A7-4275-B724-70B23B6F1BB6}"/>
    <cellStyle name="หมายเหตุ 2 2 6 25" xfId="31052" xr:uid="{9C2062BC-57FD-4DD0-ADFF-F318CA9D7930}"/>
    <cellStyle name="หมายเหตุ 2 2 6 25 2" xfId="46000" xr:uid="{58E3EBA7-E6A5-446E-871A-3D6409FF69BB}"/>
    <cellStyle name="หมายเหตุ 2 2 6 26" xfId="31383" xr:uid="{D5FA12A2-1367-47E3-AB7F-788388AC34F4}"/>
    <cellStyle name="หมายเหตุ 2 2 6 26 2" xfId="46330" xr:uid="{3A4685E2-0AE5-4753-85FF-8D365B7E13FB}"/>
    <cellStyle name="หมายเหตุ 2 2 6 27" xfId="31725" xr:uid="{25B12F85-82F3-4631-9597-6A01E4CCE065}"/>
    <cellStyle name="หมายเหตุ 2 2 6 27 2" xfId="46671" xr:uid="{787A2422-F5EA-4A13-AA9D-C888C322F334}"/>
    <cellStyle name="หมายเหตุ 2 2 6 28" xfId="32044" xr:uid="{44686B0C-0042-4CB1-96BC-B81E927BAC96}"/>
    <cellStyle name="หมายเหตุ 2 2 6 28 2" xfId="46989" xr:uid="{95E76737-5B48-45D7-8A52-D00DE03414CE}"/>
    <cellStyle name="หมายเหตุ 2 2 6 29" xfId="32358" xr:uid="{E5B24762-0C9E-4BCC-9D80-C89FFD53B01A}"/>
    <cellStyle name="หมายเหตุ 2 2 6 29 2" xfId="47302" xr:uid="{182DB4B2-63E7-4B2C-953B-0DE58BE609D3}"/>
    <cellStyle name="หมายเหตุ 2 2 6 3" xfId="18961" xr:uid="{31A72B83-17AC-4C0A-8FCF-7B30FABA0A1C}"/>
    <cellStyle name="หมายเหตุ 2 2 6 3 2" xfId="36812" xr:uid="{DE385A92-2CC8-473F-92AA-13D9BE15460A}"/>
    <cellStyle name="หมายเหตุ 2 2 6 30" xfId="32671" xr:uid="{0CA48813-3FAC-4AA5-B24B-F63212371D10}"/>
    <cellStyle name="หมายเหตุ 2 2 6 30 2" xfId="47614" xr:uid="{65796362-05E0-49CA-9517-5024AEB97E3C}"/>
    <cellStyle name="หมายเหตุ 2 2 6 31" xfId="16310" xr:uid="{47C04D54-CEFE-4142-8A4D-0728CD367644}"/>
    <cellStyle name="หมายเหตุ 2 2 6 31 2" xfId="34167" xr:uid="{DA44F43D-DBF7-4E42-9A17-1B903ED7CDB4}"/>
    <cellStyle name="หมายเหตุ 2 2 6 32" xfId="15327" xr:uid="{644BCEA8-3F00-4230-A358-A56C1BA77EA5}"/>
    <cellStyle name="หมายเหตุ 2 2 6 32 2" xfId="33660" xr:uid="{A60B08F3-FF35-47D9-9722-E31984667C70}"/>
    <cellStyle name="หมายเหตุ 2 2 6 33" xfId="33195" xr:uid="{E69F7BF3-C3E7-4BC7-8E9D-B9A40161D96D}"/>
    <cellStyle name="หมายเหตุ 2 2 6 4" xfId="19331" xr:uid="{55525A2B-21FB-4175-BCEB-691FD92AFA29}"/>
    <cellStyle name="หมายเหตุ 2 2 6 4 2" xfId="37182" xr:uid="{A1FEE1D2-6FE9-44AC-AA9B-456E2575FF7B}"/>
    <cellStyle name="หมายเหตุ 2 2 6 5" xfId="19703" xr:uid="{0BA785CF-E0A3-4DE7-8788-6A87435C409C}"/>
    <cellStyle name="หมายเหตุ 2 2 6 5 2" xfId="37554" xr:uid="{81DCCA90-88CE-4081-BA90-DB88F7BFEE9C}"/>
    <cellStyle name="หมายเหตุ 2 2 6 6" xfId="20070" xr:uid="{6A415CBA-40A1-40D9-B2C3-8FAAF4621768}"/>
    <cellStyle name="หมายเหตุ 2 2 6 6 2" xfId="37921" xr:uid="{BAD139D8-C4E7-4402-8BC8-CE830F7BE523}"/>
    <cellStyle name="หมายเหตุ 2 2 6 7" xfId="20443" xr:uid="{71CB6E6B-382A-4E5F-8368-FCF0A65CFE15}"/>
    <cellStyle name="หมายเหตุ 2 2 6 7 2" xfId="38294" xr:uid="{C4AAA4F0-5029-419C-ADF1-4D64D18B42CA}"/>
    <cellStyle name="หมายเหตุ 2 2 6 8" xfId="20814" xr:uid="{1F6C20A3-94DC-48A7-8618-D13988661D0C}"/>
    <cellStyle name="หมายเหตุ 2 2 6 8 2" xfId="38664" xr:uid="{63327DC4-E530-4F66-A187-FDE1AC83F397}"/>
    <cellStyle name="หมายเหตุ 2 2 6 9" xfId="21187" xr:uid="{8CD2C15E-E069-4786-A6E8-EF5B52BB7877}"/>
    <cellStyle name="หมายเหตุ 2 2 6 9 2" xfId="39036" xr:uid="{2E604D0C-34C2-49A0-9267-FEAD078AB1E0}"/>
    <cellStyle name="หมายเหตุ 2 2 7" xfId="18582" xr:uid="{D661754A-9A48-493B-AC64-192CA6D0478D}"/>
    <cellStyle name="หมายเหตุ 2 2 7 2" xfId="36432" xr:uid="{8EE1D171-118C-4782-B1FB-C1A0BAF837DA}"/>
    <cellStyle name="หมายเหตุ 2 2 8" xfId="18952" xr:uid="{3332285F-57A5-43AC-90C8-1F4FAA877477}"/>
    <cellStyle name="หมายเหตุ 2 2 8 2" xfId="36803" xr:uid="{6F8F0A73-D177-48BF-BEE1-ECE1C64F240F}"/>
    <cellStyle name="หมายเหตุ 2 2 9" xfId="19322" xr:uid="{CC09A2B6-65F5-42F2-91B3-FC35F7AAAB89}"/>
    <cellStyle name="หมายเหตุ 2 2 9 2" xfId="37173" xr:uid="{6DC312C2-CA59-47AC-A7CB-87813A0D8B9A}"/>
    <cellStyle name="หมายเหตุ 2 20" xfId="20800" xr:uid="{6D043C0E-19F7-4CB7-9F3D-A2A4C1224E0C}"/>
    <cellStyle name="หมายเหตุ 2 20 2" xfId="38650" xr:uid="{E30FED07-23EE-47CA-8B1B-CB5CAFA58518}"/>
    <cellStyle name="หมายเหตุ 2 21" xfId="21173" xr:uid="{AA94D512-D884-4F12-B3F6-E2D408FE5DDD}"/>
    <cellStyle name="หมายเหตุ 2 21 2" xfId="39022" xr:uid="{34C7F28D-3D1C-4994-86E3-FD840F2AA8B7}"/>
    <cellStyle name="หมายเหตุ 2 22" xfId="21542" xr:uid="{2A05E78F-636C-4AEE-96B9-822D5A107511}"/>
    <cellStyle name="หมายเหตุ 2 22 2" xfId="39390" xr:uid="{8136C622-CC76-466E-82CA-09747E097831}"/>
    <cellStyle name="หมายเหตุ 2 23" xfId="21917" xr:uid="{E2E5F114-F01F-4183-8EF7-9E5894A59618}"/>
    <cellStyle name="หมายเหตุ 2 23 2" xfId="39764" xr:uid="{6986A098-ED62-496D-8F18-AF8DA95BF932}"/>
    <cellStyle name="หมายเหตุ 2 24" xfId="22289" xr:uid="{D40B6921-596F-4365-BB03-83CE0D8FA3B4}"/>
    <cellStyle name="หมายเหตุ 2 24 2" xfId="40135" xr:uid="{EFE2C392-1159-4532-B0D4-D16BD2BCFCF9}"/>
    <cellStyle name="หมายเหตุ 2 25" xfId="22654" xr:uid="{D337E7A8-64BA-48A1-B20B-7D4618058F3E}"/>
    <cellStyle name="หมายเหตุ 2 25 2" xfId="40499" xr:uid="{497F1184-178C-4252-92C4-77BE8D450A41}"/>
    <cellStyle name="หมายเหตุ 2 26" xfId="23034" xr:uid="{F7284C50-33D9-45BE-8BF0-E0D936256BF0}"/>
    <cellStyle name="หมายเหตุ 2 26 2" xfId="40878" xr:uid="{DA3079C1-6B51-4DC3-AA0E-CCD8B92D6438}"/>
    <cellStyle name="หมายเหตุ 2 27" xfId="23369" xr:uid="{3A4ACE29-52D3-47AC-BBE6-477C511AF727}"/>
    <cellStyle name="หมายเหตุ 2 27 2" xfId="41212" xr:uid="{89528A88-A5AF-4BB6-8711-CA30960B2008}"/>
    <cellStyle name="หมายเหตุ 2 28" xfId="23701" xr:uid="{CD08AB43-8925-47EB-B1CD-35EEB2289ACF}"/>
    <cellStyle name="หมายเหตุ 2 28 2" xfId="41543" xr:uid="{751C6A2D-FA7F-4A7C-93A3-3E1025E43191}"/>
    <cellStyle name="หมายเหตุ 2 29" xfId="24019" xr:uid="{7498BE27-0AC2-4C83-AE8C-A9E32D220FE7}"/>
    <cellStyle name="หมายเหตุ 2 29 2" xfId="41860" xr:uid="{0C54D4E5-5A0A-4582-B5BD-FD534E546DC4}"/>
    <cellStyle name="หมายเหตุ 2 3" xfId="11925" xr:uid="{B1B7FE19-D889-43C7-8D6F-AC45F939B314}"/>
    <cellStyle name="หมายเหตุ 2 3 10" xfId="21188" xr:uid="{0645DC0A-7141-4983-820D-5CCA9DC4176D}"/>
    <cellStyle name="หมายเหตุ 2 3 10 2" xfId="39037" xr:uid="{1ECEEA1F-D1D7-4377-B77D-5ED2DBB20967}"/>
    <cellStyle name="หมายเหตุ 2 3 11" xfId="21557" xr:uid="{5EF55D22-A326-4F71-9B28-3608B929F0DC}"/>
    <cellStyle name="หมายเหตุ 2 3 11 2" xfId="39405" xr:uid="{895D1C65-1CDD-4B91-88A0-E3417D25DC96}"/>
    <cellStyle name="หมายเหตุ 2 3 12" xfId="21932" xr:uid="{A817088E-1FAF-4043-8314-89B66436E048}"/>
    <cellStyle name="หมายเหตุ 2 3 12 2" xfId="39779" xr:uid="{A458DD67-BB3F-4A6D-A562-75981F81E122}"/>
    <cellStyle name="หมายเหตุ 2 3 13" xfId="22304" xr:uid="{A6D014EF-7261-45C8-AA23-F23DA9BF8DDD}"/>
    <cellStyle name="หมายเหตุ 2 3 13 2" xfId="40150" xr:uid="{BA051D17-E00F-4E71-A456-87E137FF0B9A}"/>
    <cellStyle name="หมายเหตุ 2 3 14" xfId="22669" xr:uid="{5C28DB51-8657-454D-BF70-622142E06FE9}"/>
    <cellStyle name="หมายเหตุ 2 3 14 2" xfId="40514" xr:uid="{34EAA531-AD9F-4270-ACEC-62A63D4FFC29}"/>
    <cellStyle name="หมายเหตุ 2 3 15" xfId="23049" xr:uid="{3CC4EBE8-B16F-4FC6-9B21-2894A159C768}"/>
    <cellStyle name="หมายเหตุ 2 3 15 2" xfId="40893" xr:uid="{95015526-5E87-4714-9AC2-D60C320B69A6}"/>
    <cellStyle name="หมายเหตุ 2 3 16" xfId="23384" xr:uid="{5A2BCF5E-9DFA-4CF3-93F4-C334912B9DD4}"/>
    <cellStyle name="หมายเหตุ 2 3 16 2" xfId="41227" xr:uid="{FA78408D-AFCA-464A-B058-165F449EBE80}"/>
    <cellStyle name="หมายเหตุ 2 3 17" xfId="23716" xr:uid="{531D26EA-8EE4-4ED0-928B-CF04F02116C9}"/>
    <cellStyle name="หมายเหตุ 2 3 17 2" xfId="41558" xr:uid="{4B34518A-7BB8-4C13-9429-6A76EC67A69E}"/>
    <cellStyle name="หมายเหตุ 2 3 18" xfId="24034" xr:uid="{4A138551-B0A0-4446-AFFF-35541DC3E4C7}"/>
    <cellStyle name="หมายเหตุ 2 3 18 2" xfId="41875" xr:uid="{EE21B906-17CA-4935-9070-BD89A26921C6}"/>
    <cellStyle name="หมายเหตุ 2 3 19" xfId="24348" xr:uid="{2634F573-1036-42DA-839B-9AE169A3847E}"/>
    <cellStyle name="หมายเหตุ 2 3 19 2" xfId="42188" xr:uid="{4019BA1E-8463-4E4E-AD13-CF6B14596DF9}"/>
    <cellStyle name="หมายเหตุ 2 3 2" xfId="11926" xr:uid="{B64CAC8C-B9B2-4284-BE90-FFAAAC19A526}"/>
    <cellStyle name="หมายเหตุ 2 3 2 10" xfId="21558" xr:uid="{5AD8ACFC-1043-4B38-81B8-9DCB087A9F91}"/>
    <cellStyle name="หมายเหตุ 2 3 2 10 2" xfId="39406" xr:uid="{6D213B5D-3140-4839-8800-AEA4BFC7B7C3}"/>
    <cellStyle name="หมายเหตุ 2 3 2 11" xfId="21933" xr:uid="{6B075096-B947-4D8D-9EA2-282B205687B5}"/>
    <cellStyle name="หมายเหตุ 2 3 2 11 2" xfId="39780" xr:uid="{4D122DC3-4C64-4824-8561-C825F23D5A28}"/>
    <cellStyle name="หมายเหตุ 2 3 2 12" xfId="22305" xr:uid="{37A1B647-325E-4A83-A76B-40BE86B43056}"/>
    <cellStyle name="หมายเหตุ 2 3 2 12 2" xfId="40151" xr:uid="{476BD893-7E53-402E-887E-B8DCD93C8589}"/>
    <cellStyle name="หมายเหตุ 2 3 2 13" xfId="22670" xr:uid="{7561EEED-21A2-4DBC-B825-38D302CE5348}"/>
    <cellStyle name="หมายเหตุ 2 3 2 13 2" xfId="40515" xr:uid="{2510F284-F2F6-4CE2-ACFC-302F858B5F55}"/>
    <cellStyle name="หมายเหตุ 2 3 2 14" xfId="23050" xr:uid="{D8BBA99A-6212-4C1D-BC88-98E51D9A580C}"/>
    <cellStyle name="หมายเหตุ 2 3 2 14 2" xfId="40894" xr:uid="{F5D1DD47-7DE2-4D17-9A59-BE231C410320}"/>
    <cellStyle name="หมายเหตุ 2 3 2 15" xfId="23385" xr:uid="{83C9A5C4-53EC-4C24-AE13-FB3CAF4223B2}"/>
    <cellStyle name="หมายเหตุ 2 3 2 15 2" xfId="41228" xr:uid="{CC9FF86C-63C8-4699-9A5E-1C6C16A04F15}"/>
    <cellStyle name="หมายเหตุ 2 3 2 16" xfId="23717" xr:uid="{F87F5091-450B-47F0-AAF0-13F74939C228}"/>
    <cellStyle name="หมายเหตุ 2 3 2 16 2" xfId="41559" xr:uid="{91EDFE49-93EA-4731-A05B-0D7FD29C1FE3}"/>
    <cellStyle name="หมายเหตุ 2 3 2 17" xfId="24035" xr:uid="{5BA7C402-309E-42B5-B6F9-2238A54A379C}"/>
    <cellStyle name="หมายเหตุ 2 3 2 17 2" xfId="41876" xr:uid="{A1D8137C-A39C-489E-92AF-B58DBE6C3B8E}"/>
    <cellStyle name="หมายเหตุ 2 3 2 18" xfId="24349" xr:uid="{9EE5A30E-5A42-46D8-BDE0-546BC913479C}"/>
    <cellStyle name="หมายเหตุ 2 3 2 18 2" xfId="42189" xr:uid="{395C398F-7228-43A9-AC0E-995C06C027FC}"/>
    <cellStyle name="หมายเหตุ 2 3 2 19" xfId="24662" xr:uid="{C45D82E3-E593-4E4D-8C4E-8CE6BD39397F}"/>
    <cellStyle name="หมายเหตุ 2 3 2 19 2" xfId="42501" xr:uid="{F840494F-1050-4DB0-A22B-EDC683658E50}"/>
    <cellStyle name="หมายเหตุ 2 3 2 2" xfId="18593" xr:uid="{CBE313A1-BBA0-4EDB-B6A2-AB1663A09DB1}"/>
    <cellStyle name="หมายเหตุ 2 3 2 2 2" xfId="36443" xr:uid="{3DE6AFF6-5FA8-453F-9C94-3017D8A8253B}"/>
    <cellStyle name="หมายเหตุ 2 3 2 20" xfId="28540" xr:uid="{CE831EC2-790D-4085-BECD-F4118C2423C1}"/>
    <cellStyle name="หมายเหตุ 2 3 2 20 2" xfId="43504" xr:uid="{2AE209FB-300C-4DD7-B05A-CB397291B6B2}"/>
    <cellStyle name="หมายเหตุ 2 3 2 21" xfId="29453" xr:uid="{04F4F3F8-B49A-40F7-9E66-64CF09E9875F}"/>
    <cellStyle name="หมายเหตุ 2 3 2 21 2" xfId="44407" xr:uid="{69C833FB-0DA7-4498-8ABD-24596340FB43}"/>
    <cellStyle name="หมายเหตุ 2 3 2 22" xfId="29920" xr:uid="{B3FF6CBF-9026-48B9-9E5B-B90BFFA22ED0}"/>
    <cellStyle name="หมายเหตุ 2 3 2 22 2" xfId="44870" xr:uid="{18AFB621-B80A-4158-9416-789D4A797440}"/>
    <cellStyle name="หมายเหตุ 2 3 2 23" xfId="30257" xr:uid="{E2A1566E-F804-4636-8C2A-9714CFF20EA6}"/>
    <cellStyle name="หมายเหตุ 2 3 2 23 2" xfId="45206" xr:uid="{5740D8DF-D9C2-4E4E-9FE7-2A11FCB4E85A}"/>
    <cellStyle name="หมายเหตุ 2 3 2 24" xfId="30628" xr:uid="{7933F203-1617-4A01-9D33-CAC19B305673}"/>
    <cellStyle name="หมายเหตุ 2 3 2 24 2" xfId="45576" xr:uid="{5BC58D57-E72B-413C-B493-94912DF81253}"/>
    <cellStyle name="หมายเหตุ 2 3 2 25" xfId="31054" xr:uid="{9C58DDF6-0B6C-46BE-BAE3-62C12624C485}"/>
    <cellStyle name="หมายเหตุ 2 3 2 25 2" xfId="46002" xr:uid="{9D26190D-3E92-4F9F-9E35-1C8C22448F68}"/>
    <cellStyle name="หมายเหตุ 2 3 2 26" xfId="31385" xr:uid="{C5496168-F0EA-4418-8FA5-1BC8CC036FF9}"/>
    <cellStyle name="หมายเหตุ 2 3 2 26 2" xfId="46332" xr:uid="{7A428FBA-D72B-4756-8DF0-90D84BA19419}"/>
    <cellStyle name="หมายเหตุ 2 3 2 27" xfId="31727" xr:uid="{836C8B22-B775-4FA4-AA75-7D32BF52257D}"/>
    <cellStyle name="หมายเหตุ 2 3 2 27 2" xfId="46673" xr:uid="{2EAC63D9-6CCB-4095-A01E-4A85D2CE43EF}"/>
    <cellStyle name="หมายเหตุ 2 3 2 28" xfId="32046" xr:uid="{9C3ECB16-439C-47A3-92D6-4236F5357BB2}"/>
    <cellStyle name="หมายเหตุ 2 3 2 28 2" xfId="46991" xr:uid="{9F3B1CE4-0251-4B40-8388-402709BFE60D}"/>
    <cellStyle name="หมายเหตุ 2 3 2 29" xfId="32360" xr:uid="{D9E0C440-A1F3-42AE-A161-D3CDB16B6FEE}"/>
    <cellStyle name="หมายเหตุ 2 3 2 29 2" xfId="47304" xr:uid="{C0D0DF38-E028-4F01-B89A-690013879AE2}"/>
    <cellStyle name="หมายเหตุ 2 3 2 3" xfId="18963" xr:uid="{FEF412DF-64E2-4337-B009-B12611FAED59}"/>
    <cellStyle name="หมายเหตุ 2 3 2 3 2" xfId="36814" xr:uid="{85D7818C-5417-4401-B7C7-F2F97B3333DD}"/>
    <cellStyle name="หมายเหตุ 2 3 2 30" xfId="32673" xr:uid="{BB984E54-22CE-461A-95EA-1F822552DDAF}"/>
    <cellStyle name="หมายเหตุ 2 3 2 30 2" xfId="47616" xr:uid="{E5A57352-B8D0-49EA-BC72-D7877501C241}"/>
    <cellStyle name="หมายเหตุ 2 3 2 31" xfId="16312" xr:uid="{18D47016-0F71-4FF4-91B0-1848DA803191}"/>
    <cellStyle name="หมายเหตุ 2 3 2 31 2" xfId="34169" xr:uid="{E3C51988-2BEF-4AA3-842E-CC42C4541383}"/>
    <cellStyle name="หมายเหตุ 2 3 2 32" xfId="15329" xr:uid="{2D5BF11F-6FC6-4F7F-9541-6D008D55BD4A}"/>
    <cellStyle name="หมายเหตุ 2 3 2 32 2" xfId="33662" xr:uid="{2A767FE7-9CAE-4C31-99A9-16B78B4C9EED}"/>
    <cellStyle name="หมายเหตุ 2 3 2 33" xfId="33197" xr:uid="{137C09DF-7B80-4F0B-848C-DBF2D6F7922E}"/>
    <cellStyle name="หมายเหตุ 2 3 2 34" xfId="55482" xr:uid="{4E5E9A8D-1173-49CE-A5DC-BD95CC00D149}"/>
    <cellStyle name="หมายเหตุ 2 3 2 4" xfId="19333" xr:uid="{53F2E6F7-C220-4ED3-938F-BCFED13EBF75}"/>
    <cellStyle name="หมายเหตุ 2 3 2 4 2" xfId="37184" xr:uid="{7638AEC3-4196-4679-87FC-7399A13244DB}"/>
    <cellStyle name="หมายเหตุ 2 3 2 5" xfId="19705" xr:uid="{88ADD0B6-2AAB-43B8-A2EE-78C25CFBABD2}"/>
    <cellStyle name="หมายเหตุ 2 3 2 5 2" xfId="37556" xr:uid="{38544275-EA7B-4EC0-BD0C-BAF53A379679}"/>
    <cellStyle name="หมายเหตุ 2 3 2 6" xfId="20072" xr:uid="{1C4CDADE-0967-474F-B4C2-49976BA891BE}"/>
    <cellStyle name="หมายเหตุ 2 3 2 6 2" xfId="37923" xr:uid="{4A7651C4-97AB-456D-A2F0-509285EB2E3B}"/>
    <cellStyle name="หมายเหตุ 2 3 2 7" xfId="20445" xr:uid="{8D37C7DA-85B6-49F0-95AB-EE74D366B463}"/>
    <cellStyle name="หมายเหตุ 2 3 2 7 2" xfId="38296" xr:uid="{DA3D4E36-E2BD-419A-BAE4-3F6E78A76B40}"/>
    <cellStyle name="หมายเหตุ 2 3 2 8" xfId="20816" xr:uid="{961AC5FF-86C2-4F7E-81B8-CCCB8B88CB4D}"/>
    <cellStyle name="หมายเหตุ 2 3 2 8 2" xfId="38666" xr:uid="{9383FF58-4C00-468C-AFE3-2E305F8A1237}"/>
    <cellStyle name="หมายเหตุ 2 3 2 9" xfId="21189" xr:uid="{8FF9AD1A-AE5E-4F8D-9008-E00F7EB1D1E7}"/>
    <cellStyle name="หมายเหตุ 2 3 2 9 2" xfId="39038" xr:uid="{7E4358D8-0676-4277-B553-B495C71FB91E}"/>
    <cellStyle name="หมายเหตุ 2 3 20" xfId="24661" xr:uid="{407EC2C9-CC9B-4B8C-905B-6E07DCA5BFF7}"/>
    <cellStyle name="หมายเหตุ 2 3 20 2" xfId="42500" xr:uid="{DF7C57C4-27AB-4E80-A2E4-0C9D477ECCFF}"/>
    <cellStyle name="หมายเหตุ 2 3 21" xfId="28539" xr:uid="{6AB66A97-96D1-4E99-9849-A1ECB3DEB625}"/>
    <cellStyle name="หมายเหตุ 2 3 21 2" xfId="43503" xr:uid="{90B8B1F3-6FDA-43B8-8244-41689806D1AC}"/>
    <cellStyle name="หมายเหตุ 2 3 22" xfId="29452" xr:uid="{5187B2E4-1FD4-4143-BD1A-548B2C753CC0}"/>
    <cellStyle name="หมายเหตุ 2 3 22 2" xfId="44406" xr:uid="{BE6EF2DA-75E5-49DD-9F83-F8BBDF10D024}"/>
    <cellStyle name="หมายเหตุ 2 3 23" xfId="29919" xr:uid="{510B29D5-7622-42B4-873E-D582C581BDCE}"/>
    <cellStyle name="หมายเหตุ 2 3 23 2" xfId="44869" xr:uid="{38EF4A02-057D-4348-8B2B-58F50943AA97}"/>
    <cellStyle name="หมายเหตุ 2 3 24" xfId="30256" xr:uid="{15942991-90F5-4964-A6DC-208E5D1624B7}"/>
    <cellStyle name="หมายเหตุ 2 3 24 2" xfId="45205" xr:uid="{21E33474-AC1B-4EE0-BB11-369A9AE90E30}"/>
    <cellStyle name="หมายเหตุ 2 3 25" xfId="30627" xr:uid="{39E5966D-4E06-409B-B84F-AAFE50272793}"/>
    <cellStyle name="หมายเหตุ 2 3 25 2" xfId="45575" xr:uid="{E9FEA7B7-A9A8-4C6F-98D4-3CAB1A06FBEC}"/>
    <cellStyle name="หมายเหตุ 2 3 26" xfId="31053" xr:uid="{43C245E6-DA53-4114-A94C-9CBB8497F53E}"/>
    <cellStyle name="หมายเหตุ 2 3 26 2" xfId="46001" xr:uid="{26F1C4DA-A3D8-4E39-9898-B1FF8055C262}"/>
    <cellStyle name="หมายเหตุ 2 3 27" xfId="31384" xr:uid="{F2A943A3-3FAA-492E-B7D7-6AFD0C894F35}"/>
    <cellStyle name="หมายเหตุ 2 3 27 2" xfId="46331" xr:uid="{6C278281-000D-416D-85B2-123B07D56273}"/>
    <cellStyle name="หมายเหตุ 2 3 28" xfId="31726" xr:uid="{B0D1FE93-64E7-4E4A-B891-26933862E3F0}"/>
    <cellStyle name="หมายเหตุ 2 3 28 2" xfId="46672" xr:uid="{7E5F7ECB-1F30-4B59-8D96-1704E8FEAC02}"/>
    <cellStyle name="หมายเหตุ 2 3 29" xfId="32045" xr:uid="{E720C801-5FAA-42F5-BD95-C01FADAF21E2}"/>
    <cellStyle name="หมายเหตุ 2 3 29 2" xfId="46990" xr:uid="{3A3B068D-E35E-4C2B-8101-CE904840E60F}"/>
    <cellStyle name="หมายเหตุ 2 3 3" xfId="18592" xr:uid="{1D5830FD-B373-4FBB-A09C-4221E66BF8DA}"/>
    <cellStyle name="หมายเหตุ 2 3 3 2" xfId="36442" xr:uid="{C0CDA31C-6BA8-436E-A380-3060FBAEA506}"/>
    <cellStyle name="หมายเหตุ 2 3 30" xfId="32359" xr:uid="{11BCBDC8-71D4-474E-8267-35CEBA897BE7}"/>
    <cellStyle name="หมายเหตุ 2 3 30 2" xfId="47303" xr:uid="{9025BD54-831F-47DD-B827-7CF3EBADA6E1}"/>
    <cellStyle name="หมายเหตุ 2 3 31" xfId="32672" xr:uid="{F896105F-6FF6-44E5-A794-A07C1FC17195}"/>
    <cellStyle name="หมายเหตุ 2 3 31 2" xfId="47615" xr:uid="{7812E3AE-B722-407A-8AC9-EDEDACA75615}"/>
    <cellStyle name="หมายเหตุ 2 3 32" xfId="16311" xr:uid="{07C89D43-B4A4-4A80-9177-5CE00179BE22}"/>
    <cellStyle name="หมายเหตุ 2 3 32 2" xfId="34168" xr:uid="{CB0D66A5-5CAA-45CE-80D9-77A326ECAE86}"/>
    <cellStyle name="หมายเหตุ 2 3 33" xfId="15328" xr:uid="{79BCE540-BCBC-42E5-B956-1A92AAF63BE1}"/>
    <cellStyle name="หมายเหตุ 2 3 33 2" xfId="33661" xr:uid="{C7808D23-9824-4E10-BBEC-010BE8AF036E}"/>
    <cellStyle name="หมายเหตุ 2 3 34" xfId="33196" xr:uid="{AA30976C-A464-4E1C-B07D-9E07C61EA870}"/>
    <cellStyle name="หมายเหตุ 2 3 35" xfId="53795" xr:uid="{63104EDB-3806-49D4-BB06-DB316CEBBF93}"/>
    <cellStyle name="หมายเหตุ 2 3 4" xfId="18962" xr:uid="{9C0DADF4-D28C-48F2-9279-6400030BFBFA}"/>
    <cellStyle name="หมายเหตุ 2 3 4 2" xfId="36813" xr:uid="{221AB4FA-B232-4229-8E96-5D84273C1706}"/>
    <cellStyle name="หมายเหตุ 2 3 5" xfId="19332" xr:uid="{0E600E68-8F33-4725-957D-B12FD23B15BC}"/>
    <cellStyle name="หมายเหตุ 2 3 5 2" xfId="37183" xr:uid="{49763AEA-7F14-4CE9-863C-C08224FBCECE}"/>
    <cellStyle name="หมายเหตุ 2 3 6" xfId="19704" xr:uid="{F09223FE-DB20-4B27-8BD9-66403A5F3A5B}"/>
    <cellStyle name="หมายเหตุ 2 3 6 2" xfId="37555" xr:uid="{E29E705A-E7B0-46DF-ACB4-83C92EAD4F2A}"/>
    <cellStyle name="หมายเหตุ 2 3 7" xfId="20071" xr:uid="{163B2BC0-6ECB-4594-81A4-38777AC7F47D}"/>
    <cellStyle name="หมายเหตุ 2 3 7 2" xfId="37922" xr:uid="{492F0544-1A8F-4FD9-8185-43019F1A33B1}"/>
    <cellStyle name="หมายเหตุ 2 3 8" xfId="20444" xr:uid="{E95080B7-8AC7-47E9-BE1E-9FFED33B4009}"/>
    <cellStyle name="หมายเหตุ 2 3 8 2" xfId="38295" xr:uid="{A5400F17-3F1C-4AF0-91A1-F6514C6245EE}"/>
    <cellStyle name="หมายเหตุ 2 3 9" xfId="20815" xr:uid="{F9F005C2-79A0-467B-AEC7-39274521A9E6}"/>
    <cellStyle name="หมายเหตุ 2 3 9 2" xfId="38665" xr:uid="{9C7A21C7-C7F3-4CE4-B16B-131C5E6B1335}"/>
    <cellStyle name="หมายเหตุ 2 30" xfId="24333" xr:uid="{2AFA3CAE-CF9D-4176-8D77-323B1A6A4E00}"/>
    <cellStyle name="หมายเหตุ 2 30 2" xfId="42173" xr:uid="{9748E2A8-E66F-43EC-BBB6-5CAFD128B09F}"/>
    <cellStyle name="หมายเหตุ 2 31" xfId="24646" xr:uid="{55941426-A77A-48FB-80B6-FCA1AAF1D575}"/>
    <cellStyle name="หมายเหตุ 2 31 2" xfId="42485" xr:uid="{292992B2-BAA2-4E95-A330-564358842D99}"/>
    <cellStyle name="หมายเหตุ 2 32" xfId="28524" xr:uid="{65D00EFD-9131-49E5-A17D-219C87DDF54A}"/>
    <cellStyle name="หมายเหตุ 2 32 2" xfId="43488" xr:uid="{FCA86FD5-6EB0-4185-851E-1A64D519A878}"/>
    <cellStyle name="หมายเหตุ 2 33" xfId="29437" xr:uid="{F79437B8-6BFF-41E3-980F-5FBC8251144E}"/>
    <cellStyle name="หมายเหตุ 2 33 2" xfId="44391" xr:uid="{FD982455-3D21-4AD4-8699-A86341B99062}"/>
    <cellStyle name="หมายเหตุ 2 34" xfId="29904" xr:uid="{EEA61D64-3DCB-4836-9295-CF3346BC5657}"/>
    <cellStyle name="หมายเหตุ 2 34 2" xfId="44854" xr:uid="{07B76AAF-06F7-4D75-84E9-0E60B9A51295}"/>
    <cellStyle name="หมายเหตุ 2 35" xfId="30241" xr:uid="{D95E236C-439D-4502-9F9E-807DD1EA9785}"/>
    <cellStyle name="หมายเหตุ 2 35 2" xfId="45190" xr:uid="{EE4AA565-F1CC-4C04-B4A6-CE899611B788}"/>
    <cellStyle name="หมายเหตุ 2 36" xfId="30612" xr:uid="{1394773A-A166-416B-81AB-287A1A721097}"/>
    <cellStyle name="หมายเหตุ 2 36 2" xfId="45560" xr:uid="{F5A3D01E-4A7D-4179-9D77-F3AF317FA175}"/>
    <cellStyle name="หมายเหตุ 2 37" xfId="31038" xr:uid="{89B8766D-2A47-45C4-9EBC-2A4D9A45AA1A}"/>
    <cellStyle name="หมายเหตุ 2 37 2" xfId="45986" xr:uid="{554A1492-A962-4712-B437-D2E9FD1507D6}"/>
    <cellStyle name="หมายเหตุ 2 38" xfId="31369" xr:uid="{B522311A-D995-4B12-99E3-7639EC8C914C}"/>
    <cellStyle name="หมายเหตุ 2 38 2" xfId="46316" xr:uid="{493F9BB9-1655-4BF1-AAB2-D9B3FA03EF38}"/>
    <cellStyle name="หมายเหตุ 2 39" xfId="31711" xr:uid="{E2F7222D-7F5A-4C8F-A26D-A561AFEEFA30}"/>
    <cellStyle name="หมายเหตุ 2 39 2" xfId="46657" xr:uid="{36812BB2-D9AE-48B4-965E-2CE06B8C0887}"/>
    <cellStyle name="หมายเหตุ 2 4" xfId="11927" xr:uid="{4F7A1A3A-0E87-4F69-88AE-85C2DE23F073}"/>
    <cellStyle name="หมายเหตุ 2 4 10" xfId="21190" xr:uid="{B7110017-B5AE-4BC1-B2CB-E5A4B2F262EB}"/>
    <cellStyle name="หมายเหตุ 2 4 10 2" xfId="39039" xr:uid="{1A4A43CC-6DEA-456A-8154-833CB6D74E7B}"/>
    <cellStyle name="หมายเหตุ 2 4 11" xfId="21559" xr:uid="{016D0178-260A-42F9-B913-92DCF8E6E4F8}"/>
    <cellStyle name="หมายเหตุ 2 4 11 2" xfId="39407" xr:uid="{251E6AD8-2E0D-43EE-B991-9E3671B591F5}"/>
    <cellStyle name="หมายเหตุ 2 4 12" xfId="21934" xr:uid="{ED407F2B-3CAB-4077-B37D-C6E399418B1E}"/>
    <cellStyle name="หมายเหตุ 2 4 12 2" xfId="39781" xr:uid="{48F80365-4DC5-4E46-9D33-6DF75B4109B6}"/>
    <cellStyle name="หมายเหตุ 2 4 13" xfId="22306" xr:uid="{BDF9F181-06DE-4A3A-84A9-C1FD6CB25853}"/>
    <cellStyle name="หมายเหตุ 2 4 13 2" xfId="40152" xr:uid="{0A555BAB-1851-48F3-AB1B-AFF3BF2E0023}"/>
    <cellStyle name="หมายเหตุ 2 4 14" xfId="22671" xr:uid="{C69F1D3E-1A0F-411B-A2D3-393C46183AA3}"/>
    <cellStyle name="หมายเหตุ 2 4 14 2" xfId="40516" xr:uid="{5BB8908F-18B4-43F3-9F2A-28A0476968AD}"/>
    <cellStyle name="หมายเหตุ 2 4 15" xfId="23051" xr:uid="{70A60B8C-52A5-4AD5-A269-F203988F246D}"/>
    <cellStyle name="หมายเหตุ 2 4 15 2" xfId="40895" xr:uid="{E5F2A539-E7EC-42D8-B639-E3E25248DA63}"/>
    <cellStyle name="หมายเหตุ 2 4 16" xfId="23386" xr:uid="{18854C39-1761-4377-8F11-4D7609B21425}"/>
    <cellStyle name="หมายเหตุ 2 4 16 2" xfId="41229" xr:uid="{EB7A6171-0B2B-4565-B584-68D8CBC95CFB}"/>
    <cellStyle name="หมายเหตุ 2 4 17" xfId="23718" xr:uid="{EDE1D1AE-8F1F-43A6-8BF3-8D39C3C1F8B0}"/>
    <cellStyle name="หมายเหตุ 2 4 17 2" xfId="41560" xr:uid="{7E8FACCD-D004-4E8F-93F1-5CF05C14AEBA}"/>
    <cellStyle name="หมายเหตุ 2 4 18" xfId="24036" xr:uid="{0C498C6D-147E-4246-B13C-68FB12FD6D0F}"/>
    <cellStyle name="หมายเหตุ 2 4 18 2" xfId="41877" xr:uid="{90748418-E2FE-414D-809E-8C9CAF02B4C2}"/>
    <cellStyle name="หมายเหตุ 2 4 19" xfId="24350" xr:uid="{6BD9FD63-6C8B-4572-AB34-F79E24F4CF2E}"/>
    <cellStyle name="หมายเหตุ 2 4 19 2" xfId="42190" xr:uid="{5F1455DC-7916-4992-B62F-832F6463631F}"/>
    <cellStyle name="หมายเหตุ 2 4 2" xfId="11928" xr:uid="{0BDCD828-CEF2-42E4-9EF7-DF17357ED6DA}"/>
    <cellStyle name="หมายเหตุ 2 4 2 10" xfId="21560" xr:uid="{6F010F3E-BC05-40B1-884A-423F18DDA23A}"/>
    <cellStyle name="หมายเหตุ 2 4 2 10 2" xfId="39408" xr:uid="{1A57C3C2-9E08-421A-9165-12B95977DFB6}"/>
    <cellStyle name="หมายเหตุ 2 4 2 11" xfId="21935" xr:uid="{A313D9E1-22D4-4EFC-BDF2-06174AB55FC4}"/>
    <cellStyle name="หมายเหตุ 2 4 2 11 2" xfId="39782" xr:uid="{4735A103-4E44-4860-A81C-E24EF18EE622}"/>
    <cellStyle name="หมายเหตุ 2 4 2 12" xfId="22307" xr:uid="{13247703-B250-4CBE-9C38-56E532BD6C9F}"/>
    <cellStyle name="หมายเหตุ 2 4 2 12 2" xfId="40153" xr:uid="{14483B54-F673-4D3C-9E37-BE720F2831AC}"/>
    <cellStyle name="หมายเหตุ 2 4 2 13" xfId="22672" xr:uid="{2AECEC5C-5096-4F04-8FF6-B35CA1BB65FD}"/>
    <cellStyle name="หมายเหตุ 2 4 2 13 2" xfId="40517" xr:uid="{0B28CA1A-598E-4477-AE94-CF837B6B7184}"/>
    <cellStyle name="หมายเหตุ 2 4 2 14" xfId="23052" xr:uid="{3BEE418E-F554-4B62-93DD-1925B1161A20}"/>
    <cellStyle name="หมายเหตุ 2 4 2 14 2" xfId="40896" xr:uid="{D22FAED3-8D71-480C-ADDA-4E2858A0918E}"/>
    <cellStyle name="หมายเหตุ 2 4 2 15" xfId="23387" xr:uid="{E1B682A2-4597-47EE-A623-2CF3659EB023}"/>
    <cellStyle name="หมายเหตุ 2 4 2 15 2" xfId="41230" xr:uid="{B04F5506-89E0-4986-B65F-222CB8B14C03}"/>
    <cellStyle name="หมายเหตุ 2 4 2 16" xfId="23719" xr:uid="{A06DEC8E-9E79-41CB-966E-2B428F06BACC}"/>
    <cellStyle name="หมายเหตุ 2 4 2 16 2" xfId="41561" xr:uid="{80EEE648-236A-4BF8-9B8F-B0B20D4B3AA3}"/>
    <cellStyle name="หมายเหตุ 2 4 2 17" xfId="24037" xr:uid="{84746C70-BE95-4C58-B550-D799B743FF6F}"/>
    <cellStyle name="หมายเหตุ 2 4 2 17 2" xfId="41878" xr:uid="{BC235390-FAE9-4EAE-99BA-4F8C969E7DB0}"/>
    <cellStyle name="หมายเหตุ 2 4 2 18" xfId="24351" xr:uid="{C248E9C4-9954-41B9-B259-E2030DCBBF4E}"/>
    <cellStyle name="หมายเหตุ 2 4 2 18 2" xfId="42191" xr:uid="{717FE77F-C1AB-4874-9E1F-FEE97D78E611}"/>
    <cellStyle name="หมายเหตุ 2 4 2 19" xfId="24664" xr:uid="{B450AAEE-CB62-401D-9636-CE4800BDCC0F}"/>
    <cellStyle name="หมายเหตุ 2 4 2 19 2" xfId="42503" xr:uid="{8C5F0696-9ABB-4AAE-8FDF-C424B0184B7D}"/>
    <cellStyle name="หมายเหตุ 2 4 2 2" xfId="18595" xr:uid="{B6AEC0F6-2277-4317-96E7-ADBFD853D150}"/>
    <cellStyle name="หมายเหตุ 2 4 2 2 2" xfId="36445" xr:uid="{C13E47C0-A47D-4ACF-BCF1-C2839E3468ED}"/>
    <cellStyle name="หมายเหตุ 2 4 2 20" xfId="28542" xr:uid="{D8BA8A9A-37C0-4D71-BD17-526B0BFF01C2}"/>
    <cellStyle name="หมายเหตุ 2 4 2 20 2" xfId="43506" xr:uid="{A6588AC7-5B27-493F-B12A-B7CF71FAA79B}"/>
    <cellStyle name="หมายเหตุ 2 4 2 21" xfId="29455" xr:uid="{5C453ACC-A5C1-400C-80CE-3E6B254F8426}"/>
    <cellStyle name="หมายเหตุ 2 4 2 21 2" xfId="44409" xr:uid="{64240F44-1327-448E-AEAE-0E68DC5D2C1B}"/>
    <cellStyle name="หมายเหตุ 2 4 2 22" xfId="29922" xr:uid="{F8285A15-693B-4F8D-820A-937CC5E5D986}"/>
    <cellStyle name="หมายเหตุ 2 4 2 22 2" xfId="44872" xr:uid="{65A02C54-55FB-4DB4-9D19-567F3357B133}"/>
    <cellStyle name="หมายเหตุ 2 4 2 23" xfId="30259" xr:uid="{DA1899B6-F1D9-4324-9D9F-8DD0783FE69F}"/>
    <cellStyle name="หมายเหตุ 2 4 2 23 2" xfId="45208" xr:uid="{6AC635F2-37C0-4F89-8FEC-846B5EBBDCA0}"/>
    <cellStyle name="หมายเหตุ 2 4 2 24" xfId="30630" xr:uid="{81E58A60-64DD-49DC-BCA1-040D570F9C41}"/>
    <cellStyle name="หมายเหตุ 2 4 2 24 2" xfId="45578" xr:uid="{CBF5334A-BB14-4CA3-AFE7-FE956F0FC1B0}"/>
    <cellStyle name="หมายเหตุ 2 4 2 25" xfId="31056" xr:uid="{AD82A236-C15F-45C4-ADB3-7171B89A0168}"/>
    <cellStyle name="หมายเหตุ 2 4 2 25 2" xfId="46004" xr:uid="{FD529412-CC49-410E-8CE1-23C3A81E54FE}"/>
    <cellStyle name="หมายเหตุ 2 4 2 26" xfId="31387" xr:uid="{F3ADB551-D324-4DD0-8471-9C48585D010D}"/>
    <cellStyle name="หมายเหตุ 2 4 2 26 2" xfId="46334" xr:uid="{5A0EC776-696A-4BB0-9590-1ADA07BF31F2}"/>
    <cellStyle name="หมายเหตุ 2 4 2 27" xfId="31729" xr:uid="{22ADE498-366D-40A0-94D3-D0ED5E2C4D4B}"/>
    <cellStyle name="หมายเหตุ 2 4 2 27 2" xfId="46675" xr:uid="{B294AD6A-B26F-450B-BEBC-1AFE2E8F71FF}"/>
    <cellStyle name="หมายเหตุ 2 4 2 28" xfId="32048" xr:uid="{BF7FD762-A610-4690-8949-BAA5AD81CA15}"/>
    <cellStyle name="หมายเหตุ 2 4 2 28 2" xfId="46993" xr:uid="{CCC38DDB-35B1-45BA-B57B-2F727F4E12E1}"/>
    <cellStyle name="หมายเหตุ 2 4 2 29" xfId="32362" xr:uid="{7F8CCA26-565C-46B2-85F9-E558F871225F}"/>
    <cellStyle name="หมายเหตุ 2 4 2 29 2" xfId="47306" xr:uid="{131E20D7-8FF0-463D-8257-C4AEB466C273}"/>
    <cellStyle name="หมายเหตุ 2 4 2 3" xfId="18965" xr:uid="{006888B9-C827-4F1B-A116-9543E9518A61}"/>
    <cellStyle name="หมายเหตุ 2 4 2 3 2" xfId="36816" xr:uid="{6EDF34DA-040F-4CD2-80E7-09DD831F3893}"/>
    <cellStyle name="หมายเหตุ 2 4 2 30" xfId="32675" xr:uid="{43E962DB-610E-45CF-9786-072792604DE7}"/>
    <cellStyle name="หมายเหตุ 2 4 2 30 2" xfId="47618" xr:uid="{6960E5E0-102E-4ADC-8757-2E4635F7C629}"/>
    <cellStyle name="หมายเหตุ 2 4 2 31" xfId="16314" xr:uid="{8BB31887-6BE5-4B53-911C-023FDC8D4887}"/>
    <cellStyle name="หมายเหตุ 2 4 2 31 2" xfId="34171" xr:uid="{EF4171B2-94EE-47B4-87A9-B830EAB1A1EE}"/>
    <cellStyle name="หมายเหตุ 2 4 2 32" xfId="15331" xr:uid="{6D9A6BC4-846D-4384-9DAE-9C342F63338A}"/>
    <cellStyle name="หมายเหตุ 2 4 2 32 2" xfId="33664" xr:uid="{42BE51DE-353C-42FB-8A5A-B6C860609EBE}"/>
    <cellStyle name="หมายเหตุ 2 4 2 33" xfId="33199" xr:uid="{5BCE7B64-33C8-43C5-8CE8-41F0BF2BCD0C}"/>
    <cellStyle name="หมายเหตุ 2 4 2 4" xfId="19335" xr:uid="{FBFB07C0-65C8-4C8E-AE09-0559413C246B}"/>
    <cellStyle name="หมายเหตุ 2 4 2 4 2" xfId="37186" xr:uid="{6A891BB8-1F24-4D6F-8A15-8BAC4D6DAAEF}"/>
    <cellStyle name="หมายเหตุ 2 4 2 5" xfId="19707" xr:uid="{B114C563-D44F-4F7D-8011-B3993B413F7A}"/>
    <cellStyle name="หมายเหตุ 2 4 2 5 2" xfId="37558" xr:uid="{94B3F2AE-9114-433A-9463-ADC561E5EC0A}"/>
    <cellStyle name="หมายเหตุ 2 4 2 6" xfId="20074" xr:uid="{6A559241-ECFF-4BF3-BBFB-8B17E525A23D}"/>
    <cellStyle name="หมายเหตุ 2 4 2 6 2" xfId="37925" xr:uid="{964182D8-5CAF-4807-A946-A9388D9665E7}"/>
    <cellStyle name="หมายเหตุ 2 4 2 7" xfId="20447" xr:uid="{CFCFFCD9-22F7-4FEE-B3AA-AEEFADFA73FF}"/>
    <cellStyle name="หมายเหตุ 2 4 2 7 2" xfId="38298" xr:uid="{ACD8383F-D48E-4DDA-8A96-F74AE3DA3E80}"/>
    <cellStyle name="หมายเหตุ 2 4 2 8" xfId="20818" xr:uid="{C8DDA96E-0C58-48BB-BC4A-2AFECB48E4A0}"/>
    <cellStyle name="หมายเหตุ 2 4 2 8 2" xfId="38668" xr:uid="{FEACAD11-28D1-4210-A6AB-25DF4A9FAC4A}"/>
    <cellStyle name="หมายเหตุ 2 4 2 9" xfId="21191" xr:uid="{2F415A07-44C4-47C7-8C0A-68F858BC28CE}"/>
    <cellStyle name="หมายเหตุ 2 4 2 9 2" xfId="39040" xr:uid="{E9DFC27E-906B-47D7-BCFC-4255D755E25B}"/>
    <cellStyle name="หมายเหตุ 2 4 20" xfId="24663" xr:uid="{D5B09F79-4650-4512-B1EB-BF4E13627E26}"/>
    <cellStyle name="หมายเหตุ 2 4 20 2" xfId="42502" xr:uid="{870E45AA-35A1-4085-B4B9-D7E23E028D1B}"/>
    <cellStyle name="หมายเหตุ 2 4 21" xfId="28541" xr:uid="{7378BCFC-0166-49E0-BCD8-C6A8C26D05E6}"/>
    <cellStyle name="หมายเหตุ 2 4 21 2" xfId="43505" xr:uid="{7D7C9950-7575-4793-BE73-19558B017819}"/>
    <cellStyle name="หมายเหตุ 2 4 22" xfId="29454" xr:uid="{62B38758-61E9-497D-8DBF-D35FEA7FAC17}"/>
    <cellStyle name="หมายเหตุ 2 4 22 2" xfId="44408" xr:uid="{2288D026-1C0B-427D-BC21-15C9FAFBF6C6}"/>
    <cellStyle name="หมายเหตุ 2 4 23" xfId="29921" xr:uid="{A9176505-9EA3-4FEE-ABF5-F156836CC998}"/>
    <cellStyle name="หมายเหตุ 2 4 23 2" xfId="44871" xr:uid="{F95E8ECC-8947-4474-86CA-033E2B06FABC}"/>
    <cellStyle name="หมายเหตุ 2 4 24" xfId="30258" xr:uid="{90AD97C0-38C9-4C42-B53B-AB9CDA8BA11A}"/>
    <cellStyle name="หมายเหตุ 2 4 24 2" xfId="45207" xr:uid="{2A075B6E-BD5B-4F95-89E2-6AB433B2108E}"/>
    <cellStyle name="หมายเหตุ 2 4 25" xfId="30629" xr:uid="{2A3451F2-AAF3-410B-9AB3-AE8F4B58824C}"/>
    <cellStyle name="หมายเหตุ 2 4 25 2" xfId="45577" xr:uid="{BC850A20-ED54-43EA-8188-628674C3C360}"/>
    <cellStyle name="หมายเหตุ 2 4 26" xfId="31055" xr:uid="{361AAD5B-DCB6-4095-BC52-69FD725B3A4C}"/>
    <cellStyle name="หมายเหตุ 2 4 26 2" xfId="46003" xr:uid="{CA73813C-B26B-4D1A-9D51-FD509AD7260B}"/>
    <cellStyle name="หมายเหตุ 2 4 27" xfId="31386" xr:uid="{7D0614C5-EA95-4C22-8496-663302E62AA3}"/>
    <cellStyle name="หมายเหตุ 2 4 27 2" xfId="46333" xr:uid="{76B67443-68E1-492D-A007-2B80D52A6519}"/>
    <cellStyle name="หมายเหตุ 2 4 28" xfId="31728" xr:uid="{EDD3B566-31C0-4ABB-AEE0-39C28156549C}"/>
    <cellStyle name="หมายเหตุ 2 4 28 2" xfId="46674" xr:uid="{24D1BDD1-1198-4058-AE26-5536D3554FE5}"/>
    <cellStyle name="หมายเหตุ 2 4 29" xfId="32047" xr:uid="{DDC7A53E-84DF-41D0-9147-EB18A971A593}"/>
    <cellStyle name="หมายเหตุ 2 4 29 2" xfId="46992" xr:uid="{360A18BA-2164-466B-874E-48E9270F540A}"/>
    <cellStyle name="หมายเหตุ 2 4 3" xfId="18594" xr:uid="{E7EAAF38-4AA8-4253-8A55-68728925DC99}"/>
    <cellStyle name="หมายเหตุ 2 4 3 2" xfId="36444" xr:uid="{3013786E-3AEC-42CF-9F7A-AA69AAFB2125}"/>
    <cellStyle name="หมายเหตุ 2 4 30" xfId="32361" xr:uid="{5C85B261-933B-4C78-AB6C-8D51F18BE12D}"/>
    <cellStyle name="หมายเหตุ 2 4 30 2" xfId="47305" xr:uid="{DE357A2F-D812-4EDE-8717-0CC59A8B5242}"/>
    <cellStyle name="หมายเหตุ 2 4 31" xfId="32674" xr:uid="{EECC6C7B-6B85-472B-A74E-58C3F6750B40}"/>
    <cellStyle name="หมายเหตุ 2 4 31 2" xfId="47617" xr:uid="{15A843FE-8762-404C-8F71-53ABC7E15D79}"/>
    <cellStyle name="หมายเหตุ 2 4 32" xfId="16313" xr:uid="{4B0D6D78-359C-45FF-BB8C-9A73F2A0B53B}"/>
    <cellStyle name="หมายเหตุ 2 4 32 2" xfId="34170" xr:uid="{358F7550-A4EA-444B-AA42-EA5300D31B3F}"/>
    <cellStyle name="หมายเหตุ 2 4 33" xfId="15330" xr:uid="{5CB0D93E-1522-45BA-8E01-5C03FE4245A4}"/>
    <cellStyle name="หมายเหตุ 2 4 33 2" xfId="33663" xr:uid="{E607F789-A38C-4DCE-922B-2E6915FE0BA7}"/>
    <cellStyle name="หมายเหตุ 2 4 34" xfId="33198" xr:uid="{6BBB08B5-91AA-420B-AFEB-6D2F90784D02}"/>
    <cellStyle name="หมายเหตุ 2 4 4" xfId="18964" xr:uid="{DB377527-3270-4C07-93D0-AA61EABD77BC}"/>
    <cellStyle name="หมายเหตุ 2 4 4 2" xfId="36815" xr:uid="{6A68AB36-4EAB-40FF-A1A4-1E321C3EF9C5}"/>
    <cellStyle name="หมายเหตุ 2 4 5" xfId="19334" xr:uid="{2C431E88-9C9E-45B6-ACC5-631625D69A46}"/>
    <cellStyle name="หมายเหตุ 2 4 5 2" xfId="37185" xr:uid="{9861B149-935E-43F0-9EB1-786B71B8E672}"/>
    <cellStyle name="หมายเหตุ 2 4 6" xfId="19706" xr:uid="{8FC003E3-4B65-4975-849A-2F08A691F2AC}"/>
    <cellStyle name="หมายเหตุ 2 4 6 2" xfId="37557" xr:uid="{90CA71EF-9BB9-4695-BBF7-223ACE313A83}"/>
    <cellStyle name="หมายเหตุ 2 4 7" xfId="20073" xr:uid="{C64E2C61-D1AE-4303-B856-AFFA3230FE6F}"/>
    <cellStyle name="หมายเหตุ 2 4 7 2" xfId="37924" xr:uid="{60A3FD7B-54FD-4DFC-AA80-184BF849C4B5}"/>
    <cellStyle name="หมายเหตุ 2 4 8" xfId="20446" xr:uid="{2E2C6583-8CD4-4A6B-A201-9D3D30BB3F9D}"/>
    <cellStyle name="หมายเหตุ 2 4 8 2" xfId="38297" xr:uid="{FEDB41C5-03FB-43C1-9633-9683C2B5BDFE}"/>
    <cellStyle name="หมายเหตุ 2 4 9" xfId="20817" xr:uid="{EF4C5615-33D7-4361-9908-01D8120E4B7A}"/>
    <cellStyle name="หมายเหตุ 2 4 9 2" xfId="38667" xr:uid="{8183D59B-D5A5-4792-8CA1-260840D4C93D}"/>
    <cellStyle name="หมายเหตุ 2 40" xfId="32030" xr:uid="{B22FBA56-F713-460C-816B-722FC44AE45E}"/>
    <cellStyle name="หมายเหตุ 2 40 2" xfId="46975" xr:uid="{A810A047-1C50-4CE3-81A7-40CFFFEE7EC5}"/>
    <cellStyle name="หมายเหตุ 2 41" xfId="32344" xr:uid="{71C7860F-868D-4D0F-94D3-57C75D6F6CF6}"/>
    <cellStyle name="หมายเหตุ 2 41 2" xfId="47288" xr:uid="{D9407BB0-E84D-4EF4-89E9-3DF1BA5D9885}"/>
    <cellStyle name="หมายเหตุ 2 42" xfId="32657" xr:uid="{78A860D8-2660-4FF7-927F-A94A9488E11B}"/>
    <cellStyle name="หมายเหตุ 2 42 2" xfId="47600" xr:uid="{5292F6BD-274D-4F9C-9AA4-7D4B8AB9AA1A}"/>
    <cellStyle name="หมายเหตุ 2 43" xfId="16296" xr:uid="{65D05C2E-E792-418D-A140-71EE341EC274}"/>
    <cellStyle name="หมายเหตุ 2 43 2" xfId="34153" xr:uid="{993B3BFA-709E-4AFB-9939-498810461897}"/>
    <cellStyle name="หมายเหตุ 2 44" xfId="15313" xr:uid="{B2AAE087-6A79-4A71-9D9B-9E7095CEE00C}"/>
    <cellStyle name="หมายเหตุ 2 44 2" xfId="33646" xr:uid="{0B86A853-7EFE-407B-9617-88B94C3836C3}"/>
    <cellStyle name="หมายเหตุ 2 45" xfId="33181" xr:uid="{4F5465F1-0EEA-4AB1-AB6C-AA5C7A85D3D5}"/>
    <cellStyle name="หมายเหตุ 2 46" xfId="50362" xr:uid="{59FE6A6B-5E9E-442C-B75A-8A8ED13FE9B3}"/>
    <cellStyle name="หมายเหตุ 2 5" xfId="11929" xr:uid="{7EB1E6A3-8CBC-4C53-B58B-F249D9D84165}"/>
    <cellStyle name="หมายเหตุ 2 5 10" xfId="21192" xr:uid="{F307EBC1-3D64-4B77-AF4B-1670524C28D4}"/>
    <cellStyle name="หมายเหตุ 2 5 10 2" xfId="39041" xr:uid="{19818303-0944-4A1A-AF8C-F261E677BB90}"/>
    <cellStyle name="หมายเหตุ 2 5 11" xfId="21561" xr:uid="{483C47E1-ECB2-4C73-A6CF-0E2F5EEB542F}"/>
    <cellStyle name="หมายเหตุ 2 5 11 2" xfId="39409" xr:uid="{4EAF72C3-5DD2-4B3A-AEC9-22AAF38F0D0F}"/>
    <cellStyle name="หมายเหตุ 2 5 12" xfId="21936" xr:uid="{890C3DE5-679E-4F91-B1ED-B84DA5BC2502}"/>
    <cellStyle name="หมายเหตุ 2 5 12 2" xfId="39783" xr:uid="{330BD904-1170-480E-89CA-4FF2AF3120BB}"/>
    <cellStyle name="หมายเหตุ 2 5 13" xfId="22308" xr:uid="{8FEE7B13-6A6E-4F08-B6BE-C22A4EB2674E}"/>
    <cellStyle name="หมายเหตุ 2 5 13 2" xfId="40154" xr:uid="{738B0E3D-A101-4977-A4A4-DA4BDD04D8C2}"/>
    <cellStyle name="หมายเหตุ 2 5 14" xfId="22673" xr:uid="{8DF1DBF5-D642-4803-ACCC-FF562BB5C79A}"/>
    <cellStyle name="หมายเหตุ 2 5 14 2" xfId="40518" xr:uid="{E7E544ED-9FD4-4356-AAED-FFE2C87CAC73}"/>
    <cellStyle name="หมายเหตุ 2 5 15" xfId="23053" xr:uid="{06796311-280A-44D9-A4C2-8368E88EC696}"/>
    <cellStyle name="หมายเหตุ 2 5 15 2" xfId="40897" xr:uid="{12411BA7-63FF-4CC4-874C-E64FBC76024F}"/>
    <cellStyle name="หมายเหตุ 2 5 16" xfId="23388" xr:uid="{D0547F17-0CBA-47BF-BD67-49CED344F33B}"/>
    <cellStyle name="หมายเหตุ 2 5 16 2" xfId="41231" xr:uid="{4960A76B-FA40-4940-93D1-54D6B4CEAB99}"/>
    <cellStyle name="หมายเหตุ 2 5 17" xfId="23720" xr:uid="{9107DB91-712F-4598-92B1-8356979F6F98}"/>
    <cellStyle name="หมายเหตุ 2 5 17 2" xfId="41562" xr:uid="{ECEAD401-9EE5-4F46-BC16-C7CB42FB36C9}"/>
    <cellStyle name="หมายเหตุ 2 5 18" xfId="24038" xr:uid="{DC55911A-FBD2-4DA6-8F79-555E6F9956EC}"/>
    <cellStyle name="หมายเหตุ 2 5 18 2" xfId="41879" xr:uid="{AE9C4298-DFC8-4C36-8B3D-85B940E82505}"/>
    <cellStyle name="หมายเหตุ 2 5 19" xfId="24352" xr:uid="{7A7571D5-E91A-4D6B-AD47-C5158CC2CF6D}"/>
    <cellStyle name="หมายเหตุ 2 5 19 2" xfId="42192" xr:uid="{4386EE9B-CAD3-4F52-902D-9316922B9630}"/>
    <cellStyle name="หมายเหตุ 2 5 2" xfId="11930" xr:uid="{27A0E05A-5591-45E7-ADE1-F96717596CA8}"/>
    <cellStyle name="หมายเหตุ 2 5 2 10" xfId="21562" xr:uid="{BC152CBC-B414-4B46-ABF8-CBBB24559D1C}"/>
    <cellStyle name="หมายเหตุ 2 5 2 10 2" xfId="39410" xr:uid="{B593C102-4B30-4996-99BD-5205947F0057}"/>
    <cellStyle name="หมายเหตุ 2 5 2 11" xfId="21937" xr:uid="{654BDAD7-09B1-4E21-A31C-A887896A96EE}"/>
    <cellStyle name="หมายเหตุ 2 5 2 11 2" xfId="39784" xr:uid="{A9EB467D-94AF-4F5C-A0EB-992609BC7127}"/>
    <cellStyle name="หมายเหตุ 2 5 2 12" xfId="22309" xr:uid="{CBAF3104-1FBC-4A07-AB2C-A2524B5B313C}"/>
    <cellStyle name="หมายเหตุ 2 5 2 12 2" xfId="40155" xr:uid="{923026A5-2A60-429D-88BF-4C9BFE85BABF}"/>
    <cellStyle name="หมายเหตุ 2 5 2 13" xfId="22674" xr:uid="{B64068C8-1B44-4E5F-9B7B-642261A3F99C}"/>
    <cellStyle name="หมายเหตุ 2 5 2 13 2" xfId="40519" xr:uid="{C6E2B297-3936-4D34-9EAF-62D0A466795C}"/>
    <cellStyle name="หมายเหตุ 2 5 2 14" xfId="23054" xr:uid="{E4366B91-9804-4173-A3E0-72233068DD1C}"/>
    <cellStyle name="หมายเหตุ 2 5 2 14 2" xfId="40898" xr:uid="{FD903EF2-0E14-47F3-B9E5-DBDC2BC05684}"/>
    <cellStyle name="หมายเหตุ 2 5 2 15" xfId="23389" xr:uid="{7FC75147-B376-43AE-B162-5EC575604817}"/>
    <cellStyle name="หมายเหตุ 2 5 2 15 2" xfId="41232" xr:uid="{DBEAF350-7979-4976-A600-4F99C4E63E12}"/>
    <cellStyle name="หมายเหตุ 2 5 2 16" xfId="23721" xr:uid="{75B88403-0D1A-4864-950A-D335EF9F289F}"/>
    <cellStyle name="หมายเหตุ 2 5 2 16 2" xfId="41563" xr:uid="{C39E12DF-8688-4C51-8FB9-EF9519378480}"/>
    <cellStyle name="หมายเหตุ 2 5 2 17" xfId="24039" xr:uid="{9DE6EDFE-1ED5-4D74-B834-1EF843600F78}"/>
    <cellStyle name="หมายเหตุ 2 5 2 17 2" xfId="41880" xr:uid="{8D57AA11-DC61-4EA7-9D20-F96F7EBB1F17}"/>
    <cellStyle name="หมายเหตุ 2 5 2 18" xfId="24353" xr:uid="{4FE0E3B3-FE5C-4171-BB2B-FF20D0362049}"/>
    <cellStyle name="หมายเหตุ 2 5 2 18 2" xfId="42193" xr:uid="{32AB778A-436E-4D0C-BEE0-67927738E725}"/>
    <cellStyle name="หมายเหตุ 2 5 2 19" xfId="24666" xr:uid="{DEBE5953-D7B2-4808-864C-753A618B6DF1}"/>
    <cellStyle name="หมายเหตุ 2 5 2 19 2" xfId="42505" xr:uid="{7EF61C5C-D37A-4B54-9BAC-931BC096C0F4}"/>
    <cellStyle name="หมายเหตุ 2 5 2 2" xfId="18597" xr:uid="{60AD6929-3993-4519-977C-2CFBD40D3E6D}"/>
    <cellStyle name="หมายเหตุ 2 5 2 2 2" xfId="36447" xr:uid="{02233FA0-244B-47CB-9378-623DAE3B223D}"/>
    <cellStyle name="หมายเหตุ 2 5 2 20" xfId="28544" xr:uid="{BCB60100-A525-4383-8B3D-36B13877B7BE}"/>
    <cellStyle name="หมายเหตุ 2 5 2 20 2" xfId="43508" xr:uid="{0C3F9CBB-6B67-4170-A8F0-1FFED47D557F}"/>
    <cellStyle name="หมายเหตุ 2 5 2 21" xfId="29457" xr:uid="{BE0C5782-27A4-41E6-B457-7C501C226582}"/>
    <cellStyle name="หมายเหตุ 2 5 2 21 2" xfId="44411" xr:uid="{091FB9BE-9D19-4F23-8F60-CA1265B2C8E4}"/>
    <cellStyle name="หมายเหตุ 2 5 2 22" xfId="29924" xr:uid="{961ED569-3F43-4C49-9483-B431A0E1C6C7}"/>
    <cellStyle name="หมายเหตุ 2 5 2 22 2" xfId="44874" xr:uid="{06B8820B-E1DF-4CBE-BA11-B43EAEEBA822}"/>
    <cellStyle name="หมายเหตุ 2 5 2 23" xfId="30261" xr:uid="{FDCD4755-8802-48BE-B4D1-88E04DBD8078}"/>
    <cellStyle name="หมายเหตุ 2 5 2 23 2" xfId="45210" xr:uid="{A7318E8A-3AE4-414B-86F0-7542C6FB61E1}"/>
    <cellStyle name="หมายเหตุ 2 5 2 24" xfId="30632" xr:uid="{D96D2505-41BE-4399-AFCF-67DBF55FCA3F}"/>
    <cellStyle name="หมายเหตุ 2 5 2 24 2" xfId="45580" xr:uid="{111FF737-85CE-4145-BEC6-5D32EEDE00B3}"/>
    <cellStyle name="หมายเหตุ 2 5 2 25" xfId="31058" xr:uid="{71CBCBDA-8D62-4EFD-BE9A-ED9F9BCBB055}"/>
    <cellStyle name="หมายเหตุ 2 5 2 25 2" xfId="46006" xr:uid="{AF8B5A85-DD92-423E-B7F4-9526117A82ED}"/>
    <cellStyle name="หมายเหตุ 2 5 2 26" xfId="31389" xr:uid="{067901E7-C390-4579-B32E-4FF344E5C915}"/>
    <cellStyle name="หมายเหตุ 2 5 2 26 2" xfId="46336" xr:uid="{837E36ED-0747-4EFE-8751-EEAA9FB773ED}"/>
    <cellStyle name="หมายเหตุ 2 5 2 27" xfId="31731" xr:uid="{54648BD0-6A6D-4DFE-8EE9-68D2AD255534}"/>
    <cellStyle name="หมายเหตุ 2 5 2 27 2" xfId="46677" xr:uid="{AF76C747-3FB3-4628-BDB7-CE6C168F2011}"/>
    <cellStyle name="หมายเหตุ 2 5 2 28" xfId="32050" xr:uid="{6BA2162D-CF6F-418E-9A41-B543FFA67A05}"/>
    <cellStyle name="หมายเหตุ 2 5 2 28 2" xfId="46995" xr:uid="{E21B5AF6-60C8-41D4-92B8-A08678F0E090}"/>
    <cellStyle name="หมายเหตุ 2 5 2 29" xfId="32364" xr:uid="{63CB0676-1251-452E-A45A-D0969747937C}"/>
    <cellStyle name="หมายเหตุ 2 5 2 29 2" xfId="47308" xr:uid="{695836A3-6CE2-44E0-8A8F-CA260105203A}"/>
    <cellStyle name="หมายเหตุ 2 5 2 3" xfId="18967" xr:uid="{0D6D7339-EC59-4667-948B-E78229623CE7}"/>
    <cellStyle name="หมายเหตุ 2 5 2 3 2" xfId="36818" xr:uid="{586E249E-5DA8-4701-9ED4-CDE2B854DB98}"/>
    <cellStyle name="หมายเหตุ 2 5 2 30" xfId="32677" xr:uid="{7D6CA2D3-B740-42F8-B625-33A1085C439C}"/>
    <cellStyle name="หมายเหตุ 2 5 2 30 2" xfId="47620" xr:uid="{8FF9DE1B-B408-457B-9D8A-EC2C678FFB35}"/>
    <cellStyle name="หมายเหตุ 2 5 2 31" xfId="16316" xr:uid="{FAD2304E-3C19-46E2-BB22-A7C182537827}"/>
    <cellStyle name="หมายเหตุ 2 5 2 31 2" xfId="34173" xr:uid="{C25ED2E7-0A82-4E2E-A222-DC3BD92B201C}"/>
    <cellStyle name="หมายเหตุ 2 5 2 32" xfId="15333" xr:uid="{A5D3B3F6-C3A2-4494-A955-8B5A75BA6DDF}"/>
    <cellStyle name="หมายเหตุ 2 5 2 32 2" xfId="33666" xr:uid="{A3DE2CA7-DF74-4A6E-9AD0-23D351D95A57}"/>
    <cellStyle name="หมายเหตุ 2 5 2 33" xfId="33201" xr:uid="{3738E065-02AC-4E74-B9E0-3021653F737F}"/>
    <cellStyle name="หมายเหตุ 2 5 2 4" xfId="19337" xr:uid="{819631CC-591F-4899-A578-132F44F130EA}"/>
    <cellStyle name="หมายเหตุ 2 5 2 4 2" xfId="37188" xr:uid="{D295CE81-E615-496D-BDEC-8F080A317045}"/>
    <cellStyle name="หมายเหตุ 2 5 2 5" xfId="19709" xr:uid="{6562E9E2-B515-44D8-89DD-14615142B2C1}"/>
    <cellStyle name="หมายเหตุ 2 5 2 5 2" xfId="37560" xr:uid="{BA084971-750D-49A3-897D-38CE4CF08EBA}"/>
    <cellStyle name="หมายเหตุ 2 5 2 6" xfId="20076" xr:uid="{BC869D64-DC41-4C60-9354-A7848E727D02}"/>
    <cellStyle name="หมายเหตุ 2 5 2 6 2" xfId="37927" xr:uid="{B1172782-F105-40E4-852A-DFED143A42A4}"/>
    <cellStyle name="หมายเหตุ 2 5 2 7" xfId="20449" xr:uid="{91BF0A8E-FD50-4DF7-8386-12FBA3A9B35F}"/>
    <cellStyle name="หมายเหตุ 2 5 2 7 2" xfId="38300" xr:uid="{C9D0F0D9-9A4B-48A2-B9F8-A99B88F3F374}"/>
    <cellStyle name="หมายเหตุ 2 5 2 8" xfId="20820" xr:uid="{6790FA13-D721-4BF7-B42F-0547B42C3126}"/>
    <cellStyle name="หมายเหตุ 2 5 2 8 2" xfId="38670" xr:uid="{CD0053C9-8AFC-441C-8816-0DB78178FE5C}"/>
    <cellStyle name="หมายเหตุ 2 5 2 9" xfId="21193" xr:uid="{B91030C4-9B97-4EA2-84E1-5C48ACED62AD}"/>
    <cellStyle name="หมายเหตุ 2 5 2 9 2" xfId="39042" xr:uid="{C474BDFB-C29C-40A5-A5A2-3793334F8F2D}"/>
    <cellStyle name="หมายเหตุ 2 5 20" xfId="24665" xr:uid="{D363792B-2FFB-43A5-B343-D81CE6561C14}"/>
    <cellStyle name="หมายเหตุ 2 5 20 2" xfId="42504" xr:uid="{C28ABBA1-623F-4CEE-BCAF-B9543CD03EB7}"/>
    <cellStyle name="หมายเหตุ 2 5 21" xfId="28543" xr:uid="{C8074778-9726-4ABF-9DA5-83552497AC48}"/>
    <cellStyle name="หมายเหตุ 2 5 21 2" xfId="43507" xr:uid="{38ED1769-431D-4DFA-960B-ABC5BDF526D9}"/>
    <cellStyle name="หมายเหตุ 2 5 22" xfId="29456" xr:uid="{D539A673-775D-4610-8996-72D91AF94ABA}"/>
    <cellStyle name="หมายเหตุ 2 5 22 2" xfId="44410" xr:uid="{5297A2AE-ED7F-4728-A733-FC67BB316AB7}"/>
    <cellStyle name="หมายเหตุ 2 5 23" xfId="29923" xr:uid="{68F2993B-D8E0-4704-943B-A3ECECB07BF1}"/>
    <cellStyle name="หมายเหตุ 2 5 23 2" xfId="44873" xr:uid="{6191D3FD-7F5F-45A4-AD00-6F1568EFEF09}"/>
    <cellStyle name="หมายเหตุ 2 5 24" xfId="30260" xr:uid="{82A60472-0847-4D9C-B2BF-BEA24058A6AD}"/>
    <cellStyle name="หมายเหตุ 2 5 24 2" xfId="45209" xr:uid="{FCF8EC2A-2846-42B4-AD4D-CB17356020D0}"/>
    <cellStyle name="หมายเหตุ 2 5 25" xfId="30631" xr:uid="{7CFCA371-55E0-41E7-82AF-AC7720A033A1}"/>
    <cellStyle name="หมายเหตุ 2 5 25 2" xfId="45579" xr:uid="{37DEFEEC-B419-42AE-8BB8-3BB8AF93DAF6}"/>
    <cellStyle name="หมายเหตุ 2 5 26" xfId="31057" xr:uid="{F8E3C8D3-9EE4-48D1-A1CE-A8F118BA4DA6}"/>
    <cellStyle name="หมายเหตุ 2 5 26 2" xfId="46005" xr:uid="{5F442113-BF37-485F-A7A5-59688F73ADF1}"/>
    <cellStyle name="หมายเหตุ 2 5 27" xfId="31388" xr:uid="{D18E2DFA-4A01-4A8D-BCA9-09C44DCC0E3D}"/>
    <cellStyle name="หมายเหตุ 2 5 27 2" xfId="46335" xr:uid="{9BD01952-45B4-4593-947E-F7BD8AC2E6C1}"/>
    <cellStyle name="หมายเหตุ 2 5 28" xfId="31730" xr:uid="{F758FE05-0264-4239-8ECF-C12C1624B054}"/>
    <cellStyle name="หมายเหตุ 2 5 28 2" xfId="46676" xr:uid="{21FB45B2-C9F2-4C8A-B58E-B5AB3EDED48F}"/>
    <cellStyle name="หมายเหตุ 2 5 29" xfId="32049" xr:uid="{DE60BD68-EB8A-4667-A2C7-99DD6F15A549}"/>
    <cellStyle name="หมายเหตุ 2 5 29 2" xfId="46994" xr:uid="{DDB35DC6-F021-43C3-A96E-456130A01CDF}"/>
    <cellStyle name="หมายเหตุ 2 5 3" xfId="18596" xr:uid="{95C93E5F-588E-4567-B3FE-AC574CE84141}"/>
    <cellStyle name="หมายเหตุ 2 5 3 2" xfId="36446" xr:uid="{270BDD72-6660-46F0-BC2C-14B4978346A5}"/>
    <cellStyle name="หมายเหตุ 2 5 30" xfId="32363" xr:uid="{2637E18B-4BE0-4073-B31A-F0364D45207A}"/>
    <cellStyle name="หมายเหตุ 2 5 30 2" xfId="47307" xr:uid="{F05504F7-6878-4DEE-A996-6D93D279B10A}"/>
    <cellStyle name="หมายเหตุ 2 5 31" xfId="32676" xr:uid="{ECC5ED3E-641B-48A9-BEB3-7F0E3DA29AE4}"/>
    <cellStyle name="หมายเหตุ 2 5 31 2" xfId="47619" xr:uid="{A9B6B422-B5EE-4CD2-B716-6F8F7409D62E}"/>
    <cellStyle name="หมายเหตุ 2 5 32" xfId="16315" xr:uid="{74433007-F8D0-43D7-AFBF-59FB3FC5391E}"/>
    <cellStyle name="หมายเหตุ 2 5 32 2" xfId="34172" xr:uid="{22640B34-63BD-44A6-A8EB-BF757223E8DB}"/>
    <cellStyle name="หมายเหตุ 2 5 33" xfId="15332" xr:uid="{83910295-4A27-4617-8B78-1A614CCF5C10}"/>
    <cellStyle name="หมายเหตุ 2 5 33 2" xfId="33665" xr:uid="{9C5725CA-12CC-4F93-A72A-876DF6588EB1}"/>
    <cellStyle name="หมายเหตุ 2 5 34" xfId="33200" xr:uid="{75B3C775-9C91-4FDD-A68E-7C7ADB834968}"/>
    <cellStyle name="หมายเหตุ 2 5 4" xfId="18966" xr:uid="{E4E3FF94-074B-4AA9-8FDD-927B09A94C3D}"/>
    <cellStyle name="หมายเหตุ 2 5 4 2" xfId="36817" xr:uid="{E5FBD141-3A57-4EC9-AAE3-A77DDC56110F}"/>
    <cellStyle name="หมายเหตุ 2 5 5" xfId="19336" xr:uid="{787BB957-132B-4EDB-81AA-2251FC2EEC6F}"/>
    <cellStyle name="หมายเหตุ 2 5 5 2" xfId="37187" xr:uid="{D89C5DB5-AA17-41DD-A365-4D6921023969}"/>
    <cellStyle name="หมายเหตุ 2 5 6" xfId="19708" xr:uid="{5276F62F-82C6-4E0A-BBB3-7BAC739F139C}"/>
    <cellStyle name="หมายเหตุ 2 5 6 2" xfId="37559" xr:uid="{41613996-1C80-4EB9-A4F7-FBA1083A3AA5}"/>
    <cellStyle name="หมายเหตุ 2 5 7" xfId="20075" xr:uid="{299926A7-FA6B-4882-8A10-FB421547E8E0}"/>
    <cellStyle name="หมายเหตุ 2 5 7 2" xfId="37926" xr:uid="{7134B9D2-6FA6-4AC3-BEF3-AB436D263B94}"/>
    <cellStyle name="หมายเหตุ 2 5 8" xfId="20448" xr:uid="{4B794578-F89D-4472-9B29-93F38F520C60}"/>
    <cellStyle name="หมายเหตุ 2 5 8 2" xfId="38299" xr:uid="{5391F8B2-0EC1-4408-A868-084D3D60EDA4}"/>
    <cellStyle name="หมายเหตุ 2 5 9" xfId="20819" xr:uid="{29D229CE-5BB3-4406-9AA5-FB34DD13546E}"/>
    <cellStyle name="หมายเหตุ 2 5 9 2" xfId="38669" xr:uid="{277E3D02-C9C2-416F-BC72-9780A9D76F7D}"/>
    <cellStyle name="หมายเหตุ 2 6" xfId="11931" xr:uid="{C52ADCB5-BBBF-4BB7-B7B7-AC423E261155}"/>
    <cellStyle name="หมายเหตุ 2 6 10" xfId="21194" xr:uid="{AC1EEB29-1E75-4A3E-B5AD-7C75101AF2B1}"/>
    <cellStyle name="หมายเหตุ 2 6 10 2" xfId="39043" xr:uid="{256D78DD-1798-4360-A5A9-ACEE362CABB7}"/>
    <cellStyle name="หมายเหตุ 2 6 11" xfId="21563" xr:uid="{D56CCD6E-FCC0-412D-9694-F13F6C953EA1}"/>
    <cellStyle name="หมายเหตุ 2 6 11 2" xfId="39411" xr:uid="{1625AE8E-878C-487F-A5C1-44B20B221F24}"/>
    <cellStyle name="หมายเหตุ 2 6 12" xfId="21938" xr:uid="{E53512F2-3C75-4225-AF3F-AC9298C14F98}"/>
    <cellStyle name="หมายเหตุ 2 6 12 2" xfId="39785" xr:uid="{C6885788-DE5D-4D01-9763-CEA6C943CE08}"/>
    <cellStyle name="หมายเหตุ 2 6 13" xfId="22310" xr:uid="{85A55FA9-5B75-41FE-8638-75E13D390F93}"/>
    <cellStyle name="หมายเหตุ 2 6 13 2" xfId="40156" xr:uid="{65DCF488-EAC5-4DBA-A575-2183E63E5A79}"/>
    <cellStyle name="หมายเหตุ 2 6 14" xfId="22675" xr:uid="{87DD828C-FA82-416D-BC4E-756C8CADD2BB}"/>
    <cellStyle name="หมายเหตุ 2 6 14 2" xfId="40520" xr:uid="{BBF23E1B-6152-4FDD-B463-9DBF53F47149}"/>
    <cellStyle name="หมายเหตุ 2 6 15" xfId="23055" xr:uid="{AE63BDDC-829D-4168-BFAB-47D4D8BAC5A8}"/>
    <cellStyle name="หมายเหตุ 2 6 15 2" xfId="40899" xr:uid="{B4A92351-1E2D-4D6C-908C-E9C5D84E7266}"/>
    <cellStyle name="หมายเหตุ 2 6 16" xfId="23390" xr:uid="{945C5F90-D266-4E4D-B081-35E312AECDD0}"/>
    <cellStyle name="หมายเหตุ 2 6 16 2" xfId="41233" xr:uid="{7B75BD0D-A057-481E-9D15-05E95160FB39}"/>
    <cellStyle name="หมายเหตุ 2 6 17" xfId="23722" xr:uid="{89BBD0BF-6483-4B2A-88FB-FC0388E6805A}"/>
    <cellStyle name="หมายเหตุ 2 6 17 2" xfId="41564" xr:uid="{F0C5A08A-4A86-419D-A53A-FA1349D4C4C2}"/>
    <cellStyle name="หมายเหตุ 2 6 18" xfId="24040" xr:uid="{F66E6F9C-8BDA-4A43-9151-DD39C7EF51CB}"/>
    <cellStyle name="หมายเหตุ 2 6 18 2" xfId="41881" xr:uid="{CC414B8D-24BF-41D5-B08A-7075AB626FDF}"/>
    <cellStyle name="หมายเหตุ 2 6 19" xfId="24354" xr:uid="{7BD229AA-8DB7-4539-9CB2-C996A0CED666}"/>
    <cellStyle name="หมายเหตุ 2 6 19 2" xfId="42194" xr:uid="{7828F1E9-43B0-43E2-83A5-3C671CE8588F}"/>
    <cellStyle name="หมายเหตุ 2 6 2" xfId="11932" xr:uid="{CF97E125-C584-425B-8919-B737F8BD906C}"/>
    <cellStyle name="หมายเหตุ 2 6 2 10" xfId="21564" xr:uid="{9A09DB11-43FB-4C0C-8269-B944D09A091F}"/>
    <cellStyle name="หมายเหตุ 2 6 2 10 2" xfId="39412" xr:uid="{4ABB82C0-1E4F-438E-ADC1-6BC74302EC30}"/>
    <cellStyle name="หมายเหตุ 2 6 2 11" xfId="21939" xr:uid="{82E1B39C-8307-45D4-804E-92CC235C19AD}"/>
    <cellStyle name="หมายเหตุ 2 6 2 11 2" xfId="39786" xr:uid="{DDBD56AD-88E4-428B-9A11-91D64B89CECC}"/>
    <cellStyle name="หมายเหตุ 2 6 2 12" xfId="22311" xr:uid="{F1012759-6275-487F-A299-D422C2A7FC6B}"/>
    <cellStyle name="หมายเหตุ 2 6 2 12 2" xfId="40157" xr:uid="{4384F5CE-2384-4EE2-8E38-CE3D74D66E83}"/>
    <cellStyle name="หมายเหตุ 2 6 2 13" xfId="22676" xr:uid="{08DEDE68-BAA6-4B92-9162-9831936BA0A6}"/>
    <cellStyle name="หมายเหตุ 2 6 2 13 2" xfId="40521" xr:uid="{DD82DA65-B474-4673-ADE4-77C79434B63F}"/>
    <cellStyle name="หมายเหตุ 2 6 2 14" xfId="23056" xr:uid="{D11B8A63-61AE-4964-9F2F-54C588BE1FF9}"/>
    <cellStyle name="หมายเหตุ 2 6 2 14 2" xfId="40900" xr:uid="{A485C914-E125-41F0-8AF0-7997AE9339BE}"/>
    <cellStyle name="หมายเหตุ 2 6 2 15" xfId="23391" xr:uid="{8C2EFE2C-834B-4436-B1BD-FADE9D638C75}"/>
    <cellStyle name="หมายเหตุ 2 6 2 15 2" xfId="41234" xr:uid="{F2B79D8E-903C-4516-A95E-E3F7607D4475}"/>
    <cellStyle name="หมายเหตุ 2 6 2 16" xfId="23723" xr:uid="{84C0F4C1-D165-419D-A8CF-4ECD51C99DC4}"/>
    <cellStyle name="หมายเหตุ 2 6 2 16 2" xfId="41565" xr:uid="{BEC7DF8C-94F3-459B-B7C2-B56FF906A599}"/>
    <cellStyle name="หมายเหตุ 2 6 2 17" xfId="24041" xr:uid="{11BD9702-5A2D-4575-8456-561C86F3260F}"/>
    <cellStyle name="หมายเหตุ 2 6 2 17 2" xfId="41882" xr:uid="{E37580C5-0E06-4C9F-B20B-0A44C9ECF666}"/>
    <cellStyle name="หมายเหตุ 2 6 2 18" xfId="24355" xr:uid="{62532027-596C-4403-947B-0D6FD6673320}"/>
    <cellStyle name="หมายเหตุ 2 6 2 18 2" xfId="42195" xr:uid="{08604340-346C-4027-8F5B-C6503C6AD446}"/>
    <cellStyle name="หมายเหตุ 2 6 2 19" xfId="24668" xr:uid="{8DF9F945-0779-434C-8492-0E55C41D4277}"/>
    <cellStyle name="หมายเหตุ 2 6 2 19 2" xfId="42507" xr:uid="{D0EC7869-DE73-4E31-9EAF-D171965C848C}"/>
    <cellStyle name="หมายเหตุ 2 6 2 2" xfId="18599" xr:uid="{91C00067-F5EB-4810-AA85-C5C070CFAD19}"/>
    <cellStyle name="หมายเหตุ 2 6 2 2 2" xfId="36449" xr:uid="{17148DE2-BBA0-44FB-B1CA-7045EFBF46B3}"/>
    <cellStyle name="หมายเหตุ 2 6 2 20" xfId="28546" xr:uid="{505EF4F3-6BE5-4440-8A80-2F2FBCD5910A}"/>
    <cellStyle name="หมายเหตุ 2 6 2 20 2" xfId="43510" xr:uid="{E21D2723-1FE3-436A-95A5-12D9CD367292}"/>
    <cellStyle name="หมายเหตุ 2 6 2 21" xfId="29459" xr:uid="{B982AA90-7388-430F-9F76-C0D59D8695B6}"/>
    <cellStyle name="หมายเหตุ 2 6 2 21 2" xfId="44413" xr:uid="{6C7170EC-461E-451B-BA67-FD306E4A6F2A}"/>
    <cellStyle name="หมายเหตุ 2 6 2 22" xfId="29926" xr:uid="{6503C71A-11EC-4D40-8998-B24024F183C2}"/>
    <cellStyle name="หมายเหตุ 2 6 2 22 2" xfId="44876" xr:uid="{15C76669-E800-4451-A668-B984F0972F24}"/>
    <cellStyle name="หมายเหตุ 2 6 2 23" xfId="30263" xr:uid="{1E221E0A-0419-4BA1-8EC9-86522D56A821}"/>
    <cellStyle name="หมายเหตุ 2 6 2 23 2" xfId="45212" xr:uid="{4D193DDB-BC02-4547-9979-DA2A273102C7}"/>
    <cellStyle name="หมายเหตุ 2 6 2 24" xfId="30634" xr:uid="{87539EF7-36D6-4C2A-B4CA-03CC7C8ECB3D}"/>
    <cellStyle name="หมายเหตุ 2 6 2 24 2" xfId="45582" xr:uid="{BEF244F9-888B-4EE7-BCCA-561E2BAD0908}"/>
    <cellStyle name="หมายเหตุ 2 6 2 25" xfId="31060" xr:uid="{94412B15-D825-4C9F-954A-BF9D9F9869F9}"/>
    <cellStyle name="หมายเหตุ 2 6 2 25 2" xfId="46008" xr:uid="{D3EA23F2-5530-478E-9C95-AE1416FF22A8}"/>
    <cellStyle name="หมายเหตุ 2 6 2 26" xfId="31391" xr:uid="{C529F588-5FE9-48B9-8FEF-512011840971}"/>
    <cellStyle name="หมายเหตุ 2 6 2 26 2" xfId="46338" xr:uid="{C0249655-AB4F-407D-9CC0-A66E90C37CFD}"/>
    <cellStyle name="หมายเหตุ 2 6 2 27" xfId="31733" xr:uid="{816CE40E-A5DB-469E-8F0D-0BB81A76FD95}"/>
    <cellStyle name="หมายเหตุ 2 6 2 27 2" xfId="46679" xr:uid="{ADD356C1-AB89-491B-A582-468ECFDB86D8}"/>
    <cellStyle name="หมายเหตุ 2 6 2 28" xfId="32052" xr:uid="{3925E83B-1D73-45E5-A91F-D102B26B8929}"/>
    <cellStyle name="หมายเหตุ 2 6 2 28 2" xfId="46997" xr:uid="{E53E398B-6971-4069-A5D2-08CD060AADDC}"/>
    <cellStyle name="หมายเหตุ 2 6 2 29" xfId="32366" xr:uid="{022E92C2-2429-4CB8-AF28-D06F5C4DED36}"/>
    <cellStyle name="หมายเหตุ 2 6 2 29 2" xfId="47310" xr:uid="{7A695D74-5755-41AC-BDEE-EFF30A36CBE9}"/>
    <cellStyle name="หมายเหตุ 2 6 2 3" xfId="18969" xr:uid="{6149390B-C27B-41CD-A3BD-AD8F00627149}"/>
    <cellStyle name="หมายเหตุ 2 6 2 3 2" xfId="36820" xr:uid="{803319FD-52BC-41ED-B3B4-EC3C556D8C98}"/>
    <cellStyle name="หมายเหตุ 2 6 2 30" xfId="32679" xr:uid="{568A06CE-718C-4B47-8ACD-7B1B5FF91599}"/>
    <cellStyle name="หมายเหตุ 2 6 2 30 2" xfId="47622" xr:uid="{10107958-8836-4A05-920E-B933122B55F4}"/>
    <cellStyle name="หมายเหตุ 2 6 2 31" xfId="16318" xr:uid="{E214209E-3BB9-42CF-A805-B85DAA00B4CC}"/>
    <cellStyle name="หมายเหตุ 2 6 2 31 2" xfId="34175" xr:uid="{B44087E6-2B81-4DD7-85E4-A302EF5796F9}"/>
    <cellStyle name="หมายเหตุ 2 6 2 32" xfId="15335" xr:uid="{97B2C50F-578B-468B-96DF-B72CF4FD90E8}"/>
    <cellStyle name="หมายเหตุ 2 6 2 32 2" xfId="33668" xr:uid="{45D903DF-6338-40EB-BB25-E3B8ED93595D}"/>
    <cellStyle name="หมายเหตุ 2 6 2 33" xfId="33203" xr:uid="{A0DD8191-8E83-45E8-A4D7-6BCB3A9923A1}"/>
    <cellStyle name="หมายเหตุ 2 6 2 4" xfId="19339" xr:uid="{BC4A6D77-6EBF-465D-8FE6-AB28B9FE6ABB}"/>
    <cellStyle name="หมายเหตุ 2 6 2 4 2" xfId="37190" xr:uid="{C2E5ED69-2FAF-4105-92E3-C11C1ED81A3F}"/>
    <cellStyle name="หมายเหตุ 2 6 2 5" xfId="19711" xr:uid="{AD25CC0A-816A-47A7-91AD-E633E074B686}"/>
    <cellStyle name="หมายเหตุ 2 6 2 5 2" xfId="37562" xr:uid="{EF9A1C6A-79B7-4F8D-8ED7-F5E46DA1EB11}"/>
    <cellStyle name="หมายเหตุ 2 6 2 6" xfId="20078" xr:uid="{186A5095-BD15-4E57-8C76-C2EC00787F5E}"/>
    <cellStyle name="หมายเหตุ 2 6 2 6 2" xfId="37929" xr:uid="{1946383E-AB36-4101-8E52-B0D65D95BB2F}"/>
    <cellStyle name="หมายเหตุ 2 6 2 7" xfId="20451" xr:uid="{D763E19D-20D2-49D0-948B-558FB5FC678F}"/>
    <cellStyle name="หมายเหตุ 2 6 2 7 2" xfId="38302" xr:uid="{520A2E7F-8834-4816-AB78-8F423CE4AE83}"/>
    <cellStyle name="หมายเหตุ 2 6 2 8" xfId="20822" xr:uid="{375F73FF-5FC3-4B24-8EBE-86EC2BFF08BA}"/>
    <cellStyle name="หมายเหตุ 2 6 2 8 2" xfId="38672" xr:uid="{77E555C8-7CA5-44CE-BCEB-9462BE5E1EF9}"/>
    <cellStyle name="หมายเหตุ 2 6 2 9" xfId="21195" xr:uid="{A7874B42-4CA4-420B-993B-CB4D7A06BE67}"/>
    <cellStyle name="หมายเหตุ 2 6 2 9 2" xfId="39044" xr:uid="{487C664F-A5FC-45B5-82D3-BC23B750F630}"/>
    <cellStyle name="หมายเหตุ 2 6 20" xfId="24667" xr:uid="{7DFEEC87-5617-4DC7-87A1-C778BC728A78}"/>
    <cellStyle name="หมายเหตุ 2 6 20 2" xfId="42506" xr:uid="{D2C6C0E5-DD7B-44A3-AEFC-176F27922924}"/>
    <cellStyle name="หมายเหตุ 2 6 21" xfId="28545" xr:uid="{B3B55ED3-5196-4912-AA63-38AC6666C85B}"/>
    <cellStyle name="หมายเหตุ 2 6 21 2" xfId="43509" xr:uid="{4C5D644E-C6FD-47BF-A452-4C61B096A695}"/>
    <cellStyle name="หมายเหตุ 2 6 22" xfId="29458" xr:uid="{C29DF83D-E869-431F-9C36-6A98D837DF98}"/>
    <cellStyle name="หมายเหตุ 2 6 22 2" xfId="44412" xr:uid="{DEC38AB8-1789-46F7-ABE1-5FCFE41E0850}"/>
    <cellStyle name="หมายเหตุ 2 6 23" xfId="29925" xr:uid="{B04B7620-CB8C-403B-B126-E76BDE710C6C}"/>
    <cellStyle name="หมายเหตุ 2 6 23 2" xfId="44875" xr:uid="{786B2E80-8325-41DD-8761-A1302517FAE6}"/>
    <cellStyle name="หมายเหตุ 2 6 24" xfId="30262" xr:uid="{4FA0E8AA-19F8-4B02-94EE-94AA91422E63}"/>
    <cellStyle name="หมายเหตุ 2 6 24 2" xfId="45211" xr:uid="{DEA61342-D9E5-4488-984B-1A5737C198A5}"/>
    <cellStyle name="หมายเหตุ 2 6 25" xfId="30633" xr:uid="{2EB301F1-9191-4786-ABA8-D6C90030689F}"/>
    <cellStyle name="หมายเหตุ 2 6 25 2" xfId="45581" xr:uid="{B72AC3F0-5BF2-4681-AF40-D241AF6D5B85}"/>
    <cellStyle name="หมายเหตุ 2 6 26" xfId="31059" xr:uid="{BD264F42-4769-4100-9A05-B26383E5AA9C}"/>
    <cellStyle name="หมายเหตุ 2 6 26 2" xfId="46007" xr:uid="{56F91B12-9366-4697-A42D-E194D70B65D6}"/>
    <cellStyle name="หมายเหตุ 2 6 27" xfId="31390" xr:uid="{6C3AEEB2-0F23-46FA-B19E-C59287DEA6B1}"/>
    <cellStyle name="หมายเหตุ 2 6 27 2" xfId="46337" xr:uid="{86AE57A6-41F7-437B-9B14-990E886ECC3E}"/>
    <cellStyle name="หมายเหตุ 2 6 28" xfId="31732" xr:uid="{29BFB705-0F99-4654-A0FE-D118F8B70B6B}"/>
    <cellStyle name="หมายเหตุ 2 6 28 2" xfId="46678" xr:uid="{2339E7F7-AEF7-4112-AAAA-2EEECE57703D}"/>
    <cellStyle name="หมายเหตุ 2 6 29" xfId="32051" xr:uid="{0487FC32-958C-409E-B486-1A1011161A34}"/>
    <cellStyle name="หมายเหตุ 2 6 29 2" xfId="46996" xr:uid="{C4E1FF53-E752-4F41-9493-CD31C50BDB4C}"/>
    <cellStyle name="หมายเหตุ 2 6 3" xfId="18598" xr:uid="{3ECE711F-AD17-4EBC-B2BB-E9DB6F1AAB57}"/>
    <cellStyle name="หมายเหตุ 2 6 3 2" xfId="36448" xr:uid="{F8EA8FF4-8DAD-412A-A0B6-0BE7E1340245}"/>
    <cellStyle name="หมายเหตุ 2 6 30" xfId="32365" xr:uid="{CDD978E2-93CC-430C-BC4F-C2E781F0B614}"/>
    <cellStyle name="หมายเหตุ 2 6 30 2" xfId="47309" xr:uid="{B221F659-CD9F-4AF1-BFEB-A1592796087B}"/>
    <cellStyle name="หมายเหตุ 2 6 31" xfId="32678" xr:uid="{6A466BC0-9C30-4638-B309-A0E292DAD63F}"/>
    <cellStyle name="หมายเหตุ 2 6 31 2" xfId="47621" xr:uid="{51972374-99E8-4727-ABC1-15288DBA27A7}"/>
    <cellStyle name="หมายเหตุ 2 6 32" xfId="16317" xr:uid="{D2BE8C14-A2C3-47C6-99F6-DA4F3D3F52A2}"/>
    <cellStyle name="หมายเหตุ 2 6 32 2" xfId="34174" xr:uid="{31D0EA08-7FEC-414F-B7A1-E3F7D35E68C6}"/>
    <cellStyle name="หมายเหตุ 2 6 33" xfId="15334" xr:uid="{577419CA-2FF0-49D3-955C-60A1B9FA6767}"/>
    <cellStyle name="หมายเหตุ 2 6 33 2" xfId="33667" xr:uid="{6549473D-FE88-4802-B07B-E897A913B6CF}"/>
    <cellStyle name="หมายเหตุ 2 6 34" xfId="33202" xr:uid="{F12FFB65-B1AC-4114-8927-B43928FDB523}"/>
    <cellStyle name="หมายเหตุ 2 6 4" xfId="18968" xr:uid="{A332671C-852B-459D-94EF-A3CAC073001B}"/>
    <cellStyle name="หมายเหตุ 2 6 4 2" xfId="36819" xr:uid="{1CA9C77D-B932-44EE-9221-A5D890AC8277}"/>
    <cellStyle name="หมายเหตุ 2 6 5" xfId="19338" xr:uid="{438F0D5B-6CA3-4236-B3B0-534D5D6B0FE6}"/>
    <cellStyle name="หมายเหตุ 2 6 5 2" xfId="37189" xr:uid="{1AC05BB0-2CD4-4182-B169-76E95E077261}"/>
    <cellStyle name="หมายเหตุ 2 6 6" xfId="19710" xr:uid="{50D8A4FB-2FAC-4366-9B47-942D40C08708}"/>
    <cellStyle name="หมายเหตุ 2 6 6 2" xfId="37561" xr:uid="{6B8AE2FA-8298-462B-AA5C-C2F54D37FC9F}"/>
    <cellStyle name="หมายเหตุ 2 6 7" xfId="20077" xr:uid="{489D55FE-72E3-4416-A826-19A8291F34EA}"/>
    <cellStyle name="หมายเหตุ 2 6 7 2" xfId="37928" xr:uid="{A8DC3409-A9B6-4313-9C27-D8FB9D0A08D4}"/>
    <cellStyle name="หมายเหตุ 2 6 8" xfId="20450" xr:uid="{D6B7065A-D81C-477E-B99C-61CCE981029C}"/>
    <cellStyle name="หมายเหตุ 2 6 8 2" xfId="38301" xr:uid="{755E8C1D-36F0-4EBF-A731-419D26FD0247}"/>
    <cellStyle name="หมายเหตุ 2 6 9" xfId="20821" xr:uid="{D621AB6D-7F16-47B7-826D-7B1DA91FFBB9}"/>
    <cellStyle name="หมายเหตุ 2 6 9 2" xfId="38671" xr:uid="{73F40B1E-13CB-4BA1-B0A5-0FD15F1FAA14}"/>
    <cellStyle name="หมายเหตุ 2 7" xfId="11933" xr:uid="{C7E48268-DDE4-4B8B-983F-22E19F1B5AC0}"/>
    <cellStyle name="หมายเหตุ 2 7 10" xfId="21565" xr:uid="{F827755D-A3D0-4CF1-83C1-7010A59CDF48}"/>
    <cellStyle name="หมายเหตุ 2 7 10 2" xfId="39413" xr:uid="{CB1C946E-9791-4144-A166-01A904FB9EE0}"/>
    <cellStyle name="หมายเหตุ 2 7 11" xfId="21940" xr:uid="{D2FD738F-134C-499D-8079-3507BCFE440B}"/>
    <cellStyle name="หมายเหตุ 2 7 11 2" xfId="39787" xr:uid="{08A7202A-3E4F-46C8-B4B8-8DAE6314D35F}"/>
    <cellStyle name="หมายเหตุ 2 7 12" xfId="22312" xr:uid="{FCD62A85-85E0-4CB9-ACE0-57424FCCE3B5}"/>
    <cellStyle name="หมายเหตุ 2 7 12 2" xfId="40158" xr:uid="{59941A77-82D7-4A0A-9E27-A9636AA4D83A}"/>
    <cellStyle name="หมายเหตุ 2 7 13" xfId="22677" xr:uid="{6E6BFBEF-7AA7-4AA2-8CF8-E39C747B890A}"/>
    <cellStyle name="หมายเหตุ 2 7 13 2" xfId="40522" xr:uid="{BC1233AF-2F96-42CC-8482-05E308212B97}"/>
    <cellStyle name="หมายเหตุ 2 7 14" xfId="23057" xr:uid="{76B6D2E6-3B76-4943-AA78-9301E5694DD3}"/>
    <cellStyle name="หมายเหตุ 2 7 14 2" xfId="40901" xr:uid="{DBF40315-06AB-4A4B-9BD2-D052EC29465B}"/>
    <cellStyle name="หมายเหตุ 2 7 15" xfId="23392" xr:uid="{17DC05B4-1D75-4D24-B7E4-F3C43721DAF8}"/>
    <cellStyle name="หมายเหตุ 2 7 15 2" xfId="41235" xr:uid="{A3F1B70B-8C09-45CC-9CDF-E02030560BC8}"/>
    <cellStyle name="หมายเหตุ 2 7 16" xfId="23724" xr:uid="{D3388A19-4E6C-4188-9847-B4C8F0D78DE4}"/>
    <cellStyle name="หมายเหตุ 2 7 16 2" xfId="41566" xr:uid="{837B26EB-370B-4855-AB95-409B4B6A0751}"/>
    <cellStyle name="หมายเหตุ 2 7 17" xfId="24042" xr:uid="{57B85732-E437-4F12-86F0-83D0CDFCECC2}"/>
    <cellStyle name="หมายเหตุ 2 7 17 2" xfId="41883" xr:uid="{B6158AA8-6EA9-49E7-828C-131B2651CF63}"/>
    <cellStyle name="หมายเหตุ 2 7 18" xfId="24356" xr:uid="{7D1FD4A9-10A9-4BF7-B0CE-38BA49261871}"/>
    <cellStyle name="หมายเหตุ 2 7 18 2" xfId="42196" xr:uid="{66A12D04-9BD8-4F27-AC7A-76F2AD242158}"/>
    <cellStyle name="หมายเหตุ 2 7 19" xfId="24669" xr:uid="{6FCE247C-C002-427D-86B5-A84016DA368F}"/>
    <cellStyle name="หมายเหตุ 2 7 19 2" xfId="42508" xr:uid="{A1ED90EB-F493-486E-9AA7-A39D9AD74876}"/>
    <cellStyle name="หมายเหตุ 2 7 2" xfId="18600" xr:uid="{DB4A446C-A7DE-484D-8A22-D0AF861D5B6B}"/>
    <cellStyle name="หมายเหตุ 2 7 2 2" xfId="36450" xr:uid="{0451303A-03A5-420D-A396-860E3E7A450C}"/>
    <cellStyle name="หมายเหตุ 2 7 20" xfId="28547" xr:uid="{B01C4493-A5BF-4A9A-BA06-D03763B9D357}"/>
    <cellStyle name="หมายเหตุ 2 7 20 2" xfId="43511" xr:uid="{84D0BDCB-49A4-47B1-8811-3B1528689FC1}"/>
    <cellStyle name="หมายเหตุ 2 7 21" xfId="29460" xr:uid="{F33C4F4F-BFF5-4B92-BA41-DBCDDF41CC49}"/>
    <cellStyle name="หมายเหตุ 2 7 21 2" xfId="44414" xr:uid="{ACEC51ED-8EBA-4869-A309-6C240E5A91D1}"/>
    <cellStyle name="หมายเหตุ 2 7 22" xfId="29927" xr:uid="{052C7B2F-0C4C-40BC-B759-67F9D7BADFF4}"/>
    <cellStyle name="หมายเหตุ 2 7 22 2" xfId="44877" xr:uid="{193F2738-DFD4-4964-8B5C-DC37D6BF7E10}"/>
    <cellStyle name="หมายเหตุ 2 7 23" xfId="30264" xr:uid="{066494F2-F4DD-4D4A-9319-E7C4D343D72A}"/>
    <cellStyle name="หมายเหตุ 2 7 23 2" xfId="45213" xr:uid="{F490AFE1-4E58-4A5B-B081-D0A0D8B2F19F}"/>
    <cellStyle name="หมายเหตุ 2 7 24" xfId="30635" xr:uid="{062CD3EC-111C-4DB3-A79D-53E8CA8CDBB6}"/>
    <cellStyle name="หมายเหตุ 2 7 24 2" xfId="45583" xr:uid="{2C876D36-C815-4215-A4EA-18DCD47D8CFD}"/>
    <cellStyle name="หมายเหตุ 2 7 25" xfId="31061" xr:uid="{8360D038-D01B-4A67-88C8-0D25F34B7A55}"/>
    <cellStyle name="หมายเหตุ 2 7 25 2" xfId="46009" xr:uid="{689393FE-11F9-498A-A5D1-77C77A212240}"/>
    <cellStyle name="หมายเหตุ 2 7 26" xfId="31392" xr:uid="{1595089B-F696-437C-9098-4EA9C5B0AA35}"/>
    <cellStyle name="หมายเหตุ 2 7 26 2" xfId="46339" xr:uid="{0782FDBC-DAF9-4C1E-AE29-B8B22303DC8A}"/>
    <cellStyle name="หมายเหตุ 2 7 27" xfId="31734" xr:uid="{3226ABE9-4617-4D26-9F97-F111D91E160A}"/>
    <cellStyle name="หมายเหตุ 2 7 27 2" xfId="46680" xr:uid="{55731F71-8E67-47CA-A7EA-C7491A728EC3}"/>
    <cellStyle name="หมายเหตุ 2 7 28" xfId="32053" xr:uid="{89CFC2E0-19B9-46DA-81EC-AE19D9A344F3}"/>
    <cellStyle name="หมายเหตุ 2 7 28 2" xfId="46998" xr:uid="{9CF4F8B5-47F4-4CD0-9011-C3A04202AD21}"/>
    <cellStyle name="หมายเหตุ 2 7 29" xfId="32367" xr:uid="{1EA777DB-8809-4CC4-9F45-63CC099E86E3}"/>
    <cellStyle name="หมายเหตุ 2 7 29 2" xfId="47311" xr:uid="{406B7207-03AA-41B1-9BAC-FE6A41790BF0}"/>
    <cellStyle name="หมายเหตุ 2 7 3" xfId="18970" xr:uid="{EED38CDD-3BFE-4A28-9458-F17AAC84DB77}"/>
    <cellStyle name="หมายเหตุ 2 7 3 2" xfId="36821" xr:uid="{C1111C77-ECBC-4E6E-B132-4CA5F2A7A3F5}"/>
    <cellStyle name="หมายเหตุ 2 7 30" xfId="32680" xr:uid="{E92C1DC8-86AC-42CF-B6F7-7CAD2BFC17D9}"/>
    <cellStyle name="หมายเหตุ 2 7 30 2" xfId="47623" xr:uid="{DD84D8A4-B6B9-481D-A3A8-1B1929ECCB4A}"/>
    <cellStyle name="หมายเหตุ 2 7 31" xfId="16319" xr:uid="{F88D7939-0A5C-42B9-A971-7E95D39296F5}"/>
    <cellStyle name="หมายเหตุ 2 7 31 2" xfId="34176" xr:uid="{683D26DF-E407-46C6-9A06-CA32B431A80F}"/>
    <cellStyle name="หมายเหตุ 2 7 32" xfId="15336" xr:uid="{B75A548B-ADED-41C2-93C9-A6F2033825D0}"/>
    <cellStyle name="หมายเหตุ 2 7 32 2" xfId="33669" xr:uid="{37EAFB7A-31A2-4336-919A-FF3CF9FBA553}"/>
    <cellStyle name="หมายเหตุ 2 7 33" xfId="33204" xr:uid="{61A3EFE9-7D7E-48B0-AB3E-DC62CEB070F0}"/>
    <cellStyle name="หมายเหตุ 2 7 4" xfId="19340" xr:uid="{D07E7FD4-C9EE-4A22-9061-C7766F806684}"/>
    <cellStyle name="หมายเหตุ 2 7 4 2" xfId="37191" xr:uid="{D6F29E59-4D10-4677-8044-C6BFA7E92CB2}"/>
    <cellStyle name="หมายเหตุ 2 7 5" xfId="19712" xr:uid="{72499EB4-D823-4F13-B0BB-715A7ED9693A}"/>
    <cellStyle name="หมายเหตุ 2 7 5 2" xfId="37563" xr:uid="{6AB67397-613A-425E-A4B5-C5C56B70FFC3}"/>
    <cellStyle name="หมายเหตุ 2 7 6" xfId="20079" xr:uid="{04C4CBD5-CF73-47B1-925D-1BD2F26EB1EB}"/>
    <cellStyle name="หมายเหตุ 2 7 6 2" xfId="37930" xr:uid="{7578A367-423B-46BE-A4F2-2FF704BD9482}"/>
    <cellStyle name="หมายเหตุ 2 7 7" xfId="20452" xr:uid="{C1483029-EABC-45F2-AB48-9147F2627CEC}"/>
    <cellStyle name="หมายเหตุ 2 7 7 2" xfId="38303" xr:uid="{68EF97AF-0E3F-4D5D-8E06-5D5EE877DE4D}"/>
    <cellStyle name="หมายเหตุ 2 7 8" xfId="20823" xr:uid="{9C49C884-DCE6-48FB-A2EA-AFF044526D47}"/>
    <cellStyle name="หมายเหตุ 2 7 8 2" xfId="38673" xr:uid="{36AEBA6D-992D-407A-92C6-25606C576D38}"/>
    <cellStyle name="หมายเหตุ 2 7 9" xfId="21196" xr:uid="{5E44C2FE-962D-4EF7-A23A-FD347C3A2119}"/>
    <cellStyle name="หมายเหตุ 2 7 9 2" xfId="39045" xr:uid="{1F2DCB81-53BD-45F6-A091-4CB58200502A}"/>
    <cellStyle name="หมายเหตุ 2 8" xfId="11934" xr:uid="{B12AA37F-C351-4850-89DE-9744F4813CFB}"/>
    <cellStyle name="หมายเหตุ 2 8 10" xfId="21566" xr:uid="{E2C27357-BD9C-4D68-92FA-19AA5BCEC0E6}"/>
    <cellStyle name="หมายเหตุ 2 8 10 2" xfId="39414" xr:uid="{2BB19635-BFE0-4542-AD13-BF4F72A54326}"/>
    <cellStyle name="หมายเหตุ 2 8 11" xfId="21941" xr:uid="{C434E473-5B60-4CD3-AC5E-73E1F047128B}"/>
    <cellStyle name="หมายเหตุ 2 8 11 2" xfId="39788" xr:uid="{E0D31439-827A-4A79-B467-EC08176731CE}"/>
    <cellStyle name="หมายเหตุ 2 8 12" xfId="22313" xr:uid="{65EB8937-0715-4536-A2A3-361BE0ED49FB}"/>
    <cellStyle name="หมายเหตุ 2 8 12 2" xfId="40159" xr:uid="{90D8EE26-6167-4BD5-8408-3980D798948B}"/>
    <cellStyle name="หมายเหตุ 2 8 13" xfId="22678" xr:uid="{F444647F-D04B-47F1-8862-3254EFBB3FC6}"/>
    <cellStyle name="หมายเหตุ 2 8 13 2" xfId="40523" xr:uid="{856A962F-229F-4AA4-B1AC-FD364DBD8ECE}"/>
    <cellStyle name="หมายเหตุ 2 8 14" xfId="23058" xr:uid="{9DA1F441-2676-454E-A924-066AA80A47A7}"/>
    <cellStyle name="หมายเหตุ 2 8 14 2" xfId="40902" xr:uid="{2A87B4ED-B108-474F-A026-8CA3227DE0F1}"/>
    <cellStyle name="หมายเหตุ 2 8 15" xfId="23393" xr:uid="{E1B41A85-90BC-46D5-B4BF-0799A9784197}"/>
    <cellStyle name="หมายเหตุ 2 8 15 2" xfId="41236" xr:uid="{F9C82EB7-8643-4BE1-9516-5072600F3AA4}"/>
    <cellStyle name="หมายเหตุ 2 8 16" xfId="23725" xr:uid="{0D8189FC-0925-4464-B347-0400297AC2E9}"/>
    <cellStyle name="หมายเหตุ 2 8 16 2" xfId="41567" xr:uid="{4BC5E4F8-6455-455B-B1BB-F4457365EE7E}"/>
    <cellStyle name="หมายเหตุ 2 8 17" xfId="24043" xr:uid="{F9C7F759-DD2D-45F0-ADBA-FC8C2FDB73DB}"/>
    <cellStyle name="หมายเหตุ 2 8 17 2" xfId="41884" xr:uid="{429C02A6-7D6E-42D6-B888-59EBA1A5B216}"/>
    <cellStyle name="หมายเหตุ 2 8 18" xfId="24357" xr:uid="{46009370-F8B4-4E58-A06E-8BECC6CDB9C6}"/>
    <cellStyle name="หมายเหตุ 2 8 18 2" xfId="42197" xr:uid="{39E94E08-61FD-4678-8D68-721E6952624D}"/>
    <cellStyle name="หมายเหตุ 2 8 19" xfId="24670" xr:uid="{12484859-07F2-430D-8523-063D6247DA90}"/>
    <cellStyle name="หมายเหตุ 2 8 19 2" xfId="42509" xr:uid="{D6756734-808B-4F20-85D6-71CD7E46CD21}"/>
    <cellStyle name="หมายเหตุ 2 8 2" xfId="18601" xr:uid="{A970975E-7B39-4B45-BAC2-527655222FE1}"/>
    <cellStyle name="หมายเหตุ 2 8 2 2" xfId="36451" xr:uid="{ED380BDA-98B9-44FB-A45B-515B27756487}"/>
    <cellStyle name="หมายเหตุ 2 8 20" xfId="28548" xr:uid="{AEDCFEC2-6F8B-4595-A482-14B59599A5A0}"/>
    <cellStyle name="หมายเหตุ 2 8 20 2" xfId="43512" xr:uid="{A3A7F137-0CF9-433F-B025-6D239369DDD4}"/>
    <cellStyle name="หมายเหตุ 2 8 21" xfId="29461" xr:uid="{472FC9E5-CBD5-4C9C-9274-6AD6C5E13D52}"/>
    <cellStyle name="หมายเหตุ 2 8 21 2" xfId="44415" xr:uid="{3D141854-382C-48E9-AEEA-5153C3F3EFFE}"/>
    <cellStyle name="หมายเหตุ 2 8 22" xfId="29928" xr:uid="{7DF3898B-234E-4A7E-BD58-24B6CE1DB60C}"/>
    <cellStyle name="หมายเหตุ 2 8 22 2" xfId="44878" xr:uid="{AA2BF26D-36CB-42C2-8967-F6CA250174FF}"/>
    <cellStyle name="หมายเหตุ 2 8 23" xfId="30265" xr:uid="{16A86529-8124-4C5F-99E0-146BF0FD43B0}"/>
    <cellStyle name="หมายเหตุ 2 8 23 2" xfId="45214" xr:uid="{4A650C18-2CBF-4FEA-A7D1-4A95652AE7B7}"/>
    <cellStyle name="หมายเหตุ 2 8 24" xfId="30636" xr:uid="{FDD7B590-D52D-4AB7-B78F-2E712C591DC2}"/>
    <cellStyle name="หมายเหตุ 2 8 24 2" xfId="45584" xr:uid="{7FAF75AF-9602-4C9D-8886-AF55589C8A81}"/>
    <cellStyle name="หมายเหตุ 2 8 25" xfId="31062" xr:uid="{B498B36C-9EB9-42D8-8287-52B393D772DF}"/>
    <cellStyle name="หมายเหตุ 2 8 25 2" xfId="46010" xr:uid="{94256EB9-9B7A-4D74-A8C2-E4B7C545E23D}"/>
    <cellStyle name="หมายเหตุ 2 8 26" xfId="31393" xr:uid="{DB4931D7-7EDA-4D60-BBF7-B7C9107032AF}"/>
    <cellStyle name="หมายเหตุ 2 8 26 2" xfId="46340" xr:uid="{D99057BC-E8B4-4FBF-99B2-60FA6508296F}"/>
    <cellStyle name="หมายเหตุ 2 8 27" xfId="31735" xr:uid="{EC213D76-B6F6-4781-8211-5BA8B07CBE34}"/>
    <cellStyle name="หมายเหตุ 2 8 27 2" xfId="46681" xr:uid="{60F5D8EC-316C-4045-ADB7-FAA8C1826011}"/>
    <cellStyle name="หมายเหตุ 2 8 28" xfId="32054" xr:uid="{9E2F1F27-0010-4F07-8D99-DBFD78680316}"/>
    <cellStyle name="หมายเหตุ 2 8 28 2" xfId="46999" xr:uid="{DBBCDA54-34A0-4913-A5B0-6FDA12797AF7}"/>
    <cellStyle name="หมายเหตุ 2 8 29" xfId="32368" xr:uid="{C393CC34-55D8-4F58-BA8F-E9A0ABD3EB58}"/>
    <cellStyle name="หมายเหตุ 2 8 29 2" xfId="47312" xr:uid="{F4014DF1-9905-412B-99B1-B84B4E7D98D9}"/>
    <cellStyle name="หมายเหตุ 2 8 3" xfId="18971" xr:uid="{04F34170-4172-47D4-B39B-668A805FD963}"/>
    <cellStyle name="หมายเหตุ 2 8 3 2" xfId="36822" xr:uid="{AEF1C283-F90D-4F94-879F-E4C71942C9E9}"/>
    <cellStyle name="หมายเหตุ 2 8 30" xfId="32681" xr:uid="{FDD7819E-2E8E-44BF-B71D-E307BB70BC27}"/>
    <cellStyle name="หมายเหตุ 2 8 30 2" xfId="47624" xr:uid="{FCD3D0E2-403A-4D73-A8BE-7F9EEF8956C5}"/>
    <cellStyle name="หมายเหตุ 2 8 31" xfId="16320" xr:uid="{7CF7BAC5-37AF-4F7D-8595-FF17AC06CB81}"/>
    <cellStyle name="หมายเหตุ 2 8 31 2" xfId="34177" xr:uid="{5F9DACA5-DCF0-4A5A-98C6-57C0B2F2F2EA}"/>
    <cellStyle name="หมายเหตุ 2 8 32" xfId="15337" xr:uid="{32127A1A-0165-4B8A-94CF-7DA8DCC72723}"/>
    <cellStyle name="หมายเหตุ 2 8 32 2" xfId="33670" xr:uid="{3645CC01-D493-4B41-AD1A-38FBDF68FE0A}"/>
    <cellStyle name="หมายเหตุ 2 8 33" xfId="33205" xr:uid="{EED389A5-9428-4B26-BB4E-FE9C27562161}"/>
    <cellStyle name="หมายเหตุ 2 8 4" xfId="19341" xr:uid="{BB233F41-694F-4FE5-BF28-362265420C45}"/>
    <cellStyle name="หมายเหตุ 2 8 4 2" xfId="37192" xr:uid="{16914B36-A41A-405D-A4D2-EB4B1BA27715}"/>
    <cellStyle name="หมายเหตุ 2 8 5" xfId="19713" xr:uid="{92F9320E-CD34-4F4A-A869-C417077277A3}"/>
    <cellStyle name="หมายเหตุ 2 8 5 2" xfId="37564" xr:uid="{22A89C3E-774E-43FB-8AA0-70CBDBF1DEE4}"/>
    <cellStyle name="หมายเหตุ 2 8 6" xfId="20080" xr:uid="{3EFF319B-82A7-4402-BF1E-B6BD2A5EE896}"/>
    <cellStyle name="หมายเหตุ 2 8 6 2" xfId="37931" xr:uid="{266314B7-C709-47ED-939B-6648F9477793}"/>
    <cellStyle name="หมายเหตุ 2 8 7" xfId="20453" xr:uid="{D7CBF732-6D56-48AB-BA13-486B50655167}"/>
    <cellStyle name="หมายเหตุ 2 8 7 2" xfId="38304" xr:uid="{5D1E3EE1-39B1-4EB9-9F7D-D0079D46D5A4}"/>
    <cellStyle name="หมายเหตุ 2 8 8" xfId="20824" xr:uid="{C460EFAB-27B3-4581-8D6A-5D87660E4EC4}"/>
    <cellStyle name="หมายเหตุ 2 8 8 2" xfId="38674" xr:uid="{109104CF-E165-4E69-B73F-C40158C4D9E3}"/>
    <cellStyle name="หมายเหตุ 2 8 9" xfId="21197" xr:uid="{2D85AD2E-9A7E-46B0-921D-7BA0C93DFE12}"/>
    <cellStyle name="หมายเหตุ 2 8 9 2" xfId="39046" xr:uid="{950401B3-DEF9-4CF6-A229-B340322C9328}"/>
    <cellStyle name="หมายเหตุ 2 9" xfId="11935" xr:uid="{E90645F3-B106-45D1-A0F2-D2DDEB4AECA0}"/>
    <cellStyle name="หมายเหตุ 2 9 10" xfId="21567" xr:uid="{64190EEC-783A-4B52-92D2-A3ADB1E689DC}"/>
    <cellStyle name="หมายเหตุ 2 9 10 2" xfId="39415" xr:uid="{E25452D3-784B-47C7-B2A7-9D8796F7903A}"/>
    <cellStyle name="หมายเหตุ 2 9 11" xfId="21942" xr:uid="{CC83EF75-FCF0-4C55-9187-4FD293290B40}"/>
    <cellStyle name="หมายเหตุ 2 9 11 2" xfId="39789" xr:uid="{B4EEB28A-CE8E-4023-A582-CF6B6306714E}"/>
    <cellStyle name="หมายเหตุ 2 9 12" xfId="22314" xr:uid="{610499A2-DCAD-43EB-B583-DC5827EF9310}"/>
    <cellStyle name="หมายเหตุ 2 9 12 2" xfId="40160" xr:uid="{872B4E89-822E-4171-BCB4-5B94CE049179}"/>
    <cellStyle name="หมายเหตุ 2 9 13" xfId="22679" xr:uid="{D9120A2E-4641-4A0F-B87C-0622519AB5F7}"/>
    <cellStyle name="หมายเหตุ 2 9 13 2" xfId="40524" xr:uid="{0F33EDEA-CA90-4C35-8B44-BD282F300C0A}"/>
    <cellStyle name="หมายเหตุ 2 9 14" xfId="23059" xr:uid="{820664CC-C67E-4BD6-9276-429EC398808C}"/>
    <cellStyle name="หมายเหตุ 2 9 14 2" xfId="40903" xr:uid="{5F81EBB4-666B-4640-B691-1759CA326399}"/>
    <cellStyle name="หมายเหตุ 2 9 15" xfId="23394" xr:uid="{C8B90D44-35B9-4CB7-9B56-84CB3D8D9085}"/>
    <cellStyle name="หมายเหตุ 2 9 15 2" xfId="41237" xr:uid="{546B372F-86E5-4245-BCFB-A1BD3A04A2C3}"/>
    <cellStyle name="หมายเหตุ 2 9 16" xfId="23726" xr:uid="{2D6329E1-1653-4DF8-9B1B-E7B14D325E02}"/>
    <cellStyle name="หมายเหตุ 2 9 16 2" xfId="41568" xr:uid="{48BD1B9A-FE54-473C-9D32-501853A33844}"/>
    <cellStyle name="หมายเหตุ 2 9 17" xfId="24044" xr:uid="{B6D12A73-1752-49B5-87C4-D3544E7E94C4}"/>
    <cellStyle name="หมายเหตุ 2 9 17 2" xfId="41885" xr:uid="{ECF27EF8-29CE-451E-811C-F17CFCF0AF63}"/>
    <cellStyle name="หมายเหตุ 2 9 18" xfId="24358" xr:uid="{7BCF25B5-109F-4429-A7E6-317AEB5244BA}"/>
    <cellStyle name="หมายเหตุ 2 9 18 2" xfId="42198" xr:uid="{47B776D3-4094-4D03-97EF-A0DCFA72A3BF}"/>
    <cellStyle name="หมายเหตุ 2 9 19" xfId="24671" xr:uid="{8105B27C-169C-47B0-B11F-B3739DD89699}"/>
    <cellStyle name="หมายเหตุ 2 9 19 2" xfId="42510" xr:uid="{1634A77D-A7A4-4977-A26B-55E67A7029FF}"/>
    <cellStyle name="หมายเหตุ 2 9 2" xfId="18602" xr:uid="{FB8ED2C6-0B68-4A26-AD12-84012D958054}"/>
    <cellStyle name="หมายเหตุ 2 9 2 2" xfId="36452" xr:uid="{A4763519-69DB-4B1B-942B-D05BAF25C1E9}"/>
    <cellStyle name="หมายเหตุ 2 9 20" xfId="28549" xr:uid="{01F7314B-3378-4CA7-B2CA-CD04525F4D49}"/>
    <cellStyle name="หมายเหตุ 2 9 20 2" xfId="43513" xr:uid="{AEB6D4EB-C4BE-4ACB-9B60-603C8DEBA628}"/>
    <cellStyle name="หมายเหตุ 2 9 21" xfId="29462" xr:uid="{D6D8D91D-F038-49A3-B023-5B8C70E792DB}"/>
    <cellStyle name="หมายเหตุ 2 9 21 2" xfId="44416" xr:uid="{171D305C-F43B-42DF-BD82-7CF2D8469169}"/>
    <cellStyle name="หมายเหตุ 2 9 22" xfId="29929" xr:uid="{81BFD91D-BF81-46CD-B19B-9A40C7E54165}"/>
    <cellStyle name="หมายเหตุ 2 9 22 2" xfId="44879" xr:uid="{CFD0BFFC-A3B8-4DD4-8C28-35D382152EC1}"/>
    <cellStyle name="หมายเหตุ 2 9 23" xfId="30266" xr:uid="{6DF42B5A-BB7A-4373-9D6B-601CB999AB7D}"/>
    <cellStyle name="หมายเหตุ 2 9 23 2" xfId="45215" xr:uid="{EF154A7F-FBCA-42E3-918B-F4D152687DFB}"/>
    <cellStyle name="หมายเหตุ 2 9 24" xfId="30637" xr:uid="{F41B79D2-C311-4D92-A829-1BF45FEAC4C8}"/>
    <cellStyle name="หมายเหตุ 2 9 24 2" xfId="45585" xr:uid="{A2AD8845-CA88-4199-91BE-AD6A1343A229}"/>
    <cellStyle name="หมายเหตุ 2 9 25" xfId="31063" xr:uid="{6EDC2453-5335-42AB-842A-A70C957CDE9D}"/>
    <cellStyle name="หมายเหตุ 2 9 25 2" xfId="46011" xr:uid="{872AC799-A585-4CA9-87F1-351E24800D26}"/>
    <cellStyle name="หมายเหตุ 2 9 26" xfId="31394" xr:uid="{01FD1C3B-3EFC-4A87-9C03-D625BAA70482}"/>
    <cellStyle name="หมายเหตุ 2 9 26 2" xfId="46341" xr:uid="{6B82A8F8-46CF-4ACB-B577-04229EFCFF24}"/>
    <cellStyle name="หมายเหตุ 2 9 27" xfId="31736" xr:uid="{D1465D87-1888-4AE5-89AA-9E32388FBB1B}"/>
    <cellStyle name="หมายเหตุ 2 9 27 2" xfId="46682" xr:uid="{5787DBD6-ED74-4A23-BA0C-8F79D10426CB}"/>
    <cellStyle name="หมายเหตุ 2 9 28" xfId="32055" xr:uid="{B87009E3-4DBA-4800-A638-1D1D94BB86B0}"/>
    <cellStyle name="หมายเหตุ 2 9 28 2" xfId="47000" xr:uid="{012F2794-B42E-4C69-A14D-47F7710456A3}"/>
    <cellStyle name="หมายเหตุ 2 9 29" xfId="32369" xr:uid="{A2B60CCF-8432-4FBD-AF97-1EA26508899A}"/>
    <cellStyle name="หมายเหตุ 2 9 29 2" xfId="47313" xr:uid="{C0E7B6D9-CA7D-4840-BA2E-84AE35A37DDA}"/>
    <cellStyle name="หมายเหตุ 2 9 3" xfId="18972" xr:uid="{6979AE65-10E4-4599-999D-30931FAB8786}"/>
    <cellStyle name="หมายเหตุ 2 9 3 2" xfId="36823" xr:uid="{C4C29C40-148B-4845-BCCF-CB0961894E1D}"/>
    <cellStyle name="หมายเหตุ 2 9 30" xfId="32682" xr:uid="{24987F75-9FF6-4BF6-9C33-57A3C14DA5D4}"/>
    <cellStyle name="หมายเหตุ 2 9 30 2" xfId="47625" xr:uid="{6100FB94-E3F1-4985-A287-40E476DD5AB3}"/>
    <cellStyle name="หมายเหตุ 2 9 31" xfId="16321" xr:uid="{4BFD1AC5-B8C6-4323-AF65-26D6441793E9}"/>
    <cellStyle name="หมายเหตุ 2 9 31 2" xfId="34178" xr:uid="{F271C310-05F4-405A-A6D5-1748B7980D7C}"/>
    <cellStyle name="หมายเหตุ 2 9 32" xfId="15338" xr:uid="{6C001BDC-9CBB-42F5-A116-C5011F4D7E17}"/>
    <cellStyle name="หมายเหตุ 2 9 32 2" xfId="33671" xr:uid="{0C060E13-1513-4614-8228-3E754AFF8070}"/>
    <cellStyle name="หมายเหตุ 2 9 33" xfId="33206" xr:uid="{C644E871-A461-47BA-BCD0-B912090D8FA5}"/>
    <cellStyle name="หมายเหตุ 2 9 4" xfId="19342" xr:uid="{9C36E549-AB29-479B-9925-9E8892B642E7}"/>
    <cellStyle name="หมายเหตุ 2 9 4 2" xfId="37193" xr:uid="{E6638B82-7FB0-46CD-B45D-B919C66E9589}"/>
    <cellStyle name="หมายเหตุ 2 9 5" xfId="19714" xr:uid="{D2AAD39C-EE28-4A32-88D0-5014FF481125}"/>
    <cellStyle name="หมายเหตุ 2 9 5 2" xfId="37565" xr:uid="{68D477C5-0426-409A-8223-E15788D230F5}"/>
    <cellStyle name="หมายเหตุ 2 9 6" xfId="20081" xr:uid="{989B7A4B-919E-4651-85BF-12E19970C3EC}"/>
    <cellStyle name="หมายเหตุ 2 9 6 2" xfId="37932" xr:uid="{F8D1A2AF-4C16-44EA-8598-EE866B27425B}"/>
    <cellStyle name="หมายเหตุ 2 9 7" xfId="20454" xr:uid="{F9009E8C-6406-419F-B2AE-FA2926E42359}"/>
    <cellStyle name="หมายเหตุ 2 9 7 2" xfId="38305" xr:uid="{1FFDFFDE-D4A3-4A12-BC7B-EBB0A6E2E06A}"/>
    <cellStyle name="หมายเหตุ 2 9 8" xfId="20825" xr:uid="{DDCBE051-B6EE-4F28-B585-0F5C9AA2148F}"/>
    <cellStyle name="หมายเหตุ 2 9 8 2" xfId="38675" xr:uid="{D87B2FAB-0124-424E-B4DF-FFF2FD4ED91E}"/>
    <cellStyle name="หมายเหตุ 2 9 9" xfId="21198" xr:uid="{40823145-19A1-4488-84E8-652C29BF17DD}"/>
    <cellStyle name="หมายเหตุ 2 9 9 2" xfId="39047" xr:uid="{B2EF0390-7C78-4C2D-8601-2496EDF67045}"/>
    <cellStyle name="หมายเหตุ 20" xfId="20423" xr:uid="{E4A58EBD-31B2-414D-B7E3-0CD1324C07CA}"/>
    <cellStyle name="หมายเหตุ 20 2" xfId="38274" xr:uid="{A5FAF6C6-217D-44D6-8EC9-0FDF91B208FD}"/>
    <cellStyle name="หมายเหตุ 21" xfId="20794" xr:uid="{7CEAA808-8783-412C-BFB9-A5DB6E3AB52C}"/>
    <cellStyle name="หมายเหตุ 21 2" xfId="38644" xr:uid="{4C94B6C3-2DAC-4A0E-BE98-B04F9FC855F5}"/>
    <cellStyle name="หมายเหตุ 22" xfId="21167" xr:uid="{AECB37B3-246C-43FF-AF33-94EAADF4DC20}"/>
    <cellStyle name="หมายเหตุ 22 2" xfId="39016" xr:uid="{0D442C47-E5CA-4E52-88AE-4EAAB47D5931}"/>
    <cellStyle name="หมายเหตุ 23" xfId="21536" xr:uid="{090CAEC7-52E5-40D0-AE83-4552B73A379B}"/>
    <cellStyle name="หมายเหตุ 23 2" xfId="39384" xr:uid="{DA9FCA82-6636-47DC-B9E4-E60BDEAB5EF8}"/>
    <cellStyle name="หมายเหตุ 24" xfId="21911" xr:uid="{A2DA3600-E46C-4295-A1B2-20FD2E00146E}"/>
    <cellStyle name="หมายเหตุ 24 2" xfId="39758" xr:uid="{9D4A2050-D751-4E2C-9E48-3488F039097F}"/>
    <cellStyle name="หมายเหตุ 25" xfId="22283" xr:uid="{1E4D5574-92A0-41B3-B038-3A59F686C91F}"/>
    <cellStyle name="หมายเหตุ 25 2" xfId="40129" xr:uid="{C98C39AF-F1BB-42F7-930D-C9EC00A4B820}"/>
    <cellStyle name="หมายเหตุ 26" xfId="22648" xr:uid="{9C07D4F3-9C31-4321-A62C-F7562BD7D5F0}"/>
    <cellStyle name="หมายเหตุ 26 2" xfId="40493" xr:uid="{9CD2FF49-4DBE-4FD8-B984-A9DA27E1038C}"/>
    <cellStyle name="หมายเหตุ 27" xfId="23028" xr:uid="{2E1E1C83-A16D-4968-8D1C-388B34EE6ED7}"/>
    <cellStyle name="หมายเหตุ 27 2" xfId="40872" xr:uid="{CBEF3ADB-C7FF-48ED-B355-D235F505B91D}"/>
    <cellStyle name="หมายเหตุ 28" xfId="23363" xr:uid="{A6AF4A9C-16AE-4365-95E5-20DB1F84AEEC}"/>
    <cellStyle name="หมายเหตุ 28 2" xfId="41206" xr:uid="{57AECC5E-D152-4A6D-8C10-44708D1919AC}"/>
    <cellStyle name="หมายเหตุ 29" xfId="23695" xr:uid="{A721D99D-B47F-47A6-8913-6C380D77E528}"/>
    <cellStyle name="หมายเหตุ 29 2" xfId="41537" xr:uid="{67BB1FBA-151E-4651-9CF1-06C490FFB6BA}"/>
    <cellStyle name="หมายเหตุ 3" xfId="11936" xr:uid="{6DF4402A-20F0-4B59-89A8-9F101D8A14A3}"/>
    <cellStyle name="หมายเหตุ 3 10" xfId="19715" xr:uid="{A51FF9EF-F27C-4601-8353-66A2E9B598EC}"/>
    <cellStyle name="หมายเหตุ 3 10 2" xfId="37566" xr:uid="{7AD33C6F-171C-4201-AC88-39CC1FA2AA6A}"/>
    <cellStyle name="หมายเหตุ 3 11" xfId="20082" xr:uid="{E752610C-7C27-4C21-B18A-27507D067AF6}"/>
    <cellStyle name="หมายเหตุ 3 11 2" xfId="37933" xr:uid="{02F18D43-173B-4F89-8E32-7938F5DD3B79}"/>
    <cellStyle name="หมายเหตุ 3 12" xfId="20455" xr:uid="{68D85E27-C465-401C-82AF-8C3239CAFFC0}"/>
    <cellStyle name="หมายเหตุ 3 12 2" xfId="38306" xr:uid="{5183A226-D780-40BA-84FD-412AC76F6D62}"/>
    <cellStyle name="หมายเหตุ 3 13" xfId="20826" xr:uid="{CFA6A816-837A-4295-81B0-C0629B3102ED}"/>
    <cellStyle name="หมายเหตุ 3 13 2" xfId="38676" xr:uid="{695881B1-51C2-4217-98A2-E41B8BE6C1DE}"/>
    <cellStyle name="หมายเหตุ 3 14" xfId="21199" xr:uid="{0361BC4B-6D5E-4101-843A-909268DF4BBD}"/>
    <cellStyle name="หมายเหตุ 3 14 2" xfId="39048" xr:uid="{DA7F1875-8631-45F3-892C-267E0D61056C}"/>
    <cellStyle name="หมายเหตุ 3 15" xfId="21568" xr:uid="{3FB52005-35E3-4CDC-A05F-78ADBE668332}"/>
    <cellStyle name="หมายเหตุ 3 15 2" xfId="39416" xr:uid="{A9F5D1EB-CD32-4607-8A30-8E70578A1335}"/>
    <cellStyle name="หมายเหตุ 3 16" xfId="21943" xr:uid="{B95E1BD1-15A6-4ED8-A34A-FE02650057FF}"/>
    <cellStyle name="หมายเหตุ 3 16 2" xfId="39790" xr:uid="{ADBF8BCE-5F8D-4B9E-AD29-EE63DA5159EC}"/>
    <cellStyle name="หมายเหตุ 3 17" xfId="22315" xr:uid="{E73A2560-D528-4ACC-A628-E726659E88F8}"/>
    <cellStyle name="หมายเหตุ 3 17 2" xfId="40161" xr:uid="{1F510C26-7FEC-4198-A370-C293583145EC}"/>
    <cellStyle name="หมายเหตุ 3 18" xfId="22680" xr:uid="{C13CC42D-6478-4358-B9A8-D936BE50A2EA}"/>
    <cellStyle name="หมายเหตุ 3 18 2" xfId="40525" xr:uid="{6301FCF4-1C39-47E0-9A77-C51454E899B6}"/>
    <cellStyle name="หมายเหตุ 3 19" xfId="23060" xr:uid="{FB64EBEF-6ABC-4C0B-BD5C-9E4905775306}"/>
    <cellStyle name="หมายเหตุ 3 19 2" xfId="40904" xr:uid="{FC52DD85-2F58-48D2-8E50-497E2C8BEA15}"/>
    <cellStyle name="หมายเหตุ 3 2" xfId="11937" xr:uid="{5F855687-26E5-4974-A48B-381C60D497B3}"/>
    <cellStyle name="หมายเหตุ 3 2 10" xfId="21200" xr:uid="{3CC2B19B-0756-4837-AE64-B27892AD39CC}"/>
    <cellStyle name="หมายเหตุ 3 2 10 2" xfId="39049" xr:uid="{A67D8C33-4B48-481F-9187-6D721E6ACC80}"/>
    <cellStyle name="หมายเหตุ 3 2 11" xfId="21569" xr:uid="{1E4B0C56-56C4-4207-8B9A-191204A77214}"/>
    <cellStyle name="หมายเหตุ 3 2 11 2" xfId="39417" xr:uid="{E1F19A65-DA41-4185-B88A-80A99F51BE1B}"/>
    <cellStyle name="หมายเหตุ 3 2 12" xfId="21944" xr:uid="{09150C3E-DEA9-498D-B458-D205568AF229}"/>
    <cellStyle name="หมายเหตุ 3 2 12 2" xfId="39791" xr:uid="{783371FC-99FB-4C4D-A525-3A8F96AB2765}"/>
    <cellStyle name="หมายเหตุ 3 2 13" xfId="22316" xr:uid="{6043366D-C3CE-41A0-B0EF-A75FBFED021B}"/>
    <cellStyle name="หมายเหตุ 3 2 13 2" xfId="40162" xr:uid="{255AB639-BD7F-4ABF-9B05-FEEE67E8569F}"/>
    <cellStyle name="หมายเหตุ 3 2 14" xfId="22681" xr:uid="{3324DD6E-EAD7-4B63-B79B-3D73D1253B49}"/>
    <cellStyle name="หมายเหตุ 3 2 14 2" xfId="40526" xr:uid="{4B4B3CF9-FBB2-454E-912E-0A8859ECC25A}"/>
    <cellStyle name="หมายเหตุ 3 2 15" xfId="23061" xr:uid="{D195A6B3-6040-486C-885E-9AF523D829C9}"/>
    <cellStyle name="หมายเหตุ 3 2 15 2" xfId="40905" xr:uid="{C339A5D1-DF85-4336-BA68-C3CDE44F7139}"/>
    <cellStyle name="หมายเหตุ 3 2 16" xfId="23396" xr:uid="{43D105AA-D0CC-4B6A-9776-E8B11E789C7A}"/>
    <cellStyle name="หมายเหตุ 3 2 16 2" xfId="41239" xr:uid="{6280AF77-27F6-4C33-AAAE-1A1863003466}"/>
    <cellStyle name="หมายเหตุ 3 2 17" xfId="23728" xr:uid="{517B06DA-F206-44D1-9709-875E89E66D80}"/>
    <cellStyle name="หมายเหตุ 3 2 17 2" xfId="41570" xr:uid="{43838EF7-C4D7-4D83-915E-E2D3510FAA11}"/>
    <cellStyle name="หมายเหตุ 3 2 18" xfId="24046" xr:uid="{F8E85C1D-6E58-476F-806A-D31E3F475178}"/>
    <cellStyle name="หมายเหตุ 3 2 18 2" xfId="41887" xr:uid="{7DFDA10E-58A3-4668-AB26-471736EB8E6F}"/>
    <cellStyle name="หมายเหตุ 3 2 19" xfId="24360" xr:uid="{9EDD6F72-C3F6-4BC8-A498-6348B050971A}"/>
    <cellStyle name="หมายเหตุ 3 2 19 2" xfId="42200" xr:uid="{C37951A9-0AD9-495C-8F7B-AA2D7DE62F9A}"/>
    <cellStyle name="หมายเหตุ 3 2 2" xfId="11938" xr:uid="{A6D0D02E-B4C5-41C6-9694-8EF0FA79E888}"/>
    <cellStyle name="หมายเหตุ 3 2 2 10" xfId="21570" xr:uid="{9265F0EA-3A29-4A00-B0A4-4EAA117D04ED}"/>
    <cellStyle name="หมายเหตุ 3 2 2 10 2" xfId="39418" xr:uid="{EFE7C282-4262-484F-804D-28014169F64A}"/>
    <cellStyle name="หมายเหตุ 3 2 2 11" xfId="21945" xr:uid="{B45A77F2-463C-487D-9B45-EA02108FBCE2}"/>
    <cellStyle name="หมายเหตุ 3 2 2 11 2" xfId="39792" xr:uid="{B9DACEF0-954C-4011-BBC6-B513C438C61F}"/>
    <cellStyle name="หมายเหตุ 3 2 2 12" xfId="22317" xr:uid="{47ADBC98-8C60-4F49-96DC-5D24AAD90F38}"/>
    <cellStyle name="หมายเหตุ 3 2 2 12 2" xfId="40163" xr:uid="{C4BBE157-6433-4682-A818-D00ECA06CB4D}"/>
    <cellStyle name="หมายเหตุ 3 2 2 13" xfId="22682" xr:uid="{2C9BA838-C4EE-4B26-A7EE-1E11BA7AE29F}"/>
    <cellStyle name="หมายเหตุ 3 2 2 13 2" xfId="40527" xr:uid="{8F15106C-4D53-41DE-8794-4E303A4ED47F}"/>
    <cellStyle name="หมายเหตุ 3 2 2 14" xfId="23062" xr:uid="{572758A2-4954-46D4-8A9B-5A986153FE08}"/>
    <cellStyle name="หมายเหตุ 3 2 2 14 2" xfId="40906" xr:uid="{F768234D-3F1A-40CF-AD1A-016119FAF5E8}"/>
    <cellStyle name="หมายเหตุ 3 2 2 15" xfId="23397" xr:uid="{190AC29A-DAD8-4295-A11B-0528669162A2}"/>
    <cellStyle name="หมายเหตุ 3 2 2 15 2" xfId="41240" xr:uid="{2B25CA35-2DDA-451A-9011-43620AC83E3A}"/>
    <cellStyle name="หมายเหตุ 3 2 2 16" xfId="23729" xr:uid="{06245DC6-D2FE-469B-B0D8-198345C26767}"/>
    <cellStyle name="หมายเหตุ 3 2 2 16 2" xfId="41571" xr:uid="{76E70F90-4A31-4101-AC81-4C5FC3A33782}"/>
    <cellStyle name="หมายเหตุ 3 2 2 17" xfId="24047" xr:uid="{69161248-32D9-4C44-8503-2F723CCD5A7A}"/>
    <cellStyle name="หมายเหตุ 3 2 2 17 2" xfId="41888" xr:uid="{E75EBD6F-EB17-425D-A7DF-EF903BB94FB2}"/>
    <cellStyle name="หมายเหตุ 3 2 2 18" xfId="24361" xr:uid="{75AEBB10-5255-499F-974F-D91430A1B061}"/>
    <cellStyle name="หมายเหตุ 3 2 2 18 2" xfId="42201" xr:uid="{1DB7B109-CD96-4845-8FC9-F73C226FAD42}"/>
    <cellStyle name="หมายเหตุ 3 2 2 19" xfId="24674" xr:uid="{B7845575-9EFA-4EDC-8B3B-3BD7D31526F2}"/>
    <cellStyle name="หมายเหตุ 3 2 2 19 2" xfId="42513" xr:uid="{07078B31-2431-41D0-A2AA-EFB35FA13A78}"/>
    <cellStyle name="หมายเหตุ 3 2 2 2" xfId="18605" xr:uid="{FB8B6004-F1EF-478D-AFD2-98BABBCDD229}"/>
    <cellStyle name="หมายเหตุ 3 2 2 2 2" xfId="36455" xr:uid="{A9603690-FF76-4437-BA1D-C3DD40F4DC05}"/>
    <cellStyle name="หมายเหตุ 3 2 2 20" xfId="28552" xr:uid="{E07E5131-4504-4C9D-94D5-E1F9734FF50B}"/>
    <cellStyle name="หมายเหตุ 3 2 2 20 2" xfId="43516" xr:uid="{FCEDB2DC-C71D-49D7-868E-26ECDC0E11A0}"/>
    <cellStyle name="หมายเหตุ 3 2 2 21" xfId="29465" xr:uid="{1DF30DA1-B372-4F85-B79C-1521ABA4A54F}"/>
    <cellStyle name="หมายเหตุ 3 2 2 21 2" xfId="44419" xr:uid="{6C2FE04C-BAF9-4867-8F7E-6C85D382C634}"/>
    <cellStyle name="หมายเหตุ 3 2 2 22" xfId="29932" xr:uid="{3181D802-0CE4-4490-99E6-D73F1BA318A2}"/>
    <cellStyle name="หมายเหตุ 3 2 2 22 2" xfId="44882" xr:uid="{170194FC-A34C-402B-ABE2-501028959605}"/>
    <cellStyle name="หมายเหตุ 3 2 2 23" xfId="30269" xr:uid="{ADF92341-D06C-4ECD-AB7C-D97EAE279DD4}"/>
    <cellStyle name="หมายเหตุ 3 2 2 23 2" xfId="45218" xr:uid="{78A4F2DD-2924-4109-9F43-CD25D194F0B4}"/>
    <cellStyle name="หมายเหตุ 3 2 2 24" xfId="30640" xr:uid="{0BE7F6AA-6242-4E32-A41B-B181810D127B}"/>
    <cellStyle name="หมายเหตุ 3 2 2 24 2" xfId="45588" xr:uid="{13EFA42A-FDC5-437E-A6A6-17E21BCFCAD5}"/>
    <cellStyle name="หมายเหตุ 3 2 2 25" xfId="31066" xr:uid="{2B3D49FC-BE80-4C3D-98FC-C6CBA3EE3D3E}"/>
    <cellStyle name="หมายเหตุ 3 2 2 25 2" xfId="46014" xr:uid="{A8C3D8C4-8B74-412F-B017-A89A9FCA99E2}"/>
    <cellStyle name="หมายเหตุ 3 2 2 26" xfId="31397" xr:uid="{8AF0E0AA-3D45-48F1-A80F-AC4D2D75DF82}"/>
    <cellStyle name="หมายเหตุ 3 2 2 26 2" xfId="46344" xr:uid="{4C0E374D-FB26-47D6-A65C-C85E9FDF6916}"/>
    <cellStyle name="หมายเหตุ 3 2 2 27" xfId="31739" xr:uid="{569D69D2-E1B0-4A73-99B2-D22DAA5EA3A6}"/>
    <cellStyle name="หมายเหตุ 3 2 2 27 2" xfId="46685" xr:uid="{9B3A6D41-F9A4-4EF0-9735-9026A147A895}"/>
    <cellStyle name="หมายเหตุ 3 2 2 28" xfId="32058" xr:uid="{C03A28A6-EAE5-4519-ADD5-64E39DA8DD61}"/>
    <cellStyle name="หมายเหตุ 3 2 2 28 2" xfId="47003" xr:uid="{41477A18-DF0B-42C9-972B-9A6AF3FC47D6}"/>
    <cellStyle name="หมายเหตุ 3 2 2 29" xfId="32372" xr:uid="{D9BB35FC-BCFC-4850-B978-DB1478194115}"/>
    <cellStyle name="หมายเหตุ 3 2 2 29 2" xfId="47316" xr:uid="{CAFE6FE9-226D-4646-9355-85EC65ABE363}"/>
    <cellStyle name="หมายเหตุ 3 2 2 3" xfId="18975" xr:uid="{51569E89-4029-4E04-8D8D-55718665C6A1}"/>
    <cellStyle name="หมายเหตุ 3 2 2 3 2" xfId="36826" xr:uid="{19C436C2-6608-4307-9722-E0EF0567FAFF}"/>
    <cellStyle name="หมายเหตุ 3 2 2 30" xfId="32685" xr:uid="{1E2B5F28-690B-48AF-B2ED-CC5860AF6271}"/>
    <cellStyle name="หมายเหตุ 3 2 2 30 2" xfId="47628" xr:uid="{F67F0F8D-5FAC-4E9A-BCA7-E378A5476595}"/>
    <cellStyle name="หมายเหตุ 3 2 2 31" xfId="16324" xr:uid="{0DCFC20B-2452-4EB6-BC0C-A85F058BC3CB}"/>
    <cellStyle name="หมายเหตุ 3 2 2 31 2" xfId="34181" xr:uid="{657035CC-872D-47FB-905D-214784AB7313}"/>
    <cellStyle name="หมายเหตุ 3 2 2 32" xfId="15341" xr:uid="{42E2E344-7924-46C7-9376-66742CC41591}"/>
    <cellStyle name="หมายเหตุ 3 2 2 32 2" xfId="33674" xr:uid="{53440E0B-615A-4C78-BE06-78D728B61BED}"/>
    <cellStyle name="หมายเหตุ 3 2 2 33" xfId="33209" xr:uid="{4C7A06AB-86B5-4A07-97C4-4E73563B1FEE}"/>
    <cellStyle name="หมายเหตุ 3 2 2 4" xfId="19345" xr:uid="{75741329-63F3-48FD-82C8-777D595CC950}"/>
    <cellStyle name="หมายเหตุ 3 2 2 4 2" xfId="37196" xr:uid="{3F834B09-AEFE-4334-B1BC-11619A3AE176}"/>
    <cellStyle name="หมายเหตุ 3 2 2 5" xfId="19717" xr:uid="{7EA7DB55-BB60-4FAD-952F-0CAC2F2AD12D}"/>
    <cellStyle name="หมายเหตุ 3 2 2 5 2" xfId="37568" xr:uid="{4D3DA07D-5E27-4158-9E93-2E75150DD229}"/>
    <cellStyle name="หมายเหตุ 3 2 2 6" xfId="20084" xr:uid="{FCF76C4A-E0F7-4514-A9E3-F6E496454525}"/>
    <cellStyle name="หมายเหตุ 3 2 2 6 2" xfId="37935" xr:uid="{B79D9EC2-FCBA-4D9E-8FAE-78FCAEF46A00}"/>
    <cellStyle name="หมายเหตุ 3 2 2 7" xfId="20457" xr:uid="{D0068E1C-A049-433F-9D49-5A9F79ABB3E0}"/>
    <cellStyle name="หมายเหตุ 3 2 2 7 2" xfId="38308" xr:uid="{A839F39F-F957-4230-9193-81B093CBC2B5}"/>
    <cellStyle name="หมายเหตุ 3 2 2 8" xfId="20828" xr:uid="{35A00887-5BAC-435D-BFC7-3A01A2BB18C2}"/>
    <cellStyle name="หมายเหตุ 3 2 2 8 2" xfId="38678" xr:uid="{F1B26211-73D7-45A6-AD80-1EE28630E8CC}"/>
    <cellStyle name="หมายเหตุ 3 2 2 9" xfId="21201" xr:uid="{B90BB01C-8FC8-4E47-9F82-B6325D9DB0AD}"/>
    <cellStyle name="หมายเหตุ 3 2 2 9 2" xfId="39050" xr:uid="{ADCD7215-04AC-490F-8AF0-A8CE69ED18F5}"/>
    <cellStyle name="หมายเหตุ 3 2 20" xfId="24673" xr:uid="{E9BB0AEC-3EA4-4FAB-96D9-43A772C42DC8}"/>
    <cellStyle name="หมายเหตุ 3 2 20 2" xfId="42512" xr:uid="{B45E30C9-05F9-45F7-8459-1F93AE7B5274}"/>
    <cellStyle name="หมายเหตุ 3 2 21" xfId="28551" xr:uid="{6AA68FC3-F0AA-44F1-98A9-353C52CEF379}"/>
    <cellStyle name="หมายเหตุ 3 2 21 2" xfId="43515" xr:uid="{31053BE7-AB81-4A28-A814-86ECE0A0F897}"/>
    <cellStyle name="หมายเหตุ 3 2 22" xfId="29464" xr:uid="{77ADE166-ADD9-4782-A8B9-0B820B67FE6B}"/>
    <cellStyle name="หมายเหตุ 3 2 22 2" xfId="44418" xr:uid="{C18931F8-EA71-4FA2-B446-660993779040}"/>
    <cellStyle name="หมายเหตุ 3 2 23" xfId="29931" xr:uid="{75474912-F786-44A6-893C-C9C5AE80D671}"/>
    <cellStyle name="หมายเหตุ 3 2 23 2" xfId="44881" xr:uid="{3FCA275D-6953-4BE5-8227-2D6979D0C9AC}"/>
    <cellStyle name="หมายเหตุ 3 2 24" xfId="30268" xr:uid="{251FEE39-0122-419A-A7DB-EFFE73A0B7D8}"/>
    <cellStyle name="หมายเหตุ 3 2 24 2" xfId="45217" xr:uid="{B9657426-B38F-4396-815B-8252422982EC}"/>
    <cellStyle name="หมายเหตุ 3 2 25" xfId="30639" xr:uid="{9EC0FE16-4D90-488E-84A9-C8CD0823E429}"/>
    <cellStyle name="หมายเหตุ 3 2 25 2" xfId="45587" xr:uid="{A1B38B9B-BDC7-493F-9586-8C4DBD20F41E}"/>
    <cellStyle name="หมายเหตุ 3 2 26" xfId="31065" xr:uid="{E6A5BD0A-2C9E-443D-BE11-196C418DF060}"/>
    <cellStyle name="หมายเหตุ 3 2 26 2" xfId="46013" xr:uid="{77FAEA50-797D-46AC-802E-5BFD80D55AA6}"/>
    <cellStyle name="หมายเหตุ 3 2 27" xfId="31396" xr:uid="{29D1FBC3-94D8-461D-A4B4-F69428B4ADBA}"/>
    <cellStyle name="หมายเหตุ 3 2 27 2" xfId="46343" xr:uid="{6FA1FDFB-B6BC-4772-A0D0-7FCAE4E4519B}"/>
    <cellStyle name="หมายเหตุ 3 2 28" xfId="31738" xr:uid="{5765B74F-E625-42BD-BB37-1870FAD0AEC6}"/>
    <cellStyle name="หมายเหตุ 3 2 28 2" xfId="46684" xr:uid="{E3B78AC6-D40A-462B-B34E-FF1805629995}"/>
    <cellStyle name="หมายเหตุ 3 2 29" xfId="32057" xr:uid="{064CC040-B54B-41F6-9F6D-B836D21D597E}"/>
    <cellStyle name="หมายเหตุ 3 2 29 2" xfId="47002" xr:uid="{9B60C1F7-3FBB-4DE9-8D02-1C27E0CCEEBC}"/>
    <cellStyle name="หมายเหตุ 3 2 3" xfId="18604" xr:uid="{B181437C-2C78-4DEE-BFD4-9670AB5632C7}"/>
    <cellStyle name="หมายเหตุ 3 2 3 2" xfId="36454" xr:uid="{859B4F0E-E2CA-41FD-83B1-D587B5C45F70}"/>
    <cellStyle name="หมายเหตุ 3 2 30" xfId="32371" xr:uid="{ED8082B5-C65C-491D-97AD-B0392BA83BDE}"/>
    <cellStyle name="หมายเหตุ 3 2 30 2" xfId="47315" xr:uid="{D234D1C4-B71C-45DD-A731-27DF4C0EBD3D}"/>
    <cellStyle name="หมายเหตุ 3 2 31" xfId="32684" xr:uid="{3D6F31B7-EC39-4913-8554-501E3461845F}"/>
    <cellStyle name="หมายเหตุ 3 2 31 2" xfId="47627" xr:uid="{885D5E75-C353-4489-B4C1-443CB956209E}"/>
    <cellStyle name="หมายเหตุ 3 2 32" xfId="16323" xr:uid="{C9DFAD84-B0CE-4EE2-AEB1-EE6681E5ABE8}"/>
    <cellStyle name="หมายเหตุ 3 2 32 2" xfId="34180" xr:uid="{0DB26B10-A64D-45E3-B6F6-30805D34CF03}"/>
    <cellStyle name="หมายเหตุ 3 2 33" xfId="15340" xr:uid="{B9357EDB-158B-46D9-9DF5-5E0D4625A4B7}"/>
    <cellStyle name="หมายเหตุ 3 2 33 2" xfId="33673" xr:uid="{9C3CD321-6992-426C-8E76-563C1F507D0C}"/>
    <cellStyle name="หมายเหตุ 3 2 34" xfId="33208" xr:uid="{B87D7D2C-6E93-4D5F-B5F3-437C28525FBE}"/>
    <cellStyle name="หมายเหตุ 3 2 35" xfId="54268" xr:uid="{A56A47E1-52D2-4498-A3B7-639E867D368D}"/>
    <cellStyle name="หมายเหตุ 3 2 4" xfId="18974" xr:uid="{439A94F7-8263-4D6D-8FCF-A4E6099C33DC}"/>
    <cellStyle name="หมายเหตุ 3 2 4 2" xfId="36825" xr:uid="{7B0FB32A-25F2-4FA7-985D-9350571D42B7}"/>
    <cellStyle name="หมายเหตุ 3 2 5" xfId="19344" xr:uid="{846A8F60-2FCA-4C1F-801C-E84FFEFACE79}"/>
    <cellStyle name="หมายเหตุ 3 2 5 2" xfId="37195" xr:uid="{A38AB456-0029-4766-88DA-BF375E75E32C}"/>
    <cellStyle name="หมายเหตุ 3 2 6" xfId="19716" xr:uid="{191456D8-1E34-438F-B441-014068A9F4E8}"/>
    <cellStyle name="หมายเหตุ 3 2 6 2" xfId="37567" xr:uid="{21F7006E-99A9-40CD-9AEE-CD5F3EB1C4A9}"/>
    <cellStyle name="หมายเหตุ 3 2 7" xfId="20083" xr:uid="{8621E913-B52C-4A46-9A4A-784C62E23687}"/>
    <cellStyle name="หมายเหตุ 3 2 7 2" xfId="37934" xr:uid="{F70C9C40-9616-4717-8302-EDD86687183B}"/>
    <cellStyle name="หมายเหตุ 3 2 8" xfId="20456" xr:uid="{5B86B534-18C3-4BB4-A69E-623CC40CA70A}"/>
    <cellStyle name="หมายเหตุ 3 2 8 2" xfId="38307" xr:uid="{4420A535-A0D2-4642-A4B8-1C6A761D5884}"/>
    <cellStyle name="หมายเหตุ 3 2 9" xfId="20827" xr:uid="{204506FF-33F9-4949-A1D1-FF6A3E947AA6}"/>
    <cellStyle name="หมายเหตุ 3 2 9 2" xfId="38677" xr:uid="{AD7F09C6-0C03-4941-933E-520CFE6FB411}"/>
    <cellStyle name="หมายเหตุ 3 20" xfId="23395" xr:uid="{4166A15C-1DA4-45FC-82CC-EFA5ABA15381}"/>
    <cellStyle name="หมายเหตุ 3 20 2" xfId="41238" xr:uid="{208CC9FC-A7B6-4887-A04C-F6375C353238}"/>
    <cellStyle name="หมายเหตุ 3 21" xfId="23727" xr:uid="{6637E354-6240-43A3-B024-6C4A334F34A6}"/>
    <cellStyle name="หมายเหตุ 3 21 2" xfId="41569" xr:uid="{94D2E41B-FA89-44D8-AC5D-0F8EA4CFF3E4}"/>
    <cellStyle name="หมายเหตุ 3 22" xfId="24045" xr:uid="{25C92AE1-884F-4096-966C-D8E36BABBEAF}"/>
    <cellStyle name="หมายเหตุ 3 22 2" xfId="41886" xr:uid="{E22D9BDA-216C-4773-9863-B3A7D71D9A9A}"/>
    <cellStyle name="หมายเหตุ 3 23" xfId="24359" xr:uid="{325E188E-8E9A-457B-9213-D40186EA3E4B}"/>
    <cellStyle name="หมายเหตุ 3 23 2" xfId="42199" xr:uid="{B8575FAA-8FED-43A3-B13B-E64A56D618ED}"/>
    <cellStyle name="หมายเหตุ 3 24" xfId="24672" xr:uid="{56BEE91C-CC69-4F7F-94B2-CB1D19FE9B4D}"/>
    <cellStyle name="หมายเหตุ 3 24 2" xfId="42511" xr:uid="{36856AFC-9C3C-45AE-A12D-95C1C8D3F117}"/>
    <cellStyle name="หมายเหตุ 3 25" xfId="28550" xr:uid="{83DEE8BE-B045-4FD1-86BA-4BA4AAF5FE84}"/>
    <cellStyle name="หมายเหตุ 3 25 2" xfId="43514" xr:uid="{AF957D69-5FB3-4BA9-9535-816067FFF41A}"/>
    <cellStyle name="หมายเหตุ 3 26" xfId="29463" xr:uid="{FBB8909A-5139-4163-94E9-823DA9166453}"/>
    <cellStyle name="หมายเหตุ 3 26 2" xfId="44417" xr:uid="{724F0F1E-39B6-4506-816F-6CA9101C0561}"/>
    <cellStyle name="หมายเหตุ 3 27" xfId="29930" xr:uid="{DB7F79A1-AD95-4DFB-9A3B-6B9588E81C9A}"/>
    <cellStyle name="หมายเหตุ 3 27 2" xfId="44880" xr:uid="{77F85565-B89F-4862-9BA9-54461431E29F}"/>
    <cellStyle name="หมายเหตุ 3 28" xfId="30267" xr:uid="{D904EF89-5EE5-4E4A-B0F8-73561F3C7D16}"/>
    <cellStyle name="หมายเหตุ 3 28 2" xfId="45216" xr:uid="{54389174-53FF-4386-B28F-7A32E367FDFD}"/>
    <cellStyle name="หมายเหตุ 3 29" xfId="30638" xr:uid="{7C2ECB9A-87A0-4E00-8BC9-7785E43DEC79}"/>
    <cellStyle name="หมายเหตุ 3 29 2" xfId="45586" xr:uid="{AEF57DE1-8165-442C-B58D-21274CFC4289}"/>
    <cellStyle name="หมายเหตุ 3 3" xfId="11939" xr:uid="{EDCD4529-959C-43CE-9F92-AD9CC868046A}"/>
    <cellStyle name="หมายเหตุ 3 3 10" xfId="21202" xr:uid="{AF3DDE31-E9D7-4422-A6FF-C5550FD023A0}"/>
    <cellStyle name="หมายเหตุ 3 3 10 2" xfId="39051" xr:uid="{0F00C4E8-AFB0-4063-8A32-2C89326F71FE}"/>
    <cellStyle name="หมายเหตุ 3 3 11" xfId="21571" xr:uid="{8BC7435A-F39C-4A4B-B266-2BCE0E1F2763}"/>
    <cellStyle name="หมายเหตุ 3 3 11 2" xfId="39419" xr:uid="{A178BE92-18D3-457F-840B-0FBCB14B57DA}"/>
    <cellStyle name="หมายเหตุ 3 3 12" xfId="21946" xr:uid="{4C40668A-B4AD-4AC4-BF09-2E606D148294}"/>
    <cellStyle name="หมายเหตุ 3 3 12 2" xfId="39793" xr:uid="{F5F5AE5A-9D59-4582-B615-6C9C34A09930}"/>
    <cellStyle name="หมายเหตุ 3 3 13" xfId="22318" xr:uid="{B804063A-EA84-46C6-9A67-E81F9282B1CF}"/>
    <cellStyle name="หมายเหตุ 3 3 13 2" xfId="40164" xr:uid="{5F1DCCCA-CD2D-4540-927D-2E6690601984}"/>
    <cellStyle name="หมายเหตุ 3 3 14" xfId="22683" xr:uid="{9308559F-BCC7-4400-A385-E4F8F26A5A7D}"/>
    <cellStyle name="หมายเหตุ 3 3 14 2" xfId="40528" xr:uid="{927AE9E0-8C76-4EBF-A2CB-2157859307B7}"/>
    <cellStyle name="หมายเหตุ 3 3 15" xfId="23063" xr:uid="{51BF5F2F-3047-4574-9E99-0C9FF58F7504}"/>
    <cellStyle name="หมายเหตุ 3 3 15 2" xfId="40907" xr:uid="{BF6D6F07-A64F-4437-900B-B733B91F163D}"/>
    <cellStyle name="หมายเหตุ 3 3 16" xfId="23398" xr:uid="{D04AB861-B276-46F6-94D8-42967D5A3DE6}"/>
    <cellStyle name="หมายเหตุ 3 3 16 2" xfId="41241" xr:uid="{A9FD2DB3-410B-484F-A1B4-93551B96482D}"/>
    <cellStyle name="หมายเหตุ 3 3 17" xfId="23730" xr:uid="{D0ADAE8A-D516-4ED2-B13D-F5C110851997}"/>
    <cellStyle name="หมายเหตุ 3 3 17 2" xfId="41572" xr:uid="{8F992F6C-B756-418D-AEA2-B53539E1D876}"/>
    <cellStyle name="หมายเหตุ 3 3 18" xfId="24048" xr:uid="{83F2F0AD-2534-44BC-9609-E2E8E8EFB347}"/>
    <cellStyle name="หมายเหตุ 3 3 18 2" xfId="41889" xr:uid="{B7272F7F-6682-4717-A2AC-F47EE666D5B9}"/>
    <cellStyle name="หมายเหตุ 3 3 19" xfId="24362" xr:uid="{09BE0173-51BD-4E3F-BF15-2607898E86B5}"/>
    <cellStyle name="หมายเหตุ 3 3 19 2" xfId="42202" xr:uid="{F9A502FA-75DB-4C18-B98B-084D1BA9F378}"/>
    <cellStyle name="หมายเหตุ 3 3 2" xfId="11940" xr:uid="{A3412E7C-AFB5-4530-9D93-CF76DB6E3DD7}"/>
    <cellStyle name="หมายเหตุ 3 3 2 10" xfId="21572" xr:uid="{854B66AA-E220-463E-A24E-B4A1D89240ED}"/>
    <cellStyle name="หมายเหตุ 3 3 2 10 2" xfId="39420" xr:uid="{B7EA2113-F6F7-405B-93B1-8FDBC9F975B6}"/>
    <cellStyle name="หมายเหตุ 3 3 2 11" xfId="21947" xr:uid="{3DCFC6E4-6A66-44B9-BE56-FB8D9B9263A6}"/>
    <cellStyle name="หมายเหตุ 3 3 2 11 2" xfId="39794" xr:uid="{87622FCD-B94B-49B2-B853-20644BA2DA7B}"/>
    <cellStyle name="หมายเหตุ 3 3 2 12" xfId="22319" xr:uid="{049AC232-8332-4C20-8A20-CD1A8533A658}"/>
    <cellStyle name="หมายเหตุ 3 3 2 12 2" xfId="40165" xr:uid="{991BB401-279C-4D44-B033-D2A1A7385D62}"/>
    <cellStyle name="หมายเหตุ 3 3 2 13" xfId="22684" xr:uid="{F88EB451-2C89-43A5-8787-B6ADB088321D}"/>
    <cellStyle name="หมายเหตุ 3 3 2 13 2" xfId="40529" xr:uid="{41DE7C8D-61E3-44A7-AC9F-0BD71B7B11CC}"/>
    <cellStyle name="หมายเหตุ 3 3 2 14" xfId="23064" xr:uid="{0BE49392-7C93-4666-8BA3-EED7EEB544A6}"/>
    <cellStyle name="หมายเหตุ 3 3 2 14 2" xfId="40908" xr:uid="{7FDBE90D-97AC-43B0-9124-A18CDEC256CE}"/>
    <cellStyle name="หมายเหตุ 3 3 2 15" xfId="23399" xr:uid="{6BD86F17-A60A-49D4-81D0-25141C5871A5}"/>
    <cellStyle name="หมายเหตุ 3 3 2 15 2" xfId="41242" xr:uid="{EDC7BE14-3B9C-4575-ABDC-BDFE11E8C636}"/>
    <cellStyle name="หมายเหตุ 3 3 2 16" xfId="23731" xr:uid="{C89BCAE4-7E80-4902-ABEC-829D5634C50E}"/>
    <cellStyle name="หมายเหตุ 3 3 2 16 2" xfId="41573" xr:uid="{1F1A2DCE-0697-4FB3-8A0B-447335834B5A}"/>
    <cellStyle name="หมายเหตุ 3 3 2 17" xfId="24049" xr:uid="{F3E4F80A-6D6C-47F6-96E8-53A6C2231983}"/>
    <cellStyle name="หมายเหตุ 3 3 2 17 2" xfId="41890" xr:uid="{4E665296-63D1-48A0-A9A9-82B4CBEE0BC9}"/>
    <cellStyle name="หมายเหตุ 3 3 2 18" xfId="24363" xr:uid="{0DF1236F-23B2-410F-8EBA-AE01BD55D557}"/>
    <cellStyle name="หมายเหตุ 3 3 2 18 2" xfId="42203" xr:uid="{B63F06FA-982B-40D6-82C2-B3C7244C2EFD}"/>
    <cellStyle name="หมายเหตุ 3 3 2 19" xfId="24676" xr:uid="{42970FB0-667C-4E2F-A57E-18E9F08C77AF}"/>
    <cellStyle name="หมายเหตุ 3 3 2 19 2" xfId="42515" xr:uid="{2DE77B82-D2AB-41EE-96CF-036BAD91FB82}"/>
    <cellStyle name="หมายเหตุ 3 3 2 2" xfId="18607" xr:uid="{07A7CA2C-62EF-4ED7-91EF-3A8D0C7B4901}"/>
    <cellStyle name="หมายเหตุ 3 3 2 2 2" xfId="36457" xr:uid="{1A32209C-4C64-4937-BCE0-E457FA8C3A76}"/>
    <cellStyle name="หมายเหตุ 3 3 2 20" xfId="28554" xr:uid="{0BFA3CE9-5FD8-4185-BE12-42649571EFC7}"/>
    <cellStyle name="หมายเหตุ 3 3 2 20 2" xfId="43518" xr:uid="{4CD2E23F-81B8-4106-AD72-CA0EE2244236}"/>
    <cellStyle name="หมายเหตุ 3 3 2 21" xfId="29467" xr:uid="{6BE0956D-D664-4EB2-8D13-96BC6F53F356}"/>
    <cellStyle name="หมายเหตุ 3 3 2 21 2" xfId="44421" xr:uid="{F19FF024-5817-46EB-80B6-C6FE36292535}"/>
    <cellStyle name="หมายเหตุ 3 3 2 22" xfId="29934" xr:uid="{CAAA2566-BBA3-4E7B-9B55-B4F8092E11E7}"/>
    <cellStyle name="หมายเหตุ 3 3 2 22 2" xfId="44884" xr:uid="{2C6C76EA-590C-41B2-AF9D-0EA3E2C2DD21}"/>
    <cellStyle name="หมายเหตุ 3 3 2 23" xfId="30271" xr:uid="{06584C23-51BE-4124-8818-5E88DEF07614}"/>
    <cellStyle name="หมายเหตุ 3 3 2 23 2" xfId="45220" xr:uid="{89041AE5-0319-43F4-AA14-ED4373D0FCDB}"/>
    <cellStyle name="หมายเหตุ 3 3 2 24" xfId="30642" xr:uid="{5F1DDD4C-5034-4A38-A420-1709275EEEDF}"/>
    <cellStyle name="หมายเหตุ 3 3 2 24 2" xfId="45590" xr:uid="{8163ACA3-502E-4B13-AEF3-3B483CCF6705}"/>
    <cellStyle name="หมายเหตุ 3 3 2 25" xfId="31068" xr:uid="{186F76B3-BC3C-4537-AB9F-9BE2592EA390}"/>
    <cellStyle name="หมายเหตุ 3 3 2 25 2" xfId="46016" xr:uid="{24578FA4-D38F-46BD-8873-4251A188FD8D}"/>
    <cellStyle name="หมายเหตุ 3 3 2 26" xfId="31399" xr:uid="{BEF05272-4471-40FB-A73B-734B8B34598A}"/>
    <cellStyle name="หมายเหตุ 3 3 2 26 2" xfId="46346" xr:uid="{F7DA5915-97E8-454B-A8D7-5EE9CAA98AD2}"/>
    <cellStyle name="หมายเหตุ 3 3 2 27" xfId="31741" xr:uid="{C8896558-4C0D-4500-8970-C08544E5DF55}"/>
    <cellStyle name="หมายเหตุ 3 3 2 27 2" xfId="46687" xr:uid="{71FE3668-6591-45E5-A2AF-FA9AE77D4610}"/>
    <cellStyle name="หมายเหตุ 3 3 2 28" xfId="32060" xr:uid="{183D116B-4CA7-4D60-850F-8C3E3E6A145A}"/>
    <cellStyle name="หมายเหตุ 3 3 2 28 2" xfId="47005" xr:uid="{97B49E10-B662-43CC-B989-7C1DC930943E}"/>
    <cellStyle name="หมายเหตุ 3 3 2 29" xfId="32374" xr:uid="{F50D4D40-EA27-4E10-84A9-2491A40DE2C5}"/>
    <cellStyle name="หมายเหตุ 3 3 2 29 2" xfId="47318" xr:uid="{87A9FAE9-768E-45FC-A7F8-ECABDB3DF5D2}"/>
    <cellStyle name="หมายเหตุ 3 3 2 3" xfId="18977" xr:uid="{B91AAB34-9750-4AE2-879C-5F19175C0F54}"/>
    <cellStyle name="หมายเหตุ 3 3 2 3 2" xfId="36828" xr:uid="{5A1423EA-7CB4-4212-9A5C-442A4906CE4D}"/>
    <cellStyle name="หมายเหตุ 3 3 2 30" xfId="32687" xr:uid="{B0FFB96F-3FD0-48CE-B39A-D7E52282E6F1}"/>
    <cellStyle name="หมายเหตุ 3 3 2 30 2" xfId="47630" xr:uid="{240FD78B-235D-4FC0-954F-4738676B0F03}"/>
    <cellStyle name="หมายเหตุ 3 3 2 31" xfId="16326" xr:uid="{D6FA9144-16D6-45B3-B630-F0D35EA424CE}"/>
    <cellStyle name="หมายเหตุ 3 3 2 31 2" xfId="34183" xr:uid="{68793F7A-8351-4661-873D-8F4D0D14692D}"/>
    <cellStyle name="หมายเหตุ 3 3 2 32" xfId="15343" xr:uid="{8B42A066-ADC7-4C6F-96C4-56641CE01A58}"/>
    <cellStyle name="หมายเหตุ 3 3 2 32 2" xfId="33676" xr:uid="{7F4AE477-245A-488E-8F6D-7B27D4691CC1}"/>
    <cellStyle name="หมายเหตุ 3 3 2 33" xfId="33211" xr:uid="{FA4F7421-84AD-412F-AC0A-731FC9926F25}"/>
    <cellStyle name="หมายเหตุ 3 3 2 4" xfId="19347" xr:uid="{E8EC1FEC-C74D-4A2A-ACB8-F653273F01ED}"/>
    <cellStyle name="หมายเหตุ 3 3 2 4 2" xfId="37198" xr:uid="{A2C075DE-C148-4F16-819B-33AE09072E4C}"/>
    <cellStyle name="หมายเหตุ 3 3 2 5" xfId="19719" xr:uid="{F1A39FA2-CD76-49C1-899E-8787B87B2943}"/>
    <cellStyle name="หมายเหตุ 3 3 2 5 2" xfId="37570" xr:uid="{35248557-0207-4564-BFFA-378C6786BB6B}"/>
    <cellStyle name="หมายเหตุ 3 3 2 6" xfId="20086" xr:uid="{6BEA0037-C56C-4EA7-890A-74A3EE2EF14B}"/>
    <cellStyle name="หมายเหตุ 3 3 2 6 2" xfId="37937" xr:uid="{FD53B399-16FB-4EFC-8EA9-D3A1EA3FA2DB}"/>
    <cellStyle name="หมายเหตุ 3 3 2 7" xfId="20459" xr:uid="{55F5EE08-9EF9-4394-9B7E-D63595279E2E}"/>
    <cellStyle name="หมายเหตุ 3 3 2 7 2" xfId="38310" xr:uid="{33A460B5-827C-439F-89E6-E1FAD05B5D32}"/>
    <cellStyle name="หมายเหตุ 3 3 2 8" xfId="20830" xr:uid="{406B65B8-DC5E-48A1-9F99-27E088A674F8}"/>
    <cellStyle name="หมายเหตุ 3 3 2 8 2" xfId="38680" xr:uid="{5B2D121A-20A4-497B-8F0B-89518CA80FE1}"/>
    <cellStyle name="หมายเหตุ 3 3 2 9" xfId="21203" xr:uid="{4915698D-451C-4C50-830C-AE80DEEF7C8B}"/>
    <cellStyle name="หมายเหตุ 3 3 2 9 2" xfId="39052" xr:uid="{A92EFA19-9753-414E-99AE-2FD4236A0BCA}"/>
    <cellStyle name="หมายเหตุ 3 3 20" xfId="24675" xr:uid="{EB5F8A2D-898F-443D-826E-62C38FAA6743}"/>
    <cellStyle name="หมายเหตุ 3 3 20 2" xfId="42514" xr:uid="{0C195A23-5D30-4FF3-9360-3ECCBB8AC506}"/>
    <cellStyle name="หมายเหตุ 3 3 21" xfId="28553" xr:uid="{07F9489F-7731-4CA0-8AC3-E2E3296A0C60}"/>
    <cellStyle name="หมายเหตุ 3 3 21 2" xfId="43517" xr:uid="{FE56C5F7-C07E-40D0-835D-5D571DD4C0EA}"/>
    <cellStyle name="หมายเหตุ 3 3 22" xfId="29466" xr:uid="{3CA2A226-5947-407F-A14E-8FCB4B592BF5}"/>
    <cellStyle name="หมายเหตุ 3 3 22 2" xfId="44420" xr:uid="{273C70D1-FC9B-46E2-88F6-0D87327F53B1}"/>
    <cellStyle name="หมายเหตุ 3 3 23" xfId="29933" xr:uid="{B0C17145-0DA7-439A-9922-A32D8998CF73}"/>
    <cellStyle name="หมายเหตุ 3 3 23 2" xfId="44883" xr:uid="{ADD59BBA-40E0-47B0-96DB-684B80EC6F7B}"/>
    <cellStyle name="หมายเหตุ 3 3 24" xfId="30270" xr:uid="{D58AB357-92D9-4163-B801-C70C0A66470F}"/>
    <cellStyle name="หมายเหตุ 3 3 24 2" xfId="45219" xr:uid="{E2F5A502-EE40-4556-A541-E3734397B912}"/>
    <cellStyle name="หมายเหตุ 3 3 25" xfId="30641" xr:uid="{A267B3C1-B328-48B6-A5CD-EE1CF7678A64}"/>
    <cellStyle name="หมายเหตุ 3 3 25 2" xfId="45589" xr:uid="{E4C58BE3-81A1-4E86-82EC-0D24C7676D99}"/>
    <cellStyle name="หมายเหตุ 3 3 26" xfId="31067" xr:uid="{FCB56811-7EAA-481D-82D9-DC7770D56DF3}"/>
    <cellStyle name="หมายเหตุ 3 3 26 2" xfId="46015" xr:uid="{9E1E531F-EB11-47EA-806C-5C5330BD0E89}"/>
    <cellStyle name="หมายเหตุ 3 3 27" xfId="31398" xr:uid="{F1142FA3-1D71-49F4-921B-266C64537E08}"/>
    <cellStyle name="หมายเหตุ 3 3 27 2" xfId="46345" xr:uid="{4559D614-D65A-4D8D-9676-6DF6E44005B2}"/>
    <cellStyle name="หมายเหตุ 3 3 28" xfId="31740" xr:uid="{5212D3D2-5A29-4A04-8CC3-B1A9756ECBE2}"/>
    <cellStyle name="หมายเหตุ 3 3 28 2" xfId="46686" xr:uid="{FF0C308F-8308-44C4-93E3-8CA18C0DCD3E}"/>
    <cellStyle name="หมายเหตุ 3 3 29" xfId="32059" xr:uid="{F600F5C9-00B1-43B5-8211-3595BFD65708}"/>
    <cellStyle name="หมายเหตุ 3 3 29 2" xfId="47004" xr:uid="{DC92AF0A-A6D1-48D3-98C3-00AB1517BDC4}"/>
    <cellStyle name="หมายเหตุ 3 3 3" xfId="18606" xr:uid="{4F79D1C2-62DA-4CDF-9695-613FC35AFE83}"/>
    <cellStyle name="หมายเหตุ 3 3 3 2" xfId="36456" xr:uid="{7D1BD8ED-90F6-4F6F-B6F3-3B69AEF8A2C0}"/>
    <cellStyle name="หมายเหตุ 3 3 30" xfId="32373" xr:uid="{59CD8DD7-81BB-4A00-B790-09C32B322E09}"/>
    <cellStyle name="หมายเหตุ 3 3 30 2" xfId="47317" xr:uid="{48202CB4-3914-4A5C-8FE4-9C03A8D5598C}"/>
    <cellStyle name="หมายเหตุ 3 3 31" xfId="32686" xr:uid="{86A668FC-D1E6-4520-97AA-3F164EDE0512}"/>
    <cellStyle name="หมายเหตุ 3 3 31 2" xfId="47629" xr:uid="{DC36FE93-6FCB-404D-9C83-A2DD0FA0C7E0}"/>
    <cellStyle name="หมายเหตุ 3 3 32" xfId="16325" xr:uid="{33586A39-5ADE-4802-8291-6278D74C024B}"/>
    <cellStyle name="หมายเหตุ 3 3 32 2" xfId="34182" xr:uid="{A089258C-9B5A-4509-841B-F63053454D03}"/>
    <cellStyle name="หมายเหตุ 3 3 33" xfId="15342" xr:uid="{5B2BFDF0-3781-454B-9CC2-8D59A6D6A4D5}"/>
    <cellStyle name="หมายเหตุ 3 3 33 2" xfId="33675" xr:uid="{E5D593AB-39B1-47D9-A02F-794BEEF6CCBF}"/>
    <cellStyle name="หมายเหตุ 3 3 34" xfId="33210" xr:uid="{041F58B6-A231-4898-9062-EBD1B75824B4}"/>
    <cellStyle name="หมายเหตุ 3 3 4" xfId="18976" xr:uid="{E201D384-643E-4021-A3A2-9916D33DFC89}"/>
    <cellStyle name="หมายเหตุ 3 3 4 2" xfId="36827" xr:uid="{FB14993A-FCC4-4756-BFF8-4E7D029A8BD3}"/>
    <cellStyle name="หมายเหตุ 3 3 5" xfId="19346" xr:uid="{39611DA2-434B-4E62-8130-F22FF1CFD71E}"/>
    <cellStyle name="หมายเหตุ 3 3 5 2" xfId="37197" xr:uid="{2F93C9BC-2D54-4CFA-9AFF-3B614F14C849}"/>
    <cellStyle name="หมายเหตุ 3 3 6" xfId="19718" xr:uid="{1DD76CB9-ADA8-41D1-BB94-2B606922EADE}"/>
    <cellStyle name="หมายเหตุ 3 3 6 2" xfId="37569" xr:uid="{D8408243-EFD9-46B2-B9AE-3E7CC235C66B}"/>
    <cellStyle name="หมายเหตุ 3 3 7" xfId="20085" xr:uid="{CC23A8B4-2428-4323-95A7-71C296AC0E96}"/>
    <cellStyle name="หมายเหตุ 3 3 7 2" xfId="37936" xr:uid="{0321A572-BF75-4F0B-86E4-08EE68AE00B9}"/>
    <cellStyle name="หมายเหตุ 3 3 8" xfId="20458" xr:uid="{3639FFE7-9BA3-412C-8DCA-95AA878DA656}"/>
    <cellStyle name="หมายเหตุ 3 3 8 2" xfId="38309" xr:uid="{738694BA-61AF-4845-AD77-554210FBC36D}"/>
    <cellStyle name="หมายเหตุ 3 3 9" xfId="20829" xr:uid="{78B84E37-F322-4225-9C8E-8D2CAE494683}"/>
    <cellStyle name="หมายเหตุ 3 3 9 2" xfId="38679" xr:uid="{64961CD1-CD60-4306-959F-B03B79A5E541}"/>
    <cellStyle name="หมายเหตุ 3 30" xfId="31064" xr:uid="{5F97069B-F6F0-4540-8B04-3A4D3E6DF452}"/>
    <cellStyle name="หมายเหตุ 3 30 2" xfId="46012" xr:uid="{C1F15A18-0A46-4B00-A6CE-C013E056FC38}"/>
    <cellStyle name="หมายเหตุ 3 31" xfId="31395" xr:uid="{D05C71DF-851C-44A5-BA50-DA75D166D00C}"/>
    <cellStyle name="หมายเหตุ 3 31 2" xfId="46342" xr:uid="{AB116A57-4FFC-43D9-982B-76C5A142DF87}"/>
    <cellStyle name="หมายเหตุ 3 32" xfId="31737" xr:uid="{FA4F0771-AC73-4F02-9968-63C9DC8FF457}"/>
    <cellStyle name="หมายเหตุ 3 32 2" xfId="46683" xr:uid="{C447BD1A-6199-4EDE-9CD1-202EB0D4FDCD}"/>
    <cellStyle name="หมายเหตุ 3 33" xfId="32056" xr:uid="{90D6C3D5-0AFB-4F59-B62A-75E701929162}"/>
    <cellStyle name="หมายเหตุ 3 33 2" xfId="47001" xr:uid="{D757DFC6-0297-408B-9160-FC63DEF7A14D}"/>
    <cellStyle name="หมายเหตุ 3 34" xfId="32370" xr:uid="{F0067751-2A3F-4A5E-8761-AE73555097EA}"/>
    <cellStyle name="หมายเหตุ 3 34 2" xfId="47314" xr:uid="{3FDEA3AD-0E2F-4548-BBF8-3F62C70F89BB}"/>
    <cellStyle name="หมายเหตุ 3 35" xfId="32683" xr:uid="{8AE87576-FCE5-446E-B885-8FC98C3BC909}"/>
    <cellStyle name="หมายเหตุ 3 35 2" xfId="47626" xr:uid="{035D50EB-B189-47C4-8FB3-004152C777D2}"/>
    <cellStyle name="หมายเหตุ 3 36" xfId="16322" xr:uid="{7E95E65B-F0AA-4260-8326-68AD23008ECD}"/>
    <cellStyle name="หมายเหตุ 3 36 2" xfId="34179" xr:uid="{8A151F77-FCF1-4282-A47D-D38D4A0D4BEF}"/>
    <cellStyle name="หมายเหตุ 3 37" xfId="15339" xr:uid="{9FC20D0E-A2E0-4E69-A26F-37F4BD922E68}"/>
    <cellStyle name="หมายเหตุ 3 37 2" xfId="33672" xr:uid="{8F6AF7F8-0483-4B82-B7C8-C2FF931C844A}"/>
    <cellStyle name="หมายเหตุ 3 38" xfId="33207" xr:uid="{1B43725F-B22A-4F5E-918B-EDAF3ED06EA1}"/>
    <cellStyle name="หมายเหตุ 3 39" xfId="51275" xr:uid="{F724FF6D-BA08-4F1D-B144-6581A6232473}"/>
    <cellStyle name="หมายเหตุ 3 4" xfId="11941" xr:uid="{EF384F72-1695-43AD-9704-8043AF49EA3B}"/>
    <cellStyle name="หมายเหตุ 3 4 10" xfId="21204" xr:uid="{D1D52397-B978-4C26-AE24-493E29873123}"/>
    <cellStyle name="หมายเหตุ 3 4 10 2" xfId="39053" xr:uid="{135FAB28-146C-4A7A-B2C5-2A180949FC45}"/>
    <cellStyle name="หมายเหตุ 3 4 11" xfId="21573" xr:uid="{2CBE98FD-75FC-4840-9D4C-566B9981C794}"/>
    <cellStyle name="หมายเหตุ 3 4 11 2" xfId="39421" xr:uid="{1A3A2006-7D89-40A4-8310-02C46D85EAA6}"/>
    <cellStyle name="หมายเหตุ 3 4 12" xfId="21948" xr:uid="{D79BDED7-2370-4060-B96D-96E6723597F1}"/>
    <cellStyle name="หมายเหตุ 3 4 12 2" xfId="39795" xr:uid="{B0211BA2-DC87-4A9C-BFE6-9A7703130CE3}"/>
    <cellStyle name="หมายเหตุ 3 4 13" xfId="22320" xr:uid="{8D5CE458-40B9-4104-95CD-8FE9B4219A0F}"/>
    <cellStyle name="หมายเหตุ 3 4 13 2" xfId="40166" xr:uid="{DE278258-21C2-40E7-B79D-C8DD4276114E}"/>
    <cellStyle name="หมายเหตุ 3 4 14" xfId="22685" xr:uid="{92CB17D0-8F89-4CB5-9D1A-130DDED8BDED}"/>
    <cellStyle name="หมายเหตุ 3 4 14 2" xfId="40530" xr:uid="{DE4A24E8-BA1F-4003-BC6E-B2E39EC41244}"/>
    <cellStyle name="หมายเหตุ 3 4 15" xfId="23065" xr:uid="{0081216E-398E-453F-BCF2-76CF5F989C93}"/>
    <cellStyle name="หมายเหตุ 3 4 15 2" xfId="40909" xr:uid="{29F26843-8048-43B6-B6F7-2A7076EAC380}"/>
    <cellStyle name="หมายเหตุ 3 4 16" xfId="23400" xr:uid="{FC1F4E4A-B689-4642-BE56-82074C28D698}"/>
    <cellStyle name="หมายเหตุ 3 4 16 2" xfId="41243" xr:uid="{A4C9947B-B702-4EAA-A522-BAEBFB8C6B09}"/>
    <cellStyle name="หมายเหตุ 3 4 17" xfId="23732" xr:uid="{6E630F69-C5A5-44B5-9B39-36818E0BFC6C}"/>
    <cellStyle name="หมายเหตุ 3 4 17 2" xfId="41574" xr:uid="{5ECD0B30-C793-4CE9-8B4D-C9F4013FAE1D}"/>
    <cellStyle name="หมายเหตุ 3 4 18" xfId="24050" xr:uid="{0D014CA7-A833-4A4C-9179-9AD4BFA00D62}"/>
    <cellStyle name="หมายเหตุ 3 4 18 2" xfId="41891" xr:uid="{0BABE6A2-3E60-4AA6-88D7-7240A44D3659}"/>
    <cellStyle name="หมายเหตุ 3 4 19" xfId="24364" xr:uid="{F0613904-7673-43EC-A1C5-B669228E287C}"/>
    <cellStyle name="หมายเหตุ 3 4 19 2" xfId="42204" xr:uid="{3A9FBE2A-BC31-44AE-A235-991F95A54933}"/>
    <cellStyle name="หมายเหตุ 3 4 2" xfId="11942" xr:uid="{B124AD74-4B12-469D-BDFB-2D8629C3824D}"/>
    <cellStyle name="หมายเหตุ 3 4 2 10" xfId="21574" xr:uid="{01694E00-C6DC-42A6-924A-BB8E016636E4}"/>
    <cellStyle name="หมายเหตุ 3 4 2 10 2" xfId="39422" xr:uid="{364AD64D-0B75-4E95-AF21-3603590F58BC}"/>
    <cellStyle name="หมายเหตุ 3 4 2 11" xfId="21949" xr:uid="{22CB252B-EA8A-4CDC-AD8B-375D2E12F533}"/>
    <cellStyle name="หมายเหตุ 3 4 2 11 2" xfId="39796" xr:uid="{DED0F949-9629-48CB-9D65-13F8529EE3F9}"/>
    <cellStyle name="หมายเหตุ 3 4 2 12" xfId="22321" xr:uid="{F47BE5F4-7047-4193-A8FF-296B2704FA9B}"/>
    <cellStyle name="หมายเหตุ 3 4 2 12 2" xfId="40167" xr:uid="{7F978D20-D26B-46D7-A711-E7C78290F7FA}"/>
    <cellStyle name="หมายเหตุ 3 4 2 13" xfId="22686" xr:uid="{5F899CFC-F3D7-4DC5-9108-917FC7B57EE7}"/>
    <cellStyle name="หมายเหตุ 3 4 2 13 2" xfId="40531" xr:uid="{2DA8DC22-AB18-4744-983C-ABA1610036E2}"/>
    <cellStyle name="หมายเหตุ 3 4 2 14" xfId="23066" xr:uid="{36C59B49-BCDD-429F-8817-BE76732561A1}"/>
    <cellStyle name="หมายเหตุ 3 4 2 14 2" xfId="40910" xr:uid="{B71FD9A9-14DB-4256-9A37-CA133BFC55C3}"/>
    <cellStyle name="หมายเหตุ 3 4 2 15" xfId="23401" xr:uid="{1E622BC8-8A87-4150-A578-F20B2AA4E6E0}"/>
    <cellStyle name="หมายเหตุ 3 4 2 15 2" xfId="41244" xr:uid="{42077C24-F094-4028-8FCF-73D67220F8B6}"/>
    <cellStyle name="หมายเหตุ 3 4 2 16" xfId="23733" xr:uid="{7D4D02B9-CFD1-4BD6-ABA8-DEE9F733CDE3}"/>
    <cellStyle name="หมายเหตุ 3 4 2 16 2" xfId="41575" xr:uid="{263C59D0-BB45-4633-A337-C3E6C7EF8078}"/>
    <cellStyle name="หมายเหตุ 3 4 2 17" xfId="24051" xr:uid="{F38CDA3B-AB49-4396-BA7C-FB13D87920A7}"/>
    <cellStyle name="หมายเหตุ 3 4 2 17 2" xfId="41892" xr:uid="{CB43A955-804B-4084-9257-FC7C88E91376}"/>
    <cellStyle name="หมายเหตุ 3 4 2 18" xfId="24365" xr:uid="{E4C8BDD0-9F03-4E0B-BAFC-6ADCCBE19054}"/>
    <cellStyle name="หมายเหตุ 3 4 2 18 2" xfId="42205" xr:uid="{45288B94-8A19-4171-82F4-8FBD6B0924FC}"/>
    <cellStyle name="หมายเหตุ 3 4 2 19" xfId="24678" xr:uid="{36641F93-EAB3-4240-B420-A5CD0BBB9EFE}"/>
    <cellStyle name="หมายเหตุ 3 4 2 19 2" xfId="42517" xr:uid="{90624AEB-6DAB-4D65-B5B7-D4DE33DCCC6A}"/>
    <cellStyle name="หมายเหตุ 3 4 2 2" xfId="18609" xr:uid="{360FBE82-6EF5-4F9A-994B-DAE42F76381B}"/>
    <cellStyle name="หมายเหตุ 3 4 2 2 2" xfId="36459" xr:uid="{C985643D-7C70-4C68-B927-A8FD672C4C4B}"/>
    <cellStyle name="หมายเหตุ 3 4 2 20" xfId="28556" xr:uid="{B9460BD2-7870-4FAA-A6DF-DDD2B591C940}"/>
    <cellStyle name="หมายเหตุ 3 4 2 20 2" xfId="43520" xr:uid="{4BA8C54A-69CE-49F7-84AC-E71D69B27A45}"/>
    <cellStyle name="หมายเหตุ 3 4 2 21" xfId="29469" xr:uid="{8FA4E0ED-E6AB-4BFC-BA51-CC6B6B0C3EDE}"/>
    <cellStyle name="หมายเหตุ 3 4 2 21 2" xfId="44423" xr:uid="{E69472F5-5E2E-4F90-A382-13F0CE43629C}"/>
    <cellStyle name="หมายเหตุ 3 4 2 22" xfId="29936" xr:uid="{5D0A1441-D7EF-4B7B-A5CD-5A2D3417526D}"/>
    <cellStyle name="หมายเหตุ 3 4 2 22 2" xfId="44886" xr:uid="{9F30134B-4A7D-4365-A60B-00D60D59A2F5}"/>
    <cellStyle name="หมายเหตุ 3 4 2 23" xfId="30273" xr:uid="{DEBC63B9-302B-4665-A50B-0AD74F9E4350}"/>
    <cellStyle name="หมายเหตุ 3 4 2 23 2" xfId="45222" xr:uid="{ED5E19AC-FC94-403E-90A1-18BB5E1A991E}"/>
    <cellStyle name="หมายเหตุ 3 4 2 24" xfId="30644" xr:uid="{2B1202AF-6F1D-4CAE-AE86-986917706FBF}"/>
    <cellStyle name="หมายเหตุ 3 4 2 24 2" xfId="45592" xr:uid="{E9A05639-FD7A-4317-84C7-D1A08E9B6306}"/>
    <cellStyle name="หมายเหตุ 3 4 2 25" xfId="31070" xr:uid="{74ADC526-87B4-4601-8B58-A39375E57FCB}"/>
    <cellStyle name="หมายเหตุ 3 4 2 25 2" xfId="46018" xr:uid="{CF47AABE-FAD8-46D1-B0B5-55F0D0EF328A}"/>
    <cellStyle name="หมายเหตุ 3 4 2 26" xfId="31401" xr:uid="{76A9BFCD-B994-4A79-8DA3-8C31EF3A212A}"/>
    <cellStyle name="หมายเหตุ 3 4 2 26 2" xfId="46348" xr:uid="{B2E9D968-B98D-40F4-9E8B-933DB1CD8CDD}"/>
    <cellStyle name="หมายเหตุ 3 4 2 27" xfId="31743" xr:uid="{5A2137CA-4D4F-491B-B3AB-DA22A84CDD0E}"/>
    <cellStyle name="หมายเหตุ 3 4 2 27 2" xfId="46689" xr:uid="{9A946702-3BA8-4AD3-98D9-E226395CDA6F}"/>
    <cellStyle name="หมายเหตุ 3 4 2 28" xfId="32062" xr:uid="{4CA76F7A-B5A0-4ECC-9751-3784F649F161}"/>
    <cellStyle name="หมายเหตุ 3 4 2 28 2" xfId="47007" xr:uid="{E34DA903-274A-4A1F-833F-FDF05C62314F}"/>
    <cellStyle name="หมายเหตุ 3 4 2 29" xfId="32376" xr:uid="{A84B3D98-1532-45DA-A5DD-03F47B97511F}"/>
    <cellStyle name="หมายเหตุ 3 4 2 29 2" xfId="47320" xr:uid="{A4C0941B-D105-4DE3-9353-DBE63575E30B}"/>
    <cellStyle name="หมายเหตุ 3 4 2 3" xfId="18979" xr:uid="{FEC5485D-8F3B-4C20-9F7E-3A8B3BB57F3C}"/>
    <cellStyle name="หมายเหตุ 3 4 2 3 2" xfId="36830" xr:uid="{514D5DB9-52FA-45BC-9784-5FFCF714CE62}"/>
    <cellStyle name="หมายเหตุ 3 4 2 30" xfId="32689" xr:uid="{4D16BC8E-318B-4ACA-9CC0-F1769D1BB6D9}"/>
    <cellStyle name="หมายเหตุ 3 4 2 30 2" xfId="47632" xr:uid="{DDCEBC3E-55B7-42EF-8EBF-234110056163}"/>
    <cellStyle name="หมายเหตุ 3 4 2 31" xfId="16328" xr:uid="{C1C60A9D-24CB-4B98-98AE-7468D898E3D3}"/>
    <cellStyle name="หมายเหตุ 3 4 2 31 2" xfId="34185" xr:uid="{F32EA3AA-4F11-456C-A682-4AD3D96A8C10}"/>
    <cellStyle name="หมายเหตุ 3 4 2 32" xfId="15345" xr:uid="{FE07BE54-5F6A-41F4-A0A8-8A9F9130C844}"/>
    <cellStyle name="หมายเหตุ 3 4 2 32 2" xfId="33678" xr:uid="{1E7A9B70-B625-428D-8FC8-3BD929C08143}"/>
    <cellStyle name="หมายเหตุ 3 4 2 33" xfId="33213" xr:uid="{01BCB1C5-704B-439B-9C00-9D196EC0A904}"/>
    <cellStyle name="หมายเหตุ 3 4 2 4" xfId="19349" xr:uid="{9E94CABE-66DA-4BB4-8E06-DB5E60DE24E7}"/>
    <cellStyle name="หมายเหตุ 3 4 2 4 2" xfId="37200" xr:uid="{7BBF21AC-D8A5-4247-BF58-81B6106FED70}"/>
    <cellStyle name="หมายเหตุ 3 4 2 5" xfId="19721" xr:uid="{9767FB4F-474D-47B2-8D64-A65A9BDE9EA6}"/>
    <cellStyle name="หมายเหตุ 3 4 2 5 2" xfId="37572" xr:uid="{DA5171CF-3B58-41DD-A611-5EE5A935BF30}"/>
    <cellStyle name="หมายเหตุ 3 4 2 6" xfId="20088" xr:uid="{EEBD49DF-0AF5-49C3-B2AB-BB3A4E6F7F4A}"/>
    <cellStyle name="หมายเหตุ 3 4 2 6 2" xfId="37939" xr:uid="{E0553E54-8F6C-40B4-AA08-6400C08A0D7A}"/>
    <cellStyle name="หมายเหตุ 3 4 2 7" xfId="20461" xr:uid="{A418838D-A13F-4038-BC9C-6A70EE05347F}"/>
    <cellStyle name="หมายเหตุ 3 4 2 7 2" xfId="38312" xr:uid="{E5402BFC-3557-40A3-A3E1-C7333B291181}"/>
    <cellStyle name="หมายเหตุ 3 4 2 8" xfId="20832" xr:uid="{3EFFE079-45E6-42DA-8B35-A4E39BD85A88}"/>
    <cellStyle name="หมายเหตุ 3 4 2 8 2" xfId="38682" xr:uid="{866247EA-8804-44BC-95B8-093BFED530C9}"/>
    <cellStyle name="หมายเหตุ 3 4 2 9" xfId="21205" xr:uid="{FA2EEC56-2F20-4633-AF2A-4A7812E8DE45}"/>
    <cellStyle name="หมายเหตุ 3 4 2 9 2" xfId="39054" xr:uid="{C2AAC489-A658-4963-A0EA-D03AC8BF8739}"/>
    <cellStyle name="หมายเหตุ 3 4 20" xfId="24677" xr:uid="{D525D391-D336-49F2-A1C8-5687BA861B9D}"/>
    <cellStyle name="หมายเหตุ 3 4 20 2" xfId="42516" xr:uid="{6ABE5958-0A80-49A9-AEDD-42AE029EF33F}"/>
    <cellStyle name="หมายเหตุ 3 4 21" xfId="28555" xr:uid="{E3ECD26B-4AAD-4078-81AA-61F1BC65CDB5}"/>
    <cellStyle name="หมายเหตุ 3 4 21 2" xfId="43519" xr:uid="{793D319F-9247-4CE8-AF8C-8B2360747377}"/>
    <cellStyle name="หมายเหตุ 3 4 22" xfId="29468" xr:uid="{53C4557F-661D-459E-9D4A-251BEF96324E}"/>
    <cellStyle name="หมายเหตุ 3 4 22 2" xfId="44422" xr:uid="{A10C3DDF-C26C-47B0-A3AB-9196ADF7A192}"/>
    <cellStyle name="หมายเหตุ 3 4 23" xfId="29935" xr:uid="{2FEF917F-133E-4CCE-B6F4-F18D538AE226}"/>
    <cellStyle name="หมายเหตุ 3 4 23 2" xfId="44885" xr:uid="{24D66284-5C83-4264-BCDF-51712E65E727}"/>
    <cellStyle name="หมายเหตุ 3 4 24" xfId="30272" xr:uid="{13CF5DFA-F3BA-4C96-BCFC-55FA10FC2F14}"/>
    <cellStyle name="หมายเหตุ 3 4 24 2" xfId="45221" xr:uid="{03362D49-0F72-4986-A2F1-482C1264335D}"/>
    <cellStyle name="หมายเหตุ 3 4 25" xfId="30643" xr:uid="{A4A63BB1-C1AB-4B0B-B632-7D9759F51963}"/>
    <cellStyle name="หมายเหตุ 3 4 25 2" xfId="45591" xr:uid="{513E5B4C-9E2E-4A07-BC98-4DBCC4C97DD0}"/>
    <cellStyle name="หมายเหตุ 3 4 26" xfId="31069" xr:uid="{B999CF92-3F2E-4170-98E5-E0CA70A77C0B}"/>
    <cellStyle name="หมายเหตุ 3 4 26 2" xfId="46017" xr:uid="{60C31E81-EAA8-4586-B0A4-CDC65418F303}"/>
    <cellStyle name="หมายเหตุ 3 4 27" xfId="31400" xr:uid="{530E39EC-941C-47C8-B6C3-D486AE71A086}"/>
    <cellStyle name="หมายเหตุ 3 4 27 2" xfId="46347" xr:uid="{1D3240CA-0F1A-4A27-8BFF-80A6E914C07B}"/>
    <cellStyle name="หมายเหตุ 3 4 28" xfId="31742" xr:uid="{5D3C482B-045E-4F7F-A786-AD8BE423B6C9}"/>
    <cellStyle name="หมายเหตุ 3 4 28 2" xfId="46688" xr:uid="{FCD4AF65-45BE-4BBB-BEDF-99C2650E25C5}"/>
    <cellStyle name="หมายเหตุ 3 4 29" xfId="32061" xr:uid="{8325C8C0-2F02-4461-B8F1-B8ADDF3E1A5A}"/>
    <cellStyle name="หมายเหตุ 3 4 29 2" xfId="47006" xr:uid="{A1DE4A47-EB32-4F1D-A2C7-F6A3A3A7B866}"/>
    <cellStyle name="หมายเหตุ 3 4 3" xfId="18608" xr:uid="{D6AF1959-AC31-48A8-804C-1D5E40C77FDE}"/>
    <cellStyle name="หมายเหตุ 3 4 3 2" xfId="36458" xr:uid="{CBF44DA3-B5DE-4B21-A82F-7DDAE17531B0}"/>
    <cellStyle name="หมายเหตุ 3 4 30" xfId="32375" xr:uid="{421573B4-AB1F-4964-B519-F14FB1BE1A0B}"/>
    <cellStyle name="หมายเหตุ 3 4 30 2" xfId="47319" xr:uid="{E6C03297-D43F-41A6-B6E2-57A1F3BAAEDC}"/>
    <cellStyle name="หมายเหตุ 3 4 31" xfId="32688" xr:uid="{2F488D3C-00BF-4DA6-BC50-43DFE7BDF566}"/>
    <cellStyle name="หมายเหตุ 3 4 31 2" xfId="47631" xr:uid="{023081C4-DDD2-43AF-9448-76ECAA8D69F7}"/>
    <cellStyle name="หมายเหตุ 3 4 32" xfId="16327" xr:uid="{4DA0313D-4D49-42D3-8F95-C54136037C93}"/>
    <cellStyle name="หมายเหตุ 3 4 32 2" xfId="34184" xr:uid="{1B26E42B-C189-4EB0-A855-F31028E84470}"/>
    <cellStyle name="หมายเหตุ 3 4 33" xfId="15344" xr:uid="{EBC1F602-7132-4495-8BF0-6E1349CF2BF1}"/>
    <cellStyle name="หมายเหตุ 3 4 33 2" xfId="33677" xr:uid="{4CD72E65-FD1A-4894-BFF3-B5BC53C9A7C6}"/>
    <cellStyle name="หมายเหตุ 3 4 34" xfId="33212" xr:uid="{82349721-25CA-4EA7-8EA0-00EBC28992D0}"/>
    <cellStyle name="หมายเหตุ 3 4 4" xfId="18978" xr:uid="{8998F1AB-D22A-4D8B-B399-C7078D9501EC}"/>
    <cellStyle name="หมายเหตุ 3 4 4 2" xfId="36829" xr:uid="{E122AF97-D73F-4AF9-A651-B91BA231067E}"/>
    <cellStyle name="หมายเหตุ 3 4 5" xfId="19348" xr:uid="{DDBF3D1F-AF68-4521-A8FE-8CEF92AB2E71}"/>
    <cellStyle name="หมายเหตุ 3 4 5 2" xfId="37199" xr:uid="{478AF8C2-0B04-4D5C-864B-5FCB1C7A4F94}"/>
    <cellStyle name="หมายเหตุ 3 4 6" xfId="19720" xr:uid="{EB963D67-E4C4-4FDB-BAE3-B8D880E68375}"/>
    <cellStyle name="หมายเหตุ 3 4 6 2" xfId="37571" xr:uid="{7117192F-307E-4C35-BDFE-4F386284BA60}"/>
    <cellStyle name="หมายเหตุ 3 4 7" xfId="20087" xr:uid="{34C64E2F-8A4B-48AA-A798-59F1A562A4FC}"/>
    <cellStyle name="หมายเหตุ 3 4 7 2" xfId="37938" xr:uid="{975BFBF0-C889-476C-9044-C0F9F0A69C1B}"/>
    <cellStyle name="หมายเหตุ 3 4 8" xfId="20460" xr:uid="{B5EF2A7E-F9B3-4F0C-BB40-9AE3B80E7C61}"/>
    <cellStyle name="หมายเหตุ 3 4 8 2" xfId="38311" xr:uid="{9C061AB3-8CE8-489B-B16E-585CE46481E7}"/>
    <cellStyle name="หมายเหตุ 3 4 9" xfId="20831" xr:uid="{0B9E8D2F-FE53-43ED-92F1-49F6D787CC70}"/>
    <cellStyle name="หมายเหตุ 3 4 9 2" xfId="38681" xr:uid="{90009604-9E75-4523-877F-68352CE59CB4}"/>
    <cellStyle name="หมายเหตุ 3 5" xfId="11943" xr:uid="{EFB2D302-5F83-4F6F-ADAE-B3A39337D837}"/>
    <cellStyle name="หมายเหตุ 3 5 10" xfId="21206" xr:uid="{A3802563-47FD-45FC-A92E-8670EB23C823}"/>
    <cellStyle name="หมายเหตุ 3 5 10 2" xfId="39055" xr:uid="{0051C2ED-47DA-4C97-AA92-BF8DEA652147}"/>
    <cellStyle name="หมายเหตุ 3 5 11" xfId="21575" xr:uid="{C9770866-8261-48C7-B531-C4F7FCCB371F}"/>
    <cellStyle name="หมายเหตุ 3 5 11 2" xfId="39423" xr:uid="{8E57EBB2-2C40-4664-B13E-2C05F38582D2}"/>
    <cellStyle name="หมายเหตุ 3 5 12" xfId="21950" xr:uid="{5DEDA5FC-B6DC-40A4-B25B-C21E4B31804D}"/>
    <cellStyle name="หมายเหตุ 3 5 12 2" xfId="39797" xr:uid="{18324EBE-5367-4F54-83B3-F59B2A7BAC1E}"/>
    <cellStyle name="หมายเหตุ 3 5 13" xfId="22322" xr:uid="{C85F7E48-6F80-47A6-8886-126CAACFC824}"/>
    <cellStyle name="หมายเหตุ 3 5 13 2" xfId="40168" xr:uid="{A7A7210E-068E-4AF6-8878-53179F4A667A}"/>
    <cellStyle name="หมายเหตุ 3 5 14" xfId="22687" xr:uid="{C29B9796-CE9B-424E-AE86-9032EA1D724D}"/>
    <cellStyle name="หมายเหตุ 3 5 14 2" xfId="40532" xr:uid="{DACC02DA-8CF5-4D50-A844-4828EB3F5125}"/>
    <cellStyle name="หมายเหตุ 3 5 15" xfId="23067" xr:uid="{30A41AB0-0432-48C2-BB8A-C145A69FB806}"/>
    <cellStyle name="หมายเหตุ 3 5 15 2" xfId="40911" xr:uid="{D32EDC5A-A446-48E9-9DA6-D14A5A4A3963}"/>
    <cellStyle name="หมายเหตุ 3 5 16" xfId="23402" xr:uid="{3E06551A-E472-4C73-A196-5EBBB73227B5}"/>
    <cellStyle name="หมายเหตุ 3 5 16 2" xfId="41245" xr:uid="{935BEC01-6467-4EAA-84AD-EBB67375C7FB}"/>
    <cellStyle name="หมายเหตุ 3 5 17" xfId="23734" xr:uid="{7DB7C642-EC08-40E2-AFC8-39B3215FDBE8}"/>
    <cellStyle name="หมายเหตุ 3 5 17 2" xfId="41576" xr:uid="{4E858835-EE6F-46F6-BBB1-BD29D5E5BA6D}"/>
    <cellStyle name="หมายเหตุ 3 5 18" xfId="24052" xr:uid="{14579AEE-EC2E-400D-90CB-FFC1D00B0213}"/>
    <cellStyle name="หมายเหตุ 3 5 18 2" xfId="41893" xr:uid="{055E4DEB-5549-41B4-8B3B-69E0C7586F90}"/>
    <cellStyle name="หมายเหตุ 3 5 19" xfId="24366" xr:uid="{B20C902E-A30D-4152-8629-674EC432CFFC}"/>
    <cellStyle name="หมายเหตุ 3 5 19 2" xfId="42206" xr:uid="{952A3CE6-CAB9-41C3-9B56-664D03AB6F7B}"/>
    <cellStyle name="หมายเหตุ 3 5 2" xfId="11944" xr:uid="{4D5EE6A9-4BBA-45F0-8875-DF6188B23A3A}"/>
    <cellStyle name="หมายเหตุ 3 5 2 10" xfId="21576" xr:uid="{5764249A-E813-4759-A488-5938EAB489A4}"/>
    <cellStyle name="หมายเหตุ 3 5 2 10 2" xfId="39424" xr:uid="{B01891F5-2204-4B5C-ADF6-6773394CC1DA}"/>
    <cellStyle name="หมายเหตุ 3 5 2 11" xfId="21951" xr:uid="{FF48FEE6-95C2-48D1-AFF2-BD7BA9EA06D8}"/>
    <cellStyle name="หมายเหตุ 3 5 2 11 2" xfId="39798" xr:uid="{D27082C0-7246-468C-B1C8-6D9B39FC67D2}"/>
    <cellStyle name="หมายเหตุ 3 5 2 12" xfId="22323" xr:uid="{6DFDC537-DDB1-4FBA-9D9E-69A3F1B66063}"/>
    <cellStyle name="หมายเหตุ 3 5 2 12 2" xfId="40169" xr:uid="{2BE802B8-5A54-4A4A-B494-70E5F858E072}"/>
    <cellStyle name="หมายเหตุ 3 5 2 13" xfId="22688" xr:uid="{7911CA34-E5F1-4851-9AF1-DC8D6E86B007}"/>
    <cellStyle name="หมายเหตุ 3 5 2 13 2" xfId="40533" xr:uid="{6A657ECC-509D-4445-B4AA-9A2F8725A817}"/>
    <cellStyle name="หมายเหตุ 3 5 2 14" xfId="23068" xr:uid="{E2E283FD-5D28-4632-8C63-EED2A1A03C5C}"/>
    <cellStyle name="หมายเหตุ 3 5 2 14 2" xfId="40912" xr:uid="{900537B3-4EE6-4186-B5EF-A305D7B1D96F}"/>
    <cellStyle name="หมายเหตุ 3 5 2 15" xfId="23403" xr:uid="{31A9F247-DFCD-45F1-8823-4CCB6F9B1951}"/>
    <cellStyle name="หมายเหตุ 3 5 2 15 2" xfId="41246" xr:uid="{DD0F765F-8992-4B72-843C-680A46C1A76E}"/>
    <cellStyle name="หมายเหตุ 3 5 2 16" xfId="23735" xr:uid="{9BEA699D-787C-4A18-A763-2459930D09C8}"/>
    <cellStyle name="หมายเหตุ 3 5 2 16 2" xfId="41577" xr:uid="{8371F90B-B5C7-4F2B-9A76-A1AD7696FF6D}"/>
    <cellStyle name="หมายเหตุ 3 5 2 17" xfId="24053" xr:uid="{106E0D3B-4591-45CC-AA23-D0451E9019DE}"/>
    <cellStyle name="หมายเหตุ 3 5 2 17 2" xfId="41894" xr:uid="{359D648C-023E-42C0-AECE-4C62C30A605A}"/>
    <cellStyle name="หมายเหตุ 3 5 2 18" xfId="24367" xr:uid="{EC83FEAA-F05D-4356-B045-2F0501AD88E1}"/>
    <cellStyle name="หมายเหตุ 3 5 2 18 2" xfId="42207" xr:uid="{2215C75F-AEFD-4A7E-AE09-A9C47849DEE3}"/>
    <cellStyle name="หมายเหตุ 3 5 2 19" xfId="24680" xr:uid="{53332360-1EA3-417D-96CF-500A5F2F41FE}"/>
    <cellStyle name="หมายเหตุ 3 5 2 19 2" xfId="42519" xr:uid="{0A9D2B58-0B4E-4DD7-B2DA-3E2474824738}"/>
    <cellStyle name="หมายเหตุ 3 5 2 2" xfId="18611" xr:uid="{751688D9-6B47-4130-B684-325A84FAF113}"/>
    <cellStyle name="หมายเหตุ 3 5 2 2 2" xfId="36461" xr:uid="{556CDFD7-06A8-4173-84F3-9E6BEF870836}"/>
    <cellStyle name="หมายเหตุ 3 5 2 20" xfId="28558" xr:uid="{940A6205-B6C8-4AA4-984B-0AFDDE340185}"/>
    <cellStyle name="หมายเหตุ 3 5 2 20 2" xfId="43522" xr:uid="{F08E15FE-1EF2-4487-ADC5-E6EEC4ACAA81}"/>
    <cellStyle name="หมายเหตุ 3 5 2 21" xfId="29471" xr:uid="{4E01C74F-A66C-4B00-8B86-EFCE7D13E29D}"/>
    <cellStyle name="หมายเหตุ 3 5 2 21 2" xfId="44425" xr:uid="{8A7C1E58-1058-4883-852E-C409A40BB7B7}"/>
    <cellStyle name="หมายเหตุ 3 5 2 22" xfId="29938" xr:uid="{6281DFE9-3217-4C48-83F7-D173E7577AAA}"/>
    <cellStyle name="หมายเหตุ 3 5 2 22 2" xfId="44888" xr:uid="{81D12309-0FF8-430D-9FB7-8ED973BCF9CE}"/>
    <cellStyle name="หมายเหตุ 3 5 2 23" xfId="30275" xr:uid="{BB5A118D-E5A7-4AF0-8736-F7F75660CA2A}"/>
    <cellStyle name="หมายเหตุ 3 5 2 23 2" xfId="45224" xr:uid="{4C30FDAF-A48C-4178-B71B-9914CAD80FFF}"/>
    <cellStyle name="หมายเหตุ 3 5 2 24" xfId="30646" xr:uid="{ADEF2B02-7FC0-4E0E-8FE1-67E44E95B0F9}"/>
    <cellStyle name="หมายเหตุ 3 5 2 24 2" xfId="45594" xr:uid="{6A2FE85D-48AA-4788-A436-101E4B866BDD}"/>
    <cellStyle name="หมายเหตุ 3 5 2 25" xfId="31072" xr:uid="{F1C6522B-2333-4F09-88D2-A85E2B9A29C9}"/>
    <cellStyle name="หมายเหตุ 3 5 2 25 2" xfId="46020" xr:uid="{0F78405F-88F8-494D-B477-C0F66EF290CF}"/>
    <cellStyle name="หมายเหตุ 3 5 2 26" xfId="31403" xr:uid="{CF249BD9-0EA5-4555-9F92-06046194215B}"/>
    <cellStyle name="หมายเหตุ 3 5 2 26 2" xfId="46350" xr:uid="{0B88D756-3CD9-4F5E-8197-6364F5E42C1F}"/>
    <cellStyle name="หมายเหตุ 3 5 2 27" xfId="31745" xr:uid="{99788635-EEAB-481C-824A-70B10153549F}"/>
    <cellStyle name="หมายเหตุ 3 5 2 27 2" xfId="46691" xr:uid="{4670648D-3CFD-497E-A3C4-ACB75607EE23}"/>
    <cellStyle name="หมายเหตุ 3 5 2 28" xfId="32064" xr:uid="{AA0CF297-34FC-4CAD-8698-31865749034A}"/>
    <cellStyle name="หมายเหตุ 3 5 2 28 2" xfId="47009" xr:uid="{5C43A366-BF41-4F5B-8CD2-CF4BB5E91394}"/>
    <cellStyle name="หมายเหตุ 3 5 2 29" xfId="32378" xr:uid="{6384DD9B-2C59-4083-9DA6-D9E7CD802A21}"/>
    <cellStyle name="หมายเหตุ 3 5 2 29 2" xfId="47322" xr:uid="{65A2B3FF-9520-4ADD-B702-80A0BDF32A3C}"/>
    <cellStyle name="หมายเหตุ 3 5 2 3" xfId="18981" xr:uid="{449BAE0C-594D-42D3-91EB-80721D69C6B0}"/>
    <cellStyle name="หมายเหตุ 3 5 2 3 2" xfId="36832" xr:uid="{AA390372-E05E-46DD-90B4-F78B3B9702D6}"/>
    <cellStyle name="หมายเหตุ 3 5 2 30" xfId="32691" xr:uid="{0CE24625-34C5-4C2C-BD87-056626584E5F}"/>
    <cellStyle name="หมายเหตุ 3 5 2 30 2" xfId="47634" xr:uid="{B097A2DF-AE35-4F5D-BA42-1BA9A24C1405}"/>
    <cellStyle name="หมายเหตุ 3 5 2 31" xfId="16330" xr:uid="{4E1ED725-89C5-4861-962B-65E3E81FFB92}"/>
    <cellStyle name="หมายเหตุ 3 5 2 31 2" xfId="34187" xr:uid="{4775FE71-8603-41D8-A144-7C335130CEC6}"/>
    <cellStyle name="หมายเหตุ 3 5 2 32" xfId="15347" xr:uid="{693187C5-FF4E-4B14-9DA0-B17C23D2ADE2}"/>
    <cellStyle name="หมายเหตุ 3 5 2 32 2" xfId="33680" xr:uid="{D2B7F720-A14C-432E-B189-8E28BE8EE521}"/>
    <cellStyle name="หมายเหตุ 3 5 2 33" xfId="33215" xr:uid="{D75D2FE4-D63D-4957-924F-903A808195C3}"/>
    <cellStyle name="หมายเหตุ 3 5 2 4" xfId="19351" xr:uid="{5DA02BBC-4983-4F01-AA51-760E0CDC425F}"/>
    <cellStyle name="หมายเหตุ 3 5 2 4 2" xfId="37202" xr:uid="{287F0067-0E2A-4EED-AB92-526A1F1BBA33}"/>
    <cellStyle name="หมายเหตุ 3 5 2 5" xfId="19723" xr:uid="{C2E5F00A-7B31-44DE-A54F-728F063A6467}"/>
    <cellStyle name="หมายเหตุ 3 5 2 5 2" xfId="37574" xr:uid="{FB8A893F-CAC8-41DE-938A-96A50ED6D26F}"/>
    <cellStyle name="หมายเหตุ 3 5 2 6" xfId="20090" xr:uid="{5E63B4E6-0907-490E-9396-BA014059750A}"/>
    <cellStyle name="หมายเหตุ 3 5 2 6 2" xfId="37941" xr:uid="{917F8F51-E34A-43AF-ADBA-196AB9A76711}"/>
    <cellStyle name="หมายเหตุ 3 5 2 7" xfId="20463" xr:uid="{F904E30C-F61A-4132-BC9A-1BF565652A9E}"/>
    <cellStyle name="หมายเหตุ 3 5 2 7 2" xfId="38314" xr:uid="{CBD4E96C-8F30-4B26-811E-4562DF45BE60}"/>
    <cellStyle name="หมายเหตุ 3 5 2 8" xfId="20834" xr:uid="{8C9E6847-D577-40D9-AB31-B32D919EBF88}"/>
    <cellStyle name="หมายเหตุ 3 5 2 8 2" xfId="38684" xr:uid="{DAD1E63C-DF2B-4EB8-BA76-CF6028F0EBDA}"/>
    <cellStyle name="หมายเหตุ 3 5 2 9" xfId="21207" xr:uid="{CCDAC30B-83D0-4E08-BC69-AC88C5D5CEDD}"/>
    <cellStyle name="หมายเหตุ 3 5 2 9 2" xfId="39056" xr:uid="{7D3CD41D-F7BE-46AC-968F-284704F90254}"/>
    <cellStyle name="หมายเหตุ 3 5 20" xfId="24679" xr:uid="{A667B416-ACF7-4739-87D2-6E35DBF9049E}"/>
    <cellStyle name="หมายเหตุ 3 5 20 2" xfId="42518" xr:uid="{5B2B3488-AA31-41E7-B6AC-5AC21E7553F7}"/>
    <cellStyle name="หมายเหตุ 3 5 21" xfId="28557" xr:uid="{51CD221C-64C9-4BD3-83A8-17F31AA40114}"/>
    <cellStyle name="หมายเหตุ 3 5 21 2" xfId="43521" xr:uid="{1DF73D54-D405-4B94-8A19-1E6D30E9836B}"/>
    <cellStyle name="หมายเหตุ 3 5 22" xfId="29470" xr:uid="{97A956DA-182D-48D5-B48D-2DC03993C04C}"/>
    <cellStyle name="หมายเหตุ 3 5 22 2" xfId="44424" xr:uid="{70C321AC-326D-4CA2-8563-F15CC66D9B40}"/>
    <cellStyle name="หมายเหตุ 3 5 23" xfId="29937" xr:uid="{2BF192CA-8103-4ADB-918C-E1B020A0D04E}"/>
    <cellStyle name="หมายเหตุ 3 5 23 2" xfId="44887" xr:uid="{3BF51640-1A87-4ADF-A305-9DE0DEF85D13}"/>
    <cellStyle name="หมายเหตุ 3 5 24" xfId="30274" xr:uid="{D02D8170-DADC-4951-B102-9E9DED6756AC}"/>
    <cellStyle name="หมายเหตุ 3 5 24 2" xfId="45223" xr:uid="{4D853E1E-635D-42E3-9AB2-CF587BE95610}"/>
    <cellStyle name="หมายเหตุ 3 5 25" xfId="30645" xr:uid="{A55CF55F-E142-4F81-9951-E1B00A211864}"/>
    <cellStyle name="หมายเหตุ 3 5 25 2" xfId="45593" xr:uid="{F3D132BD-9FCC-4010-BB4F-13DE9FAE7DC7}"/>
    <cellStyle name="หมายเหตุ 3 5 26" xfId="31071" xr:uid="{55FD9DFA-9BEA-43F8-9760-5317B96F1186}"/>
    <cellStyle name="หมายเหตุ 3 5 26 2" xfId="46019" xr:uid="{01A84A5C-BA83-4AF5-805A-D178E353B664}"/>
    <cellStyle name="หมายเหตุ 3 5 27" xfId="31402" xr:uid="{D694D6E3-2CEF-4AED-B463-103475A6DC96}"/>
    <cellStyle name="หมายเหตุ 3 5 27 2" xfId="46349" xr:uid="{44B58E47-59ED-4C40-B380-C1C4CCEB6B9A}"/>
    <cellStyle name="หมายเหตุ 3 5 28" xfId="31744" xr:uid="{15535779-9573-4203-9222-F4B4BABB2F8A}"/>
    <cellStyle name="หมายเหตุ 3 5 28 2" xfId="46690" xr:uid="{F702EB6B-7ADB-44C6-9429-29F975562BA4}"/>
    <cellStyle name="หมายเหตุ 3 5 29" xfId="32063" xr:uid="{D5611DEB-30CA-47F8-8A8C-58D044EDFEFE}"/>
    <cellStyle name="หมายเหตุ 3 5 29 2" xfId="47008" xr:uid="{3B94C4E3-6CE5-4ADD-95D3-DCA01B8FDACC}"/>
    <cellStyle name="หมายเหตุ 3 5 3" xfId="18610" xr:uid="{9A6CFFA7-B50F-415B-9FEC-2946DC9136FB}"/>
    <cellStyle name="หมายเหตุ 3 5 3 2" xfId="36460" xr:uid="{D04ECCDB-E3BF-4372-8B71-6BC83E80D005}"/>
    <cellStyle name="หมายเหตุ 3 5 30" xfId="32377" xr:uid="{B12B8B85-221C-4AD3-9BD6-FC94CAF4FCD3}"/>
    <cellStyle name="หมายเหตุ 3 5 30 2" xfId="47321" xr:uid="{F0430E94-0B2E-4D71-92BD-184F24AD92D4}"/>
    <cellStyle name="หมายเหตุ 3 5 31" xfId="32690" xr:uid="{99388764-7C8B-4D07-8B18-87D30FC92D82}"/>
    <cellStyle name="หมายเหตุ 3 5 31 2" xfId="47633" xr:uid="{845D3B1D-7306-433A-8845-85316671816E}"/>
    <cellStyle name="หมายเหตุ 3 5 32" xfId="16329" xr:uid="{E66614C2-3347-4FF2-ACD9-2E9096C94274}"/>
    <cellStyle name="หมายเหตุ 3 5 32 2" xfId="34186" xr:uid="{F8EFA35C-2519-44A8-BAAD-A0CD0A05F605}"/>
    <cellStyle name="หมายเหตุ 3 5 33" xfId="15346" xr:uid="{084F19D4-DC46-445A-A486-6021CA88EE5C}"/>
    <cellStyle name="หมายเหตุ 3 5 33 2" xfId="33679" xr:uid="{6DFDE918-26D0-44AE-949D-4DB28838B585}"/>
    <cellStyle name="หมายเหตุ 3 5 34" xfId="33214" xr:uid="{75B1A80F-1917-4CCE-8490-74E07C47767F}"/>
    <cellStyle name="หมายเหตุ 3 5 4" xfId="18980" xr:uid="{E56D06B2-33D1-43A6-8C35-2F1AB7991151}"/>
    <cellStyle name="หมายเหตุ 3 5 4 2" xfId="36831" xr:uid="{CBCB54CE-C3D8-4158-A1A1-6AA2E6E520D8}"/>
    <cellStyle name="หมายเหตุ 3 5 5" xfId="19350" xr:uid="{D56B5322-3DF4-48FE-8560-80A214DD4606}"/>
    <cellStyle name="หมายเหตุ 3 5 5 2" xfId="37201" xr:uid="{3668533C-3C8A-4A5B-8D24-53EC15B00382}"/>
    <cellStyle name="หมายเหตุ 3 5 6" xfId="19722" xr:uid="{D52848AA-952F-4D9D-AEC3-C7F10C1CF51B}"/>
    <cellStyle name="หมายเหตุ 3 5 6 2" xfId="37573" xr:uid="{B9EEE64E-DCD0-4721-AFF7-C610F2CF0DAA}"/>
    <cellStyle name="หมายเหตุ 3 5 7" xfId="20089" xr:uid="{8633EB64-967B-4BBF-A4D9-D18A49BB0235}"/>
    <cellStyle name="หมายเหตุ 3 5 7 2" xfId="37940" xr:uid="{43F4192D-1A29-47F4-B326-FBF96E43814A}"/>
    <cellStyle name="หมายเหตุ 3 5 8" xfId="20462" xr:uid="{47B5EE39-787A-4819-A5AB-BE8BDFF49180}"/>
    <cellStyle name="หมายเหตุ 3 5 8 2" xfId="38313" xr:uid="{22DB7FB9-B75C-4536-8BB7-BDFA1149EAF9}"/>
    <cellStyle name="หมายเหตุ 3 5 9" xfId="20833" xr:uid="{F10846E8-C65F-4805-AD89-DD9393AB2F7F}"/>
    <cellStyle name="หมายเหตุ 3 5 9 2" xfId="38683" xr:uid="{475EDFA9-5A39-4329-B310-B8CCE52F9331}"/>
    <cellStyle name="หมายเหตุ 3 6" xfId="11945" xr:uid="{903F3619-2CDB-468F-82C0-8FC498A0F5C1}"/>
    <cellStyle name="หมายเหตุ 3 6 10" xfId="21577" xr:uid="{81D15B72-54FA-442B-A620-177D4BCB4FA3}"/>
    <cellStyle name="หมายเหตุ 3 6 10 2" xfId="39425" xr:uid="{E8599CD0-D62F-4A7E-9B94-6F4A91A0C4D8}"/>
    <cellStyle name="หมายเหตุ 3 6 11" xfId="21952" xr:uid="{A2C1E120-195F-42DC-BFC2-F2193A80C3FD}"/>
    <cellStyle name="หมายเหตุ 3 6 11 2" xfId="39799" xr:uid="{817197D9-318C-46B6-80EE-735BCBA893AD}"/>
    <cellStyle name="หมายเหตุ 3 6 12" xfId="22324" xr:uid="{3A2738F7-1723-44DE-BA98-10226F97F2D3}"/>
    <cellStyle name="หมายเหตุ 3 6 12 2" xfId="40170" xr:uid="{3FC2C96A-16E7-4184-AF41-29ABB26E1CBD}"/>
    <cellStyle name="หมายเหตุ 3 6 13" xfId="22689" xr:uid="{9EC73C98-1337-4648-B90A-EADB0A1A2D3D}"/>
    <cellStyle name="หมายเหตุ 3 6 13 2" xfId="40534" xr:uid="{75755422-2780-4108-AB46-615BD7925E3D}"/>
    <cellStyle name="หมายเหตุ 3 6 14" xfId="23069" xr:uid="{7DAB3B55-78AD-451B-A348-94B340E09B4C}"/>
    <cellStyle name="หมายเหตุ 3 6 14 2" xfId="40913" xr:uid="{2F5B02F8-ED03-4713-85EB-FDD4BA989849}"/>
    <cellStyle name="หมายเหตุ 3 6 15" xfId="23404" xr:uid="{ED1C325A-D5B5-4BAF-91A5-0F090C064EEA}"/>
    <cellStyle name="หมายเหตุ 3 6 15 2" xfId="41247" xr:uid="{38E3058A-0522-41D9-953B-22421D44C207}"/>
    <cellStyle name="หมายเหตุ 3 6 16" xfId="23736" xr:uid="{95B9B249-6663-4DA3-891C-67ADC39D6E4B}"/>
    <cellStyle name="หมายเหตุ 3 6 16 2" xfId="41578" xr:uid="{35571A3C-29A8-47E6-A033-D8B90386E41E}"/>
    <cellStyle name="หมายเหตุ 3 6 17" xfId="24054" xr:uid="{2D2BA79D-6FF0-4A7E-A3F3-E7722B0E2667}"/>
    <cellStyle name="หมายเหตุ 3 6 17 2" xfId="41895" xr:uid="{1FB68933-E67A-4F97-A03E-4B0C857EA7A2}"/>
    <cellStyle name="หมายเหตุ 3 6 18" xfId="24368" xr:uid="{288193FC-5EC3-4367-B9BC-82C20940984B}"/>
    <cellStyle name="หมายเหตุ 3 6 18 2" xfId="42208" xr:uid="{0081B1C1-96C6-4933-8059-2818BA4ADB93}"/>
    <cellStyle name="หมายเหตุ 3 6 19" xfId="24681" xr:uid="{022AADD3-6127-46BB-A49B-1309B6A3C1CB}"/>
    <cellStyle name="หมายเหตุ 3 6 19 2" xfId="42520" xr:uid="{BEE837CF-7936-411A-A86D-FA15E33BD70A}"/>
    <cellStyle name="หมายเหตุ 3 6 2" xfId="18612" xr:uid="{32B5DC20-C21F-4515-B2B1-D8C5590C0931}"/>
    <cellStyle name="หมายเหตุ 3 6 2 2" xfId="36462" xr:uid="{D69FCBC4-D31F-44CE-B963-86ACE5B288F9}"/>
    <cellStyle name="หมายเหตุ 3 6 20" xfId="28559" xr:uid="{A1ED48FC-2DE8-4C7D-913A-9B1E0C67DE4F}"/>
    <cellStyle name="หมายเหตุ 3 6 20 2" xfId="43523" xr:uid="{76437C73-BBA3-46C3-878D-3BBFC31D3619}"/>
    <cellStyle name="หมายเหตุ 3 6 21" xfId="29472" xr:uid="{C4CA2C1C-FB89-4D3F-902E-61F71B41C69F}"/>
    <cellStyle name="หมายเหตุ 3 6 21 2" xfId="44426" xr:uid="{DAB37202-C9ED-465D-8589-81CEB87E1FF7}"/>
    <cellStyle name="หมายเหตุ 3 6 22" xfId="29939" xr:uid="{27A4FC88-10C4-4BB8-9042-9399065C81B1}"/>
    <cellStyle name="หมายเหตุ 3 6 22 2" xfId="44889" xr:uid="{0928D93B-7F79-48C6-BF76-22D41414F745}"/>
    <cellStyle name="หมายเหตุ 3 6 23" xfId="30276" xr:uid="{E82F42A5-BD5E-4A3C-87AC-DC1B6E1B427F}"/>
    <cellStyle name="หมายเหตุ 3 6 23 2" xfId="45225" xr:uid="{1D4D99DE-F484-4008-BD44-BA3BED6E7854}"/>
    <cellStyle name="หมายเหตุ 3 6 24" xfId="30647" xr:uid="{FAAC9426-D6EE-4811-8823-7A29FA5C98BA}"/>
    <cellStyle name="หมายเหตุ 3 6 24 2" xfId="45595" xr:uid="{B93BF94F-6A36-45DD-8DC1-F243CDAD6981}"/>
    <cellStyle name="หมายเหตุ 3 6 25" xfId="31073" xr:uid="{9CB126B7-BF51-42A4-9268-E21EE52EBC0D}"/>
    <cellStyle name="หมายเหตุ 3 6 25 2" xfId="46021" xr:uid="{FF2AE1FE-2155-412C-925F-D3BB86E912CD}"/>
    <cellStyle name="หมายเหตุ 3 6 26" xfId="31404" xr:uid="{00EA3D2F-C18B-463E-8515-ADF44ADBE491}"/>
    <cellStyle name="หมายเหตุ 3 6 26 2" xfId="46351" xr:uid="{57205196-D98F-4537-AA0E-45B154F079CE}"/>
    <cellStyle name="หมายเหตุ 3 6 27" xfId="31746" xr:uid="{AB1C6D24-FF6B-421B-93EA-5548A6935EB5}"/>
    <cellStyle name="หมายเหตุ 3 6 27 2" xfId="46692" xr:uid="{A98810C4-31F8-4FE2-8FC5-C6AA3D3B8720}"/>
    <cellStyle name="หมายเหตุ 3 6 28" xfId="32065" xr:uid="{53ABF5B8-9070-48F5-8D0C-C6BF2C6197F5}"/>
    <cellStyle name="หมายเหตุ 3 6 28 2" xfId="47010" xr:uid="{C282E7AD-DBC6-4A3D-8841-A4A07980B11C}"/>
    <cellStyle name="หมายเหตุ 3 6 29" xfId="32379" xr:uid="{E1EEBA87-50C1-48C0-96AC-D416A40E8391}"/>
    <cellStyle name="หมายเหตุ 3 6 29 2" xfId="47323" xr:uid="{F06679F7-4FDA-4687-BCC4-5B8C76AEEEC0}"/>
    <cellStyle name="หมายเหตุ 3 6 3" xfId="18982" xr:uid="{421D0624-D24C-4628-B1C5-511E84136628}"/>
    <cellStyle name="หมายเหตุ 3 6 3 2" xfId="36833" xr:uid="{7A201160-57D2-4309-8F32-675B296B3F9A}"/>
    <cellStyle name="หมายเหตุ 3 6 30" xfId="32692" xr:uid="{68C5D2C4-14CC-4935-AD84-E491B22761FB}"/>
    <cellStyle name="หมายเหตุ 3 6 30 2" xfId="47635" xr:uid="{D7E6998F-B777-46F6-ACE6-FB165C1FEC21}"/>
    <cellStyle name="หมายเหตุ 3 6 31" xfId="16331" xr:uid="{F3B81BA8-0B23-443C-AA62-0436F7B3E7DE}"/>
    <cellStyle name="หมายเหตุ 3 6 31 2" xfId="34188" xr:uid="{4367E456-0412-479F-AA0B-AB7663BCE1DF}"/>
    <cellStyle name="หมายเหตุ 3 6 32" xfId="15348" xr:uid="{A9C76C2D-5FDE-4FCD-A3F9-8B847816D20E}"/>
    <cellStyle name="หมายเหตุ 3 6 32 2" xfId="33681" xr:uid="{3B787D38-8118-4B35-9F8F-07299AEA5B5C}"/>
    <cellStyle name="หมายเหตุ 3 6 33" xfId="33216" xr:uid="{822265AA-4B75-4FB2-983B-CED982C35CE3}"/>
    <cellStyle name="หมายเหตุ 3 6 4" xfId="19352" xr:uid="{61075FF9-AC9E-4663-834B-9F8A7AF37181}"/>
    <cellStyle name="หมายเหตุ 3 6 4 2" xfId="37203" xr:uid="{6E74668F-0FBA-40F6-80AC-B6F46E5996A8}"/>
    <cellStyle name="หมายเหตุ 3 6 5" xfId="19724" xr:uid="{6D1D4172-9F50-4815-A2B8-22FD0648A4D7}"/>
    <cellStyle name="หมายเหตุ 3 6 5 2" xfId="37575" xr:uid="{618585A5-2983-42BF-9F89-28F0AAEAABB2}"/>
    <cellStyle name="หมายเหตุ 3 6 6" xfId="20091" xr:uid="{8100A963-35A3-4F36-AF09-72D717DFC1C9}"/>
    <cellStyle name="หมายเหตุ 3 6 6 2" xfId="37942" xr:uid="{BD8444EA-4828-42E4-87E9-5D23D15604E6}"/>
    <cellStyle name="หมายเหตุ 3 6 7" xfId="20464" xr:uid="{3D6064C1-5833-4909-BABF-92C2253A1C6D}"/>
    <cellStyle name="หมายเหตุ 3 6 7 2" xfId="38315" xr:uid="{A741E1A7-ED0B-45AC-B6FB-2DED1DDAF927}"/>
    <cellStyle name="หมายเหตุ 3 6 8" xfId="20835" xr:uid="{4A6B0C20-853A-4C0E-8536-E22419A1504F}"/>
    <cellStyle name="หมายเหตุ 3 6 8 2" xfId="38685" xr:uid="{F8A3D4A6-8912-48F5-93A5-9D23FE5B293E}"/>
    <cellStyle name="หมายเหตุ 3 6 9" xfId="21208" xr:uid="{3859B664-F58A-42B6-AD1C-D847B733C525}"/>
    <cellStyle name="หมายเหตุ 3 6 9 2" xfId="39057" xr:uid="{4F15CA78-D55C-4844-8661-5B2DE9B88B22}"/>
    <cellStyle name="หมายเหตุ 3 7" xfId="18603" xr:uid="{31A9BC77-8323-481F-BCE4-F5E1FABDDAD6}"/>
    <cellStyle name="หมายเหตุ 3 7 2" xfId="36453" xr:uid="{69A1EA37-6357-4B93-8703-91F919C7158A}"/>
    <cellStyle name="หมายเหตุ 3 8" xfId="18973" xr:uid="{27610CD5-4B0F-4B61-966A-8583003544D9}"/>
    <cellStyle name="หมายเหตุ 3 8 2" xfId="36824" xr:uid="{3922B5C3-5540-495E-A746-098813EA20E4}"/>
    <cellStyle name="หมายเหตุ 3 9" xfId="19343" xr:uid="{76C40B09-275E-4814-8160-51EAAA58E445}"/>
    <cellStyle name="หมายเหตุ 3 9 2" xfId="37194" xr:uid="{8A6C32CC-37B8-4602-B395-F44ACDB03954}"/>
    <cellStyle name="หมายเหตุ 30" xfId="24013" xr:uid="{D5F349FA-F45B-46A7-93C6-79425138BA51}"/>
    <cellStyle name="หมายเหตุ 30 2" xfId="41854" xr:uid="{160A584E-C034-4F34-902A-01F208333013}"/>
    <cellStyle name="หมายเหตุ 31" xfId="24327" xr:uid="{D1312130-31E4-431E-992F-5D5DF63C4E86}"/>
    <cellStyle name="หมายเหตุ 31 2" xfId="42167" xr:uid="{A38BEEFA-1237-45C2-9209-347464A6D875}"/>
    <cellStyle name="หมายเหตุ 32" xfId="24640" xr:uid="{58EB7B06-F258-4BD7-AA4F-E06519F96DBF}"/>
    <cellStyle name="หมายเหตุ 32 2" xfId="42479" xr:uid="{2FEA2386-E5AB-4E47-A298-817B87D16682}"/>
    <cellStyle name="หมายเหตุ 33" xfId="28518" xr:uid="{CBD7D139-2204-4A09-B89B-70CBA62E9E59}"/>
    <cellStyle name="หมายเหตุ 33 2" xfId="43482" xr:uid="{07757527-A2E9-4CB9-A832-1906BA6E5D68}"/>
    <cellStyle name="หมายเหตุ 34" xfId="29431" xr:uid="{887F6AC4-C5AF-4668-956B-7D260C7D19CE}"/>
    <cellStyle name="หมายเหตุ 34 2" xfId="44385" xr:uid="{7AF59833-FEEC-4AD2-94E6-15CA4C703F9C}"/>
    <cellStyle name="หมายเหตุ 35" xfId="29898" xr:uid="{0C0DFC76-D0A6-4CC6-BD96-CE94AD9CAEE4}"/>
    <cellStyle name="หมายเหตุ 35 2" xfId="44848" xr:uid="{60490866-DDF2-4E2B-97D2-7ABE74E0DD93}"/>
    <cellStyle name="หมายเหตุ 36" xfId="30235" xr:uid="{2CD6BDDD-A846-41EB-8703-B11A5D523DF3}"/>
    <cellStyle name="หมายเหตุ 36 2" xfId="45184" xr:uid="{21B649F8-CDC0-40B6-A820-949CC33C387C}"/>
    <cellStyle name="หมายเหตุ 37" xfId="30606" xr:uid="{6F85CA2F-ABF8-40F8-8FE3-79E7D014BF32}"/>
    <cellStyle name="หมายเหตุ 37 2" xfId="45554" xr:uid="{FB11407B-DC9B-4F34-AC36-C4DB18280389}"/>
    <cellStyle name="หมายเหตุ 38" xfId="31032" xr:uid="{61DB0FB5-F299-4161-8FCA-F338809238E1}"/>
    <cellStyle name="หมายเหตุ 38 2" xfId="45980" xr:uid="{464E4318-8AC6-41A8-B3D0-29D052C7E37A}"/>
    <cellStyle name="หมายเหตุ 39" xfId="31363" xr:uid="{90B9F095-AD97-4244-B897-CE306A41DEB3}"/>
    <cellStyle name="หมายเหตุ 39 2" xfId="46310" xr:uid="{78A0BEBC-FE59-4069-AE4B-43B2C446D513}"/>
    <cellStyle name="หมายเหตุ 4" xfId="11946" xr:uid="{CBC3994F-A0D8-4E8B-B3CD-0B7E8061C893}"/>
    <cellStyle name="หมายเหตุ 4 10" xfId="21209" xr:uid="{D8A0E6F7-D275-4078-A64D-51BE15E186AB}"/>
    <cellStyle name="หมายเหตุ 4 10 2" xfId="39058" xr:uid="{6943EFC5-6F85-4C6C-8485-0AD4001651DE}"/>
    <cellStyle name="หมายเหตุ 4 11" xfId="21578" xr:uid="{C14CD86F-F0BB-4BB0-9455-D7EA4BA75FBB}"/>
    <cellStyle name="หมายเหตุ 4 11 2" xfId="39426" xr:uid="{078E8179-88DD-4210-8206-60F99407D34B}"/>
    <cellStyle name="หมายเหตุ 4 12" xfId="21953" xr:uid="{CD7EBD38-C36C-4608-BFDB-E94EA04497A5}"/>
    <cellStyle name="หมายเหตุ 4 12 2" xfId="39800" xr:uid="{C483DE6E-1586-40D7-B6A1-52C5A12CE264}"/>
    <cellStyle name="หมายเหตุ 4 13" xfId="22325" xr:uid="{E1CB1EB4-A10F-4A70-B2DC-138650C0B8D0}"/>
    <cellStyle name="หมายเหตุ 4 13 2" xfId="40171" xr:uid="{65DF4C79-A726-4EF0-AC34-6313F7A5875A}"/>
    <cellStyle name="หมายเหตุ 4 14" xfId="22690" xr:uid="{50684071-3A00-4191-8B92-5A9EF63113DA}"/>
    <cellStyle name="หมายเหตุ 4 14 2" xfId="40535" xr:uid="{5D9CB897-06CB-4BDA-942F-466A27AFBB11}"/>
    <cellStyle name="หมายเหตุ 4 15" xfId="23070" xr:uid="{CC5164A6-E976-4E21-8763-E21A185610A2}"/>
    <cellStyle name="หมายเหตุ 4 15 2" xfId="40914" xr:uid="{2E5A71FD-E849-45A4-9A5C-58B5FCDBF0E3}"/>
    <cellStyle name="หมายเหตุ 4 16" xfId="23405" xr:uid="{C54E5B67-D3F0-4D9C-8B14-086B15986CC5}"/>
    <cellStyle name="หมายเหตุ 4 16 2" xfId="41248" xr:uid="{4EC3AB58-315D-4E9F-8DB4-D51296184F74}"/>
    <cellStyle name="หมายเหตุ 4 17" xfId="23737" xr:uid="{3F7D0091-7BF1-462F-8984-5704A187D0D1}"/>
    <cellStyle name="หมายเหตุ 4 17 2" xfId="41579" xr:uid="{20663D81-E080-4AE5-978E-EB68A0A769F8}"/>
    <cellStyle name="หมายเหตุ 4 18" xfId="24055" xr:uid="{044724A1-0C20-42E8-A4AD-FB21C975E837}"/>
    <cellStyle name="หมายเหตุ 4 18 2" xfId="41896" xr:uid="{6D1AB12F-CFC7-434B-835F-A9033B9822FF}"/>
    <cellStyle name="หมายเหตุ 4 19" xfId="24369" xr:uid="{F40FB1B3-5BE6-4704-8656-939AE6065C6B}"/>
    <cellStyle name="หมายเหตุ 4 19 2" xfId="42209" xr:uid="{5BC463CB-F11C-4592-A9E1-74515BBAE0CC}"/>
    <cellStyle name="หมายเหตุ 4 2" xfId="11947" xr:uid="{AEBC7464-41E4-4E10-AD86-401FBDD490EC}"/>
    <cellStyle name="หมายเหตุ 4 2 10" xfId="21579" xr:uid="{5BA168E5-C284-47FD-A4F0-42E5E7583D7A}"/>
    <cellStyle name="หมายเหตุ 4 2 10 2" xfId="39427" xr:uid="{72B7DE7B-E74B-4259-AA5E-59C2F5110078}"/>
    <cellStyle name="หมายเหตุ 4 2 11" xfId="21954" xr:uid="{0FD16D55-7355-4E82-92A9-3B55B90EC1D7}"/>
    <cellStyle name="หมายเหตุ 4 2 11 2" xfId="39801" xr:uid="{A93CBD17-7869-4CCA-BBBF-8D7AF3D2D410}"/>
    <cellStyle name="หมายเหตุ 4 2 12" xfId="22326" xr:uid="{7D7A29AA-2C04-407D-B365-BC9241775E1C}"/>
    <cellStyle name="หมายเหตุ 4 2 12 2" xfId="40172" xr:uid="{169CFBD9-1511-40A3-959D-9E01FA916FC0}"/>
    <cellStyle name="หมายเหตุ 4 2 13" xfId="22691" xr:uid="{5CB796FC-19EA-422F-879F-E38395854B6F}"/>
    <cellStyle name="หมายเหตุ 4 2 13 2" xfId="40536" xr:uid="{A879192E-CC5F-4D55-9824-883D775907C4}"/>
    <cellStyle name="หมายเหตุ 4 2 14" xfId="23071" xr:uid="{A62DF347-67C9-452F-BC00-53DA7A56DC82}"/>
    <cellStyle name="หมายเหตุ 4 2 14 2" xfId="40915" xr:uid="{CFA446E6-A74A-4381-BF47-66B61C137BC0}"/>
    <cellStyle name="หมายเหตุ 4 2 15" xfId="23406" xr:uid="{E6A94923-2396-49F4-8517-9EBC1AA3BEDC}"/>
    <cellStyle name="หมายเหตุ 4 2 15 2" xfId="41249" xr:uid="{53ED3500-0440-44F2-9604-65C3F3F5DD6C}"/>
    <cellStyle name="หมายเหตุ 4 2 16" xfId="23738" xr:uid="{714FC6E3-FE58-4C85-8892-D08289A7153F}"/>
    <cellStyle name="หมายเหตุ 4 2 16 2" xfId="41580" xr:uid="{7F17E419-BA91-423A-B1B6-BFDF700BB525}"/>
    <cellStyle name="หมายเหตุ 4 2 17" xfId="24056" xr:uid="{09A9738C-0733-43A9-9D88-C22386D5CDEE}"/>
    <cellStyle name="หมายเหตุ 4 2 17 2" xfId="41897" xr:uid="{10E00DB2-517F-4D5B-B602-E222941AB89A}"/>
    <cellStyle name="หมายเหตุ 4 2 18" xfId="24370" xr:uid="{0DB4BF66-2003-4241-8A3D-F739B99DEF39}"/>
    <cellStyle name="หมายเหตุ 4 2 18 2" xfId="42210" xr:uid="{FDDD673A-0ABA-4C15-A793-748362FF6561}"/>
    <cellStyle name="หมายเหตุ 4 2 19" xfId="24683" xr:uid="{68BB4C8A-2021-4DA2-8FE6-8965EDA292E6}"/>
    <cellStyle name="หมายเหตุ 4 2 19 2" xfId="42522" xr:uid="{AC5EAEE0-ACFD-451A-B8EE-78CCE72DB6AD}"/>
    <cellStyle name="หมายเหตุ 4 2 2" xfId="18614" xr:uid="{2C7181EF-199E-4A5D-9666-CF8C7A9164F1}"/>
    <cellStyle name="หมายเหตุ 4 2 2 2" xfId="36464" xr:uid="{9E5C890B-2BB4-455F-86F4-E76FCEB111C3}"/>
    <cellStyle name="หมายเหตุ 4 2 20" xfId="28561" xr:uid="{F8F3A501-0BDC-4257-B0FD-12650F6288B0}"/>
    <cellStyle name="หมายเหตุ 4 2 20 2" xfId="43525" xr:uid="{F17001B2-A449-411E-A4A2-2B6E62197DB0}"/>
    <cellStyle name="หมายเหตุ 4 2 21" xfId="29474" xr:uid="{BEFECE2D-C338-442F-B332-6A2584EE0784}"/>
    <cellStyle name="หมายเหตุ 4 2 21 2" xfId="44428" xr:uid="{5E06C0EC-C3F7-41D8-AF94-D9F953F9714A}"/>
    <cellStyle name="หมายเหตุ 4 2 22" xfId="29941" xr:uid="{22224D35-D1B4-485E-B7A9-70F3F2035DD0}"/>
    <cellStyle name="หมายเหตุ 4 2 22 2" xfId="44891" xr:uid="{29745B00-4A08-44BF-92D0-FCFDF3CF4ADF}"/>
    <cellStyle name="หมายเหตุ 4 2 23" xfId="30278" xr:uid="{FD32102D-5039-444D-BCF5-7F552F133B18}"/>
    <cellStyle name="หมายเหตุ 4 2 23 2" xfId="45227" xr:uid="{6F96B095-B180-4115-8689-09C750CC50A8}"/>
    <cellStyle name="หมายเหตุ 4 2 24" xfId="30649" xr:uid="{E7819BBF-E3A3-4363-AB94-19FBE59EC3A8}"/>
    <cellStyle name="หมายเหตุ 4 2 24 2" xfId="45597" xr:uid="{18CC6726-8833-48EC-B95C-FBA68444767D}"/>
    <cellStyle name="หมายเหตุ 4 2 25" xfId="31075" xr:uid="{75C55145-D921-4054-828C-B8EF07D7A426}"/>
    <cellStyle name="หมายเหตุ 4 2 25 2" xfId="46023" xr:uid="{60741EB0-5D63-4D57-B3B1-8BE9A8AE884B}"/>
    <cellStyle name="หมายเหตุ 4 2 26" xfId="31406" xr:uid="{535D76D2-3E40-4BDD-B698-0C4FD3E6C679}"/>
    <cellStyle name="หมายเหตุ 4 2 26 2" xfId="46353" xr:uid="{238A8231-2272-4CF8-A13A-82D9221FF80D}"/>
    <cellStyle name="หมายเหตุ 4 2 27" xfId="31748" xr:uid="{DF8CB229-A6FB-43BD-B88A-658C65AD2CA9}"/>
    <cellStyle name="หมายเหตุ 4 2 27 2" xfId="46694" xr:uid="{39722A3B-DAB6-4B1E-B4C2-8C49AE24D580}"/>
    <cellStyle name="หมายเหตุ 4 2 28" xfId="32067" xr:uid="{DC71B3F4-D9F2-43FE-83E7-A5213AC32953}"/>
    <cellStyle name="หมายเหตุ 4 2 28 2" xfId="47012" xr:uid="{0FA18E9A-7500-4D16-9FD6-99C2FC045EF7}"/>
    <cellStyle name="หมายเหตุ 4 2 29" xfId="32381" xr:uid="{689FC42A-9227-4EAA-AD9A-BBF774F95031}"/>
    <cellStyle name="หมายเหตุ 4 2 29 2" xfId="47325" xr:uid="{537EC566-8BC2-4E05-8635-03B39BBD341D}"/>
    <cellStyle name="หมายเหตุ 4 2 3" xfId="18984" xr:uid="{FEC55E3E-5729-4387-A706-B32F210F0AAD}"/>
    <cellStyle name="หมายเหตุ 4 2 3 2" xfId="36835" xr:uid="{83220857-D424-4669-91D4-7BD2B81B7086}"/>
    <cellStyle name="หมายเหตุ 4 2 30" xfId="32694" xr:uid="{4C05DB9D-A7AF-45B8-89FF-DAD7789B62C0}"/>
    <cellStyle name="หมายเหตุ 4 2 30 2" xfId="47637" xr:uid="{D0088822-D817-4DCD-92C8-EACD6F3CB3E0}"/>
    <cellStyle name="หมายเหตุ 4 2 31" xfId="16333" xr:uid="{53B7AFD0-4B5A-4F3B-BDF7-F8535A4AE972}"/>
    <cellStyle name="หมายเหตุ 4 2 31 2" xfId="34190" xr:uid="{73DFA1A9-7333-4608-A02E-CC03D2844AE4}"/>
    <cellStyle name="หมายเหตุ 4 2 32" xfId="15350" xr:uid="{6C42F57D-4AF3-4986-8A57-8E4D53D6062C}"/>
    <cellStyle name="หมายเหตุ 4 2 32 2" xfId="33683" xr:uid="{64E67132-1912-46EB-A2FF-77D651D4BE82}"/>
    <cellStyle name="หมายเหตุ 4 2 33" xfId="33218" xr:uid="{32054612-B3D5-4952-8986-9FA2F1938EC9}"/>
    <cellStyle name="หมายเหตุ 4 2 34" xfId="56585" xr:uid="{522B11FE-4473-40C4-BCA8-40A74477D6D8}"/>
    <cellStyle name="หมายเหตุ 4 2 4" xfId="19354" xr:uid="{240A4F3E-372B-4F23-8D34-28E595799E65}"/>
    <cellStyle name="หมายเหตุ 4 2 4 2" xfId="37205" xr:uid="{90D13521-3615-4454-977F-4667B487EF60}"/>
    <cellStyle name="หมายเหตุ 4 2 5" xfId="19726" xr:uid="{A4BFEE21-E5DF-4080-B861-D7EDB650AC22}"/>
    <cellStyle name="หมายเหตุ 4 2 5 2" xfId="37577" xr:uid="{144CE118-BA47-4A26-AA9A-569FD7420E7E}"/>
    <cellStyle name="หมายเหตุ 4 2 6" xfId="20093" xr:uid="{6EA7CAC0-7F10-4B0F-A40D-477155DED186}"/>
    <cellStyle name="หมายเหตุ 4 2 6 2" xfId="37944" xr:uid="{5817E071-46F2-4CE6-A6D5-D4D600C41591}"/>
    <cellStyle name="หมายเหตุ 4 2 7" xfId="20466" xr:uid="{DED9CC2C-A587-44DE-AEF2-32E57E61F655}"/>
    <cellStyle name="หมายเหตุ 4 2 7 2" xfId="38317" xr:uid="{D008101C-C896-4DC2-835B-46C22A4D6F2C}"/>
    <cellStyle name="หมายเหตุ 4 2 8" xfId="20837" xr:uid="{1F6A86A9-045E-48E9-AD94-AFDAAEDFC7B7}"/>
    <cellStyle name="หมายเหตุ 4 2 8 2" xfId="38687" xr:uid="{39638EE3-741C-43DB-885E-6AF0B2EEB1FA}"/>
    <cellStyle name="หมายเหตุ 4 2 9" xfId="21210" xr:uid="{880E8D4C-4806-4467-81C0-A48208BF2D48}"/>
    <cellStyle name="หมายเหตุ 4 2 9 2" xfId="39059" xr:uid="{0B46732A-173E-476C-A242-FA418547B1CC}"/>
    <cellStyle name="หมายเหตุ 4 20" xfId="24682" xr:uid="{F894EBB9-CD5E-4132-809C-947010948096}"/>
    <cellStyle name="หมายเหตุ 4 20 2" xfId="42521" xr:uid="{575C6CE0-B2DD-4C4E-BE97-123262493905}"/>
    <cellStyle name="หมายเหตุ 4 21" xfId="28560" xr:uid="{DA36E726-4F71-4A99-BA0A-BAAA894FF8AE}"/>
    <cellStyle name="หมายเหตุ 4 21 2" xfId="43524" xr:uid="{8448332A-A899-406C-810A-DBAD59897509}"/>
    <cellStyle name="หมายเหตุ 4 22" xfId="29473" xr:uid="{FA410280-D556-4313-9CD3-6D5EDED3FA03}"/>
    <cellStyle name="หมายเหตุ 4 22 2" xfId="44427" xr:uid="{D19E587D-F8BD-4BEC-A8DC-8A32D930ACBC}"/>
    <cellStyle name="หมายเหตุ 4 23" xfId="29940" xr:uid="{C9D8F3BE-2E7A-43AE-871D-8534FBFD85EE}"/>
    <cellStyle name="หมายเหตุ 4 23 2" xfId="44890" xr:uid="{533739FC-330C-46A6-AB58-27D66ED363BF}"/>
    <cellStyle name="หมายเหตุ 4 24" xfId="30277" xr:uid="{E44A346E-96BF-46EE-9215-EF65B62E44BB}"/>
    <cellStyle name="หมายเหตุ 4 24 2" xfId="45226" xr:uid="{D4BACE9C-E0BB-42F4-A104-99C855997C42}"/>
    <cellStyle name="หมายเหตุ 4 25" xfId="30648" xr:uid="{613A5D96-C493-4A89-AD30-F0480B3D10A6}"/>
    <cellStyle name="หมายเหตุ 4 25 2" xfId="45596" xr:uid="{BB1B4E13-2A07-46DA-82DE-0B84C551C8F5}"/>
    <cellStyle name="หมายเหตุ 4 26" xfId="31074" xr:uid="{2D59CB1F-A848-4FFA-BB89-55BE6D164EA9}"/>
    <cellStyle name="หมายเหตุ 4 26 2" xfId="46022" xr:uid="{97E6C343-1866-400A-8A12-98B6C9B504C8}"/>
    <cellStyle name="หมายเหตุ 4 27" xfId="31405" xr:uid="{252FA8D2-DE33-410B-8887-F3750FE676BC}"/>
    <cellStyle name="หมายเหตุ 4 27 2" xfId="46352" xr:uid="{E4E80939-4F4C-4972-850D-D0246BD70DF4}"/>
    <cellStyle name="หมายเหตุ 4 28" xfId="31747" xr:uid="{3ECC518F-0168-491F-8BCD-9D0C14DB11F4}"/>
    <cellStyle name="หมายเหตุ 4 28 2" xfId="46693" xr:uid="{EC17BF51-5779-4200-8EDF-B44BB650448B}"/>
    <cellStyle name="หมายเหตุ 4 29" xfId="32066" xr:uid="{1D12C8EE-E51E-49B1-A63E-ADE9BD781354}"/>
    <cellStyle name="หมายเหตุ 4 29 2" xfId="47011" xr:uid="{FD19B562-59E5-4CBD-B827-003EBC7731F4}"/>
    <cellStyle name="หมายเหตุ 4 3" xfId="18613" xr:uid="{A9877F1C-DCBB-4003-8745-CB83D0104770}"/>
    <cellStyle name="หมายเหตุ 4 3 2" xfId="36463" xr:uid="{07C5E3EA-A8DC-4576-972F-0D38C90461E0}"/>
    <cellStyle name="หมายเหตุ 4 30" xfId="32380" xr:uid="{1E4A4115-9E50-4ED1-B4BC-0ACF75087E78}"/>
    <cellStyle name="หมายเหตุ 4 30 2" xfId="47324" xr:uid="{5A507D6E-E325-48C9-A148-74CE0AE3BE73}"/>
    <cellStyle name="หมายเหตุ 4 31" xfId="32693" xr:uid="{10779D15-DDA5-4732-A03E-6A66EE6A0FDA}"/>
    <cellStyle name="หมายเหตุ 4 31 2" xfId="47636" xr:uid="{E01F777C-F80B-4815-ACE0-77EB5B2E2850}"/>
    <cellStyle name="หมายเหตุ 4 32" xfId="16332" xr:uid="{73427CF5-BDF2-497E-B012-3E00C5E405DF}"/>
    <cellStyle name="หมายเหตุ 4 32 2" xfId="34189" xr:uid="{A3B19569-51D0-4361-B64C-DA4FEAA32AF5}"/>
    <cellStyle name="หมายเหตุ 4 33" xfId="15349" xr:uid="{37449231-660D-4B5A-A1BA-C51EC7BDCAD3}"/>
    <cellStyle name="หมายเหตุ 4 33 2" xfId="33682" xr:uid="{D2B51B26-C7D8-4963-B5D4-4B5A2DE533D1}"/>
    <cellStyle name="หมายเหตุ 4 34" xfId="33217" xr:uid="{4674083C-62F7-477E-A4D5-BA7467435937}"/>
    <cellStyle name="หมายเหตุ 4 35" xfId="51301" xr:uid="{973D5DEC-0FF0-4049-B2ED-21CF4E29F6DE}"/>
    <cellStyle name="หมายเหตุ 4 4" xfId="18983" xr:uid="{80E54A2E-955D-4B3C-A298-9B29C7720B0D}"/>
    <cellStyle name="หมายเหตุ 4 4 2" xfId="36834" xr:uid="{B4D50EAC-0ED6-459E-872D-85EFCD699A25}"/>
    <cellStyle name="หมายเหตุ 4 5" xfId="19353" xr:uid="{E0C1C3F7-DB3D-4707-8462-7A363BD6DBCD}"/>
    <cellStyle name="หมายเหตุ 4 5 2" xfId="37204" xr:uid="{26ADE1B4-BECA-46F0-A30C-EC76D0192695}"/>
    <cellStyle name="หมายเหตุ 4 6" xfId="19725" xr:uid="{E0F59A2C-19B2-4F1A-92AF-ABCCECCBD418}"/>
    <cellStyle name="หมายเหตุ 4 6 2" xfId="37576" xr:uid="{7AA7684F-0730-42C2-BD9A-90BB86B2FCFA}"/>
    <cellStyle name="หมายเหตุ 4 7" xfId="20092" xr:uid="{4C8329C4-B5A0-4E5B-B115-53B3863B3FD8}"/>
    <cellStyle name="หมายเหตุ 4 7 2" xfId="37943" xr:uid="{D6B87D27-3B7E-4966-AA2C-DCB0A6B49A30}"/>
    <cellStyle name="หมายเหตุ 4 8" xfId="20465" xr:uid="{CC48423C-1A46-42B5-8240-D3CEB5E32015}"/>
    <cellStyle name="หมายเหตุ 4 8 2" xfId="38316" xr:uid="{2A1FF5E4-740A-4BBB-9BA1-C5121C40FEDD}"/>
    <cellStyle name="หมายเหตุ 4 9" xfId="20836" xr:uid="{91213124-2AE0-474E-85D1-C426454C99B9}"/>
    <cellStyle name="หมายเหตุ 4 9 2" xfId="38686" xr:uid="{7C408D00-1649-4415-95B8-7C3930A03687}"/>
    <cellStyle name="หมายเหตุ 40" xfId="31705" xr:uid="{D6C90B41-B85C-433E-B9A0-2848CA248B31}"/>
    <cellStyle name="หมายเหตุ 40 2" xfId="46651" xr:uid="{C3DAD40F-BF96-4A8E-AE7F-6DA9D48E9817}"/>
    <cellStyle name="หมายเหตุ 41" xfId="32024" xr:uid="{777DEE69-8803-418B-A853-F35170F8488D}"/>
    <cellStyle name="หมายเหตุ 41 2" xfId="46969" xr:uid="{8ED29434-EAB8-479A-8ADA-B43F0D21644F}"/>
    <cellStyle name="หมายเหตุ 42" xfId="32338" xr:uid="{8B0327B5-B5A7-45A3-84F7-E622B69E977D}"/>
    <cellStyle name="หมายเหตุ 42 2" xfId="47282" xr:uid="{13A30F28-DEFC-453B-9E24-FF6B8622EE87}"/>
    <cellStyle name="หมายเหตุ 43" xfId="32651" xr:uid="{9901D5A4-4259-4640-9145-204F851697A8}"/>
    <cellStyle name="หมายเหตุ 43 2" xfId="47594" xr:uid="{01D1EF4C-317B-42F6-963B-26D40FC27A29}"/>
    <cellStyle name="หมายเหตุ 44" xfId="16290" xr:uid="{8E2B1267-D962-47ED-A17C-B2A785DB2C88}"/>
    <cellStyle name="หมายเหตุ 44 2" xfId="34147" xr:uid="{AABAC6A7-1E68-499E-9434-3DCF5F52591A}"/>
    <cellStyle name="หมายเหตุ 45" xfId="15307" xr:uid="{083F5B05-18A8-4D76-A010-95E1F9B426C2}"/>
    <cellStyle name="หมายเหตุ 45 2" xfId="33640" xr:uid="{CD1689E5-F994-45AA-AAAD-4D057BB7F66A}"/>
    <cellStyle name="หมายเหตุ 46" xfId="33175" xr:uid="{FD09B952-26B8-4977-9DF5-F0866C98EB3B}"/>
    <cellStyle name="หมายเหตุ 5" xfId="11948" xr:uid="{723020AA-1F4B-4F5F-9943-19A31DD1AA24}"/>
    <cellStyle name="หมายเหตุ 5 10" xfId="21211" xr:uid="{97D0F22D-B6EF-4BB4-B706-5C3C8DC2F5FC}"/>
    <cellStyle name="หมายเหตุ 5 10 2" xfId="39060" xr:uid="{6BBA2005-3FB0-4DDE-BA9F-0AB492C1F7E4}"/>
    <cellStyle name="หมายเหตุ 5 11" xfId="21580" xr:uid="{FED5A7BF-C60D-445C-816A-36A1EEA9298F}"/>
    <cellStyle name="หมายเหตุ 5 11 2" xfId="39428" xr:uid="{DB0E4804-61F5-4BFB-A122-95510654BCEA}"/>
    <cellStyle name="หมายเหตุ 5 12" xfId="21955" xr:uid="{BC09013F-7ECC-4901-94C1-B2F06DC273C0}"/>
    <cellStyle name="หมายเหตุ 5 12 2" xfId="39802" xr:uid="{BCA9983F-E38A-470F-AD49-5C4561DC9DD2}"/>
    <cellStyle name="หมายเหตุ 5 13" xfId="22327" xr:uid="{3ADAE5B3-CB36-4585-8343-7DCA4C1A64C1}"/>
    <cellStyle name="หมายเหตุ 5 13 2" xfId="40173" xr:uid="{75CCEEC4-6361-45D6-9208-0F7D2FA8A1D7}"/>
    <cellStyle name="หมายเหตุ 5 14" xfId="22692" xr:uid="{F7133B80-5958-46F0-AD68-E3B0C10A8362}"/>
    <cellStyle name="หมายเหตุ 5 14 2" xfId="40537" xr:uid="{3F16E753-04EF-47AF-A4D3-AC7AA4D00477}"/>
    <cellStyle name="หมายเหตุ 5 15" xfId="23072" xr:uid="{229B05FA-565C-40B9-B9F0-E5478CFC09E7}"/>
    <cellStyle name="หมายเหตุ 5 15 2" xfId="40916" xr:uid="{629B5324-79EA-4DEF-88ED-94587BC27487}"/>
    <cellStyle name="หมายเหตุ 5 16" xfId="23407" xr:uid="{18015E21-19F4-400C-B454-BBD22DFAC063}"/>
    <cellStyle name="หมายเหตุ 5 16 2" xfId="41250" xr:uid="{9BD19669-EFC2-4418-89E4-39808D21C114}"/>
    <cellStyle name="หมายเหตุ 5 17" xfId="23739" xr:uid="{C39041B6-F666-4278-804D-EDB9DA3124A9}"/>
    <cellStyle name="หมายเหตุ 5 17 2" xfId="41581" xr:uid="{CF04B16D-1C62-4705-A4F6-97EFE50A9CEB}"/>
    <cellStyle name="หมายเหตุ 5 18" xfId="24057" xr:uid="{4AC453FC-A461-4B57-905B-9ED604A67AD7}"/>
    <cellStyle name="หมายเหตุ 5 18 2" xfId="41898" xr:uid="{C058500E-A6DA-472B-9FD6-78E6846BD38E}"/>
    <cellStyle name="หมายเหตุ 5 19" xfId="24371" xr:uid="{70D92E18-3F6A-4147-9891-A22874C84929}"/>
    <cellStyle name="หมายเหตุ 5 19 2" xfId="42211" xr:uid="{547ED94E-B01A-45A1-A776-80456DFA6C0B}"/>
    <cellStyle name="หมายเหตุ 5 2" xfId="11949" xr:uid="{42CDCE5D-66B5-4B24-8B8D-CC08FD1FBFB0}"/>
    <cellStyle name="หมายเหตุ 5 2 10" xfId="21581" xr:uid="{B495E526-7C50-4528-BDD8-2E62C78C591A}"/>
    <cellStyle name="หมายเหตุ 5 2 10 2" xfId="39429" xr:uid="{D59FE2B2-770A-4ED6-A648-743E2185D358}"/>
    <cellStyle name="หมายเหตุ 5 2 11" xfId="21956" xr:uid="{10D6B0F8-2518-4B48-8668-D74EBF13BBB5}"/>
    <cellStyle name="หมายเหตุ 5 2 11 2" xfId="39803" xr:uid="{6ED77568-0E9C-4035-89F7-2F0262B30C42}"/>
    <cellStyle name="หมายเหตุ 5 2 12" xfId="22328" xr:uid="{7B015348-D9B1-4B6F-85CE-A90E0BF9AECB}"/>
    <cellStyle name="หมายเหตุ 5 2 12 2" xfId="40174" xr:uid="{018ABFC3-40DF-44FB-97A7-32ED07602476}"/>
    <cellStyle name="หมายเหตุ 5 2 13" xfId="22693" xr:uid="{CC0AD826-EE98-4876-85A7-D2262474EBDE}"/>
    <cellStyle name="หมายเหตุ 5 2 13 2" xfId="40538" xr:uid="{5879A94A-9773-43E0-A089-0114CF47454F}"/>
    <cellStyle name="หมายเหตุ 5 2 14" xfId="23073" xr:uid="{9E7D81C2-6720-4A93-9957-351AD0435895}"/>
    <cellStyle name="หมายเหตุ 5 2 14 2" xfId="40917" xr:uid="{DF85AF58-18C7-47AE-9878-7705D45FB95F}"/>
    <cellStyle name="หมายเหตุ 5 2 15" xfId="23408" xr:uid="{57E6BC59-C9C5-4186-9624-6B4AA1759DB0}"/>
    <cellStyle name="หมายเหตุ 5 2 15 2" xfId="41251" xr:uid="{EF2FF6BA-D019-4811-984A-BDB8115AD113}"/>
    <cellStyle name="หมายเหตุ 5 2 16" xfId="23740" xr:uid="{F2520820-9EAA-4466-8F08-6541D4F0CE5E}"/>
    <cellStyle name="หมายเหตุ 5 2 16 2" xfId="41582" xr:uid="{E43D2C06-5FA1-4AB0-9D6C-A4F97526E18A}"/>
    <cellStyle name="หมายเหตุ 5 2 17" xfId="24058" xr:uid="{9B19534D-E2C6-403C-9768-52DCFEFF219E}"/>
    <cellStyle name="หมายเหตุ 5 2 17 2" xfId="41899" xr:uid="{99BBE29A-8008-4C80-B207-CE34CA33A20D}"/>
    <cellStyle name="หมายเหตุ 5 2 18" xfId="24372" xr:uid="{FADE1399-A78B-497C-9ACE-1EAB81E0C314}"/>
    <cellStyle name="หมายเหตุ 5 2 18 2" xfId="42212" xr:uid="{D721E58C-573C-44BF-8C1D-42E26AA3BEA3}"/>
    <cellStyle name="หมายเหตุ 5 2 19" xfId="24685" xr:uid="{200FA286-E270-47A3-8E5D-D6998992DD73}"/>
    <cellStyle name="หมายเหตุ 5 2 19 2" xfId="42524" xr:uid="{4B46553E-67F3-413B-A3B2-D038E3F5EB04}"/>
    <cellStyle name="หมายเหตุ 5 2 2" xfId="18616" xr:uid="{177C3A32-4E36-43EB-AFA5-28D9EE41B65D}"/>
    <cellStyle name="หมายเหตุ 5 2 2 2" xfId="36466" xr:uid="{A931AA8D-631D-4226-8654-976A0A9AEECF}"/>
    <cellStyle name="หมายเหตุ 5 2 20" xfId="28563" xr:uid="{ED31F72D-3261-4CBD-82EC-3FCF0B560DB6}"/>
    <cellStyle name="หมายเหตุ 5 2 20 2" xfId="43527" xr:uid="{3184745F-1F17-422E-A287-4BF5391DFCF5}"/>
    <cellStyle name="หมายเหตุ 5 2 21" xfId="29476" xr:uid="{65A1B65B-2B92-4773-89C7-61559E574E74}"/>
    <cellStyle name="หมายเหตุ 5 2 21 2" xfId="44430" xr:uid="{11F46225-5402-478F-A0AC-936A860CB487}"/>
    <cellStyle name="หมายเหตุ 5 2 22" xfId="29943" xr:uid="{5F36B748-8B7A-45BE-B9C6-20BD2ED296B0}"/>
    <cellStyle name="หมายเหตุ 5 2 22 2" xfId="44893" xr:uid="{514728DD-241F-4196-8D13-A87B001CB48E}"/>
    <cellStyle name="หมายเหตุ 5 2 23" xfId="30280" xr:uid="{3153D1A2-3EA1-44D0-8375-20D17D8076A9}"/>
    <cellStyle name="หมายเหตุ 5 2 23 2" xfId="45229" xr:uid="{416F9007-23F3-47C0-878A-D5E14BA52E92}"/>
    <cellStyle name="หมายเหตุ 5 2 24" xfId="30651" xr:uid="{E806E368-910C-4B65-88C1-C773A395608B}"/>
    <cellStyle name="หมายเหตุ 5 2 24 2" xfId="45599" xr:uid="{A3802E87-EAAB-4513-8F8B-2C4FBEBF4373}"/>
    <cellStyle name="หมายเหตุ 5 2 25" xfId="31077" xr:uid="{559E6697-582D-481C-BE90-C9ECD55022B2}"/>
    <cellStyle name="หมายเหตุ 5 2 25 2" xfId="46025" xr:uid="{AEB92D98-B986-4481-9BDE-2042B3296B49}"/>
    <cellStyle name="หมายเหตุ 5 2 26" xfId="31408" xr:uid="{D70BFFBF-060D-43CA-906F-F191DF70B3E2}"/>
    <cellStyle name="หมายเหตุ 5 2 26 2" xfId="46355" xr:uid="{EB0F37D9-DE72-491D-8F62-E8712D5F4F65}"/>
    <cellStyle name="หมายเหตุ 5 2 27" xfId="31750" xr:uid="{6DDA64FE-E70D-428E-A0CA-63EA141E8FDE}"/>
    <cellStyle name="หมายเหตุ 5 2 27 2" xfId="46696" xr:uid="{6A7B3477-6816-4243-A20E-8556CD35649B}"/>
    <cellStyle name="หมายเหตุ 5 2 28" xfId="32069" xr:uid="{C90F2F6E-29B3-4C38-88E4-27708E34D80C}"/>
    <cellStyle name="หมายเหตุ 5 2 28 2" xfId="47014" xr:uid="{94D435AD-69D8-4260-9721-EEE501F1DB9F}"/>
    <cellStyle name="หมายเหตุ 5 2 29" xfId="32383" xr:uid="{D5BD6D1C-D40F-4E70-896A-1CCCC8BB26C7}"/>
    <cellStyle name="หมายเหตุ 5 2 29 2" xfId="47327" xr:uid="{58FB36B6-9767-4B0F-A334-CE30090432B9}"/>
    <cellStyle name="หมายเหตุ 5 2 3" xfId="18986" xr:uid="{0B95D017-A7F2-405F-9637-C2E922B650A2}"/>
    <cellStyle name="หมายเหตุ 5 2 3 2" xfId="36837" xr:uid="{F285C436-9294-444E-8DC1-4CB949562A80}"/>
    <cellStyle name="หมายเหตุ 5 2 30" xfId="32696" xr:uid="{8A3E89A2-BCC0-43FE-96C5-627378CF2A62}"/>
    <cellStyle name="หมายเหตุ 5 2 30 2" xfId="47639" xr:uid="{45AAF1C9-256A-4156-ADE2-5E43F7F36493}"/>
    <cellStyle name="หมายเหตุ 5 2 31" xfId="16335" xr:uid="{7E64E663-EC14-44FF-BC96-FA8B69FF8B62}"/>
    <cellStyle name="หมายเหตุ 5 2 31 2" xfId="34192" xr:uid="{E437647B-AC65-47CF-91D5-D58D044833B1}"/>
    <cellStyle name="หมายเหตุ 5 2 32" xfId="15352" xr:uid="{7052A4B4-2572-44A3-9D65-383F1B315E20}"/>
    <cellStyle name="หมายเหตุ 5 2 32 2" xfId="33685" xr:uid="{012741A5-B959-47D6-B719-CAC4A41A6E79}"/>
    <cellStyle name="หมายเหตุ 5 2 33" xfId="33220" xr:uid="{6B75ECB7-DC1F-41F6-96AD-87EEBCA1F3E5}"/>
    <cellStyle name="หมายเหตุ 5 2 4" xfId="19356" xr:uid="{FF99E7E9-6C79-4CBC-9341-CA72FC2CDA43}"/>
    <cellStyle name="หมายเหตุ 5 2 4 2" xfId="37207" xr:uid="{4699E854-DDA6-4C0C-BD7F-D209FC218FD2}"/>
    <cellStyle name="หมายเหตุ 5 2 5" xfId="19728" xr:uid="{9E652EED-A75F-4A98-A3AD-D3C299268476}"/>
    <cellStyle name="หมายเหตุ 5 2 5 2" xfId="37579" xr:uid="{7326A0F9-A997-488D-AFFA-1420F3351FBA}"/>
    <cellStyle name="หมายเหตุ 5 2 6" xfId="20095" xr:uid="{59A9A9EC-6D33-4207-9616-72F741FB1F91}"/>
    <cellStyle name="หมายเหตุ 5 2 6 2" xfId="37946" xr:uid="{C2CDE2AA-92CC-42BD-A759-BCC21C57D2E2}"/>
    <cellStyle name="หมายเหตุ 5 2 7" xfId="20468" xr:uid="{6CCCEA7C-AD01-4DEB-BC5A-183EC319A41B}"/>
    <cellStyle name="หมายเหตุ 5 2 7 2" xfId="38319" xr:uid="{C06E9F14-E452-4A8B-A8D9-E8C671581921}"/>
    <cellStyle name="หมายเหตุ 5 2 8" xfId="20839" xr:uid="{F65A64F2-9779-4463-ABAF-5CFC72CB1F8F}"/>
    <cellStyle name="หมายเหตุ 5 2 8 2" xfId="38689" xr:uid="{9101714B-A2AD-4291-8E4C-F3A432B3A37E}"/>
    <cellStyle name="หมายเหตุ 5 2 9" xfId="21212" xr:uid="{6334A901-D5A8-4E6A-A424-ADD2D583D697}"/>
    <cellStyle name="หมายเหตุ 5 2 9 2" xfId="39061" xr:uid="{41224F53-D456-46DA-A1A8-F91C8B97C637}"/>
    <cellStyle name="หมายเหตุ 5 20" xfId="24684" xr:uid="{22FBC9E5-15BC-4376-A399-1D44391FAC4B}"/>
    <cellStyle name="หมายเหตุ 5 20 2" xfId="42523" xr:uid="{31AA15F7-30B3-4F13-9056-D6C203BFAD4E}"/>
    <cellStyle name="หมายเหตุ 5 21" xfId="28562" xr:uid="{214EFFC9-9BB6-43E7-A146-9D8E3853FEBB}"/>
    <cellStyle name="หมายเหตุ 5 21 2" xfId="43526" xr:uid="{EF809130-D7CA-4E3D-8364-885E5A81EC8F}"/>
    <cellStyle name="หมายเหตุ 5 22" xfId="29475" xr:uid="{E314B13A-E902-492A-A6A4-C9DCB0115205}"/>
    <cellStyle name="หมายเหตุ 5 22 2" xfId="44429" xr:uid="{9ADEF6AB-6894-4E42-911C-6777BE5E3C58}"/>
    <cellStyle name="หมายเหตุ 5 23" xfId="29942" xr:uid="{648A5615-8CE1-4E54-A9E7-9BBEBD7F3993}"/>
    <cellStyle name="หมายเหตุ 5 23 2" xfId="44892" xr:uid="{D98FCCD1-82C7-4C50-869C-5B0E8D3BDDF4}"/>
    <cellStyle name="หมายเหตุ 5 24" xfId="30279" xr:uid="{057BC4A9-9F26-4F17-9CA0-091E4E365621}"/>
    <cellStyle name="หมายเหตุ 5 24 2" xfId="45228" xr:uid="{988C132D-57F3-423E-8C95-DDE03E4AF248}"/>
    <cellStyle name="หมายเหตุ 5 25" xfId="30650" xr:uid="{AC8ABCA3-5F8F-43E9-99EF-196AE3D98760}"/>
    <cellStyle name="หมายเหตุ 5 25 2" xfId="45598" xr:uid="{877CD404-E96F-4089-93AA-37BCBFCD6209}"/>
    <cellStyle name="หมายเหตุ 5 26" xfId="31076" xr:uid="{C6045CDF-8100-40FB-ADC0-335E8045E0FA}"/>
    <cellStyle name="หมายเหตุ 5 26 2" xfId="46024" xr:uid="{FD1538DF-ED0C-46B7-B5D0-D6DD762A8325}"/>
    <cellStyle name="หมายเหตุ 5 27" xfId="31407" xr:uid="{7A977272-E43C-4972-A2DF-9B06F86A32A5}"/>
    <cellStyle name="หมายเหตุ 5 27 2" xfId="46354" xr:uid="{F2F0D9B7-F9DE-484E-B5D5-B82636E225CC}"/>
    <cellStyle name="หมายเหตุ 5 28" xfId="31749" xr:uid="{6D924F02-9754-4759-A1EC-275F699D06E0}"/>
    <cellStyle name="หมายเหตุ 5 28 2" xfId="46695" xr:uid="{5CA2E6DA-3DFA-4049-86E6-1C462D5A1FE0}"/>
    <cellStyle name="หมายเหตุ 5 29" xfId="32068" xr:uid="{288E7915-DD66-42AC-8EAF-6EBE1BEA02E2}"/>
    <cellStyle name="หมายเหตุ 5 29 2" xfId="47013" xr:uid="{8736E93F-D712-4571-A8AF-DFE8D53CAB9A}"/>
    <cellStyle name="หมายเหตุ 5 3" xfId="18615" xr:uid="{2860AE07-6F44-4BEF-93AD-050D2EC25AB2}"/>
    <cellStyle name="หมายเหตุ 5 3 2" xfId="36465" xr:uid="{08217B8E-0E52-42DB-BD88-5D26D181875F}"/>
    <cellStyle name="หมายเหตุ 5 30" xfId="32382" xr:uid="{B735B36B-2EC1-4DC7-8082-7F7219DB0762}"/>
    <cellStyle name="หมายเหตุ 5 30 2" xfId="47326" xr:uid="{2A1DC672-0B4D-4F54-87F1-2A0DEA7B3765}"/>
    <cellStyle name="หมายเหตุ 5 31" xfId="32695" xr:uid="{44BD6793-0E67-4215-9638-AF0DA30AB17A}"/>
    <cellStyle name="หมายเหตุ 5 31 2" xfId="47638" xr:uid="{D6EE68F8-BDD4-4F9D-A810-EDB30D2AEE4E}"/>
    <cellStyle name="หมายเหตุ 5 32" xfId="16334" xr:uid="{92564379-C224-4957-9123-E5CAF69EFDF2}"/>
    <cellStyle name="หมายเหตุ 5 32 2" xfId="34191" xr:uid="{4D45E994-CDE8-406D-BD66-6682028E0E44}"/>
    <cellStyle name="หมายเหตุ 5 33" xfId="15351" xr:uid="{0053D344-C458-4A88-B96E-D2DA5F565180}"/>
    <cellStyle name="หมายเหตุ 5 33 2" xfId="33684" xr:uid="{2DE86A23-F1AA-4A28-A591-02BA851791AC}"/>
    <cellStyle name="หมายเหตุ 5 34" xfId="33219" xr:uid="{8B2F9819-F6EC-4000-B046-D74DBC480B61}"/>
    <cellStyle name="หมายเหตุ 5 35" xfId="55463" xr:uid="{E1F912F5-6D50-4320-9607-C56670CBD72F}"/>
    <cellStyle name="หมายเหตุ 5 4" xfId="18985" xr:uid="{253CABF7-9555-46F2-9196-B89A2C369181}"/>
    <cellStyle name="หมายเหตุ 5 4 2" xfId="36836" xr:uid="{5DEABA2B-4F93-4587-8AF5-3F04ED38B5CD}"/>
    <cellStyle name="หมายเหตุ 5 5" xfId="19355" xr:uid="{0D75720F-DF20-4893-A20A-B14B7E3EBCB8}"/>
    <cellStyle name="หมายเหตุ 5 5 2" xfId="37206" xr:uid="{6BB4D012-760C-42F6-987F-00BE5E17EB94}"/>
    <cellStyle name="หมายเหตุ 5 6" xfId="19727" xr:uid="{0EB568CE-1B2E-4428-A7CE-D7545F79276A}"/>
    <cellStyle name="หมายเหตุ 5 6 2" xfId="37578" xr:uid="{725C92D8-6A43-4A7E-A168-8DBADFDF81C5}"/>
    <cellStyle name="หมายเหตุ 5 7" xfId="20094" xr:uid="{D33FA909-829A-414C-8710-07EE03292A22}"/>
    <cellStyle name="หมายเหตุ 5 7 2" xfId="37945" xr:uid="{6B0A6353-4692-4705-84FF-7088782BE0B6}"/>
    <cellStyle name="หมายเหตุ 5 8" xfId="20467" xr:uid="{1FCCD310-2744-4D8B-B8A0-7EAEB5C669B2}"/>
    <cellStyle name="หมายเหตุ 5 8 2" xfId="38318" xr:uid="{1FB7413B-1E79-4436-8D83-503D35470B7C}"/>
    <cellStyle name="หมายเหตุ 5 9" xfId="20838" xr:uid="{ABE8BEA9-69BB-4392-B1D6-B066A977FA2D}"/>
    <cellStyle name="หมายเหตุ 5 9 2" xfId="38688" xr:uid="{52F7F89E-7DF8-4D84-A308-8DC67EE90C60}"/>
    <cellStyle name="หมายเหตุ 6" xfId="11950" xr:uid="{12453E1D-F5A3-40F2-91F3-FEE1FECB0D2A}"/>
    <cellStyle name="หมายเหตุ 6 10" xfId="21213" xr:uid="{A2BE36DC-C797-4BBB-9C24-67C1672AFE61}"/>
    <cellStyle name="หมายเหตุ 6 10 2" xfId="39062" xr:uid="{75C89BF9-7FBE-44B6-80F0-925CD551D3E7}"/>
    <cellStyle name="หมายเหตุ 6 11" xfId="21582" xr:uid="{5F664C68-C93D-4684-BB37-C8EE4DCF4230}"/>
    <cellStyle name="หมายเหตุ 6 11 2" xfId="39430" xr:uid="{FE74CEC6-1459-43F4-9643-4CA4413C85DA}"/>
    <cellStyle name="หมายเหตุ 6 12" xfId="21957" xr:uid="{4A1125B1-77FD-4811-A52D-FB8A4823B6D5}"/>
    <cellStyle name="หมายเหตุ 6 12 2" xfId="39804" xr:uid="{74A25872-B967-4D7A-8280-393A9B56AFDF}"/>
    <cellStyle name="หมายเหตุ 6 13" xfId="22329" xr:uid="{0F2F4686-53BE-45D2-9B61-606C50435801}"/>
    <cellStyle name="หมายเหตุ 6 13 2" xfId="40175" xr:uid="{E1E11843-5000-45C8-8B58-92CEDFE4A21C}"/>
    <cellStyle name="หมายเหตุ 6 14" xfId="22694" xr:uid="{51B7362C-B0AB-4FF4-8E06-342EC01528A8}"/>
    <cellStyle name="หมายเหตุ 6 14 2" xfId="40539" xr:uid="{CBDC3863-8512-4B5C-AB87-33A0B50C5959}"/>
    <cellStyle name="หมายเหตุ 6 15" xfId="23074" xr:uid="{7928BFF0-D079-4472-8F7A-A3DAB70040E6}"/>
    <cellStyle name="หมายเหตุ 6 15 2" xfId="40918" xr:uid="{7A1D660A-66C0-4981-A9FA-5707648B6522}"/>
    <cellStyle name="หมายเหตุ 6 16" xfId="23409" xr:uid="{258335D4-964E-4148-8B86-4E89847B9DB6}"/>
    <cellStyle name="หมายเหตุ 6 16 2" xfId="41252" xr:uid="{CC7901F6-6866-47A1-BC7F-D80D0F6AC199}"/>
    <cellStyle name="หมายเหตุ 6 17" xfId="23741" xr:uid="{6C3EAF8A-8885-4566-AC64-DCD0AEE06D8A}"/>
    <cellStyle name="หมายเหตุ 6 17 2" xfId="41583" xr:uid="{627E4248-9BA3-42AD-BC18-5A399D15DE1A}"/>
    <cellStyle name="หมายเหตุ 6 18" xfId="24059" xr:uid="{C948252D-51E4-40D3-BB82-974E80270685}"/>
    <cellStyle name="หมายเหตุ 6 18 2" xfId="41900" xr:uid="{024B0E80-5735-4CC2-911E-808D2C35132F}"/>
    <cellStyle name="หมายเหตุ 6 19" xfId="24373" xr:uid="{5538FEE1-004E-459C-8105-3BE2B929CFAE}"/>
    <cellStyle name="หมายเหตุ 6 19 2" xfId="42213" xr:uid="{86D68C86-CA5C-4409-8758-1A287E9BB835}"/>
    <cellStyle name="หมายเหตุ 6 2" xfId="11951" xr:uid="{82DE5E66-246C-450C-AB30-AF60839B007E}"/>
    <cellStyle name="หมายเหตุ 6 2 10" xfId="21583" xr:uid="{3C945783-23A8-4A5E-8731-31900D025EE2}"/>
    <cellStyle name="หมายเหตุ 6 2 10 2" xfId="39431" xr:uid="{04074DDC-3084-4B4C-A18B-1A0389898B78}"/>
    <cellStyle name="หมายเหตุ 6 2 11" xfId="21958" xr:uid="{62277386-3458-48A5-B55B-6938D9F727AD}"/>
    <cellStyle name="หมายเหตุ 6 2 11 2" xfId="39805" xr:uid="{B7A410CA-CF11-409C-AFDB-DBFDFE37084C}"/>
    <cellStyle name="หมายเหตุ 6 2 12" xfId="22330" xr:uid="{CE527562-5A8D-4C57-8A6C-14BDAF7188F9}"/>
    <cellStyle name="หมายเหตุ 6 2 12 2" xfId="40176" xr:uid="{0161951A-F300-463B-81C1-C2181D14E12A}"/>
    <cellStyle name="หมายเหตุ 6 2 13" xfId="22695" xr:uid="{33E2519D-91E7-492F-9EBC-CF49C78A6FE2}"/>
    <cellStyle name="หมายเหตุ 6 2 13 2" xfId="40540" xr:uid="{2C9DB0BD-0405-44EE-B71B-C1995397FC5E}"/>
    <cellStyle name="หมายเหตุ 6 2 14" xfId="23075" xr:uid="{D8F56CF2-F3F4-41E2-A5FE-69302E36276E}"/>
    <cellStyle name="หมายเหตุ 6 2 14 2" xfId="40919" xr:uid="{2322591C-3D21-4E2F-9DFA-54BEEF3088BA}"/>
    <cellStyle name="หมายเหตุ 6 2 15" xfId="23410" xr:uid="{ED842263-7276-4D93-B987-84C1808B1BAC}"/>
    <cellStyle name="หมายเหตุ 6 2 15 2" xfId="41253" xr:uid="{95AB0E91-F6C9-4492-8B1F-7B390DF879F7}"/>
    <cellStyle name="หมายเหตุ 6 2 16" xfId="23742" xr:uid="{1B435AF6-E61E-47EC-9AD3-9C5F582848F3}"/>
    <cellStyle name="หมายเหตุ 6 2 16 2" xfId="41584" xr:uid="{B08F3108-3270-4236-B836-AE9548E52CD7}"/>
    <cellStyle name="หมายเหตุ 6 2 17" xfId="24060" xr:uid="{F2C7631B-8464-4161-AB6A-0998B8099C30}"/>
    <cellStyle name="หมายเหตุ 6 2 17 2" xfId="41901" xr:uid="{465585B3-4908-4117-BFA1-1AB8F0FC5589}"/>
    <cellStyle name="หมายเหตุ 6 2 18" xfId="24374" xr:uid="{7E8F84A1-8914-4C0B-85CA-AC8BBDA89D57}"/>
    <cellStyle name="หมายเหตุ 6 2 18 2" xfId="42214" xr:uid="{D0DD3243-B06D-48C8-B4A9-A315F3D4B811}"/>
    <cellStyle name="หมายเหตุ 6 2 19" xfId="24687" xr:uid="{D9959D7C-1E01-4425-9625-DF8ED1EE81DC}"/>
    <cellStyle name="หมายเหตุ 6 2 19 2" xfId="42526" xr:uid="{F8CA7B5F-72BB-4126-B42E-6EF4B39032F7}"/>
    <cellStyle name="หมายเหตุ 6 2 2" xfId="18618" xr:uid="{919A86FA-B7D8-45FD-98E8-E5E9645071C7}"/>
    <cellStyle name="หมายเหตุ 6 2 2 2" xfId="36468" xr:uid="{52E596C8-8A8F-4FE2-AFFC-69DFF69BE36B}"/>
    <cellStyle name="หมายเหตุ 6 2 20" xfId="28565" xr:uid="{03EA6AD4-F4F6-460C-B1B6-723152BA2687}"/>
    <cellStyle name="หมายเหตุ 6 2 20 2" xfId="43529" xr:uid="{5E7072C3-31D7-46D4-996D-B281EB21BE91}"/>
    <cellStyle name="หมายเหตุ 6 2 21" xfId="29478" xr:uid="{21C96F86-66D4-4E94-B3CE-49F153CF1885}"/>
    <cellStyle name="หมายเหตุ 6 2 21 2" xfId="44432" xr:uid="{DFFF5A65-7731-4158-B915-A669A729C1F9}"/>
    <cellStyle name="หมายเหตุ 6 2 22" xfId="29945" xr:uid="{A031D1C3-A2F6-4BD2-AFFA-BA078FE3D065}"/>
    <cellStyle name="หมายเหตุ 6 2 22 2" xfId="44895" xr:uid="{5871950C-D446-40C8-BE9C-106D445E1FE4}"/>
    <cellStyle name="หมายเหตุ 6 2 23" xfId="30282" xr:uid="{B624A6B6-302F-48CF-953D-1D7C649CBC5B}"/>
    <cellStyle name="หมายเหตุ 6 2 23 2" xfId="45231" xr:uid="{209BC7AF-1CCF-4D6D-9190-E607913DBBA8}"/>
    <cellStyle name="หมายเหตุ 6 2 24" xfId="30653" xr:uid="{455A73D2-CB32-4E5B-B283-8278A4754163}"/>
    <cellStyle name="หมายเหตุ 6 2 24 2" xfId="45601" xr:uid="{63D2FDD1-0140-4F74-BC53-CD2642B32788}"/>
    <cellStyle name="หมายเหตุ 6 2 25" xfId="31079" xr:uid="{40298502-563C-4537-ACF6-38337D3E95CF}"/>
    <cellStyle name="หมายเหตุ 6 2 25 2" xfId="46027" xr:uid="{BEA791FC-A71D-466B-BDC8-E7DDDCEA0EAD}"/>
    <cellStyle name="หมายเหตุ 6 2 26" xfId="31410" xr:uid="{171ECB1C-1FAB-4A4A-A555-033A2996DFF1}"/>
    <cellStyle name="หมายเหตุ 6 2 26 2" xfId="46357" xr:uid="{E68800FD-0D90-40E1-92A5-E40AEBABB545}"/>
    <cellStyle name="หมายเหตุ 6 2 27" xfId="31752" xr:uid="{13E73288-F16C-4E0F-9072-82FD8D4F562D}"/>
    <cellStyle name="หมายเหตุ 6 2 27 2" xfId="46698" xr:uid="{F15EFDD5-9099-4602-BACA-767DD9D71C90}"/>
    <cellStyle name="หมายเหตุ 6 2 28" xfId="32071" xr:uid="{3888917E-DD46-49BC-B6D5-54BB6EAA1FDF}"/>
    <cellStyle name="หมายเหตุ 6 2 28 2" xfId="47016" xr:uid="{359D17B6-ED04-4608-9602-4E8B313723EE}"/>
    <cellStyle name="หมายเหตุ 6 2 29" xfId="32385" xr:uid="{57315A23-EB88-4E1A-84C1-9CC35603FF91}"/>
    <cellStyle name="หมายเหตุ 6 2 29 2" xfId="47329" xr:uid="{95EACAFB-ABE1-4453-98AD-F713A0685195}"/>
    <cellStyle name="หมายเหตุ 6 2 3" xfId="18988" xr:uid="{9CEE9663-7A02-4092-B448-C7DF8CB7776B}"/>
    <cellStyle name="หมายเหตุ 6 2 3 2" xfId="36839" xr:uid="{CA488E8E-FB24-439A-915C-78AA0106EDF9}"/>
    <cellStyle name="หมายเหตุ 6 2 30" xfId="32698" xr:uid="{AAEA93B4-4810-4EEC-824E-6A31E1CDDE93}"/>
    <cellStyle name="หมายเหตุ 6 2 30 2" xfId="47641" xr:uid="{950345A1-BB6B-460B-9DBF-6098710EB6F9}"/>
    <cellStyle name="หมายเหตุ 6 2 31" xfId="16337" xr:uid="{4343E413-240B-4D72-89C0-86D8A652B339}"/>
    <cellStyle name="หมายเหตุ 6 2 31 2" xfId="34194" xr:uid="{8B13A095-D086-43FF-955E-55F7DE881306}"/>
    <cellStyle name="หมายเหตุ 6 2 32" xfId="15354" xr:uid="{3F4D6E59-57D9-4CE9-9B1F-57918AD834A3}"/>
    <cellStyle name="หมายเหตุ 6 2 32 2" xfId="33687" xr:uid="{46CFA20F-9337-4044-833F-3F0C8B1502A9}"/>
    <cellStyle name="หมายเหตุ 6 2 33" xfId="33222" xr:uid="{0A36699C-AEFD-48DF-8EB4-DDBB6F598D51}"/>
    <cellStyle name="หมายเหตุ 6 2 4" xfId="19358" xr:uid="{320A041D-2BAF-407E-A579-E94C7CF2056D}"/>
    <cellStyle name="หมายเหตุ 6 2 4 2" xfId="37209" xr:uid="{8251C0E7-D5EA-4234-A62F-19C3CB6F64D1}"/>
    <cellStyle name="หมายเหตุ 6 2 5" xfId="19730" xr:uid="{EB693439-04E8-4453-90CD-4C98A137B149}"/>
    <cellStyle name="หมายเหตุ 6 2 5 2" xfId="37581" xr:uid="{BF20D41D-12A1-462E-AC5E-6DFB2B747033}"/>
    <cellStyle name="หมายเหตุ 6 2 6" xfId="20097" xr:uid="{B7B4D0DC-49BE-4691-BD6C-B268748F0B83}"/>
    <cellStyle name="หมายเหตุ 6 2 6 2" xfId="37948" xr:uid="{256B5162-0A64-42F3-853D-C9C93D63389F}"/>
    <cellStyle name="หมายเหตุ 6 2 7" xfId="20470" xr:uid="{7607E34A-8D68-4DB5-A87E-40F33AC21F15}"/>
    <cellStyle name="หมายเหตุ 6 2 7 2" xfId="38321" xr:uid="{459C8417-1318-4D8E-8970-8111D8573B6D}"/>
    <cellStyle name="หมายเหตุ 6 2 8" xfId="20841" xr:uid="{C93A91F4-6042-4660-AFC8-240AD03B8770}"/>
    <cellStyle name="หมายเหตุ 6 2 8 2" xfId="38691" xr:uid="{C1390FDE-4F36-4C1A-8618-BC30E33B814B}"/>
    <cellStyle name="หมายเหตุ 6 2 9" xfId="21214" xr:uid="{E2A943FE-36F0-41F1-8E36-E8E225884EB9}"/>
    <cellStyle name="หมายเหตุ 6 2 9 2" xfId="39063" xr:uid="{880E9F7C-48B9-4081-9608-095E1F4B43A2}"/>
    <cellStyle name="หมายเหตุ 6 20" xfId="24686" xr:uid="{6302EAEB-F735-4C46-B679-FC65641F293A}"/>
    <cellStyle name="หมายเหตุ 6 20 2" xfId="42525" xr:uid="{53CC0BE4-F115-4FE3-BD2F-8852C1E1A82F}"/>
    <cellStyle name="หมายเหตุ 6 21" xfId="28564" xr:uid="{488C094B-DE11-49DE-A728-14849C442887}"/>
    <cellStyle name="หมายเหตุ 6 21 2" xfId="43528" xr:uid="{9FB3DA8B-04C2-4607-9A15-DE997BEAF96F}"/>
    <cellStyle name="หมายเหตุ 6 22" xfId="29477" xr:uid="{35E0AA37-CCA4-4C06-A150-3F3118ED9F00}"/>
    <cellStyle name="หมายเหตุ 6 22 2" xfId="44431" xr:uid="{D702EB38-092F-469D-914E-D146AF36442C}"/>
    <cellStyle name="หมายเหตุ 6 23" xfId="29944" xr:uid="{DE76BFF2-A2E5-430E-A771-EA441E244A9C}"/>
    <cellStyle name="หมายเหตุ 6 23 2" xfId="44894" xr:uid="{02F22C67-08A5-4BBB-B895-CE395A52FDA9}"/>
    <cellStyle name="หมายเหตุ 6 24" xfId="30281" xr:uid="{5E58F132-F597-46C4-9E8A-790EBC3EA05D}"/>
    <cellStyle name="หมายเหตุ 6 24 2" xfId="45230" xr:uid="{78E78038-4894-402E-A39F-76AC2FB889C9}"/>
    <cellStyle name="หมายเหตุ 6 25" xfId="30652" xr:uid="{D8D5375E-AB2D-4251-BD32-4B4EE3D5E2C8}"/>
    <cellStyle name="หมายเหตุ 6 25 2" xfId="45600" xr:uid="{D26D6072-50C5-4CAE-938F-4E8F9139174A}"/>
    <cellStyle name="หมายเหตุ 6 26" xfId="31078" xr:uid="{4F1D829C-17D5-4301-99CC-B5D7432E9AF8}"/>
    <cellStyle name="หมายเหตุ 6 26 2" xfId="46026" xr:uid="{B9DE90E5-0BA3-4A3E-BD15-CC3B82AFA157}"/>
    <cellStyle name="หมายเหตุ 6 27" xfId="31409" xr:uid="{21B87649-ABB4-4750-87EC-060D4A4C0C95}"/>
    <cellStyle name="หมายเหตุ 6 27 2" xfId="46356" xr:uid="{D1CFC404-D2FF-4F1D-9870-8C65CDFD9E3E}"/>
    <cellStyle name="หมายเหตุ 6 28" xfId="31751" xr:uid="{2A6C10E0-2B05-45A3-8C2E-79D1267A5F04}"/>
    <cellStyle name="หมายเหตุ 6 28 2" xfId="46697" xr:uid="{18A97855-F661-4349-8162-AD96FAA470D5}"/>
    <cellStyle name="หมายเหตุ 6 29" xfId="32070" xr:uid="{86DABBBB-C8D3-4979-AB90-649EC924095E}"/>
    <cellStyle name="หมายเหตุ 6 29 2" xfId="47015" xr:uid="{7B9F917A-2CDD-4A19-A1B7-A0B6C43E02F3}"/>
    <cellStyle name="หมายเหตุ 6 3" xfId="18617" xr:uid="{231DDF42-5D5E-4E28-8BB2-236AA710D381}"/>
    <cellStyle name="หมายเหตุ 6 3 2" xfId="36467" xr:uid="{5439F500-5286-46E6-AB77-BDFFEE925A29}"/>
    <cellStyle name="หมายเหตุ 6 30" xfId="32384" xr:uid="{3D9CA4CC-A8D4-4ACC-8685-D82D64572BE8}"/>
    <cellStyle name="หมายเหตุ 6 30 2" xfId="47328" xr:uid="{672918F3-5C37-4BFF-89F5-C1EC09EDEC92}"/>
    <cellStyle name="หมายเหตุ 6 31" xfId="32697" xr:uid="{468B2849-D4B2-4D02-ADC6-423FA04E5F70}"/>
    <cellStyle name="หมายเหตุ 6 31 2" xfId="47640" xr:uid="{44C195A2-E148-476A-ABF2-717D9DB171AB}"/>
    <cellStyle name="หมายเหตุ 6 32" xfId="16336" xr:uid="{4BBD4127-5FE9-45D8-B7C1-11F8698CAAC0}"/>
    <cellStyle name="หมายเหตุ 6 32 2" xfId="34193" xr:uid="{1625695D-6922-4A93-A0E6-3B09D6312D40}"/>
    <cellStyle name="หมายเหตุ 6 33" xfId="15353" xr:uid="{7D66F3AA-FD8C-4341-B9B1-396B07A0EABD}"/>
    <cellStyle name="หมายเหตุ 6 33 2" xfId="33686" xr:uid="{3E2D41B9-AFA2-4CEF-B890-EB54145F8D2C}"/>
    <cellStyle name="หมายเหตุ 6 34" xfId="33221" xr:uid="{7213DA55-14CD-4F14-A5FD-6EFC268790B6}"/>
    <cellStyle name="หมายเหตุ 6 4" xfId="18987" xr:uid="{DB4C66C8-31E2-4D78-90C1-861E88B604FC}"/>
    <cellStyle name="หมายเหตุ 6 4 2" xfId="36838" xr:uid="{E54BE854-9726-4085-BF83-BC8FED122839}"/>
    <cellStyle name="หมายเหตุ 6 5" xfId="19357" xr:uid="{56BD2B02-7422-426D-8040-0BCC19DD34E8}"/>
    <cellStyle name="หมายเหตุ 6 5 2" xfId="37208" xr:uid="{DC75CFCA-2DFA-4AE8-B362-D6DDE2731BAA}"/>
    <cellStyle name="หมายเหตุ 6 6" xfId="19729" xr:uid="{8FF4C5F5-E4E2-45A4-B979-EBE29FCC49FD}"/>
    <cellStyle name="หมายเหตุ 6 6 2" xfId="37580" xr:uid="{AF643538-744F-4D04-BB16-10F39E5350A6}"/>
    <cellStyle name="หมายเหตุ 6 7" xfId="20096" xr:uid="{964C4D19-60B3-4781-8D7F-27E3C22AF76D}"/>
    <cellStyle name="หมายเหตุ 6 7 2" xfId="37947" xr:uid="{9413E121-E259-412E-B615-D806CEFCFDE1}"/>
    <cellStyle name="หมายเหตุ 6 8" xfId="20469" xr:uid="{86B3B5AF-8CCD-4FF7-9A02-5CA2F8CEDD3D}"/>
    <cellStyle name="หมายเหตุ 6 8 2" xfId="38320" xr:uid="{4836E348-68A1-4893-9D5E-5DA5E36BBA04}"/>
    <cellStyle name="หมายเหตุ 6 9" xfId="20840" xr:uid="{E45D5D00-D33F-4121-9905-E3234D53C9B2}"/>
    <cellStyle name="หมายเหตุ 6 9 2" xfId="38690" xr:uid="{8D2B181C-3637-4969-98AC-1A33BD78AE56}"/>
    <cellStyle name="หมายเหตุ 7" xfId="11952" xr:uid="{E682D46D-6A65-497C-AAE3-13424252ACAD}"/>
    <cellStyle name="หมายเหตุ 7 10" xfId="21215" xr:uid="{B4D18305-CA13-4A48-9C87-B4D75AFA44AB}"/>
    <cellStyle name="หมายเหตุ 7 10 2" xfId="39064" xr:uid="{50BA6781-B9C7-432F-BB71-794937656315}"/>
    <cellStyle name="หมายเหตุ 7 11" xfId="21584" xr:uid="{6FF4DD99-18B7-4D35-80A7-3326178C0649}"/>
    <cellStyle name="หมายเหตุ 7 11 2" xfId="39432" xr:uid="{4EEADE08-76B5-4D23-A486-7564CDC884AB}"/>
    <cellStyle name="หมายเหตุ 7 12" xfId="21959" xr:uid="{BA9D41BF-B520-48AB-82DE-AABB4D0E8E72}"/>
    <cellStyle name="หมายเหตุ 7 12 2" xfId="39806" xr:uid="{D728258A-E90C-45F4-9F0D-5BB088C4C168}"/>
    <cellStyle name="หมายเหตุ 7 13" xfId="22331" xr:uid="{98A3A73D-0AC0-414D-BAC5-4D0B8733392B}"/>
    <cellStyle name="หมายเหตุ 7 13 2" xfId="40177" xr:uid="{C862EC9D-5808-4022-BC00-D18181663F2F}"/>
    <cellStyle name="หมายเหตุ 7 14" xfId="22696" xr:uid="{924E7786-7322-4895-B77B-3158345E7C30}"/>
    <cellStyle name="หมายเหตุ 7 14 2" xfId="40541" xr:uid="{B48C01C3-3556-49D0-AB1C-B265326E7486}"/>
    <cellStyle name="หมายเหตุ 7 15" xfId="23076" xr:uid="{206F2504-7227-44E8-9C39-F842B8D69323}"/>
    <cellStyle name="หมายเหตุ 7 15 2" xfId="40920" xr:uid="{4387A47C-275A-4AC1-9A16-F720015067EC}"/>
    <cellStyle name="หมายเหตุ 7 16" xfId="23411" xr:uid="{204F3D2E-971D-46A1-AFFC-D5663169305F}"/>
    <cellStyle name="หมายเหตุ 7 16 2" xfId="41254" xr:uid="{6B6DEB04-26E6-4640-9A15-F77766C8B073}"/>
    <cellStyle name="หมายเหตุ 7 17" xfId="23743" xr:uid="{25569236-6067-45B4-8093-A35D67E5F9D9}"/>
    <cellStyle name="หมายเหตุ 7 17 2" xfId="41585" xr:uid="{536DD475-473B-4360-BAA8-49BBB224D086}"/>
    <cellStyle name="หมายเหตุ 7 18" xfId="24061" xr:uid="{EC1FBA53-26BC-40B9-91AB-BC9EBB7BD6BC}"/>
    <cellStyle name="หมายเหตุ 7 18 2" xfId="41902" xr:uid="{75126477-C5A4-4CEA-82AF-17C88546C2D9}"/>
    <cellStyle name="หมายเหตุ 7 19" xfId="24375" xr:uid="{3E3FC2E5-03F1-4C88-8222-5085FB4F3FC3}"/>
    <cellStyle name="หมายเหตุ 7 19 2" xfId="42215" xr:uid="{7807C14A-886E-4926-998F-B41136F87BE0}"/>
    <cellStyle name="หมายเหตุ 7 2" xfId="11953" xr:uid="{69361F5B-78E5-4E94-93F5-66E124082710}"/>
    <cellStyle name="หมายเหตุ 7 2 10" xfId="21585" xr:uid="{F6F573C1-E18B-423F-A38C-8768B40DB834}"/>
    <cellStyle name="หมายเหตุ 7 2 10 2" xfId="39433" xr:uid="{9536245B-4255-4ADD-89B2-813C73F89ABF}"/>
    <cellStyle name="หมายเหตุ 7 2 11" xfId="21960" xr:uid="{43736004-FE71-4C7D-91AF-0CC0C2F9E306}"/>
    <cellStyle name="หมายเหตุ 7 2 11 2" xfId="39807" xr:uid="{C6D81756-F0C6-4DF2-BB5C-7F038A8B94E5}"/>
    <cellStyle name="หมายเหตุ 7 2 12" xfId="22332" xr:uid="{0F58C19D-BED7-463E-BBCD-5B4F47BF2004}"/>
    <cellStyle name="หมายเหตุ 7 2 12 2" xfId="40178" xr:uid="{6422C6FE-E639-4571-8B24-8F7AD5976572}"/>
    <cellStyle name="หมายเหตุ 7 2 13" xfId="22697" xr:uid="{1BBDF2D0-0A09-4E3C-AC85-BD31F9CDF4F8}"/>
    <cellStyle name="หมายเหตุ 7 2 13 2" xfId="40542" xr:uid="{F6C8B495-32E5-4CE3-9C60-630451698346}"/>
    <cellStyle name="หมายเหตุ 7 2 14" xfId="23077" xr:uid="{C90156D4-8E89-4E00-8C93-033C09BF9121}"/>
    <cellStyle name="หมายเหตุ 7 2 14 2" xfId="40921" xr:uid="{E6762E30-365F-4021-9944-98B7AE611E73}"/>
    <cellStyle name="หมายเหตุ 7 2 15" xfId="23412" xr:uid="{09C0B40E-7F93-412A-B152-339A4D064311}"/>
    <cellStyle name="หมายเหตุ 7 2 15 2" xfId="41255" xr:uid="{31715D38-BF23-47DC-8B63-74DBFBB407DC}"/>
    <cellStyle name="หมายเหตุ 7 2 16" xfId="23744" xr:uid="{DDC071BC-1153-48E1-BF29-31BDFF5D77AF}"/>
    <cellStyle name="หมายเหตุ 7 2 16 2" xfId="41586" xr:uid="{74505BB6-E96F-4BA7-93CB-920E070BDBD8}"/>
    <cellStyle name="หมายเหตุ 7 2 17" xfId="24062" xr:uid="{E31B6CAD-18E3-49B5-B98D-37F9CC6EC6B7}"/>
    <cellStyle name="หมายเหตุ 7 2 17 2" xfId="41903" xr:uid="{65AD9CEB-175C-4213-B431-C1821BD951EE}"/>
    <cellStyle name="หมายเหตุ 7 2 18" xfId="24376" xr:uid="{E4E40431-111F-4D0B-830A-45B146D1A442}"/>
    <cellStyle name="หมายเหตุ 7 2 18 2" xfId="42216" xr:uid="{598F3F7C-6F3F-44EF-8DA4-935A27D2270B}"/>
    <cellStyle name="หมายเหตุ 7 2 19" xfId="24689" xr:uid="{98537CA8-DF10-41F2-A401-3538F9A9B5C2}"/>
    <cellStyle name="หมายเหตุ 7 2 19 2" xfId="42528" xr:uid="{AC2B6C24-1AC0-4550-9524-8C8837563318}"/>
    <cellStyle name="หมายเหตุ 7 2 2" xfId="18620" xr:uid="{ED6C59C6-FEC5-4F2B-A238-FD21F929EC52}"/>
    <cellStyle name="หมายเหตุ 7 2 2 2" xfId="36470" xr:uid="{DC9589A9-5116-462B-971D-F8222AABB0C3}"/>
    <cellStyle name="หมายเหตุ 7 2 20" xfId="28567" xr:uid="{E8CD6494-ABDA-460D-A558-B477B2B8B5A7}"/>
    <cellStyle name="หมายเหตุ 7 2 20 2" xfId="43531" xr:uid="{978FB803-1EBB-4C86-B74A-68F247F57794}"/>
    <cellStyle name="หมายเหตุ 7 2 21" xfId="29480" xr:uid="{2B96CB61-BA14-45D4-8539-5CA55B5E3EE2}"/>
    <cellStyle name="หมายเหตุ 7 2 21 2" xfId="44434" xr:uid="{AAFAF79D-A0E5-4DA3-8115-29CBC45AD711}"/>
    <cellStyle name="หมายเหตุ 7 2 22" xfId="29947" xr:uid="{6D635153-4C94-4005-91CA-5104612E9FBB}"/>
    <cellStyle name="หมายเหตุ 7 2 22 2" xfId="44897" xr:uid="{3305A892-FD24-4802-AD50-6B4116E80576}"/>
    <cellStyle name="หมายเหตุ 7 2 23" xfId="30284" xr:uid="{E2C26E0A-6D5F-4AD3-A277-B1A4AB2FFBBA}"/>
    <cellStyle name="หมายเหตุ 7 2 23 2" xfId="45233" xr:uid="{17AA1A46-D531-450E-BB56-9EA8FC5C63D0}"/>
    <cellStyle name="หมายเหตุ 7 2 24" xfId="30655" xr:uid="{68CC1E9B-3360-4F6A-A84F-08921A55FBB4}"/>
    <cellStyle name="หมายเหตุ 7 2 24 2" xfId="45603" xr:uid="{02E90E94-55A1-4E4B-9044-94934C039B5D}"/>
    <cellStyle name="หมายเหตุ 7 2 25" xfId="31081" xr:uid="{A1AE8F11-CCC7-4437-9A4B-A862F9E1DF8D}"/>
    <cellStyle name="หมายเหตุ 7 2 25 2" xfId="46029" xr:uid="{D575E830-CB8A-4B9E-A348-951C1359C17E}"/>
    <cellStyle name="หมายเหตุ 7 2 26" xfId="31412" xr:uid="{B8ABA478-B06D-42D6-8747-EF9B999CD284}"/>
    <cellStyle name="หมายเหตุ 7 2 26 2" xfId="46359" xr:uid="{CF3EF9C3-8C98-4A3D-8DB3-DD0ED1649C5D}"/>
    <cellStyle name="หมายเหตุ 7 2 27" xfId="31754" xr:uid="{B273765C-A6AF-432F-A0DB-0F019B8451EC}"/>
    <cellStyle name="หมายเหตุ 7 2 27 2" xfId="46700" xr:uid="{C88B17EF-FADB-4938-87A5-08D182FD1C6C}"/>
    <cellStyle name="หมายเหตุ 7 2 28" xfId="32073" xr:uid="{3DA9163E-4C4B-4913-B254-C35717E2D0FA}"/>
    <cellStyle name="หมายเหตุ 7 2 28 2" xfId="47018" xr:uid="{59DE10AA-8EBF-4349-AF5E-A55A89F44CE9}"/>
    <cellStyle name="หมายเหตุ 7 2 29" xfId="32387" xr:uid="{5D0190CB-83BB-4556-B848-3DF60982C457}"/>
    <cellStyle name="หมายเหตุ 7 2 29 2" xfId="47331" xr:uid="{7A6E1B9A-2F32-4676-A953-6CCE076E7381}"/>
    <cellStyle name="หมายเหตุ 7 2 3" xfId="18990" xr:uid="{323E4FB8-53A8-4A43-A6C1-CC333A8B23A7}"/>
    <cellStyle name="หมายเหตุ 7 2 3 2" xfId="36841" xr:uid="{05E1009B-5030-4529-A9D3-52B398E36685}"/>
    <cellStyle name="หมายเหตุ 7 2 30" xfId="32700" xr:uid="{FA1351E8-DE7F-4116-A7CC-135EFA424E1A}"/>
    <cellStyle name="หมายเหตุ 7 2 30 2" xfId="47643" xr:uid="{1C8CD2B7-20A2-4409-AF78-E60B32BF033A}"/>
    <cellStyle name="หมายเหตุ 7 2 31" xfId="16339" xr:uid="{F73B77FC-99D7-4D53-B402-66B668E2FD1C}"/>
    <cellStyle name="หมายเหตุ 7 2 31 2" xfId="34196" xr:uid="{9B7A5EDD-F1C8-4AF0-889B-99C0F504D739}"/>
    <cellStyle name="หมายเหตุ 7 2 32" xfId="15356" xr:uid="{518AA3E4-5E1B-47CF-BF5B-063E04B70F58}"/>
    <cellStyle name="หมายเหตุ 7 2 32 2" xfId="33689" xr:uid="{E9AB58A4-9A88-4D61-81A1-CFA41558C252}"/>
    <cellStyle name="หมายเหตุ 7 2 33" xfId="33224" xr:uid="{29A6C2E5-C926-4DC4-B31C-DB93BF42D0C2}"/>
    <cellStyle name="หมายเหตุ 7 2 4" xfId="19360" xr:uid="{570AD517-5F8E-4675-8FA0-BB621E7DB463}"/>
    <cellStyle name="หมายเหตุ 7 2 4 2" xfId="37211" xr:uid="{E3308F4A-EE58-4DE6-9C8D-6EC852BCB567}"/>
    <cellStyle name="หมายเหตุ 7 2 5" xfId="19732" xr:uid="{A0A2C053-43E3-40F2-92EC-41DD906DBB18}"/>
    <cellStyle name="หมายเหตุ 7 2 5 2" xfId="37583" xr:uid="{2C341889-FB5D-4832-BCD9-26F75DDC58EF}"/>
    <cellStyle name="หมายเหตุ 7 2 6" xfId="20099" xr:uid="{FF709B35-F1E7-4A3E-93B4-BFB3CC5BAC22}"/>
    <cellStyle name="หมายเหตุ 7 2 6 2" xfId="37950" xr:uid="{FBD970FF-C860-427D-BDFD-B9CB141FBE96}"/>
    <cellStyle name="หมายเหตุ 7 2 7" xfId="20472" xr:uid="{7E2396C8-9FC8-44F9-87CB-B46A744C559E}"/>
    <cellStyle name="หมายเหตุ 7 2 7 2" xfId="38323" xr:uid="{2E06EA6E-58CB-48D9-AD31-F42F3D1FB0C7}"/>
    <cellStyle name="หมายเหตุ 7 2 8" xfId="20843" xr:uid="{7762E755-EE9A-4F40-92FA-6C1C975461E0}"/>
    <cellStyle name="หมายเหตุ 7 2 8 2" xfId="38693" xr:uid="{5C5C5386-800C-4BF2-A68E-E4AFE6201CA1}"/>
    <cellStyle name="หมายเหตุ 7 2 9" xfId="21216" xr:uid="{176AB593-3305-44BC-BB6B-1CCAFC396041}"/>
    <cellStyle name="หมายเหตุ 7 2 9 2" xfId="39065" xr:uid="{88E4A330-F2E7-4F81-BFB0-E6B7354D4066}"/>
    <cellStyle name="หมายเหตุ 7 20" xfId="24688" xr:uid="{3C5E1EEC-B8F4-4985-AD7E-B6DCA732BAE9}"/>
    <cellStyle name="หมายเหตุ 7 20 2" xfId="42527" xr:uid="{80AA7A1C-D4EF-4875-95EC-9816EC6BF6C3}"/>
    <cellStyle name="หมายเหตุ 7 21" xfId="28566" xr:uid="{8D9CE250-4990-447B-B7B5-5321A9FAD1CC}"/>
    <cellStyle name="หมายเหตุ 7 21 2" xfId="43530" xr:uid="{7F100A19-54A7-41D5-B80C-B77E29CCB4DD}"/>
    <cellStyle name="หมายเหตุ 7 22" xfId="29479" xr:uid="{933AC1F1-3448-42C9-804A-3A33E857A5FC}"/>
    <cellStyle name="หมายเหตุ 7 22 2" xfId="44433" xr:uid="{06EF1293-3465-45CC-851D-228C39419107}"/>
    <cellStyle name="หมายเหตุ 7 23" xfId="29946" xr:uid="{ABF8871C-6375-4885-A80E-06604EA6C29B}"/>
    <cellStyle name="หมายเหตุ 7 23 2" xfId="44896" xr:uid="{9AC8784F-5037-4609-A8AF-56715D0360FC}"/>
    <cellStyle name="หมายเหตุ 7 24" xfId="30283" xr:uid="{F1EA998A-DCED-45B4-A88D-CF2109DDB85D}"/>
    <cellStyle name="หมายเหตุ 7 24 2" xfId="45232" xr:uid="{8078CFA1-30DD-46C5-8FFB-20A514F220BD}"/>
    <cellStyle name="หมายเหตุ 7 25" xfId="30654" xr:uid="{0A8AC72A-CEE9-4041-916B-74D56F848BE7}"/>
    <cellStyle name="หมายเหตุ 7 25 2" xfId="45602" xr:uid="{48D90452-B37B-4F9C-AE8D-351E9D791724}"/>
    <cellStyle name="หมายเหตุ 7 26" xfId="31080" xr:uid="{E76BFB35-CFFF-4667-A106-4CF3C4A25124}"/>
    <cellStyle name="หมายเหตุ 7 26 2" xfId="46028" xr:uid="{DCF60CDB-FE00-4EEB-8B15-8FF7A7F79CE4}"/>
    <cellStyle name="หมายเหตุ 7 27" xfId="31411" xr:uid="{64848F3F-035C-46BD-913B-648832510CAD}"/>
    <cellStyle name="หมายเหตุ 7 27 2" xfId="46358" xr:uid="{0858F070-E0A0-4EF8-8F26-BC066F4E4DF4}"/>
    <cellStyle name="หมายเหตุ 7 28" xfId="31753" xr:uid="{AB6A96D4-BB23-43A2-B750-6D499D037774}"/>
    <cellStyle name="หมายเหตุ 7 28 2" xfId="46699" xr:uid="{C1C19E48-008A-4185-8382-51C383EBE554}"/>
    <cellStyle name="หมายเหตุ 7 29" xfId="32072" xr:uid="{CB7AC9EE-1546-46F0-ADA9-8FBA25FCF1B8}"/>
    <cellStyle name="หมายเหตุ 7 29 2" xfId="47017" xr:uid="{7D3F906E-8BA6-4276-BFF5-F14542B7B5D1}"/>
    <cellStyle name="หมายเหตุ 7 3" xfId="18619" xr:uid="{CC3C52A3-8768-46A7-B7B4-5181580E9D2C}"/>
    <cellStyle name="หมายเหตุ 7 3 2" xfId="36469" xr:uid="{8F38D4DC-6D89-459A-9842-3231350F9EE4}"/>
    <cellStyle name="หมายเหตุ 7 30" xfId="32386" xr:uid="{BDF16086-7476-42DE-B909-5DC6DCE35C52}"/>
    <cellStyle name="หมายเหตุ 7 30 2" xfId="47330" xr:uid="{7C7D33F6-ECCB-4E5F-A96A-071862E79812}"/>
    <cellStyle name="หมายเหตุ 7 31" xfId="32699" xr:uid="{E8CBA2DE-0755-4B1A-B2F6-36461428DD2C}"/>
    <cellStyle name="หมายเหตุ 7 31 2" xfId="47642" xr:uid="{DA000D02-16CC-4E6B-9698-DC4C677B3FB2}"/>
    <cellStyle name="หมายเหตุ 7 32" xfId="16338" xr:uid="{F38F916F-7527-4CB1-87A1-D2F9AEF4A66E}"/>
    <cellStyle name="หมายเหตุ 7 32 2" xfId="34195" xr:uid="{8FB19FE2-4E8F-4FAF-9CFD-28FE29AEFCE5}"/>
    <cellStyle name="หมายเหตุ 7 33" xfId="15355" xr:uid="{FF59BDB3-2153-438A-8E7F-93CA369FE9E3}"/>
    <cellStyle name="หมายเหตุ 7 33 2" xfId="33688" xr:uid="{4B6804E7-5570-4FAC-866F-FBF59DE1F484}"/>
    <cellStyle name="หมายเหตุ 7 34" xfId="33223" xr:uid="{472207AA-3232-4298-989D-30DDADDC4716}"/>
    <cellStyle name="หมายเหตุ 7 4" xfId="18989" xr:uid="{AAE9EFC4-ABDC-4571-B787-2DB82E764890}"/>
    <cellStyle name="หมายเหตุ 7 4 2" xfId="36840" xr:uid="{F1744797-189E-4522-86E2-43315CB4E0FB}"/>
    <cellStyle name="หมายเหตุ 7 5" xfId="19359" xr:uid="{6BFF6643-7E3F-4518-935D-47650CF2B326}"/>
    <cellStyle name="หมายเหตุ 7 5 2" xfId="37210" xr:uid="{2DF892D9-E613-4804-9497-2DC44D8B9E68}"/>
    <cellStyle name="หมายเหตุ 7 6" xfId="19731" xr:uid="{AD3EB08E-1D26-435F-A19D-01F6874442EE}"/>
    <cellStyle name="หมายเหตุ 7 6 2" xfId="37582" xr:uid="{887771C9-0177-468C-BA23-B29FD77696B2}"/>
    <cellStyle name="หมายเหตุ 7 7" xfId="20098" xr:uid="{797AFD8C-E3F6-45FA-9ED3-F66BE3E9B6E9}"/>
    <cellStyle name="หมายเหตุ 7 7 2" xfId="37949" xr:uid="{BC254761-75F0-45ED-9804-0D14149AAD89}"/>
    <cellStyle name="หมายเหตุ 7 8" xfId="20471" xr:uid="{809A2274-533D-4FFA-A492-436C5010838E}"/>
    <cellStyle name="หมายเหตุ 7 8 2" xfId="38322" xr:uid="{892B8494-5512-4A30-BC7C-A98C915BB3EC}"/>
    <cellStyle name="หมายเหตุ 7 9" xfId="20842" xr:uid="{CD18A6E7-EE72-4821-BBBC-0B05CE7F5A4F}"/>
    <cellStyle name="หมายเหตุ 7 9 2" xfId="38692" xr:uid="{8B4A59CC-A267-4557-A887-1BB9F964FB69}"/>
    <cellStyle name="หมายเหตุ 8" xfId="11954" xr:uid="{A74CC64E-664B-4E80-BCE6-C45CE116F0E5}"/>
    <cellStyle name="หมายเหตุ 8 10" xfId="21586" xr:uid="{0633824F-ADB6-4BF1-8F39-8280B2A6F5F4}"/>
    <cellStyle name="หมายเหตุ 8 10 2" xfId="39434" xr:uid="{94E6F78D-1148-4020-9164-5B63FE5A0E93}"/>
    <cellStyle name="หมายเหตุ 8 11" xfId="21961" xr:uid="{CAFACBCD-191C-43DF-AB1D-845B361C418C}"/>
    <cellStyle name="หมายเหตุ 8 11 2" xfId="39808" xr:uid="{48A2086F-79D8-48FA-8CAA-C99958C98B1E}"/>
    <cellStyle name="หมายเหตุ 8 12" xfId="22333" xr:uid="{2616D6AD-5EFE-4AAB-884D-771657AC02FD}"/>
    <cellStyle name="หมายเหตุ 8 12 2" xfId="40179" xr:uid="{BB954763-74F3-4C22-85D7-E303039CB2C7}"/>
    <cellStyle name="หมายเหตุ 8 13" xfId="22698" xr:uid="{2C6A2EE7-73D7-4CED-97EB-0505572F6B88}"/>
    <cellStyle name="หมายเหตุ 8 13 2" xfId="40543" xr:uid="{FDA9B4C1-19A5-4B4E-A5E7-87DD5CE26044}"/>
    <cellStyle name="หมายเหตุ 8 14" xfId="23078" xr:uid="{83C62A14-756E-42C5-83E3-50B748728DD5}"/>
    <cellStyle name="หมายเหตุ 8 14 2" xfId="40922" xr:uid="{CD14740B-B8C4-4356-A376-AF0DEE165438}"/>
    <cellStyle name="หมายเหตุ 8 15" xfId="23413" xr:uid="{AF18F377-825F-4839-9705-F91D20422C57}"/>
    <cellStyle name="หมายเหตุ 8 15 2" xfId="41256" xr:uid="{F7A54161-6624-43F0-9C34-894818F75AE6}"/>
    <cellStyle name="หมายเหตุ 8 16" xfId="23745" xr:uid="{2FEBDAC8-48BF-4738-8B6A-09B6D9F482B4}"/>
    <cellStyle name="หมายเหตุ 8 16 2" xfId="41587" xr:uid="{709D9B11-C88D-4EAA-8F9F-D13B1E5C1672}"/>
    <cellStyle name="หมายเหตุ 8 17" xfId="24063" xr:uid="{E08ACEC3-6AF5-45B6-9371-8E7056C28137}"/>
    <cellStyle name="หมายเหตุ 8 17 2" xfId="41904" xr:uid="{71BB86A1-4BAB-469D-8F55-0D8AC593FA78}"/>
    <cellStyle name="หมายเหตุ 8 18" xfId="24377" xr:uid="{57DC76ED-9E38-4582-95D8-3E60FFF31DBA}"/>
    <cellStyle name="หมายเหตุ 8 18 2" xfId="42217" xr:uid="{99534C1B-5839-4330-ABB1-6540271CDE1F}"/>
    <cellStyle name="หมายเหตุ 8 19" xfId="24690" xr:uid="{80E0DDF1-8041-4A6E-B99F-350BFC3D7854}"/>
    <cellStyle name="หมายเหตุ 8 19 2" xfId="42529" xr:uid="{0679F1C8-F899-47B9-A37A-595F8E784420}"/>
    <cellStyle name="หมายเหตุ 8 2" xfId="18621" xr:uid="{E6844BF9-61F7-48FA-870C-4B413F28E614}"/>
    <cellStyle name="หมายเหตุ 8 2 2" xfId="36471" xr:uid="{3F2D6BD3-B9DD-4F7C-99AD-4FCB23F1E00D}"/>
    <cellStyle name="หมายเหตุ 8 20" xfId="28568" xr:uid="{3894889F-B373-44EB-93CF-47C2BDF31165}"/>
    <cellStyle name="หมายเหตุ 8 20 2" xfId="43532" xr:uid="{344A3109-3AEB-422F-B974-1AEB08FBB1D1}"/>
    <cellStyle name="หมายเหตุ 8 21" xfId="29481" xr:uid="{EFB82395-A86A-4303-BDCF-F5B0CF8940D6}"/>
    <cellStyle name="หมายเหตุ 8 21 2" xfId="44435" xr:uid="{E5752D90-0998-4C1F-AD2A-093E3944D405}"/>
    <cellStyle name="หมายเหตุ 8 22" xfId="29948" xr:uid="{06975ED4-7178-4582-BA7C-49EE82836162}"/>
    <cellStyle name="หมายเหตุ 8 22 2" xfId="44898" xr:uid="{F4A6C668-8E21-4404-8A14-4E07C9F89459}"/>
    <cellStyle name="หมายเหตุ 8 23" xfId="30285" xr:uid="{F6E1D7AB-D1A4-47DB-83CB-DB04C4D0E272}"/>
    <cellStyle name="หมายเหตุ 8 23 2" xfId="45234" xr:uid="{F437B2CC-F471-4ED9-B834-4E271ED82D4F}"/>
    <cellStyle name="หมายเหตุ 8 24" xfId="30656" xr:uid="{C9A3E92A-A20C-469C-9F51-A836CACF83E7}"/>
    <cellStyle name="หมายเหตุ 8 24 2" xfId="45604" xr:uid="{3609B4FF-0233-419A-B2E4-4DA7DEF318BB}"/>
    <cellStyle name="หมายเหตุ 8 25" xfId="31082" xr:uid="{BF814588-7569-423A-8E37-0F7199F3C7E6}"/>
    <cellStyle name="หมายเหตุ 8 25 2" xfId="46030" xr:uid="{98144ADF-0872-4417-8BE9-FB6BD36AD2FF}"/>
    <cellStyle name="หมายเหตุ 8 26" xfId="31413" xr:uid="{5968A7F8-D5E2-46C0-86AE-211EA1BF32A9}"/>
    <cellStyle name="หมายเหตุ 8 26 2" xfId="46360" xr:uid="{A4C7C755-5D76-47BE-979B-1A936369DFD9}"/>
    <cellStyle name="หมายเหตุ 8 27" xfId="31755" xr:uid="{31CB4EF5-97D1-4751-B073-A28F6394C0DA}"/>
    <cellStyle name="หมายเหตุ 8 27 2" xfId="46701" xr:uid="{BDF67444-3D30-426B-B280-2A3415FC0C9F}"/>
    <cellStyle name="หมายเหตุ 8 28" xfId="32074" xr:uid="{29D13F81-B9C4-4535-973D-42246C2CA25F}"/>
    <cellStyle name="หมายเหตุ 8 28 2" xfId="47019" xr:uid="{DB254B4B-815C-4B6E-9955-CE7D39FFF768}"/>
    <cellStyle name="หมายเหตุ 8 29" xfId="32388" xr:uid="{63F25CC3-B38C-4D6B-9DC4-48273B525109}"/>
    <cellStyle name="หมายเหตุ 8 29 2" xfId="47332" xr:uid="{DE7A074D-105E-4700-8A32-64D4F80DD09E}"/>
    <cellStyle name="หมายเหตุ 8 3" xfId="18991" xr:uid="{569EF49F-D20B-49C0-9CEC-0CB50D7DA8A1}"/>
    <cellStyle name="หมายเหตุ 8 3 2" xfId="36842" xr:uid="{A95C5D58-AC1D-4351-973C-2C35C3FED62B}"/>
    <cellStyle name="หมายเหตุ 8 30" xfId="32701" xr:uid="{152ADFD6-88D0-46BC-9347-949CA1798648}"/>
    <cellStyle name="หมายเหตุ 8 30 2" xfId="47644" xr:uid="{503FBE35-9C6B-4C07-A55C-632AFD32233C}"/>
    <cellStyle name="หมายเหตุ 8 31" xfId="16340" xr:uid="{D021319A-59B7-44C3-AFDA-27C32A0982D1}"/>
    <cellStyle name="หมายเหตุ 8 31 2" xfId="34197" xr:uid="{FD98519E-CE85-4981-BBB1-E1C130393DCA}"/>
    <cellStyle name="หมายเหตุ 8 32" xfId="15357" xr:uid="{C1B6A056-1FC5-41BC-879D-D547E3F27E5E}"/>
    <cellStyle name="หมายเหตุ 8 32 2" xfId="33690" xr:uid="{04D5FDC7-1D82-4062-BD10-DA3A29DB57E9}"/>
    <cellStyle name="หมายเหตุ 8 33" xfId="33225" xr:uid="{2A44E7A3-28AB-4599-B3B3-20667687FDEA}"/>
    <cellStyle name="หมายเหตุ 8 4" xfId="19361" xr:uid="{20B73D04-CF2C-4795-9200-95694E2A0E37}"/>
    <cellStyle name="หมายเหตุ 8 4 2" xfId="37212" xr:uid="{783E1983-2580-44A0-8923-867DF0BAF7F3}"/>
    <cellStyle name="หมายเหตุ 8 5" xfId="19733" xr:uid="{15014440-DA4C-46F1-BD4E-5ADFB72EE876}"/>
    <cellStyle name="หมายเหตุ 8 5 2" xfId="37584" xr:uid="{25C0402D-B009-48DB-95CA-3FA5941A33DB}"/>
    <cellStyle name="หมายเหตุ 8 6" xfId="20100" xr:uid="{2C2800BB-BE21-4159-B422-311130D1AAD2}"/>
    <cellStyle name="หมายเหตุ 8 6 2" xfId="37951" xr:uid="{847DADA3-616C-4441-AD50-436506F588E6}"/>
    <cellStyle name="หมายเหตุ 8 7" xfId="20473" xr:uid="{6D10C085-C458-401F-A680-09E2E5C0E949}"/>
    <cellStyle name="หมายเหตุ 8 7 2" xfId="38324" xr:uid="{3FD135F1-BD8F-4957-B023-CA5C1A09668B}"/>
    <cellStyle name="หมายเหตุ 8 8" xfId="20844" xr:uid="{F2942E6D-2CFF-48AB-B25C-CDF689159772}"/>
    <cellStyle name="หมายเหตุ 8 8 2" xfId="38694" xr:uid="{EF5666E6-030B-42F7-A696-180344846B99}"/>
    <cellStyle name="หมายเหตุ 8 9" xfId="21217" xr:uid="{8CE44168-33DF-4443-A94A-E03C4CD45F15}"/>
    <cellStyle name="หมายเหตุ 8 9 2" xfId="39066" xr:uid="{D2963111-A0FC-438B-900D-7503DE22FE0A}"/>
    <cellStyle name="หมายเหตุ 9" xfId="11955" xr:uid="{62571E44-60B3-4951-9709-07624461CBA2}"/>
    <cellStyle name="หมายเหตุ 9 10" xfId="21587" xr:uid="{ECB53CEF-82CC-4F0E-A468-B5160BD7275F}"/>
    <cellStyle name="หมายเหตุ 9 10 2" xfId="39435" xr:uid="{5E743B85-BACB-47CA-86A4-855F82941E9C}"/>
    <cellStyle name="หมายเหตุ 9 11" xfId="21962" xr:uid="{3664DDFE-6905-4300-850C-92068A71D4C5}"/>
    <cellStyle name="หมายเหตุ 9 11 2" xfId="39809" xr:uid="{B7E97984-3EFB-4709-B4F4-ECA8DB306D7F}"/>
    <cellStyle name="หมายเหตุ 9 12" xfId="22334" xr:uid="{1BBFB91C-ED15-4414-BF72-422138C9B832}"/>
    <cellStyle name="หมายเหตุ 9 12 2" xfId="40180" xr:uid="{3D3A5E29-70CA-4555-BD6A-65778EC49F15}"/>
    <cellStyle name="หมายเหตุ 9 13" xfId="22699" xr:uid="{44988018-CBCF-4A67-9035-B608365A2B98}"/>
    <cellStyle name="หมายเหตุ 9 13 2" xfId="40544" xr:uid="{760FF936-32E6-4E92-AA6A-0C88A49A12B3}"/>
    <cellStyle name="หมายเหตุ 9 14" xfId="23079" xr:uid="{71DB20CA-8E92-4866-8272-8F04FE70643F}"/>
    <cellStyle name="หมายเหตุ 9 14 2" xfId="40923" xr:uid="{9C804E01-3067-44D3-AB26-2C043B496CDD}"/>
    <cellStyle name="หมายเหตุ 9 15" xfId="23414" xr:uid="{F772264D-DE71-4207-A280-99579C0A4060}"/>
    <cellStyle name="หมายเหตุ 9 15 2" xfId="41257" xr:uid="{FC4B850D-7E74-409F-B706-A1BC164A5448}"/>
    <cellStyle name="หมายเหตุ 9 16" xfId="23746" xr:uid="{CC917EAB-41FE-4BF9-B30A-EC4534FCE5A5}"/>
    <cellStyle name="หมายเหตุ 9 16 2" xfId="41588" xr:uid="{A7F80960-2328-4A2C-87A8-104724B3DBAD}"/>
    <cellStyle name="หมายเหตุ 9 17" xfId="24064" xr:uid="{7DDAB77F-9D45-44F4-BE10-DD3596D322F2}"/>
    <cellStyle name="หมายเหตุ 9 17 2" xfId="41905" xr:uid="{4F4A7C18-94CD-4EF3-8E39-8BC3FDC5579C}"/>
    <cellStyle name="หมายเหตุ 9 18" xfId="24378" xr:uid="{CF4EAD02-EA18-4B0E-81EE-703F1CB32FCC}"/>
    <cellStyle name="หมายเหตุ 9 18 2" xfId="42218" xr:uid="{D4EB6AF4-4A70-42AF-974D-B75E0AACC5BF}"/>
    <cellStyle name="หมายเหตุ 9 19" xfId="24691" xr:uid="{56652588-3A43-46EF-8F35-30ED08B56092}"/>
    <cellStyle name="หมายเหตุ 9 19 2" xfId="42530" xr:uid="{46817279-7936-41FF-9996-4FED4D8C15A1}"/>
    <cellStyle name="หมายเหตุ 9 2" xfId="18622" xr:uid="{74F9BD75-06ED-42D8-8EC5-642A3AB8E241}"/>
    <cellStyle name="หมายเหตุ 9 2 2" xfId="36472" xr:uid="{9858802D-09CB-4ABE-A520-B7E47F38AA3F}"/>
    <cellStyle name="หมายเหตุ 9 20" xfId="28569" xr:uid="{D83C7138-73C3-41DF-B6E3-11F9B036A997}"/>
    <cellStyle name="หมายเหตุ 9 20 2" xfId="43533" xr:uid="{7A18D13F-40CA-408C-9B70-589E28480BA0}"/>
    <cellStyle name="หมายเหตุ 9 21" xfId="29482" xr:uid="{3C5B121A-6BE4-4F9F-BE4A-0EF1E433DFEF}"/>
    <cellStyle name="หมายเหตุ 9 21 2" xfId="44436" xr:uid="{73D6F194-474A-49BD-AF5B-5A0BC63D1EBA}"/>
    <cellStyle name="หมายเหตุ 9 22" xfId="29949" xr:uid="{02BF0262-980C-4967-8478-72AA3E719BF3}"/>
    <cellStyle name="หมายเหตุ 9 22 2" xfId="44899" xr:uid="{B73950B1-8140-4C0A-BD84-52FE435CE8FF}"/>
    <cellStyle name="หมายเหตุ 9 23" xfId="30286" xr:uid="{839FCF2D-E4D1-475E-AAD9-D9BC00BBC0E1}"/>
    <cellStyle name="หมายเหตุ 9 23 2" xfId="45235" xr:uid="{403FF5C8-3A09-4C35-8D0C-423765CA8C7F}"/>
    <cellStyle name="หมายเหตุ 9 24" xfId="30657" xr:uid="{FFC53B71-9857-49DE-B3AE-7EB38F49B7E2}"/>
    <cellStyle name="หมายเหตุ 9 24 2" xfId="45605" xr:uid="{128D2D27-7A2C-482E-8E6F-B6DC29AC9BFA}"/>
    <cellStyle name="หมายเหตุ 9 25" xfId="31083" xr:uid="{D5380B64-0F2B-4BB0-BA7E-CC1A9032AC8E}"/>
    <cellStyle name="หมายเหตุ 9 25 2" xfId="46031" xr:uid="{31E0CEC5-6980-4119-8EEA-7211A2267FCA}"/>
    <cellStyle name="หมายเหตุ 9 26" xfId="31414" xr:uid="{D24CFB0F-BA5A-4777-BEC2-CFC9DD020FAB}"/>
    <cellStyle name="หมายเหตุ 9 26 2" xfId="46361" xr:uid="{F72A9C43-A467-41F4-AAFC-AE17EADA5B3E}"/>
    <cellStyle name="หมายเหตุ 9 27" xfId="31756" xr:uid="{412F4C2A-2284-492A-8E0A-6B584484FC11}"/>
    <cellStyle name="หมายเหตุ 9 27 2" xfId="46702" xr:uid="{8E5F21B3-00DC-4FCB-9F31-4496F987BF2F}"/>
    <cellStyle name="หมายเหตุ 9 28" xfId="32075" xr:uid="{9EFB94C3-F724-4847-849D-23A4E043B81F}"/>
    <cellStyle name="หมายเหตุ 9 28 2" xfId="47020" xr:uid="{6EAE16D7-1296-4693-94A4-86A7E30E4B1B}"/>
    <cellStyle name="หมายเหตุ 9 29" xfId="32389" xr:uid="{0193EAD2-0397-4411-BDD2-8CED559EFAB7}"/>
    <cellStyle name="หมายเหตุ 9 29 2" xfId="47333" xr:uid="{9CC0BF41-F435-46FC-BA95-BDB8F374A846}"/>
    <cellStyle name="หมายเหตุ 9 3" xfId="18992" xr:uid="{5E04093F-965B-42C9-A4EE-6C38F79BF4B6}"/>
    <cellStyle name="หมายเหตุ 9 3 2" xfId="36843" xr:uid="{DCFFB4F9-9FA6-4651-9D89-0AAD05A50E42}"/>
    <cellStyle name="หมายเหตุ 9 30" xfId="32702" xr:uid="{C2F03354-03D4-42E8-B8F8-7C2D01F70F71}"/>
    <cellStyle name="หมายเหตุ 9 30 2" xfId="47645" xr:uid="{67742CB2-73E1-4C61-A73B-20885A94F052}"/>
    <cellStyle name="หมายเหตุ 9 31" xfId="16341" xr:uid="{3E40ECBA-7056-4B44-AA8B-1F455DF127A9}"/>
    <cellStyle name="หมายเหตุ 9 31 2" xfId="34198" xr:uid="{931A726E-3E3C-4F07-994F-40F936C66F49}"/>
    <cellStyle name="หมายเหตุ 9 32" xfId="15358" xr:uid="{357E5CDD-0027-40BE-8931-F40D7A3279CE}"/>
    <cellStyle name="หมายเหตุ 9 32 2" xfId="33691" xr:uid="{A5C8BC07-7475-41F7-A630-11BE208CBB72}"/>
    <cellStyle name="หมายเหตุ 9 33" xfId="33226" xr:uid="{7B565B3D-21C3-4F2C-BA71-F1D68C5E8555}"/>
    <cellStyle name="หมายเหตุ 9 4" xfId="19362" xr:uid="{616A5A9A-68FA-41E1-A574-33317D725DBD}"/>
    <cellStyle name="หมายเหตุ 9 4 2" xfId="37213" xr:uid="{5AF20EDD-95BB-4427-A546-9B1B39EB9F4D}"/>
    <cellStyle name="หมายเหตุ 9 5" xfId="19734" xr:uid="{57F54DA9-042E-4A93-9915-27D7870082C9}"/>
    <cellStyle name="หมายเหตุ 9 5 2" xfId="37585" xr:uid="{009C7038-0D53-4622-BF59-15F75706CBF3}"/>
    <cellStyle name="หมายเหตุ 9 6" xfId="20101" xr:uid="{78A3B873-12A6-459C-8D2E-FF895C521E17}"/>
    <cellStyle name="หมายเหตุ 9 6 2" xfId="37952" xr:uid="{6A12E86E-DBC2-4932-9013-7C74C513FFA9}"/>
    <cellStyle name="หมายเหตุ 9 7" xfId="20474" xr:uid="{95D4E59D-D666-45D0-BFF3-95FB8087FC0F}"/>
    <cellStyle name="หมายเหตุ 9 7 2" xfId="38325" xr:uid="{A8AE8C91-C7AC-4465-84F6-16332CA90907}"/>
    <cellStyle name="หมายเหตุ 9 8" xfId="20845" xr:uid="{86B1A5DD-52A2-407F-806C-D687E83EA6F2}"/>
    <cellStyle name="หมายเหตุ 9 8 2" xfId="38695" xr:uid="{5DF363A0-E55D-41ED-BE10-0AAFEA3D2597}"/>
    <cellStyle name="หมายเหตุ 9 9" xfId="21218" xr:uid="{D4AAB2BD-ADB5-4E1E-934F-A4D255AE4A11}"/>
    <cellStyle name="หมายเหตุ 9 9 2" xfId="39067" xr:uid="{5B4F72D2-9E31-4E62-BE67-0E8A51A3E036}"/>
    <cellStyle name="_pldt" xfId="48789" xr:uid="{978E3786-031D-4A58-95DA-C55AB4A0D411}"/>
    <cellStyle name="백분율_HOBONG" xfId="11960" xr:uid="{721CAE5E-FC09-42BA-ADCE-F53E902692B0}"/>
    <cellStyle name="콤마 [0]_BP매입매출명세서" xfId="48790" xr:uid="{C414DA20-04CA-482A-8531-77756F210650}"/>
    <cellStyle name="콤마_BP매입매출명세서" xfId="48791" xr:uid="{C94F1895-82B2-4455-B52C-1EA3FFE4FABD}"/>
    <cellStyle name="통화 [0]_BP매입매출명세서" xfId="48792" xr:uid="{035ACE0F-EDED-43B9-822D-907007B805AF}"/>
    <cellStyle name="통화_BP매입매출명세서" xfId="48793" xr:uid="{6EFF29BB-3725-491F-85ED-3B210B9621F8}"/>
    <cellStyle name="표준_(정보부문)월별인원계획" xfId="11961" xr:uid="{123E1E9E-550A-4AC3-9EDB-C1CB1C1BEA85}"/>
    <cellStyle name="一般" xfId="48794" xr:uid="{096DFBCB-D48D-431A-B970-2112399ED4D0}"/>
    <cellStyle name="千分位" xfId="48795" xr:uid="{D2162AEE-D96E-46E3-BF5E-31F2823CB49A}"/>
    <cellStyle name="千分位 2" xfId="49177" xr:uid="{ECEFD076-BC43-48AF-8B32-1AECF14DF491}"/>
    <cellStyle name="千分位[0]_PERSONAL" xfId="48796" xr:uid="{DE1CC206-88F0-4AD1-982E-458B83F9CBB2}"/>
    <cellStyle name="千分位_PERSONAL" xfId="48797" xr:uid="{FA39733D-6E0A-463D-8E54-093E39A8FFA5}"/>
    <cellStyle name="常规_4th air shipment" xfId="1615" xr:uid="{958936EB-C44C-4D18-8078-B8AA6BDCB852}"/>
    <cellStyle name="桁区切り [0.00]__7025_J" xfId="48798" xr:uid="{92D04B00-ED5E-40AC-9A32-C858FE677E74}"/>
    <cellStyle name="桁区切り__7025_J" xfId="48799" xr:uid="{C9B1300C-B205-43C7-8BA9-472EC638E991}"/>
    <cellStyle name="標準 2" xfId="11962" xr:uid="{F2C9542A-EC6E-49F6-A949-6367D4AFE681}"/>
    <cellStyle name="標準 2 2" xfId="11963" xr:uid="{EB7E2A85-B7C8-4DBA-85B7-EDF395E04CFD}"/>
    <cellStyle name="標準 2 2 2" xfId="11964" xr:uid="{A5C87E6B-79F9-478E-9A6A-011B819C380B}"/>
    <cellStyle name="標準 2 2 2 2" xfId="11965" xr:uid="{C9C5C263-0068-46FA-8CDD-19D54ADF7AC0}"/>
    <cellStyle name="標準 2 2 3" xfId="11966" xr:uid="{109381FA-8670-4F80-BDC9-888715BD81BF}"/>
    <cellStyle name="標準 2 3" xfId="11967" xr:uid="{B221E65B-E83C-4D8B-B842-3A646FCE4FC1}"/>
    <cellStyle name="標準 2 3 2" xfId="11968" xr:uid="{176F3E40-8392-4230-9DB3-B0EE52DDA745}"/>
    <cellStyle name="標準 2 4" xfId="11969" xr:uid="{8F0021E7-0D05-467A-8482-33E6499048CC}"/>
    <cellStyle name="標準 3" xfId="11970" xr:uid="{C5D8D9B9-3F4E-4521-813E-AD5D4E433F2D}"/>
    <cellStyle name="標準__7025_J" xfId="48800" xr:uid="{D26F7736-6B53-4D7D-9E28-BF12E85D76D5}"/>
    <cellStyle name="珨啜_30554_6_h" xfId="48801" xr:uid="{46F80EF1-A83A-4724-8B8C-60A8E2CF7083}"/>
    <cellStyle name="貨幣 [0]_PERSONAL" xfId="48802" xr:uid="{218E1EF0-A7C1-4932-B228-8DF76479124D}"/>
    <cellStyle name="貨幣[0]_pldt" xfId="48803" xr:uid="{9C3F0C02-61B9-4225-A46A-1F7BB1A07D2A}"/>
    <cellStyle name="貨幣_PERSONAL" xfId="48804" xr:uid="{A4709C7A-0B7D-4E71-9AC6-8E54A03FD488}"/>
    <cellStyle name="通貨 [0.00]__7025_J" xfId="48805" xr:uid="{0C487B3B-94FF-4E19-9ED8-AB84A741DEB0}"/>
    <cellStyle name="通貨__7025_J" xfId="48806" xr:uid="{0AE87D64-D86D-46C1-B61A-1ED6257F0813}"/>
  </cellStyles>
  <dxfs count="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6" defaultTableStyle="TableStyleMedium2" defaultPivotStyle="PivotStyleLight16">
    <tableStyle name="Invisible" pivot="0" table="0" count="0" xr9:uid="{4F8B1252-0532-4C63-9029-0A5AF294E05F}"/>
    <tableStyle name="Table Style 1 2" pivot="0" count="3" xr9:uid="{3EAB3058-3B6C-4D6D-AA3C-09DF03C2D830}">
      <tableStyleElement type="wholeTable" dxfId="5"/>
      <tableStyleElement type="firstRowStripe" dxfId="4"/>
      <tableStyleElement type="secondRowStripe" dxfId="3"/>
    </tableStyle>
    <tableStyle name="Table Style 1" pivot="0" count="3" xr9:uid="{CEE5E80E-2C65-4327-B83E-7F24A65544DD}">
      <tableStyleElement type="wholeTable" dxfId="2"/>
      <tableStyleElement type="firstRowStripe" dxfId="1"/>
      <tableStyleElement type="secondRowStripe" dxfId="0"/>
    </tableStyle>
    <tableStyle name="PivotTable Style 1" table="0" count="0" xr9:uid="{32267A6A-D757-4188-A175-98B9D65DD60E}"/>
    <tableStyle name="PivotTable Style 2" table="0" count="0" xr9:uid="{65033387-C584-4FAA-AB7E-7CD6E8B7F869}"/>
    <tableStyle name="Table Style 2" pivot="0" count="0" xr9:uid="{9CAC28E1-174B-4742-89DE-149CB01867D9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6898-758A-47EA-826A-A30963945E08}">
  <dimension ref="A1:Q104"/>
  <sheetViews>
    <sheetView showGridLines="0" tabSelected="1" view="pageBreakPreview" zoomScaleNormal="70" zoomScaleSheetLayoutView="100" workbookViewId="0"/>
  </sheetViews>
  <sheetFormatPr defaultColWidth="9.44140625" defaultRowHeight="24" customHeight="1"/>
  <cols>
    <col min="1" max="1" width="47.109375" style="33" customWidth="1"/>
    <col min="2" max="2" width="7" style="33" customWidth="1"/>
    <col min="3" max="3" width="9.33203125" style="32" customWidth="1"/>
    <col min="4" max="4" width="1.44140625" style="33" customWidth="1"/>
    <col min="5" max="5" width="15.6640625" style="33" customWidth="1"/>
    <col min="6" max="6" width="1.44140625" style="33" customWidth="1"/>
    <col min="7" max="7" width="15.6640625" style="33" customWidth="1"/>
    <col min="8" max="8" width="1.44140625" style="33" customWidth="1"/>
    <col min="9" max="9" width="15.6640625" style="33" customWidth="1"/>
    <col min="10" max="10" width="1.44140625" style="33" customWidth="1"/>
    <col min="11" max="11" width="15.6640625" style="33" customWidth="1"/>
    <col min="12" max="12" width="10.88671875" style="33" customWidth="1"/>
    <col min="13" max="13" width="2.5546875" style="33" customWidth="1"/>
    <col min="14" max="16" width="9.44140625" style="33"/>
    <col min="17" max="17" width="16.5546875" style="33" bestFit="1" customWidth="1"/>
    <col min="18" max="16384" width="9.44140625" style="33"/>
  </cols>
  <sheetData>
    <row r="1" spans="1:13" ht="24" customHeight="1">
      <c r="A1" s="31" t="s">
        <v>0</v>
      </c>
      <c r="B1" s="44"/>
    </row>
    <row r="2" spans="1:13" ht="24" customHeight="1">
      <c r="A2" s="31" t="s">
        <v>1</v>
      </c>
      <c r="B2" s="44"/>
      <c r="I2" s="44"/>
      <c r="K2" s="44"/>
    </row>
    <row r="3" spans="1:13" ht="24" customHeight="1">
      <c r="A3" s="31" t="s">
        <v>2</v>
      </c>
      <c r="B3" s="44"/>
      <c r="I3" s="44"/>
      <c r="K3" s="44"/>
    </row>
    <row r="4" spans="1:13" ht="24" customHeight="1">
      <c r="K4" s="45" t="s">
        <v>3</v>
      </c>
    </row>
    <row r="5" spans="1:13" ht="24" customHeight="1">
      <c r="E5" s="83" t="s">
        <v>4</v>
      </c>
      <c r="F5" s="83"/>
      <c r="G5" s="83"/>
      <c r="H5" s="32"/>
      <c r="I5" s="83" t="s">
        <v>5</v>
      </c>
      <c r="J5" s="83"/>
      <c r="K5" s="83"/>
    </row>
    <row r="6" spans="1:13" ht="24" customHeight="1">
      <c r="C6" s="46" t="s">
        <v>6</v>
      </c>
      <c r="E6" s="47" t="s">
        <v>7</v>
      </c>
      <c r="F6" s="22"/>
      <c r="G6" s="47" t="s">
        <v>8</v>
      </c>
      <c r="H6" s="17"/>
      <c r="I6" s="47" t="s">
        <v>7</v>
      </c>
      <c r="J6" s="22"/>
      <c r="K6" s="47" t="s">
        <v>8</v>
      </c>
    </row>
    <row r="7" spans="1:13" ht="24" customHeight="1">
      <c r="E7" s="17" t="s">
        <v>9</v>
      </c>
      <c r="F7" s="17"/>
      <c r="G7" s="17" t="s">
        <v>10</v>
      </c>
      <c r="H7" s="17"/>
      <c r="I7" s="17" t="s">
        <v>9</v>
      </c>
      <c r="J7" s="17"/>
      <c r="K7" s="17" t="s">
        <v>10</v>
      </c>
    </row>
    <row r="8" spans="1:13" ht="24" customHeight="1">
      <c r="E8" s="17" t="s">
        <v>11</v>
      </c>
      <c r="F8" s="17"/>
      <c r="G8" s="17"/>
      <c r="H8" s="17"/>
      <c r="I8" s="17" t="s">
        <v>11</v>
      </c>
      <c r="J8" s="17"/>
      <c r="K8" s="17"/>
    </row>
    <row r="9" spans="1:13" ht="24" customHeight="1">
      <c r="A9" s="15" t="s">
        <v>12</v>
      </c>
      <c r="C9" s="48"/>
      <c r="E9" s="49"/>
      <c r="F9" s="49"/>
      <c r="G9" s="49"/>
      <c r="H9" s="49"/>
      <c r="I9" s="49"/>
      <c r="J9" s="49"/>
      <c r="K9" s="49"/>
    </row>
    <row r="10" spans="1:13" ht="24" customHeight="1">
      <c r="A10" s="15" t="s">
        <v>13</v>
      </c>
      <c r="C10" s="48"/>
      <c r="E10" s="49"/>
      <c r="F10" s="49"/>
      <c r="G10" s="49"/>
      <c r="H10" s="49"/>
      <c r="I10" s="49"/>
      <c r="J10" s="49"/>
      <c r="K10" s="49"/>
    </row>
    <row r="11" spans="1:13" ht="24" customHeight="1">
      <c r="A11" s="18" t="s">
        <v>14</v>
      </c>
      <c r="C11" s="48"/>
      <c r="E11" s="27">
        <v>1674043</v>
      </c>
      <c r="F11" s="11"/>
      <c r="G11" s="11">
        <v>1692598</v>
      </c>
      <c r="H11" s="11"/>
      <c r="I11" s="11">
        <v>232815</v>
      </c>
      <c r="J11" s="11"/>
      <c r="K11" s="11">
        <v>252520</v>
      </c>
    </row>
    <row r="12" spans="1:13" ht="24" customHeight="1">
      <c r="A12" s="18" t="s">
        <v>15</v>
      </c>
      <c r="C12" s="48">
        <v>3</v>
      </c>
      <c r="E12" s="8">
        <v>832276</v>
      </c>
      <c r="F12" s="11"/>
      <c r="G12" s="8">
        <v>854977</v>
      </c>
      <c r="H12" s="11"/>
      <c r="I12" s="11">
        <v>181993</v>
      </c>
      <c r="J12" s="11"/>
      <c r="K12" s="11">
        <v>188982</v>
      </c>
    </row>
    <row r="13" spans="1:13" ht="24" customHeight="1">
      <c r="A13" s="18" t="s">
        <v>16</v>
      </c>
      <c r="C13" s="48">
        <v>10</v>
      </c>
      <c r="E13" s="8">
        <v>104479</v>
      </c>
      <c r="F13" s="11"/>
      <c r="G13" s="8">
        <v>96557</v>
      </c>
      <c r="H13" s="11"/>
      <c r="I13" s="11">
        <v>99435</v>
      </c>
      <c r="J13" s="11"/>
      <c r="K13" s="11">
        <v>93425</v>
      </c>
    </row>
    <row r="14" spans="1:13" ht="24" customHeight="1">
      <c r="A14" s="18" t="s">
        <v>17</v>
      </c>
      <c r="D14" s="50"/>
      <c r="E14" s="11"/>
      <c r="F14" s="11"/>
      <c r="G14" s="11"/>
      <c r="H14" s="11"/>
      <c r="I14" s="11"/>
      <c r="J14" s="11"/>
      <c r="K14" s="11"/>
    </row>
    <row r="15" spans="1:13" ht="24" customHeight="1">
      <c r="A15" s="18" t="s">
        <v>18</v>
      </c>
      <c r="C15" s="48">
        <v>2</v>
      </c>
      <c r="D15" s="50"/>
      <c r="E15" s="11">
        <v>11448</v>
      </c>
      <c r="F15" s="11"/>
      <c r="G15" s="11">
        <v>11276</v>
      </c>
      <c r="H15" s="11"/>
      <c r="I15" s="11">
        <v>0</v>
      </c>
      <c r="J15" s="11"/>
      <c r="K15" s="11">
        <v>0</v>
      </c>
    </row>
    <row r="16" spans="1:13" ht="24" customHeight="1">
      <c r="A16" s="18" t="s">
        <v>19</v>
      </c>
      <c r="B16" s="44"/>
      <c r="C16" s="48"/>
      <c r="E16" s="11">
        <v>24914</v>
      </c>
      <c r="F16" s="11"/>
      <c r="G16" s="11">
        <v>6560</v>
      </c>
      <c r="H16" s="11"/>
      <c r="I16" s="11">
        <v>0</v>
      </c>
      <c r="J16" s="11"/>
      <c r="K16" s="11">
        <v>0</v>
      </c>
      <c r="M16" s="3"/>
    </row>
    <row r="17" spans="1:13" ht="24" customHeight="1">
      <c r="A17" s="18" t="s">
        <v>20</v>
      </c>
      <c r="B17" s="44"/>
      <c r="C17" s="48"/>
      <c r="E17" s="11">
        <v>410536</v>
      </c>
      <c r="F17" s="11"/>
      <c r="G17" s="11">
        <v>520277</v>
      </c>
      <c r="H17" s="11"/>
      <c r="I17" s="11">
        <v>3197</v>
      </c>
      <c r="J17" s="11"/>
      <c r="K17" s="11">
        <v>2369</v>
      </c>
      <c r="M17" s="3"/>
    </row>
    <row r="18" spans="1:13" ht="24" customHeight="1">
      <c r="A18" s="18" t="s">
        <v>21</v>
      </c>
      <c r="B18" s="44"/>
      <c r="C18" s="48"/>
      <c r="E18" s="11">
        <v>83955</v>
      </c>
      <c r="F18" s="11"/>
      <c r="G18" s="11">
        <v>82792</v>
      </c>
      <c r="H18" s="11"/>
      <c r="I18" s="11">
        <v>0</v>
      </c>
      <c r="J18" s="11"/>
      <c r="K18" s="11">
        <v>0</v>
      </c>
    </row>
    <row r="19" spans="1:13" ht="24" customHeight="1">
      <c r="A19" s="18" t="s">
        <v>22</v>
      </c>
      <c r="B19" s="44"/>
      <c r="C19" s="48"/>
      <c r="E19" s="11">
        <v>9425</v>
      </c>
      <c r="F19" s="11"/>
      <c r="G19" s="11">
        <v>7834</v>
      </c>
      <c r="H19" s="11"/>
      <c r="I19" s="11">
        <v>4864</v>
      </c>
      <c r="J19" s="11"/>
      <c r="K19" s="11">
        <v>2116</v>
      </c>
    </row>
    <row r="20" spans="1:13" ht="24" customHeight="1">
      <c r="A20" s="18" t="s">
        <v>23</v>
      </c>
      <c r="B20" s="44"/>
      <c r="C20" s="48"/>
      <c r="E20" s="11">
        <v>193681</v>
      </c>
      <c r="F20" s="11"/>
      <c r="G20" s="11">
        <v>659631</v>
      </c>
      <c r="H20" s="11"/>
      <c r="I20" s="11">
        <v>150000</v>
      </c>
      <c r="J20" s="11"/>
      <c r="K20" s="11">
        <v>450000</v>
      </c>
    </row>
    <row r="21" spans="1:13" ht="24" customHeight="1">
      <c r="A21" s="18" t="s">
        <v>24</v>
      </c>
      <c r="C21" s="48"/>
      <c r="E21" s="51">
        <v>48141</v>
      </c>
      <c r="F21" s="11"/>
      <c r="G21" s="11">
        <v>70766</v>
      </c>
      <c r="H21" s="11"/>
      <c r="I21" s="11">
        <v>33404</v>
      </c>
      <c r="J21" s="11"/>
      <c r="K21" s="11">
        <v>58672</v>
      </c>
    </row>
    <row r="22" spans="1:13" ht="24" customHeight="1">
      <c r="A22" s="15" t="s">
        <v>25</v>
      </c>
      <c r="C22" s="48"/>
      <c r="E22" s="52">
        <f>SUM(E11:E21)</f>
        <v>3392898</v>
      </c>
      <c r="F22" s="11"/>
      <c r="G22" s="52">
        <f>SUM(G11:G21)</f>
        <v>4003268</v>
      </c>
      <c r="H22" s="11"/>
      <c r="I22" s="52">
        <f>SUM(I11:I21)</f>
        <v>705708</v>
      </c>
      <c r="J22" s="11"/>
      <c r="K22" s="52">
        <f>SUM(K11:K21)</f>
        <v>1048084</v>
      </c>
      <c r="M22" s="49"/>
    </row>
    <row r="23" spans="1:13" ht="24" customHeight="1">
      <c r="A23" s="15" t="s">
        <v>26</v>
      </c>
      <c r="C23" s="48"/>
      <c r="E23" s="11"/>
      <c r="F23" s="11"/>
      <c r="G23" s="11"/>
      <c r="H23" s="11"/>
      <c r="I23" s="11"/>
      <c r="J23" s="11"/>
      <c r="K23" s="11"/>
    </row>
    <row r="24" spans="1:13" ht="24" customHeight="1">
      <c r="A24" s="18" t="s">
        <v>218</v>
      </c>
      <c r="C24" s="48"/>
      <c r="E24" s="11">
        <v>6482</v>
      </c>
      <c r="F24" s="11"/>
      <c r="G24" s="11">
        <v>11667</v>
      </c>
      <c r="H24" s="11"/>
      <c r="I24" s="11">
        <v>0</v>
      </c>
      <c r="J24" s="11"/>
      <c r="K24" s="11">
        <v>0</v>
      </c>
    </row>
    <row r="25" spans="1:13" ht="24" customHeight="1">
      <c r="A25" s="18" t="s">
        <v>27</v>
      </c>
      <c r="C25" s="48">
        <v>3.2</v>
      </c>
      <c r="E25" s="11">
        <v>138066</v>
      </c>
      <c r="F25" s="11"/>
      <c r="G25" s="11">
        <v>107925</v>
      </c>
      <c r="H25" s="11"/>
      <c r="I25" s="11">
        <v>0</v>
      </c>
      <c r="J25" s="11"/>
      <c r="K25" s="11">
        <v>0</v>
      </c>
    </row>
    <row r="26" spans="1:13" ht="24" customHeight="1">
      <c r="A26" s="18" t="s">
        <v>28</v>
      </c>
      <c r="C26" s="48">
        <v>4</v>
      </c>
      <c r="E26" s="11">
        <v>74969</v>
      </c>
      <c r="F26" s="11"/>
      <c r="G26" s="11">
        <v>41331</v>
      </c>
      <c r="H26" s="11"/>
      <c r="I26" s="11">
        <v>74969</v>
      </c>
      <c r="J26" s="11"/>
      <c r="K26" s="11">
        <v>41331</v>
      </c>
      <c r="M26" s="49"/>
    </row>
    <row r="27" spans="1:13" ht="24" customHeight="1">
      <c r="A27" s="18" t="s">
        <v>29</v>
      </c>
      <c r="C27" s="48">
        <v>5</v>
      </c>
      <c r="E27" s="11">
        <v>0</v>
      </c>
      <c r="F27" s="11"/>
      <c r="G27" s="11">
        <v>0</v>
      </c>
      <c r="H27" s="11"/>
      <c r="I27" s="11">
        <v>1853135</v>
      </c>
      <c r="J27" s="11"/>
      <c r="K27" s="11">
        <v>1346135</v>
      </c>
    </row>
    <row r="28" spans="1:13" ht="24" customHeight="1">
      <c r="A28" s="18" t="s">
        <v>30</v>
      </c>
      <c r="B28" s="44"/>
      <c r="C28" s="48">
        <v>6</v>
      </c>
      <c r="E28" s="9">
        <v>2339015</v>
      </c>
      <c r="F28" s="11"/>
      <c r="G28" s="11">
        <v>2334455</v>
      </c>
      <c r="H28" s="11"/>
      <c r="I28" s="11">
        <v>1925000</v>
      </c>
      <c r="J28" s="11"/>
      <c r="K28" s="11">
        <v>1925000</v>
      </c>
    </row>
    <row r="29" spans="1:13" ht="24" customHeight="1">
      <c r="A29" s="18" t="s">
        <v>31</v>
      </c>
      <c r="B29" s="44"/>
      <c r="C29" s="48"/>
      <c r="E29" s="1">
        <v>35317</v>
      </c>
      <c r="F29" s="11"/>
      <c r="G29" s="11">
        <v>35317</v>
      </c>
      <c r="H29" s="11"/>
      <c r="I29" s="11">
        <v>35317</v>
      </c>
      <c r="J29" s="11"/>
      <c r="K29" s="11">
        <v>35317</v>
      </c>
    </row>
    <row r="30" spans="1:13" ht="24" customHeight="1">
      <c r="A30" s="18" t="s">
        <v>32</v>
      </c>
      <c r="B30" s="44"/>
      <c r="C30" s="48">
        <v>7</v>
      </c>
      <c r="E30" s="11">
        <v>176658</v>
      </c>
      <c r="F30" s="11"/>
      <c r="G30" s="11">
        <v>193314</v>
      </c>
      <c r="H30" s="11"/>
      <c r="I30" s="11">
        <v>6988</v>
      </c>
      <c r="J30" s="11"/>
      <c r="K30" s="11">
        <v>7087</v>
      </c>
    </row>
    <row r="31" spans="1:13" ht="24" customHeight="1">
      <c r="A31" s="16" t="s">
        <v>33</v>
      </c>
      <c r="B31" s="44"/>
      <c r="C31" s="48">
        <v>8.1</v>
      </c>
      <c r="E31" s="11">
        <v>305857</v>
      </c>
      <c r="F31" s="11"/>
      <c r="G31" s="11">
        <v>315620</v>
      </c>
      <c r="H31" s="11"/>
      <c r="I31" s="11">
        <v>539283</v>
      </c>
      <c r="J31" s="11"/>
      <c r="K31" s="11">
        <v>607475</v>
      </c>
    </row>
    <row r="32" spans="1:13" ht="24" customHeight="1">
      <c r="A32" s="18" t="s">
        <v>34</v>
      </c>
      <c r="B32" s="44"/>
      <c r="C32" s="48"/>
      <c r="E32" s="11">
        <v>320416</v>
      </c>
      <c r="F32" s="11"/>
      <c r="G32" s="11">
        <v>326096</v>
      </c>
      <c r="H32" s="11"/>
      <c r="I32" s="11">
        <v>1785</v>
      </c>
      <c r="J32" s="11"/>
      <c r="K32" s="11">
        <v>2026</v>
      </c>
    </row>
    <row r="33" spans="1:13" ht="24" customHeight="1">
      <c r="A33" s="18" t="s">
        <v>35</v>
      </c>
      <c r="B33" s="44"/>
      <c r="C33" s="48"/>
      <c r="E33" s="53">
        <v>202548</v>
      </c>
      <c r="F33" s="11"/>
      <c r="G33" s="11">
        <v>201196</v>
      </c>
      <c r="H33" s="11"/>
      <c r="I33" s="11">
        <v>0</v>
      </c>
      <c r="J33" s="11"/>
      <c r="K33" s="11">
        <v>0</v>
      </c>
    </row>
    <row r="34" spans="1:13" ht="24" customHeight="1">
      <c r="A34" s="18" t="s">
        <v>36</v>
      </c>
      <c r="B34" s="44"/>
      <c r="C34" s="48"/>
      <c r="E34" s="53">
        <v>55074</v>
      </c>
      <c r="F34" s="11"/>
      <c r="G34" s="11">
        <v>55004</v>
      </c>
      <c r="H34" s="11"/>
      <c r="I34" s="11">
        <v>0</v>
      </c>
      <c r="J34" s="11"/>
      <c r="K34" s="11">
        <v>0</v>
      </c>
    </row>
    <row r="35" spans="1:13" ht="24" customHeight="1">
      <c r="A35" s="18" t="s">
        <v>37</v>
      </c>
      <c r="B35" s="44"/>
      <c r="C35" s="48"/>
      <c r="E35" s="53">
        <v>28249</v>
      </c>
      <c r="F35" s="11"/>
      <c r="G35" s="11">
        <v>11565</v>
      </c>
      <c r="H35" s="11"/>
      <c r="I35" s="11">
        <v>27076</v>
      </c>
      <c r="J35" s="11"/>
      <c r="K35" s="11">
        <v>10922</v>
      </c>
    </row>
    <row r="36" spans="1:13" ht="24" customHeight="1">
      <c r="A36" s="18" t="s">
        <v>38</v>
      </c>
      <c r="B36" s="44"/>
      <c r="C36" s="48"/>
      <c r="E36" s="51">
        <v>26660</v>
      </c>
      <c r="F36" s="11"/>
      <c r="G36" s="54">
        <v>29540</v>
      </c>
      <c r="H36" s="11"/>
      <c r="I36" s="54">
        <v>4365</v>
      </c>
      <c r="J36" s="11"/>
      <c r="K36" s="54">
        <v>4287</v>
      </c>
    </row>
    <row r="37" spans="1:13" ht="24" customHeight="1">
      <c r="A37" s="15" t="s">
        <v>39</v>
      </c>
      <c r="C37" s="48"/>
      <c r="E37" s="11">
        <f>SUM(E24:E36)</f>
        <v>3709311</v>
      </c>
      <c r="F37" s="11"/>
      <c r="G37" s="11">
        <f>SUM(G24:G36)</f>
        <v>3663030</v>
      </c>
      <c r="H37" s="11"/>
      <c r="I37" s="11">
        <f>SUM(I24:I36)</f>
        <v>4467918</v>
      </c>
      <c r="J37" s="11"/>
      <c r="K37" s="11">
        <f>SUM(K24:K36)</f>
        <v>3979580</v>
      </c>
    </row>
    <row r="38" spans="1:13" ht="24" customHeight="1" thickBot="1">
      <c r="A38" s="15" t="s">
        <v>40</v>
      </c>
      <c r="C38" s="48"/>
      <c r="E38" s="55">
        <f>SUM(E22,E37)</f>
        <v>7102209</v>
      </c>
      <c r="F38" s="11"/>
      <c r="G38" s="55">
        <f>SUM(G22,G37)</f>
        <v>7666298</v>
      </c>
      <c r="H38" s="11"/>
      <c r="I38" s="55">
        <f>SUM(I22,I37)</f>
        <v>5173626</v>
      </c>
      <c r="J38" s="11"/>
      <c r="K38" s="55">
        <f>SUM(K22,K37)</f>
        <v>5027664</v>
      </c>
      <c r="M38" s="49"/>
    </row>
    <row r="39" spans="1:13" ht="24" customHeight="1" thickTop="1"/>
    <row r="40" spans="1:13" ht="24" customHeight="1">
      <c r="A40" s="33" t="s">
        <v>41</v>
      </c>
    </row>
    <row r="42" spans="1:13" ht="24" customHeight="1">
      <c r="A42" s="31" t="s">
        <v>0</v>
      </c>
      <c r="B42" s="44"/>
    </row>
    <row r="43" spans="1:13" ht="24" customHeight="1">
      <c r="A43" s="31" t="s">
        <v>42</v>
      </c>
      <c r="B43" s="44"/>
      <c r="I43" s="44"/>
      <c r="K43" s="44"/>
    </row>
    <row r="44" spans="1:13" ht="24" customHeight="1">
      <c r="A44" s="31" t="s">
        <v>2</v>
      </c>
      <c r="B44" s="44"/>
      <c r="I44" s="44"/>
      <c r="K44" s="44"/>
    </row>
    <row r="45" spans="1:13" ht="24" customHeight="1">
      <c r="K45" s="45" t="s">
        <v>3</v>
      </c>
    </row>
    <row r="46" spans="1:13" ht="24" customHeight="1">
      <c r="E46" s="83" t="s">
        <v>4</v>
      </c>
      <c r="F46" s="83"/>
      <c r="G46" s="83"/>
      <c r="H46" s="32"/>
      <c r="I46" s="83" t="s">
        <v>5</v>
      </c>
      <c r="J46" s="83"/>
      <c r="K46" s="83"/>
    </row>
    <row r="47" spans="1:13" ht="24" customHeight="1">
      <c r="C47" s="46" t="s">
        <v>6</v>
      </c>
      <c r="E47" s="47" t="s">
        <v>7</v>
      </c>
      <c r="F47" s="22"/>
      <c r="G47" s="47" t="s">
        <v>8</v>
      </c>
      <c r="H47" s="17"/>
      <c r="I47" s="47" t="s">
        <v>7</v>
      </c>
      <c r="J47" s="22"/>
      <c r="K47" s="47" t="s">
        <v>8</v>
      </c>
    </row>
    <row r="48" spans="1:13" ht="24" customHeight="1">
      <c r="E48" s="17" t="s">
        <v>9</v>
      </c>
      <c r="F48" s="17"/>
      <c r="G48" s="17" t="s">
        <v>10</v>
      </c>
      <c r="H48" s="17"/>
      <c r="I48" s="17" t="s">
        <v>9</v>
      </c>
      <c r="J48" s="17"/>
      <c r="K48" s="17" t="s">
        <v>10</v>
      </c>
    </row>
    <row r="49" spans="1:12" ht="24" customHeight="1">
      <c r="E49" s="17" t="s">
        <v>11</v>
      </c>
      <c r="F49" s="17"/>
      <c r="G49" s="17"/>
      <c r="H49" s="17"/>
      <c r="I49" s="17" t="s">
        <v>11</v>
      </c>
      <c r="J49" s="17"/>
      <c r="K49" s="17"/>
    </row>
    <row r="50" spans="1:12" ht="24" customHeight="1">
      <c r="A50" s="15" t="s">
        <v>43</v>
      </c>
      <c r="C50" s="48"/>
      <c r="E50" s="49"/>
      <c r="F50" s="49"/>
      <c r="G50" s="49"/>
      <c r="H50" s="49"/>
      <c r="I50" s="49"/>
      <c r="J50" s="49"/>
      <c r="K50" s="49"/>
    </row>
    <row r="51" spans="1:12" ht="24" customHeight="1">
      <c r="A51" s="15" t="s">
        <v>44</v>
      </c>
      <c r="C51" s="48"/>
      <c r="E51" s="49"/>
      <c r="F51" s="49"/>
      <c r="G51" s="49"/>
      <c r="H51" s="49"/>
      <c r="I51" s="49"/>
      <c r="J51" s="49"/>
      <c r="K51" s="49"/>
    </row>
    <row r="52" spans="1:12" ht="24" customHeight="1">
      <c r="A52" s="16" t="s">
        <v>45</v>
      </c>
      <c r="C52" s="48"/>
      <c r="E52" s="9">
        <v>1495851</v>
      </c>
      <c r="F52" s="11"/>
      <c r="G52" s="9">
        <v>1505190</v>
      </c>
      <c r="H52" s="11"/>
      <c r="I52" s="11">
        <v>130094</v>
      </c>
      <c r="J52" s="11"/>
      <c r="K52" s="11">
        <v>31704</v>
      </c>
    </row>
    <row r="53" spans="1:12" ht="24" customHeight="1">
      <c r="A53" s="16" t="s">
        <v>46</v>
      </c>
      <c r="B53" s="44"/>
      <c r="C53" s="48"/>
      <c r="E53" s="11">
        <v>302019</v>
      </c>
      <c r="F53" s="11"/>
      <c r="G53" s="11">
        <v>403648</v>
      </c>
      <c r="H53" s="11"/>
      <c r="I53" s="11">
        <v>2672</v>
      </c>
      <c r="J53" s="11"/>
      <c r="K53" s="11">
        <v>32687</v>
      </c>
    </row>
    <row r="54" spans="1:12" ht="24" customHeight="1">
      <c r="A54" s="18" t="s">
        <v>47</v>
      </c>
      <c r="B54" s="44"/>
      <c r="C54" s="48">
        <v>8.1999999999999993</v>
      </c>
      <c r="E54" s="11">
        <v>75432</v>
      </c>
      <c r="F54" s="11"/>
      <c r="G54" s="11">
        <v>71372</v>
      </c>
      <c r="H54" s="11"/>
      <c r="I54" s="11">
        <v>267501</v>
      </c>
      <c r="J54" s="11"/>
      <c r="K54" s="11">
        <v>198726</v>
      </c>
    </row>
    <row r="55" spans="1:12" ht="24" customHeight="1">
      <c r="A55" s="18" t="s">
        <v>48</v>
      </c>
      <c r="B55" s="44"/>
      <c r="C55" s="48"/>
      <c r="E55" s="11">
        <v>40731</v>
      </c>
      <c r="F55" s="11"/>
      <c r="G55" s="11">
        <v>25592</v>
      </c>
      <c r="H55" s="11"/>
      <c r="I55" s="11">
        <v>0</v>
      </c>
      <c r="J55" s="11"/>
      <c r="K55" s="11">
        <v>0</v>
      </c>
    </row>
    <row r="56" spans="1:12" ht="24" customHeight="1">
      <c r="A56" s="18" t="s">
        <v>49</v>
      </c>
      <c r="B56" s="44"/>
      <c r="C56" s="48"/>
      <c r="E56" s="1">
        <v>98097</v>
      </c>
      <c r="F56" s="11"/>
      <c r="G56" s="9">
        <v>76394</v>
      </c>
      <c r="H56" s="11"/>
      <c r="I56" s="11">
        <v>11271</v>
      </c>
      <c r="J56" s="11"/>
      <c r="K56" s="11">
        <v>7968</v>
      </c>
      <c r="L56" s="56"/>
    </row>
    <row r="57" spans="1:12" ht="24" customHeight="1">
      <c r="A57" s="18" t="s">
        <v>50</v>
      </c>
      <c r="C57" s="48"/>
      <c r="E57" s="11">
        <v>21531</v>
      </c>
      <c r="F57" s="11"/>
      <c r="G57" s="11">
        <v>33498</v>
      </c>
      <c r="H57" s="11"/>
      <c r="I57" s="11">
        <v>12237</v>
      </c>
      <c r="J57" s="11"/>
      <c r="K57" s="11">
        <v>16885</v>
      </c>
    </row>
    <row r="58" spans="1:12" ht="24" customHeight="1">
      <c r="A58" s="15" t="s">
        <v>51</v>
      </c>
      <c r="C58" s="48"/>
      <c r="E58" s="52">
        <f>SUM(E52:E57)</f>
        <v>2033661</v>
      </c>
      <c r="F58" s="11"/>
      <c r="G58" s="52">
        <f>SUM(G52:G57)</f>
        <v>2115694</v>
      </c>
      <c r="H58" s="11"/>
      <c r="I58" s="52">
        <f>SUM(I52:I57)</f>
        <v>423775</v>
      </c>
      <c r="J58" s="11"/>
      <c r="K58" s="52">
        <f>SUM(K52:K57)</f>
        <v>287970</v>
      </c>
    </row>
    <row r="59" spans="1:12" ht="24" customHeight="1">
      <c r="A59" s="15" t="s">
        <v>52</v>
      </c>
      <c r="C59" s="48"/>
      <c r="E59" s="11"/>
      <c r="F59" s="11"/>
      <c r="G59" s="11"/>
      <c r="H59" s="11"/>
      <c r="I59" s="11"/>
      <c r="J59" s="11"/>
      <c r="K59" s="11"/>
    </row>
    <row r="60" spans="1:12" ht="24" customHeight="1">
      <c r="A60" s="18" t="s">
        <v>53</v>
      </c>
      <c r="C60" s="48">
        <v>8.1999999999999993</v>
      </c>
      <c r="E60" s="11">
        <v>262952</v>
      </c>
      <c r="F60" s="11"/>
      <c r="G60" s="11">
        <v>272347</v>
      </c>
      <c r="H60" s="11"/>
      <c r="I60" s="11">
        <v>282053</v>
      </c>
      <c r="J60" s="11"/>
      <c r="K60" s="11">
        <v>349656</v>
      </c>
    </row>
    <row r="61" spans="1:12" ht="24" customHeight="1">
      <c r="A61" s="18" t="s">
        <v>54</v>
      </c>
      <c r="B61" s="44"/>
      <c r="C61" s="48"/>
      <c r="E61" s="11">
        <v>70496</v>
      </c>
      <c r="F61" s="11"/>
      <c r="G61" s="11">
        <v>68219</v>
      </c>
      <c r="H61" s="11"/>
      <c r="I61" s="11">
        <v>13413</v>
      </c>
      <c r="J61" s="11"/>
      <c r="K61" s="11">
        <v>12910</v>
      </c>
      <c r="L61" s="49"/>
    </row>
    <row r="62" spans="1:12" ht="24" customHeight="1">
      <c r="A62" s="18" t="s">
        <v>55</v>
      </c>
      <c r="B62" s="44"/>
      <c r="C62" s="48"/>
      <c r="E62" s="11">
        <v>62570</v>
      </c>
      <c r="F62" s="11"/>
      <c r="G62" s="11">
        <v>63572</v>
      </c>
      <c r="H62" s="11"/>
      <c r="I62" s="11">
        <v>0</v>
      </c>
      <c r="J62" s="11"/>
      <c r="K62" s="11">
        <v>0</v>
      </c>
    </row>
    <row r="63" spans="1:12" ht="24" customHeight="1">
      <c r="A63" s="18" t="s">
        <v>226</v>
      </c>
      <c r="B63" s="16"/>
      <c r="C63" s="26">
        <v>6</v>
      </c>
      <c r="E63" s="11">
        <v>120000</v>
      </c>
      <c r="F63" s="11"/>
      <c r="G63" s="11">
        <v>96000</v>
      </c>
      <c r="H63" s="11"/>
      <c r="I63" s="11">
        <v>120000</v>
      </c>
      <c r="J63" s="11"/>
      <c r="K63" s="11">
        <v>96000</v>
      </c>
    </row>
    <row r="64" spans="1:12" ht="24" customHeight="1">
      <c r="A64" s="18" t="s">
        <v>56</v>
      </c>
      <c r="C64" s="48"/>
      <c r="E64" s="54">
        <v>3465</v>
      </c>
      <c r="F64" s="11"/>
      <c r="G64" s="54">
        <v>4296</v>
      </c>
      <c r="H64" s="11"/>
      <c r="I64" s="54">
        <v>3776</v>
      </c>
      <c r="J64" s="11"/>
      <c r="K64" s="54">
        <v>3707</v>
      </c>
    </row>
    <row r="65" spans="1:11" ht="24" customHeight="1">
      <c r="A65" s="15" t="s">
        <v>57</v>
      </c>
      <c r="C65" s="48"/>
      <c r="E65" s="11">
        <f>SUM(E60:E64)</f>
        <v>519483</v>
      </c>
      <c r="F65" s="11"/>
      <c r="G65" s="11">
        <f>SUM(G60:G64)</f>
        <v>504434</v>
      </c>
      <c r="H65" s="11"/>
      <c r="I65" s="11">
        <f>SUM(I60:I64)</f>
        <v>419242</v>
      </c>
      <c r="J65" s="11"/>
      <c r="K65" s="11">
        <f>SUM(K60:K64)</f>
        <v>462273</v>
      </c>
    </row>
    <row r="66" spans="1:11" ht="24" customHeight="1">
      <c r="A66" s="15" t="s">
        <v>58</v>
      </c>
      <c r="C66" s="48"/>
      <c r="E66" s="52">
        <f>SUM(E58,E65)</f>
        <v>2553144</v>
      </c>
      <c r="F66" s="11"/>
      <c r="G66" s="52">
        <f>SUM(G58,G65)</f>
        <v>2620128</v>
      </c>
      <c r="H66" s="11"/>
      <c r="I66" s="52">
        <f>SUM(I58,I65)</f>
        <v>843017</v>
      </c>
      <c r="J66" s="11"/>
      <c r="K66" s="52">
        <f>SUM(K58,K65)</f>
        <v>750243</v>
      </c>
    </row>
    <row r="67" spans="1:11" ht="24" customHeight="1">
      <c r="E67" s="49"/>
    </row>
    <row r="68" spans="1:11" ht="24" customHeight="1">
      <c r="A68" s="33" t="s">
        <v>41</v>
      </c>
    </row>
    <row r="70" spans="1:11" ht="24" customHeight="1">
      <c r="A70" s="31" t="s">
        <v>0</v>
      </c>
      <c r="B70" s="44"/>
    </row>
    <row r="71" spans="1:11" ht="24" customHeight="1">
      <c r="A71" s="31" t="s">
        <v>42</v>
      </c>
      <c r="B71" s="44"/>
      <c r="I71" s="44"/>
      <c r="K71" s="44"/>
    </row>
    <row r="72" spans="1:11" ht="24" customHeight="1">
      <c r="A72" s="31" t="s">
        <v>2</v>
      </c>
      <c r="B72" s="44"/>
      <c r="I72" s="44"/>
      <c r="K72" s="44"/>
    </row>
    <row r="73" spans="1:11" ht="24" customHeight="1">
      <c r="K73" s="45" t="s">
        <v>3</v>
      </c>
    </row>
    <row r="74" spans="1:11" ht="24" customHeight="1">
      <c r="E74" s="83" t="s">
        <v>4</v>
      </c>
      <c r="F74" s="83"/>
      <c r="G74" s="83"/>
      <c r="H74" s="32"/>
      <c r="I74" s="83" t="s">
        <v>5</v>
      </c>
      <c r="J74" s="83"/>
      <c r="K74" s="83"/>
    </row>
    <row r="75" spans="1:11" ht="24" customHeight="1">
      <c r="C75" s="46" t="s">
        <v>6</v>
      </c>
      <c r="D75" s="57"/>
      <c r="E75" s="47" t="s">
        <v>7</v>
      </c>
      <c r="F75" s="22"/>
      <c r="G75" s="47" t="s">
        <v>8</v>
      </c>
      <c r="H75" s="17"/>
      <c r="I75" s="47" t="s">
        <v>7</v>
      </c>
      <c r="J75" s="22"/>
      <c r="K75" s="47" t="s">
        <v>8</v>
      </c>
    </row>
    <row r="76" spans="1:11" ht="24" customHeight="1">
      <c r="C76" s="46"/>
      <c r="D76" s="57"/>
      <c r="E76" s="17" t="s">
        <v>9</v>
      </c>
      <c r="F76" s="17"/>
      <c r="G76" s="17" t="s">
        <v>10</v>
      </c>
      <c r="H76" s="17"/>
      <c r="I76" s="17" t="s">
        <v>9</v>
      </c>
      <c r="J76" s="17"/>
      <c r="K76" s="17" t="s">
        <v>10</v>
      </c>
    </row>
    <row r="77" spans="1:11" ht="24" customHeight="1">
      <c r="C77" s="46"/>
      <c r="D77" s="57"/>
      <c r="E77" s="17" t="s">
        <v>11</v>
      </c>
      <c r="F77" s="17"/>
      <c r="G77" s="17"/>
      <c r="H77" s="17"/>
      <c r="I77" s="17" t="s">
        <v>11</v>
      </c>
      <c r="J77" s="17"/>
      <c r="K77" s="17"/>
    </row>
    <row r="78" spans="1:11" ht="24" customHeight="1">
      <c r="A78" s="15" t="s">
        <v>59</v>
      </c>
      <c r="C78" s="48"/>
      <c r="E78" s="49"/>
      <c r="F78" s="49"/>
      <c r="G78" s="49"/>
      <c r="H78" s="49"/>
      <c r="I78" s="49"/>
      <c r="J78" s="49"/>
      <c r="K78" s="49"/>
    </row>
    <row r="79" spans="1:11" ht="24" customHeight="1">
      <c r="A79" s="18" t="s">
        <v>60</v>
      </c>
      <c r="C79" s="48"/>
      <c r="E79" s="49"/>
      <c r="F79" s="49"/>
      <c r="G79" s="49"/>
      <c r="H79" s="49"/>
      <c r="I79" s="49"/>
      <c r="J79" s="49"/>
      <c r="K79" s="49"/>
    </row>
    <row r="80" spans="1:11" ht="24" customHeight="1">
      <c r="A80" s="18" t="s">
        <v>61</v>
      </c>
      <c r="C80" s="48"/>
      <c r="E80" s="49"/>
      <c r="F80" s="49"/>
      <c r="G80" s="49"/>
      <c r="H80" s="49"/>
      <c r="I80" s="49"/>
      <c r="J80" s="49"/>
      <c r="K80" s="49"/>
    </row>
    <row r="81" spans="1:17" ht="24" customHeight="1" thickBot="1">
      <c r="A81" s="18" t="s">
        <v>62</v>
      </c>
      <c r="C81" s="48"/>
      <c r="E81" s="58">
        <v>1189821</v>
      </c>
      <c r="F81" s="11"/>
      <c r="G81" s="58">
        <v>1189821</v>
      </c>
      <c r="H81" s="11"/>
      <c r="I81" s="58">
        <v>1189821</v>
      </c>
      <c r="J81" s="11"/>
      <c r="K81" s="58">
        <v>1189821</v>
      </c>
    </row>
    <row r="82" spans="1:17" ht="24" customHeight="1" thickTop="1">
      <c r="A82" s="18" t="s">
        <v>63</v>
      </c>
      <c r="B82" s="44"/>
      <c r="C82" s="48"/>
      <c r="E82" s="11"/>
      <c r="F82" s="11"/>
      <c r="G82" s="11"/>
      <c r="H82" s="11"/>
      <c r="I82" s="11"/>
      <c r="J82" s="11"/>
      <c r="K82" s="11"/>
      <c r="Q82" s="59"/>
    </row>
    <row r="83" spans="1:17" ht="24" customHeight="1">
      <c r="A83" s="18" t="s">
        <v>64</v>
      </c>
      <c r="B83" s="44"/>
      <c r="C83" s="48"/>
      <c r="E83" s="11">
        <f>'CE_Consolidated FS'!C30</f>
        <v>811798</v>
      </c>
      <c r="F83" s="11"/>
      <c r="G83" s="11">
        <f>'CE_Consolidated FS'!C22</f>
        <v>811798</v>
      </c>
      <c r="H83" s="11"/>
      <c r="I83" s="11">
        <f>'CE_The Company only'!D22</f>
        <v>811798</v>
      </c>
      <c r="J83" s="11"/>
      <c r="K83" s="11">
        <f>'CE_The Company only'!D18</f>
        <v>811798</v>
      </c>
      <c r="Q83" s="59"/>
    </row>
    <row r="84" spans="1:17" ht="24" customHeight="1">
      <c r="A84" s="18" t="s">
        <v>65</v>
      </c>
      <c r="C84" s="48"/>
      <c r="E84" s="11">
        <f>'CE_Consolidated FS'!E30</f>
        <v>3127761</v>
      </c>
      <c r="F84" s="11"/>
      <c r="G84" s="11">
        <f>'CE_Consolidated FS'!E22</f>
        <v>3127761</v>
      </c>
      <c r="H84" s="11"/>
      <c r="I84" s="11">
        <f>'CE_The Company only'!F22</f>
        <v>3127761</v>
      </c>
      <c r="J84" s="11"/>
      <c r="K84" s="11">
        <f>'CE_The Company only'!F18</f>
        <v>3127761</v>
      </c>
      <c r="Q84" s="59"/>
    </row>
    <row r="85" spans="1:17" ht="24" customHeight="1">
      <c r="A85" s="18" t="s">
        <v>215</v>
      </c>
      <c r="C85" s="48">
        <v>5.0999999999999996</v>
      </c>
      <c r="E85" s="11">
        <f>'CE_Consolidated FS'!G30</f>
        <v>-453902</v>
      </c>
      <c r="F85" s="11"/>
      <c r="G85" s="11">
        <f>'CE_Consolidated FS'!G22</f>
        <v>9389</v>
      </c>
      <c r="H85" s="11"/>
      <c r="I85" s="11">
        <v>0</v>
      </c>
      <c r="J85" s="11"/>
      <c r="K85" s="11">
        <v>0</v>
      </c>
      <c r="Q85" s="41"/>
    </row>
    <row r="86" spans="1:17" ht="24" customHeight="1">
      <c r="A86" s="18" t="s">
        <v>66</v>
      </c>
      <c r="C86" s="48"/>
      <c r="E86" s="11"/>
      <c r="F86" s="11"/>
      <c r="G86" s="11"/>
      <c r="H86" s="11"/>
      <c r="I86" s="11"/>
      <c r="J86" s="11"/>
      <c r="K86" s="11"/>
    </row>
    <row r="87" spans="1:17" ht="24" customHeight="1">
      <c r="A87" s="18" t="s">
        <v>67</v>
      </c>
      <c r="C87" s="48"/>
      <c r="E87" s="11">
        <f>'CE_Consolidated FS'!I30</f>
        <v>37953</v>
      </c>
      <c r="F87" s="11"/>
      <c r="G87" s="11">
        <f>'CE_Consolidated FS'!I22</f>
        <v>37953</v>
      </c>
      <c r="H87" s="11"/>
      <c r="I87" s="11">
        <f>'CE_The Company only'!H22</f>
        <v>37953</v>
      </c>
      <c r="J87" s="11"/>
      <c r="K87" s="11">
        <f>'CE_The Company only'!H18</f>
        <v>37953</v>
      </c>
    </row>
    <row r="88" spans="1:17" ht="24" customHeight="1">
      <c r="A88" s="18" t="s">
        <v>68</v>
      </c>
      <c r="C88" s="48"/>
      <c r="E88" s="11">
        <f>'CE_Consolidated FS'!K30</f>
        <v>980137</v>
      </c>
      <c r="F88" s="11"/>
      <c r="G88" s="11">
        <f>'CE_Consolidated FS'!K22</f>
        <v>867074</v>
      </c>
      <c r="H88" s="11"/>
      <c r="I88" s="11">
        <f>'CE_The Company only'!J22</f>
        <v>548987</v>
      </c>
      <c r="J88" s="11"/>
      <c r="K88" s="11">
        <f>'CE_The Company only'!J18</f>
        <v>496618</v>
      </c>
    </row>
    <row r="89" spans="1:17" ht="24" customHeight="1">
      <c r="A89" s="18" t="s">
        <v>69</v>
      </c>
      <c r="C89" s="48"/>
      <c r="E89" s="54">
        <f>'CE_Consolidated FS'!Q30</f>
        <v>-248902</v>
      </c>
      <c r="F89" s="11"/>
      <c r="G89" s="54">
        <f>'CE_Consolidated FS'!Q22</f>
        <v>-259025</v>
      </c>
      <c r="H89" s="11"/>
      <c r="I89" s="54">
        <f>'CE_The Company only'!N22</f>
        <v>-195890</v>
      </c>
      <c r="J89" s="11"/>
      <c r="K89" s="54">
        <f>'CE_The Company only'!N18</f>
        <v>-196709</v>
      </c>
    </row>
    <row r="90" spans="1:17" ht="24" customHeight="1">
      <c r="A90" s="18" t="s">
        <v>70</v>
      </c>
      <c r="C90" s="48"/>
      <c r="E90" s="11">
        <f>SUM(E82:E89)</f>
        <v>4254845</v>
      </c>
      <c r="F90" s="11"/>
      <c r="G90" s="11">
        <f>SUM(G82:G89)</f>
        <v>4594950</v>
      </c>
      <c r="H90" s="11"/>
      <c r="I90" s="11">
        <f>SUM(I82:I89)</f>
        <v>4330609</v>
      </c>
      <c r="J90" s="11"/>
      <c r="K90" s="11">
        <f>SUM(K82:K89)</f>
        <v>4277421</v>
      </c>
    </row>
    <row r="91" spans="1:17" ht="24" customHeight="1">
      <c r="A91" s="18" t="s">
        <v>71</v>
      </c>
      <c r="C91" s="48"/>
      <c r="E91" s="11">
        <f>'CE_Consolidated FS'!U30</f>
        <v>294220</v>
      </c>
      <c r="F91" s="11"/>
      <c r="G91" s="11">
        <f>'CE_Consolidated FS'!U22</f>
        <v>451220</v>
      </c>
      <c r="H91" s="11"/>
      <c r="I91" s="11">
        <v>0</v>
      </c>
      <c r="J91" s="11"/>
      <c r="K91" s="11">
        <v>0</v>
      </c>
    </row>
    <row r="92" spans="1:17" ht="24" customHeight="1">
      <c r="A92" s="15" t="s">
        <v>72</v>
      </c>
      <c r="C92" s="48"/>
      <c r="E92" s="52">
        <f>SUM(E90:E91)</f>
        <v>4549065</v>
      </c>
      <c r="F92" s="11"/>
      <c r="G92" s="52">
        <f>SUM(G90:G91)</f>
        <v>5046170</v>
      </c>
      <c r="H92" s="11"/>
      <c r="I92" s="52">
        <f>SUM(I90:I91)</f>
        <v>4330609</v>
      </c>
      <c r="J92" s="11"/>
      <c r="K92" s="52">
        <f>SUM(K90:K91)</f>
        <v>4277421</v>
      </c>
    </row>
    <row r="93" spans="1:17" ht="24" customHeight="1" thickBot="1">
      <c r="A93" s="15" t="s">
        <v>73</v>
      </c>
      <c r="C93" s="48"/>
      <c r="E93" s="58">
        <f>SUM(E66,E92)</f>
        <v>7102209</v>
      </c>
      <c r="F93" s="11"/>
      <c r="G93" s="58">
        <f>SUM(G66,G92)</f>
        <v>7666298</v>
      </c>
      <c r="H93" s="11"/>
      <c r="I93" s="58">
        <f>SUM(I66,I92)</f>
        <v>5173626</v>
      </c>
      <c r="J93" s="11"/>
      <c r="K93" s="58">
        <f>SUM(K66,K92)</f>
        <v>5027664</v>
      </c>
    </row>
    <row r="94" spans="1:17" ht="24" customHeight="1" thickTop="1">
      <c r="A94" s="59"/>
      <c r="C94" s="60"/>
      <c r="E94" s="82">
        <f>SUM(E38,-E93)</f>
        <v>0</v>
      </c>
      <c r="F94" s="49"/>
      <c r="G94" s="82">
        <f>SUM(G38,-G93)</f>
        <v>0</v>
      </c>
      <c r="H94" s="49"/>
      <c r="I94" s="82">
        <f>SUM(I38,-I93)</f>
        <v>0</v>
      </c>
      <c r="J94" s="49"/>
      <c r="K94" s="82">
        <f>SUM(K38,-K93)</f>
        <v>0</v>
      </c>
    </row>
    <row r="95" spans="1:17" ht="24" customHeight="1">
      <c r="A95" s="33" t="s">
        <v>41</v>
      </c>
      <c r="C95" s="60"/>
      <c r="G95" s="61"/>
    </row>
    <row r="96" spans="1:17" ht="24" customHeight="1">
      <c r="C96" s="60"/>
    </row>
    <row r="97" spans="1:3" ht="24" customHeight="1">
      <c r="C97" s="60"/>
    </row>
    <row r="98" spans="1:3" ht="24" customHeight="1">
      <c r="A98" s="81"/>
    </row>
    <row r="99" spans="1:3" ht="24" customHeight="1">
      <c r="A99" s="32" t="s">
        <v>220</v>
      </c>
    </row>
    <row r="100" spans="1:3" ht="24" customHeight="1">
      <c r="A100" s="18"/>
    </row>
    <row r="101" spans="1:3" ht="24" customHeight="1">
      <c r="A101" s="18"/>
      <c r="B101" s="30" t="s">
        <v>219</v>
      </c>
    </row>
    <row r="102" spans="1:3" ht="24" customHeight="1">
      <c r="A102" s="18"/>
    </row>
    <row r="103" spans="1:3" ht="24" customHeight="1">
      <c r="A103" s="81"/>
    </row>
    <row r="104" spans="1:3" ht="24" customHeight="1">
      <c r="A104" s="32" t="s">
        <v>221</v>
      </c>
      <c r="C104" s="60"/>
    </row>
  </sheetData>
  <mergeCells count="6">
    <mergeCell ref="E5:G5"/>
    <mergeCell ref="I5:K5"/>
    <mergeCell ref="E46:G46"/>
    <mergeCell ref="I46:K46"/>
    <mergeCell ref="E74:G74"/>
    <mergeCell ref="I74:K74"/>
  </mergeCells>
  <printOptions horizontalCentered="1"/>
  <pageMargins left="0.69" right="0.35433070866141703" top="0.78740157480314998" bottom="0.118110236220472" header="0.31496062992126" footer="0.31496062992126"/>
  <pageSetup paperSize="9" scale="70" orientation="portrait" r:id="rId1"/>
  <rowBreaks count="2" manualBreakCount="2">
    <brk id="41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2"/>
  <sheetViews>
    <sheetView showGridLines="0" view="pageBreakPreview" zoomScaleNormal="70" zoomScaleSheetLayoutView="100" workbookViewId="0">
      <selection activeCell="I21" sqref="I21"/>
    </sheetView>
  </sheetViews>
  <sheetFormatPr defaultColWidth="10.5546875" defaultRowHeight="24" customHeight="1"/>
  <cols>
    <col min="1" max="1" width="61.44140625" style="18" customWidth="1"/>
    <col min="2" max="2" width="10.88671875" style="18" customWidth="1"/>
    <col min="3" max="3" width="9.5546875" style="17" customWidth="1"/>
    <col min="4" max="4" width="1.5546875" style="18" customWidth="1"/>
    <col min="5" max="5" width="13.109375" style="18" customWidth="1"/>
    <col min="6" max="6" width="1.44140625" style="18" customWidth="1"/>
    <col min="7" max="7" width="13.109375" style="18" customWidth="1"/>
    <col min="8" max="8" width="1.44140625" style="18" customWidth="1"/>
    <col min="9" max="9" width="13.109375" style="18" customWidth="1"/>
    <col min="10" max="10" width="1.44140625" style="18" customWidth="1"/>
    <col min="11" max="11" width="13.109375" style="18" customWidth="1"/>
    <col min="12" max="12" width="1" style="18" customWidth="1"/>
    <col min="13" max="13" width="11" style="39" bestFit="1" customWidth="1"/>
    <col min="14" max="16384" width="10.5546875" style="18"/>
  </cols>
  <sheetData>
    <row r="1" spans="1:16" ht="24" customHeight="1">
      <c r="A1" s="15"/>
      <c r="B1" s="16"/>
      <c r="K1" s="19" t="s">
        <v>74</v>
      </c>
    </row>
    <row r="2" spans="1:16" ht="24" customHeight="1">
      <c r="A2" s="31" t="s">
        <v>0</v>
      </c>
      <c r="B2" s="16"/>
    </row>
    <row r="3" spans="1:16" ht="24" customHeight="1">
      <c r="A3" s="62" t="s">
        <v>75</v>
      </c>
      <c r="B3" s="16"/>
    </row>
    <row r="4" spans="1:16" ht="24" customHeight="1">
      <c r="A4" s="15" t="s">
        <v>76</v>
      </c>
      <c r="B4" s="16"/>
    </row>
    <row r="5" spans="1:16" ht="24" customHeight="1">
      <c r="B5" s="16"/>
      <c r="I5" s="16"/>
      <c r="K5" s="45" t="s">
        <v>77</v>
      </c>
    </row>
    <row r="6" spans="1:16" ht="24" customHeight="1">
      <c r="E6" s="20"/>
      <c r="F6" s="21" t="s">
        <v>4</v>
      </c>
      <c r="G6" s="20"/>
      <c r="H6" s="15"/>
      <c r="I6" s="20"/>
      <c r="J6" s="21" t="s">
        <v>5</v>
      </c>
      <c r="K6" s="20"/>
    </row>
    <row r="7" spans="1:16" ht="24" customHeight="1">
      <c r="C7" s="22" t="s">
        <v>6</v>
      </c>
      <c r="D7" s="23"/>
      <c r="E7" s="22">
        <v>2569</v>
      </c>
      <c r="F7" s="22"/>
      <c r="G7" s="22">
        <v>2568</v>
      </c>
      <c r="H7" s="17"/>
      <c r="I7" s="22">
        <v>2569</v>
      </c>
      <c r="J7" s="22"/>
      <c r="K7" s="22">
        <v>2568</v>
      </c>
    </row>
    <row r="8" spans="1:16" ht="24" customHeight="1">
      <c r="A8" s="15" t="s">
        <v>78</v>
      </c>
      <c r="C8" s="26"/>
      <c r="D8" s="23"/>
      <c r="E8" s="11"/>
      <c r="F8" s="11"/>
      <c r="G8" s="11"/>
      <c r="H8" s="11"/>
      <c r="I8" s="11"/>
      <c r="J8" s="11"/>
      <c r="K8" s="11"/>
    </row>
    <row r="9" spans="1:16" ht="24" customHeight="1">
      <c r="A9" s="15" t="s">
        <v>79</v>
      </c>
      <c r="C9" s="26"/>
      <c r="E9" s="11"/>
      <c r="F9" s="11"/>
      <c r="G9" s="11"/>
      <c r="H9" s="11"/>
      <c r="I9" s="11"/>
      <c r="J9" s="11"/>
      <c r="K9" s="11"/>
      <c r="N9" s="11"/>
      <c r="P9" s="11"/>
    </row>
    <row r="10" spans="1:16" ht="24" customHeight="1">
      <c r="A10" s="18" t="s">
        <v>80</v>
      </c>
      <c r="B10" s="16"/>
      <c r="C10" s="26">
        <v>10</v>
      </c>
      <c r="E10" s="11">
        <v>364685</v>
      </c>
      <c r="F10" s="11"/>
      <c r="G10" s="11">
        <v>297856</v>
      </c>
      <c r="H10" s="11"/>
      <c r="I10" s="11">
        <v>18103</v>
      </c>
      <c r="J10" s="11"/>
      <c r="K10" s="11">
        <v>18444</v>
      </c>
      <c r="N10" s="11"/>
      <c r="O10" s="11"/>
      <c r="P10" s="11"/>
    </row>
    <row r="11" spans="1:16" ht="24" customHeight="1">
      <c r="A11" s="18" t="s">
        <v>81</v>
      </c>
      <c r="B11" s="16"/>
      <c r="C11" s="26">
        <v>10</v>
      </c>
      <c r="E11" s="11">
        <v>469252</v>
      </c>
      <c r="F11" s="11"/>
      <c r="G11" s="11">
        <v>430615</v>
      </c>
      <c r="H11" s="11"/>
      <c r="I11" s="11">
        <v>122123</v>
      </c>
      <c r="J11" s="11"/>
      <c r="K11" s="11">
        <v>51998</v>
      </c>
      <c r="N11" s="11"/>
      <c r="O11" s="11"/>
      <c r="P11" s="11"/>
    </row>
    <row r="12" spans="1:16" ht="24" customHeight="1">
      <c r="A12" s="18" t="s">
        <v>82</v>
      </c>
      <c r="B12" s="16"/>
      <c r="C12" s="26"/>
      <c r="E12" s="11">
        <v>80109</v>
      </c>
      <c r="F12" s="11"/>
      <c r="G12" s="11">
        <v>96171</v>
      </c>
      <c r="H12" s="11"/>
      <c r="I12" s="11">
        <v>81069</v>
      </c>
      <c r="J12" s="11"/>
      <c r="K12" s="11">
        <v>91779</v>
      </c>
      <c r="N12" s="40"/>
      <c r="P12" s="40"/>
    </row>
    <row r="13" spans="1:16" ht="24" customHeight="1">
      <c r="A13" s="18" t="s">
        <v>83</v>
      </c>
      <c r="B13" s="16"/>
      <c r="C13" s="26"/>
      <c r="E13" s="11"/>
      <c r="F13" s="11"/>
      <c r="G13" s="11"/>
      <c r="H13" s="11"/>
      <c r="I13" s="11"/>
      <c r="J13" s="11"/>
      <c r="K13" s="11"/>
      <c r="N13" s="11"/>
      <c r="P13" s="11"/>
    </row>
    <row r="14" spans="1:16" ht="24" customHeight="1">
      <c r="A14" s="18" t="s">
        <v>84</v>
      </c>
      <c r="B14" s="16"/>
      <c r="C14" s="26" t="s">
        <v>228</v>
      </c>
      <c r="E14" s="11">
        <v>0</v>
      </c>
      <c r="F14" s="11"/>
      <c r="G14" s="11">
        <v>0</v>
      </c>
      <c r="H14" s="11"/>
      <c r="I14" s="11">
        <v>25000</v>
      </c>
      <c r="J14" s="11"/>
      <c r="K14" s="11">
        <v>10080</v>
      </c>
      <c r="N14" s="34"/>
      <c r="P14" s="34"/>
    </row>
    <row r="15" spans="1:16" ht="24" customHeight="1">
      <c r="A15" s="18" t="s">
        <v>85</v>
      </c>
      <c r="B15" s="16"/>
      <c r="C15" s="26"/>
      <c r="E15" s="11">
        <v>2575</v>
      </c>
      <c r="F15" s="11"/>
      <c r="G15" s="11">
        <v>1657</v>
      </c>
      <c r="H15" s="11"/>
      <c r="I15" s="11">
        <v>3972</v>
      </c>
      <c r="J15" s="11"/>
      <c r="K15" s="11">
        <v>3471</v>
      </c>
      <c r="N15" s="11"/>
    </row>
    <row r="16" spans="1:16" ht="24" customHeight="1">
      <c r="A16" s="15" t="s">
        <v>86</v>
      </c>
      <c r="C16" s="26"/>
      <c r="E16" s="52">
        <f>SUM(E10:E15)</f>
        <v>916621</v>
      </c>
      <c r="F16" s="11"/>
      <c r="G16" s="52">
        <f>SUM(G10:G15)</f>
        <v>826299</v>
      </c>
      <c r="H16" s="11"/>
      <c r="I16" s="52">
        <f>SUM(I10:I15)</f>
        <v>250267</v>
      </c>
      <c r="J16" s="11"/>
      <c r="K16" s="52">
        <f>SUM(K10:K15)</f>
        <v>175772</v>
      </c>
    </row>
    <row r="17" spans="1:16" ht="24" customHeight="1">
      <c r="A17" s="15" t="s">
        <v>87</v>
      </c>
      <c r="C17" s="26"/>
      <c r="E17" s="11"/>
      <c r="F17" s="11"/>
      <c r="G17" s="11"/>
      <c r="H17" s="11"/>
      <c r="I17" s="11"/>
      <c r="J17" s="11"/>
      <c r="K17" s="11"/>
    </row>
    <row r="18" spans="1:16" ht="24" customHeight="1">
      <c r="A18" s="18" t="s">
        <v>88</v>
      </c>
      <c r="B18" s="16"/>
      <c r="C18" s="26"/>
      <c r="E18" s="11">
        <v>298305</v>
      </c>
      <c r="F18" s="11"/>
      <c r="G18" s="11">
        <v>239518</v>
      </c>
      <c r="H18" s="11"/>
      <c r="I18" s="11">
        <v>68584</v>
      </c>
      <c r="J18" s="11"/>
      <c r="K18" s="11">
        <v>67447</v>
      </c>
      <c r="N18" s="11"/>
      <c r="O18" s="11"/>
      <c r="P18" s="11"/>
    </row>
    <row r="19" spans="1:16" ht="24" customHeight="1">
      <c r="A19" s="18" t="s">
        <v>89</v>
      </c>
      <c r="B19" s="16"/>
      <c r="C19" s="26"/>
      <c r="E19" s="11">
        <v>384670</v>
      </c>
      <c r="F19" s="11"/>
      <c r="G19" s="11">
        <v>357255</v>
      </c>
      <c r="H19" s="11"/>
      <c r="I19" s="11">
        <v>109373</v>
      </c>
      <c r="J19" s="11"/>
      <c r="K19" s="11">
        <v>44859</v>
      </c>
      <c r="N19" s="11"/>
      <c r="P19" s="11"/>
    </row>
    <row r="20" spans="1:16" ht="24" customHeight="1">
      <c r="A20" s="18" t="s">
        <v>90</v>
      </c>
      <c r="B20" s="16"/>
      <c r="C20" s="26"/>
      <c r="E20" s="11">
        <v>29123</v>
      </c>
      <c r="F20" s="11"/>
      <c r="G20" s="11">
        <v>30983</v>
      </c>
      <c r="H20" s="11"/>
      <c r="I20" s="11">
        <v>3033</v>
      </c>
      <c r="J20" s="11"/>
      <c r="K20" s="11">
        <v>2801</v>
      </c>
    </row>
    <row r="21" spans="1:16" ht="24" customHeight="1">
      <c r="A21" s="18" t="s">
        <v>91</v>
      </c>
      <c r="B21" s="16"/>
      <c r="C21" s="26"/>
      <c r="E21" s="11">
        <v>75356</v>
      </c>
      <c r="F21" s="11"/>
      <c r="G21" s="11">
        <v>72282</v>
      </c>
      <c r="H21" s="11"/>
      <c r="I21" s="11">
        <v>22197</v>
      </c>
      <c r="J21" s="11"/>
      <c r="K21" s="11">
        <v>15814</v>
      </c>
    </row>
    <row r="22" spans="1:16" ht="24" customHeight="1">
      <c r="A22" s="18" t="s">
        <v>213</v>
      </c>
      <c r="B22" s="16"/>
      <c r="C22" s="26"/>
      <c r="E22" s="11">
        <v>0</v>
      </c>
      <c r="F22" s="11"/>
      <c r="G22" s="11">
        <v>-1255</v>
      </c>
      <c r="H22" s="11"/>
      <c r="I22" s="11">
        <v>-10517</v>
      </c>
      <c r="J22" s="11"/>
      <c r="K22" s="11">
        <v>0</v>
      </c>
    </row>
    <row r="23" spans="1:16" ht="24" customHeight="1">
      <c r="A23" s="15" t="s">
        <v>92</v>
      </c>
      <c r="C23" s="26"/>
      <c r="E23" s="52">
        <f>SUM(E18:E22)</f>
        <v>787454</v>
      </c>
      <c r="F23" s="11"/>
      <c r="G23" s="52">
        <f>SUM(G18:G22)</f>
        <v>698783</v>
      </c>
      <c r="H23" s="11"/>
      <c r="I23" s="52">
        <f>SUM(I18:I22)</f>
        <v>192670</v>
      </c>
      <c r="J23" s="11"/>
      <c r="K23" s="52">
        <f>SUM(K18:K22)</f>
        <v>130921</v>
      </c>
      <c r="N23" s="11"/>
    </row>
    <row r="24" spans="1:16" ht="24" customHeight="1">
      <c r="A24" s="15" t="s">
        <v>93</v>
      </c>
      <c r="C24" s="26"/>
      <c r="E24" s="11">
        <f>SUM(E16,-E23)</f>
        <v>129167</v>
      </c>
      <c r="F24" s="11"/>
      <c r="G24" s="11">
        <f>SUM(G16,-G23)</f>
        <v>127516</v>
      </c>
      <c r="H24" s="11"/>
      <c r="I24" s="11">
        <f>SUM(I16,-I23)</f>
        <v>57597</v>
      </c>
      <c r="J24" s="11"/>
      <c r="K24" s="11">
        <f>SUM(K16,-K23)</f>
        <v>44851</v>
      </c>
    </row>
    <row r="25" spans="1:16" ht="24" customHeight="1">
      <c r="A25" s="18" t="s">
        <v>94</v>
      </c>
      <c r="C25" s="26"/>
      <c r="E25" s="11">
        <v>0</v>
      </c>
      <c r="F25" s="11"/>
      <c r="G25" s="11">
        <v>11861</v>
      </c>
      <c r="H25" s="11"/>
      <c r="I25" s="11">
        <v>0</v>
      </c>
      <c r="J25" s="11"/>
      <c r="K25" s="11">
        <v>0</v>
      </c>
    </row>
    <row r="26" spans="1:16" ht="24" customHeight="1">
      <c r="A26" s="18" t="s">
        <v>95</v>
      </c>
      <c r="C26" s="26">
        <v>6</v>
      </c>
      <c r="E26" s="11">
        <v>22516</v>
      </c>
      <c r="F26" s="11"/>
      <c r="G26" s="11">
        <v>17410</v>
      </c>
      <c r="H26" s="11"/>
      <c r="I26" s="11">
        <v>0</v>
      </c>
      <c r="J26" s="11"/>
      <c r="K26" s="11">
        <v>0</v>
      </c>
    </row>
    <row r="27" spans="1:16" ht="24" customHeight="1">
      <c r="A27" s="18" t="s">
        <v>96</v>
      </c>
      <c r="B27" s="16"/>
      <c r="C27" s="26"/>
      <c r="E27" s="11">
        <v>7206</v>
      </c>
      <c r="F27" s="11"/>
      <c r="G27" s="11">
        <v>10274</v>
      </c>
      <c r="H27" s="11"/>
      <c r="I27" s="11">
        <v>34</v>
      </c>
      <c r="J27" s="11"/>
      <c r="K27" s="11">
        <v>1718</v>
      </c>
    </row>
    <row r="28" spans="1:16" ht="24" customHeight="1">
      <c r="A28" s="18" t="s">
        <v>97</v>
      </c>
      <c r="C28" s="26"/>
      <c r="E28" s="54">
        <v>-6796</v>
      </c>
      <c r="F28" s="11"/>
      <c r="G28" s="54">
        <v>-5660</v>
      </c>
      <c r="H28" s="11"/>
      <c r="I28" s="54">
        <v>-5262</v>
      </c>
      <c r="J28" s="11"/>
      <c r="K28" s="54">
        <v>-4166</v>
      </c>
    </row>
    <row r="29" spans="1:16" ht="24" customHeight="1">
      <c r="A29" s="15" t="s">
        <v>98</v>
      </c>
      <c r="C29" s="26"/>
      <c r="E29" s="11">
        <f>SUM(E24:E28)</f>
        <v>152093</v>
      </c>
      <c r="F29" s="11"/>
      <c r="G29" s="11">
        <f>SUM(G24:G28)</f>
        <v>161401</v>
      </c>
      <c r="H29" s="11"/>
      <c r="I29" s="11">
        <f>SUM(I24:I28)</f>
        <v>52369</v>
      </c>
      <c r="J29" s="11"/>
      <c r="K29" s="11">
        <f>SUM(K24:K28)</f>
        <v>42403</v>
      </c>
    </row>
    <row r="30" spans="1:16" ht="24" customHeight="1">
      <c r="A30" s="18" t="s">
        <v>99</v>
      </c>
      <c r="C30" s="26"/>
      <c r="E30" s="54">
        <v>-23393</v>
      </c>
      <c r="F30" s="11"/>
      <c r="G30" s="54">
        <v>-19104</v>
      </c>
      <c r="H30" s="11"/>
      <c r="I30" s="54">
        <v>0</v>
      </c>
      <c r="J30" s="11"/>
      <c r="K30" s="54">
        <v>0</v>
      </c>
    </row>
    <row r="31" spans="1:16" ht="24" customHeight="1" thickBot="1">
      <c r="A31" s="15" t="s">
        <v>100</v>
      </c>
      <c r="C31" s="26"/>
      <c r="E31" s="35">
        <f>SUM(E29:E30)</f>
        <v>128700</v>
      </c>
      <c r="F31" s="12"/>
      <c r="G31" s="35">
        <f>SUM(G29:G30)</f>
        <v>142297</v>
      </c>
      <c r="H31" s="12"/>
      <c r="I31" s="35">
        <f>SUM(I29:I30)</f>
        <v>52369</v>
      </c>
      <c r="J31" s="12"/>
      <c r="K31" s="35">
        <f>SUM(K29:K30)</f>
        <v>42403</v>
      </c>
    </row>
    <row r="32" spans="1:16" ht="24" customHeight="1" thickTop="1">
      <c r="C32" s="26"/>
      <c r="E32" s="11"/>
      <c r="F32" s="11"/>
      <c r="G32" s="11"/>
      <c r="H32" s="11"/>
      <c r="I32" s="11"/>
      <c r="J32" s="11"/>
      <c r="K32" s="11"/>
    </row>
    <row r="33" spans="1:13" ht="24" customHeight="1">
      <c r="A33" s="15" t="s">
        <v>101</v>
      </c>
      <c r="C33" s="26"/>
      <c r="D33" s="15"/>
      <c r="E33" s="11"/>
      <c r="F33" s="11"/>
      <c r="G33" s="11"/>
      <c r="H33" s="11"/>
      <c r="I33" s="11"/>
      <c r="J33" s="11"/>
      <c r="K33" s="11"/>
    </row>
    <row r="34" spans="1:13" ht="24" customHeight="1">
      <c r="A34" s="63" t="s">
        <v>102</v>
      </c>
      <c r="B34" s="64"/>
      <c r="C34" s="65"/>
      <c r="E34" s="11"/>
      <c r="F34" s="11"/>
      <c r="G34" s="11"/>
      <c r="H34" s="11"/>
      <c r="I34" s="11"/>
      <c r="J34" s="11"/>
      <c r="K34" s="11"/>
    </row>
    <row r="35" spans="1:13" ht="24" customHeight="1">
      <c r="A35" s="18" t="s">
        <v>103</v>
      </c>
      <c r="B35" s="64"/>
      <c r="C35" s="65"/>
      <c r="E35" s="11">
        <v>4682</v>
      </c>
      <c r="F35" s="11"/>
      <c r="G35" s="11">
        <v>-20596</v>
      </c>
      <c r="H35" s="11"/>
      <c r="I35" s="11">
        <v>0</v>
      </c>
      <c r="J35" s="11"/>
      <c r="K35" s="11">
        <v>0</v>
      </c>
    </row>
    <row r="36" spans="1:13" ht="24" customHeight="1">
      <c r="A36" s="18" t="s">
        <v>104</v>
      </c>
      <c r="B36" s="64"/>
      <c r="C36" s="65"/>
      <c r="E36" s="11"/>
      <c r="F36" s="11"/>
      <c r="G36" s="11"/>
      <c r="H36" s="11"/>
      <c r="I36" s="11"/>
      <c r="J36" s="11"/>
      <c r="K36" s="11"/>
    </row>
    <row r="37" spans="1:13" ht="24" customHeight="1">
      <c r="A37" s="18" t="s">
        <v>105</v>
      </c>
      <c r="B37" s="64"/>
      <c r="C37" s="65"/>
      <c r="E37" s="54">
        <v>7044</v>
      </c>
      <c r="F37" s="11"/>
      <c r="G37" s="54">
        <v>-27224</v>
      </c>
      <c r="H37" s="11"/>
      <c r="I37" s="54">
        <v>0</v>
      </c>
      <c r="J37" s="11"/>
      <c r="K37" s="54">
        <v>0</v>
      </c>
    </row>
    <row r="38" spans="1:13" ht="24" customHeight="1">
      <c r="A38" s="18" t="s">
        <v>102</v>
      </c>
      <c r="B38" s="64"/>
      <c r="C38" s="65"/>
      <c r="E38" s="54">
        <f>SUM(E35:E37)</f>
        <v>11726</v>
      </c>
      <c r="F38" s="11"/>
      <c r="G38" s="54">
        <f>SUM(G35:G37)</f>
        <v>-47820</v>
      </c>
      <c r="H38" s="11"/>
      <c r="I38" s="54">
        <f>SUM(I35:I37)</f>
        <v>0</v>
      </c>
      <c r="J38" s="11"/>
      <c r="K38" s="54">
        <f>SUM(K35:K37)</f>
        <v>0</v>
      </c>
    </row>
    <row r="39" spans="1:13" ht="24" customHeight="1">
      <c r="B39" s="64"/>
      <c r="C39" s="65"/>
      <c r="E39" s="11"/>
      <c r="F39" s="11"/>
      <c r="G39" s="11"/>
      <c r="H39" s="11"/>
      <c r="I39" s="11"/>
      <c r="J39" s="11"/>
      <c r="K39" s="11"/>
    </row>
    <row r="40" spans="1:13" s="33" customFormat="1" ht="24" customHeight="1">
      <c r="A40" s="50" t="s">
        <v>106</v>
      </c>
      <c r="B40" s="66"/>
      <c r="C40" s="67"/>
      <c r="E40" s="49"/>
      <c r="F40" s="49"/>
      <c r="G40" s="49"/>
      <c r="H40" s="49"/>
      <c r="I40" s="49"/>
      <c r="J40" s="49"/>
      <c r="K40" s="49"/>
      <c r="M40" s="42"/>
    </row>
    <row r="41" spans="1:13" s="33" customFormat="1" ht="24" customHeight="1">
      <c r="A41" s="33" t="s">
        <v>214</v>
      </c>
      <c r="B41" s="66"/>
      <c r="C41" s="67"/>
      <c r="E41" s="49"/>
      <c r="F41" s="49"/>
      <c r="G41" s="49"/>
      <c r="H41" s="49"/>
      <c r="I41" s="49"/>
      <c r="J41" s="49"/>
      <c r="K41" s="49"/>
      <c r="M41" s="42"/>
    </row>
    <row r="42" spans="1:13" s="33" customFormat="1" ht="24" customHeight="1">
      <c r="A42" s="33" t="s">
        <v>107</v>
      </c>
      <c r="B42" s="66"/>
      <c r="C42" s="67"/>
      <c r="E42" s="68">
        <v>819</v>
      </c>
      <c r="F42" s="49"/>
      <c r="G42" s="68">
        <v>-2795</v>
      </c>
      <c r="H42" s="49"/>
      <c r="I42" s="68">
        <v>819</v>
      </c>
      <c r="J42" s="49"/>
      <c r="K42" s="68">
        <v>-2795</v>
      </c>
      <c r="M42" s="42"/>
    </row>
    <row r="43" spans="1:13" s="33" customFormat="1" ht="24" customHeight="1">
      <c r="A43" s="33" t="s">
        <v>108</v>
      </c>
      <c r="B43" s="66"/>
      <c r="C43" s="67"/>
      <c r="E43" s="68">
        <f>SUM(E42)</f>
        <v>819</v>
      </c>
      <c r="F43" s="49"/>
      <c r="G43" s="68">
        <f>SUM(G42)</f>
        <v>-2795</v>
      </c>
      <c r="H43" s="49"/>
      <c r="I43" s="68">
        <f>SUM(I42)</f>
        <v>819</v>
      </c>
      <c r="J43" s="49"/>
      <c r="K43" s="68">
        <f>SUM(K42)</f>
        <v>-2795</v>
      </c>
      <c r="M43" s="42"/>
    </row>
    <row r="44" spans="1:13" ht="24" customHeight="1">
      <c r="A44" s="15" t="s">
        <v>109</v>
      </c>
      <c r="C44" s="26"/>
      <c r="D44" s="15"/>
      <c r="E44" s="69">
        <f>E38+E43</f>
        <v>12545</v>
      </c>
      <c r="F44" s="12"/>
      <c r="G44" s="69">
        <f>G38+G43</f>
        <v>-50615</v>
      </c>
      <c r="H44" s="12"/>
      <c r="I44" s="69">
        <f>I38+I43</f>
        <v>819</v>
      </c>
      <c r="J44" s="12"/>
      <c r="K44" s="69">
        <f>K38+K43</f>
        <v>-2795</v>
      </c>
    </row>
    <row r="45" spans="1:13" ht="24" customHeight="1">
      <c r="A45" s="15"/>
      <c r="C45" s="26"/>
      <c r="D45" s="15"/>
      <c r="E45" s="11"/>
      <c r="F45" s="11"/>
      <c r="G45" s="11"/>
      <c r="H45" s="11"/>
      <c r="I45" s="11"/>
      <c r="J45" s="11"/>
      <c r="K45" s="11"/>
    </row>
    <row r="46" spans="1:13" ht="24" customHeight="1" thickBot="1">
      <c r="A46" s="15" t="s">
        <v>110</v>
      </c>
      <c r="C46" s="26"/>
      <c r="D46" s="15"/>
      <c r="E46" s="58">
        <f>SUM(E31,E44)</f>
        <v>141245</v>
      </c>
      <c r="F46" s="11"/>
      <c r="G46" s="58">
        <f>SUM(G31,G44)</f>
        <v>91682</v>
      </c>
      <c r="H46" s="11"/>
      <c r="I46" s="58">
        <f>SUM(I31,I44)</f>
        <v>53188</v>
      </c>
      <c r="J46" s="11"/>
      <c r="K46" s="58">
        <f>SUM(K31,K44)</f>
        <v>39608</v>
      </c>
    </row>
    <row r="47" spans="1:13" ht="24" customHeight="1" thickTop="1">
      <c r="A47" s="15"/>
      <c r="C47" s="26"/>
      <c r="D47" s="15"/>
      <c r="E47" s="11"/>
      <c r="F47" s="11"/>
      <c r="G47" s="11"/>
      <c r="H47" s="11"/>
      <c r="I47" s="11"/>
      <c r="J47" s="11"/>
      <c r="K47" s="11"/>
    </row>
    <row r="48" spans="1:13" ht="24" customHeight="1">
      <c r="A48" s="18" t="s">
        <v>41</v>
      </c>
      <c r="C48" s="26"/>
      <c r="D48" s="15"/>
      <c r="E48" s="11"/>
      <c r="F48" s="11"/>
      <c r="G48" s="11"/>
      <c r="H48" s="11"/>
      <c r="I48" s="11"/>
      <c r="J48" s="11"/>
      <c r="K48" s="11"/>
    </row>
    <row r="49" spans="1:13" ht="24" customHeight="1">
      <c r="C49" s="26"/>
      <c r="D49" s="15"/>
      <c r="E49" s="11"/>
      <c r="F49" s="11"/>
      <c r="G49" s="11"/>
      <c r="H49" s="11"/>
      <c r="I49" s="11"/>
      <c r="J49" s="11"/>
      <c r="K49" s="11"/>
    </row>
    <row r="50" spans="1:13" ht="24" customHeight="1">
      <c r="A50" s="15"/>
      <c r="B50" s="16"/>
      <c r="K50" s="19" t="s">
        <v>74</v>
      </c>
    </row>
    <row r="51" spans="1:13" ht="24" customHeight="1">
      <c r="A51" s="15" t="s">
        <v>0</v>
      </c>
      <c r="B51" s="16"/>
    </row>
    <row r="52" spans="1:13" ht="24" customHeight="1">
      <c r="A52" s="62" t="s">
        <v>111</v>
      </c>
      <c r="B52" s="16"/>
    </row>
    <row r="53" spans="1:13" ht="24" customHeight="1">
      <c r="A53" s="15" t="s">
        <v>76</v>
      </c>
      <c r="B53" s="16"/>
    </row>
    <row r="54" spans="1:13" ht="24" customHeight="1">
      <c r="B54" s="16"/>
      <c r="I54" s="16"/>
      <c r="K54" s="45" t="s">
        <v>77</v>
      </c>
    </row>
    <row r="55" spans="1:13" ht="24" customHeight="1">
      <c r="E55" s="20"/>
      <c r="F55" s="21" t="s">
        <v>4</v>
      </c>
      <c r="G55" s="20"/>
      <c r="H55" s="15"/>
      <c r="I55" s="20"/>
      <c r="J55" s="21" t="s">
        <v>5</v>
      </c>
      <c r="K55" s="20"/>
    </row>
    <row r="56" spans="1:13" ht="24" customHeight="1">
      <c r="C56" s="22" t="s">
        <v>6</v>
      </c>
      <c r="D56" s="23"/>
      <c r="E56" s="22">
        <v>2569</v>
      </c>
      <c r="F56" s="22"/>
      <c r="G56" s="22">
        <v>2568</v>
      </c>
      <c r="H56" s="17"/>
      <c r="I56" s="22">
        <v>2569</v>
      </c>
      <c r="J56" s="22"/>
      <c r="K56" s="22">
        <v>2568</v>
      </c>
    </row>
    <row r="57" spans="1:13" s="15" customFormat="1" ht="24" customHeight="1">
      <c r="A57" s="15" t="s">
        <v>112</v>
      </c>
      <c r="C57" s="26"/>
      <c r="M57" s="43"/>
    </row>
    <row r="58" spans="1:13" s="15" customFormat="1" ht="24" customHeight="1" thickBot="1">
      <c r="A58" s="18" t="s">
        <v>113</v>
      </c>
      <c r="C58" s="26"/>
      <c r="E58" s="70">
        <f>E31-E59</f>
        <v>113063</v>
      </c>
      <c r="F58" s="71"/>
      <c r="G58" s="70">
        <f>G31-G59</f>
        <v>121347</v>
      </c>
      <c r="H58" s="72"/>
      <c r="I58" s="73">
        <f>I31</f>
        <v>52369</v>
      </c>
      <c r="J58" s="74"/>
      <c r="K58" s="73">
        <f>K31</f>
        <v>42403</v>
      </c>
      <c r="M58" s="43"/>
    </row>
    <row r="59" spans="1:13" s="15" customFormat="1" ht="24" customHeight="1" thickTop="1">
      <c r="A59" s="18" t="s">
        <v>114</v>
      </c>
      <c r="C59" s="26"/>
      <c r="E59" s="75">
        <v>15637</v>
      </c>
      <c r="F59" s="71"/>
      <c r="G59" s="75">
        <v>20950</v>
      </c>
      <c r="H59" s="72"/>
      <c r="I59" s="70"/>
      <c r="J59" s="74"/>
      <c r="K59" s="70"/>
      <c r="M59" s="43"/>
    </row>
    <row r="60" spans="1:13" s="15" customFormat="1" ht="24" customHeight="1" thickBot="1">
      <c r="C60" s="26"/>
      <c r="E60" s="76">
        <f>SUM(E58:E59)</f>
        <v>128700</v>
      </c>
      <c r="F60" s="71"/>
      <c r="G60" s="76">
        <f>SUM(G58:G59)</f>
        <v>142297</v>
      </c>
      <c r="H60" s="77"/>
      <c r="I60" s="78"/>
      <c r="J60" s="74"/>
      <c r="K60" s="78"/>
      <c r="M60" s="43"/>
    </row>
    <row r="61" spans="1:13" s="15" customFormat="1" ht="24" customHeight="1" thickTop="1">
      <c r="C61" s="26"/>
      <c r="E61" s="11"/>
      <c r="G61" s="11"/>
      <c r="I61" s="11"/>
      <c r="K61" s="11"/>
      <c r="M61" s="43"/>
    </row>
    <row r="62" spans="1:13" s="15" customFormat="1" ht="24" customHeight="1">
      <c r="A62" s="15" t="s">
        <v>115</v>
      </c>
      <c r="C62" s="26"/>
      <c r="M62" s="43"/>
    </row>
    <row r="63" spans="1:13" s="15" customFormat="1" ht="24" customHeight="1" thickBot="1">
      <c r="A63" s="18" t="s">
        <v>113</v>
      </c>
      <c r="C63" s="26"/>
      <c r="E63" s="70">
        <f>E46-E64</f>
        <v>123186</v>
      </c>
      <c r="F63" s="71"/>
      <c r="G63" s="70">
        <f>G46-G64</f>
        <v>89439</v>
      </c>
      <c r="H63" s="72"/>
      <c r="I63" s="73">
        <f>I46</f>
        <v>53188</v>
      </c>
      <c r="J63" s="74"/>
      <c r="K63" s="73">
        <f>K46</f>
        <v>39608</v>
      </c>
      <c r="M63" s="43"/>
    </row>
    <row r="64" spans="1:13" s="15" customFormat="1" ht="24" customHeight="1" thickTop="1">
      <c r="A64" s="18" t="s">
        <v>114</v>
      </c>
      <c r="C64" s="26"/>
      <c r="E64" s="75">
        <f>'CE_Consolidated FS'!U25</f>
        <v>18059</v>
      </c>
      <c r="F64" s="71"/>
      <c r="G64" s="75">
        <v>2243</v>
      </c>
      <c r="H64" s="72"/>
      <c r="I64" s="70"/>
      <c r="J64" s="74"/>
      <c r="K64" s="70"/>
      <c r="M64" s="43"/>
    </row>
    <row r="65" spans="1:13" s="15" customFormat="1" ht="24" customHeight="1" thickBot="1">
      <c r="C65" s="26"/>
      <c r="E65" s="76">
        <f>SUM(E63:E64)</f>
        <v>141245</v>
      </c>
      <c r="F65" s="71"/>
      <c r="G65" s="76">
        <f>SUM(G63:G64)</f>
        <v>91682</v>
      </c>
      <c r="H65" s="77"/>
      <c r="I65" s="78"/>
      <c r="J65" s="74"/>
      <c r="K65" s="78"/>
      <c r="M65" s="43"/>
    </row>
    <row r="66" spans="1:13" ht="24" customHeight="1" thickTop="1">
      <c r="A66" s="15"/>
      <c r="B66" s="15"/>
      <c r="C66" s="26"/>
      <c r="D66" s="15"/>
      <c r="E66" s="15"/>
      <c r="F66" s="15"/>
      <c r="G66" s="15"/>
      <c r="H66" s="15"/>
      <c r="I66" s="15"/>
      <c r="J66" s="15"/>
      <c r="K66" s="15"/>
    </row>
    <row r="67" spans="1:13" ht="24" customHeight="1">
      <c r="A67" s="15" t="s">
        <v>116</v>
      </c>
      <c r="C67" s="26">
        <v>11</v>
      </c>
      <c r="E67" s="11"/>
      <c r="F67" s="11"/>
      <c r="G67" s="11"/>
      <c r="H67" s="11"/>
      <c r="I67" s="11"/>
      <c r="J67" s="11"/>
      <c r="K67" s="11"/>
    </row>
    <row r="68" spans="1:13" ht="24" customHeight="1" thickBot="1">
      <c r="A68" s="18" t="s">
        <v>117</v>
      </c>
      <c r="C68" s="26"/>
      <c r="E68" s="79">
        <f>E58/8117977</f>
        <v>1.3927484643033602E-2</v>
      </c>
      <c r="F68" s="80"/>
      <c r="G68" s="79">
        <f>G58/8117976</f>
        <v>1.4947937761826346E-2</v>
      </c>
      <c r="H68" s="80"/>
      <c r="I68" s="79">
        <f>I58/8117977</f>
        <v>6.4509914231094768E-3</v>
      </c>
      <c r="J68" s="80"/>
      <c r="K68" s="79">
        <f>K58/8117976</f>
        <v>5.2233463119378525E-3</v>
      </c>
    </row>
    <row r="69" spans="1:13" ht="24" customHeight="1" thickTop="1"/>
    <row r="70" spans="1:13" ht="24" customHeight="1">
      <c r="A70" s="18" t="s">
        <v>41</v>
      </c>
    </row>
    <row r="72" spans="1:13" ht="24" customHeight="1">
      <c r="A72" s="16"/>
      <c r="B72" s="16"/>
    </row>
  </sheetData>
  <printOptions horizontalCentered="1"/>
  <pageMargins left="0.7" right="0.33" top="0.78740157480314998" bottom="0.196850393700787" header="0.31496062992126" footer="0.31496062992126"/>
  <pageSetup paperSize="9" scale="65" orientation="portrait" r:id="rId1"/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showGridLines="0" view="pageBreakPreview" zoomScaleNormal="70" zoomScaleSheetLayoutView="100" workbookViewId="0">
      <selection activeCell="C7" sqref="C7:S7"/>
    </sheetView>
  </sheetViews>
  <sheetFormatPr defaultColWidth="9.44140625" defaultRowHeight="24" customHeight="1"/>
  <cols>
    <col min="1" max="1" width="31.5546875" style="18" customWidth="1"/>
    <col min="2" max="2" width="11.5546875" style="18" customWidth="1"/>
    <col min="3" max="3" width="15.6640625" style="18" customWidth="1"/>
    <col min="4" max="4" width="1.109375" style="18" customWidth="1"/>
    <col min="5" max="5" width="15.6640625" style="18" customWidth="1"/>
    <col min="6" max="6" width="1.109375" style="18" customWidth="1"/>
    <col min="7" max="7" width="19.6640625" style="18" customWidth="1"/>
    <col min="8" max="8" width="1.109375" style="18" customWidth="1"/>
    <col min="9" max="9" width="15.6640625" style="18" customWidth="1"/>
    <col min="10" max="10" width="1.109375" style="18" customWidth="1"/>
    <col min="11" max="11" width="15.6640625" style="18" customWidth="1"/>
    <col min="12" max="12" width="1.109375" style="18" customWidth="1"/>
    <col min="13" max="13" width="15.6640625" style="18" customWidth="1"/>
    <col min="14" max="14" width="1.109375" style="18" customWidth="1"/>
    <col min="15" max="15" width="15.6640625" style="18" customWidth="1"/>
    <col min="16" max="16" width="1.109375" style="18" customWidth="1"/>
    <col min="17" max="17" width="15.6640625" style="18" customWidth="1"/>
    <col min="18" max="18" width="1.109375" style="18" customWidth="1"/>
    <col min="19" max="19" width="15.6640625" style="18" customWidth="1"/>
    <col min="20" max="20" width="1.109375" style="18" customWidth="1"/>
    <col min="21" max="21" width="15.6640625" style="18" customWidth="1"/>
    <col min="22" max="22" width="1.109375" style="18" customWidth="1"/>
    <col min="23" max="23" width="15.6640625" style="18" customWidth="1"/>
    <col min="24" max="24" width="13.44140625" style="18" bestFit="1" customWidth="1"/>
    <col min="25" max="25" width="11.44140625" style="18" customWidth="1"/>
    <col min="26" max="16384" width="9.44140625" style="18"/>
  </cols>
  <sheetData>
    <row r="1" spans="1:23" ht="24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9" t="s">
        <v>74</v>
      </c>
    </row>
    <row r="2" spans="1:23" ht="24" customHeight="1">
      <c r="A2" s="31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ht="24" customHeight="1">
      <c r="A3" s="15" t="s">
        <v>118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24" customHeight="1">
      <c r="A4" s="15" t="s">
        <v>76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24" customHeight="1">
      <c r="W5" s="19" t="s">
        <v>3</v>
      </c>
    </row>
    <row r="6" spans="1:23" ht="24" customHeight="1">
      <c r="C6" s="84" t="s">
        <v>4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</row>
    <row r="7" spans="1:23" ht="24" customHeight="1">
      <c r="C7" s="85" t="s">
        <v>70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V7" s="36"/>
      <c r="W7" s="36"/>
    </row>
    <row r="8" spans="1:23" ht="24" customHeight="1">
      <c r="C8" s="17"/>
      <c r="D8" s="17"/>
      <c r="E8" s="17"/>
      <c r="F8" s="17"/>
      <c r="G8" s="17"/>
      <c r="H8" s="17"/>
      <c r="I8" s="17"/>
      <c r="J8" s="17"/>
      <c r="K8" s="17"/>
      <c r="L8" s="17"/>
      <c r="M8" s="85" t="s">
        <v>69</v>
      </c>
      <c r="N8" s="85"/>
      <c r="O8" s="85"/>
      <c r="P8" s="85"/>
      <c r="Q8" s="85"/>
    </row>
    <row r="9" spans="1:23" ht="24" customHeight="1">
      <c r="C9" s="17"/>
      <c r="D9" s="17"/>
      <c r="E9" s="17"/>
      <c r="F9" s="17"/>
      <c r="G9" s="17"/>
      <c r="H9" s="17"/>
      <c r="I9" s="17"/>
      <c r="J9" s="17"/>
      <c r="K9" s="17"/>
      <c r="L9" s="17"/>
      <c r="M9" s="85" t="s">
        <v>119</v>
      </c>
      <c r="N9" s="85"/>
      <c r="O9" s="85"/>
      <c r="V9" s="17"/>
    </row>
    <row r="10" spans="1:23" ht="24" customHeight="1"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32" t="s">
        <v>120</v>
      </c>
      <c r="N10" s="32"/>
      <c r="O10" s="32"/>
      <c r="P10" s="17"/>
      <c r="Q10" s="17" t="s">
        <v>121</v>
      </c>
      <c r="R10" s="17"/>
      <c r="S10" s="17"/>
      <c r="T10" s="17"/>
      <c r="U10" s="17" t="s">
        <v>122</v>
      </c>
      <c r="V10" s="17"/>
      <c r="W10" s="36"/>
    </row>
    <row r="11" spans="1:23" ht="24" customHeight="1">
      <c r="C11" s="17" t="s">
        <v>60</v>
      </c>
      <c r="D11" s="17"/>
      <c r="E11" s="17"/>
      <c r="F11" s="17"/>
      <c r="G11" s="32" t="s">
        <v>212</v>
      </c>
      <c r="H11" s="17"/>
      <c r="I11" s="85" t="s">
        <v>66</v>
      </c>
      <c r="J11" s="85"/>
      <c r="K11" s="85"/>
      <c r="L11" s="17"/>
      <c r="M11" s="32" t="s">
        <v>123</v>
      </c>
      <c r="N11" s="32"/>
      <c r="O11" s="32" t="s">
        <v>124</v>
      </c>
      <c r="P11" s="17"/>
      <c r="Q11" s="17" t="s">
        <v>125</v>
      </c>
      <c r="R11" s="17"/>
      <c r="S11" s="17" t="s">
        <v>121</v>
      </c>
      <c r="T11" s="17"/>
      <c r="U11" s="17" t="s">
        <v>126</v>
      </c>
      <c r="V11" s="17"/>
      <c r="W11" s="17" t="s">
        <v>121</v>
      </c>
    </row>
    <row r="12" spans="1:23" ht="24" customHeight="1">
      <c r="C12" s="17" t="s">
        <v>127</v>
      </c>
      <c r="D12" s="17"/>
      <c r="E12" s="17" t="s">
        <v>128</v>
      </c>
      <c r="F12" s="17"/>
      <c r="G12" s="17" t="s">
        <v>129</v>
      </c>
      <c r="H12" s="17"/>
      <c r="I12" s="32" t="s">
        <v>130</v>
      </c>
      <c r="J12" s="32"/>
      <c r="K12" s="32"/>
      <c r="L12" s="17"/>
      <c r="M12" s="32" t="s">
        <v>131</v>
      </c>
      <c r="N12" s="32"/>
      <c r="O12" s="17" t="s">
        <v>132</v>
      </c>
      <c r="P12" s="17"/>
      <c r="Q12" s="17" t="s">
        <v>133</v>
      </c>
      <c r="R12" s="17"/>
      <c r="S12" s="17" t="s">
        <v>59</v>
      </c>
      <c r="T12" s="17"/>
      <c r="U12" s="17" t="s">
        <v>134</v>
      </c>
      <c r="V12" s="17"/>
      <c r="W12" s="17" t="s">
        <v>135</v>
      </c>
    </row>
    <row r="13" spans="1:23" ht="24" customHeight="1">
      <c r="C13" s="37" t="s">
        <v>136</v>
      </c>
      <c r="D13" s="17"/>
      <c r="E13" s="37" t="s">
        <v>137</v>
      </c>
      <c r="F13" s="17"/>
      <c r="G13" s="37" t="s">
        <v>138</v>
      </c>
      <c r="H13" s="17"/>
      <c r="I13" s="37" t="s">
        <v>139</v>
      </c>
      <c r="J13" s="17"/>
      <c r="K13" s="37" t="s">
        <v>140</v>
      </c>
      <c r="L13" s="17"/>
      <c r="M13" s="38" t="s">
        <v>141</v>
      </c>
      <c r="N13" s="32"/>
      <c r="O13" s="37" t="s">
        <v>142</v>
      </c>
      <c r="P13" s="17"/>
      <c r="Q13" s="37" t="s">
        <v>143</v>
      </c>
      <c r="R13" s="17"/>
      <c r="S13" s="37" t="s">
        <v>144</v>
      </c>
      <c r="T13" s="17"/>
      <c r="U13" s="37" t="s">
        <v>145</v>
      </c>
      <c r="V13" s="17"/>
      <c r="W13" s="37" t="s">
        <v>143</v>
      </c>
    </row>
    <row r="14" spans="1:23" ht="24" customHeight="1">
      <c r="A14" s="15" t="s">
        <v>146</v>
      </c>
      <c r="C14" s="12">
        <v>811798</v>
      </c>
      <c r="D14" s="12"/>
      <c r="E14" s="12">
        <v>3127760</v>
      </c>
      <c r="F14" s="12"/>
      <c r="G14" s="12">
        <v>9389</v>
      </c>
      <c r="H14" s="12"/>
      <c r="I14" s="12">
        <v>25367</v>
      </c>
      <c r="J14" s="12"/>
      <c r="K14" s="12">
        <v>539059</v>
      </c>
      <c r="L14" s="12"/>
      <c r="M14" s="12">
        <v>-31050</v>
      </c>
      <c r="N14" s="12"/>
      <c r="O14" s="12">
        <v>-194280</v>
      </c>
      <c r="P14" s="12"/>
      <c r="Q14" s="12">
        <v>-225330</v>
      </c>
      <c r="R14" s="12"/>
      <c r="S14" s="12">
        <f>SUM(C14:K14,Q14)</f>
        <v>4288043</v>
      </c>
      <c r="T14" s="12"/>
      <c r="U14" s="12">
        <v>427114</v>
      </c>
      <c r="V14" s="12"/>
      <c r="W14" s="12">
        <v>4715157</v>
      </c>
    </row>
    <row r="15" spans="1:23" ht="24" customHeight="1">
      <c r="A15" s="18" t="s">
        <v>100</v>
      </c>
      <c r="C15" s="12">
        <v>0</v>
      </c>
      <c r="D15" s="12"/>
      <c r="E15" s="12">
        <v>0</v>
      </c>
      <c r="F15" s="12"/>
      <c r="G15" s="12">
        <v>0</v>
      </c>
      <c r="H15" s="12"/>
      <c r="I15" s="12">
        <v>0</v>
      </c>
      <c r="J15" s="12"/>
      <c r="K15" s="12">
        <f>PL!G58</f>
        <v>121347</v>
      </c>
      <c r="L15" s="12"/>
      <c r="M15" s="12">
        <v>0</v>
      </c>
      <c r="N15" s="12"/>
      <c r="O15" s="12">
        <v>0</v>
      </c>
      <c r="P15" s="12"/>
      <c r="Q15" s="12">
        <v>0</v>
      </c>
      <c r="R15" s="12"/>
      <c r="S15" s="12">
        <f>SUM(C15:K15,Q15)</f>
        <v>121347</v>
      </c>
      <c r="T15" s="12"/>
      <c r="U15" s="12">
        <f>PL!G59</f>
        <v>20950</v>
      </c>
      <c r="V15" s="12"/>
      <c r="W15" s="12">
        <f>SUM(S15:V15)</f>
        <v>142297</v>
      </c>
    </row>
    <row r="16" spans="1:23" ht="24" customHeight="1">
      <c r="A16" s="18" t="s">
        <v>109</v>
      </c>
      <c r="C16" s="13">
        <v>0</v>
      </c>
      <c r="D16" s="12"/>
      <c r="E16" s="13">
        <v>0</v>
      </c>
      <c r="F16" s="12"/>
      <c r="G16" s="13">
        <v>0</v>
      </c>
      <c r="H16" s="12"/>
      <c r="I16" s="13">
        <v>0</v>
      </c>
      <c r="J16" s="12"/>
      <c r="K16" s="13">
        <v>0</v>
      </c>
      <c r="L16" s="12"/>
      <c r="M16" s="13">
        <v>-29113</v>
      </c>
      <c r="N16" s="12"/>
      <c r="O16" s="13">
        <v>-2795</v>
      </c>
      <c r="P16" s="12"/>
      <c r="Q16" s="13">
        <v>-31908</v>
      </c>
      <c r="R16" s="12"/>
      <c r="S16" s="13">
        <f>SUM(C16:K16,Q16)</f>
        <v>-31908</v>
      </c>
      <c r="T16" s="12"/>
      <c r="U16" s="13">
        <v>-18707</v>
      </c>
      <c r="V16" s="12"/>
      <c r="W16" s="13">
        <v>-50615</v>
      </c>
    </row>
    <row r="17" spans="1:23" ht="24" customHeight="1">
      <c r="A17" s="18" t="s">
        <v>110</v>
      </c>
      <c r="C17" s="12">
        <f>SUM(C15:C16)</f>
        <v>0</v>
      </c>
      <c r="D17" s="12"/>
      <c r="E17" s="12">
        <f>SUM(E15:E16)</f>
        <v>0</v>
      </c>
      <c r="F17" s="12"/>
      <c r="G17" s="12">
        <f>SUM(G15:G16)</f>
        <v>0</v>
      </c>
      <c r="H17" s="12"/>
      <c r="I17" s="12">
        <f>SUM(I15:I16)</f>
        <v>0</v>
      </c>
      <c r="J17" s="12"/>
      <c r="K17" s="12">
        <f>SUM(K15:K16)</f>
        <v>121347</v>
      </c>
      <c r="L17" s="12"/>
      <c r="M17" s="12">
        <f>SUM(M15:M16)</f>
        <v>-29113</v>
      </c>
      <c r="N17" s="12"/>
      <c r="O17" s="12">
        <f>SUM(O15:O16)</f>
        <v>-2795</v>
      </c>
      <c r="P17" s="12"/>
      <c r="Q17" s="12">
        <f>SUM(Q15:Q16)</f>
        <v>-31908</v>
      </c>
      <c r="R17" s="12"/>
      <c r="S17" s="12">
        <f>SUM(S15:S16)</f>
        <v>89439</v>
      </c>
      <c r="T17" s="12"/>
      <c r="U17" s="12">
        <f>SUM(U15:U16)</f>
        <v>2243</v>
      </c>
      <c r="V17" s="12"/>
      <c r="W17" s="12">
        <f>SUM(W15:W16)</f>
        <v>91682</v>
      </c>
    </row>
    <row r="18" spans="1:23" ht="24" customHeight="1">
      <c r="A18" s="18" t="s">
        <v>147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24" customHeight="1">
      <c r="A19" s="18" t="s">
        <v>148</v>
      </c>
      <c r="C19" s="12">
        <v>0</v>
      </c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12">
        <v>0</v>
      </c>
      <c r="R19" s="12"/>
      <c r="S19" s="12">
        <v>0</v>
      </c>
      <c r="T19" s="12"/>
      <c r="U19" s="12">
        <v>-7000</v>
      </c>
      <c r="V19" s="12"/>
      <c r="W19" s="12">
        <f>SUM(S19:V19)</f>
        <v>-7000</v>
      </c>
    </row>
    <row r="20" spans="1:23" ht="24" customHeight="1" thickBot="1">
      <c r="A20" s="15" t="s">
        <v>149</v>
      </c>
      <c r="C20" s="35">
        <f>SUM(C17:C19,C14)</f>
        <v>811798</v>
      </c>
      <c r="D20" s="12"/>
      <c r="E20" s="35">
        <f>SUM(E17:E19,E14)</f>
        <v>3127760</v>
      </c>
      <c r="F20" s="12"/>
      <c r="G20" s="35">
        <f>SUM(G17:G19,G14)</f>
        <v>9389</v>
      </c>
      <c r="H20" s="12"/>
      <c r="I20" s="35">
        <f>SUM(I17:I19,I14)</f>
        <v>25367</v>
      </c>
      <c r="J20" s="12"/>
      <c r="K20" s="35">
        <f>SUM(K17:K19,K14)</f>
        <v>660406</v>
      </c>
      <c r="L20" s="12"/>
      <c r="M20" s="35">
        <f>SUM(M17:M19,M14)</f>
        <v>-60163</v>
      </c>
      <c r="N20" s="12"/>
      <c r="O20" s="35">
        <f>SUM(O17:O19,O14)</f>
        <v>-197075</v>
      </c>
      <c r="P20" s="12"/>
      <c r="Q20" s="35">
        <f>SUM(Q17:Q19,Q14)</f>
        <v>-257238</v>
      </c>
      <c r="R20" s="12"/>
      <c r="S20" s="35">
        <f>SUM(S17:S19,S14)</f>
        <v>4377482</v>
      </c>
      <c r="T20" s="12"/>
      <c r="U20" s="35">
        <f>SUM(U17:U19,U14)</f>
        <v>422357</v>
      </c>
      <c r="V20" s="12"/>
      <c r="W20" s="35">
        <f>SUM(W17:W19,W14)</f>
        <v>4799839</v>
      </c>
    </row>
    <row r="21" spans="1:23" ht="24" customHeight="1" thickTop="1">
      <c r="A21" s="15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24" customHeight="1">
      <c r="A22" s="15" t="s">
        <v>150</v>
      </c>
      <c r="C22" s="12">
        <v>811798</v>
      </c>
      <c r="D22" s="12"/>
      <c r="E22" s="12">
        <v>3127761</v>
      </c>
      <c r="F22" s="12"/>
      <c r="G22" s="12">
        <v>9389</v>
      </c>
      <c r="H22" s="12"/>
      <c r="I22" s="12">
        <v>37953</v>
      </c>
      <c r="J22" s="12"/>
      <c r="K22" s="12">
        <v>867074</v>
      </c>
      <c r="L22" s="12"/>
      <c r="M22" s="12">
        <v>-62316</v>
      </c>
      <c r="N22" s="12"/>
      <c r="O22" s="12">
        <v>-196709</v>
      </c>
      <c r="P22" s="12"/>
      <c r="Q22" s="12">
        <f>SUM(M22:P22)</f>
        <v>-259025</v>
      </c>
      <c r="R22" s="12"/>
      <c r="S22" s="12">
        <f>SUM(C22:K22,Q22)</f>
        <v>4594950</v>
      </c>
      <c r="T22" s="12"/>
      <c r="U22" s="12">
        <v>451220</v>
      </c>
      <c r="V22" s="12"/>
      <c r="W22" s="12">
        <f>SUM(S22:U22)</f>
        <v>5046170</v>
      </c>
    </row>
    <row r="23" spans="1:23" ht="24" customHeight="1">
      <c r="A23" s="18" t="s">
        <v>100</v>
      </c>
      <c r="C23" s="12">
        <v>0</v>
      </c>
      <c r="D23" s="12"/>
      <c r="E23" s="12">
        <v>0</v>
      </c>
      <c r="F23" s="12"/>
      <c r="G23" s="12">
        <v>0</v>
      </c>
      <c r="H23" s="12"/>
      <c r="I23" s="12">
        <v>0</v>
      </c>
      <c r="J23" s="12"/>
      <c r="K23" s="12">
        <f>PL!E58</f>
        <v>113063</v>
      </c>
      <c r="L23" s="12"/>
      <c r="M23" s="12">
        <v>0</v>
      </c>
      <c r="N23" s="12"/>
      <c r="O23" s="12">
        <v>0</v>
      </c>
      <c r="P23" s="12"/>
      <c r="Q23" s="12">
        <f>SUM(M23:P23)</f>
        <v>0</v>
      </c>
      <c r="R23" s="12"/>
      <c r="S23" s="12">
        <f>SUM(C23:K23,Q23)</f>
        <v>113063</v>
      </c>
      <c r="T23" s="12"/>
      <c r="U23" s="12">
        <f>PL!E59</f>
        <v>15637</v>
      </c>
      <c r="V23" s="12"/>
      <c r="W23" s="12">
        <f>SUM(S23:V23)</f>
        <v>128700</v>
      </c>
    </row>
    <row r="24" spans="1:23" ht="24" customHeight="1">
      <c r="A24" s="18" t="s">
        <v>109</v>
      </c>
      <c r="C24" s="13">
        <v>0</v>
      </c>
      <c r="D24" s="12"/>
      <c r="E24" s="13">
        <v>0</v>
      </c>
      <c r="F24" s="12"/>
      <c r="G24" s="13">
        <v>0</v>
      </c>
      <c r="H24" s="12"/>
      <c r="I24" s="13">
        <v>0</v>
      </c>
      <c r="J24" s="12"/>
      <c r="K24" s="13">
        <v>0</v>
      </c>
      <c r="L24" s="12"/>
      <c r="M24" s="13">
        <v>9304</v>
      </c>
      <c r="N24" s="12"/>
      <c r="O24" s="13">
        <v>819</v>
      </c>
      <c r="P24" s="12"/>
      <c r="Q24" s="13">
        <f>SUM(M24:P24)</f>
        <v>10123</v>
      </c>
      <c r="R24" s="12"/>
      <c r="S24" s="13">
        <f>SUM(C24:K24,Q24)</f>
        <v>10123</v>
      </c>
      <c r="T24" s="12"/>
      <c r="U24" s="13">
        <v>2422</v>
      </c>
      <c r="V24" s="12"/>
      <c r="W24" s="13">
        <f>SUM(S24:V24)</f>
        <v>12545</v>
      </c>
    </row>
    <row r="25" spans="1:23" ht="24" customHeight="1">
      <c r="A25" s="18" t="s">
        <v>110</v>
      </c>
      <c r="C25" s="12">
        <f>SUM(C23:C24)</f>
        <v>0</v>
      </c>
      <c r="D25" s="12"/>
      <c r="E25" s="12">
        <f>SUM(E23:E24)</f>
        <v>0</v>
      </c>
      <c r="F25" s="12"/>
      <c r="G25" s="12">
        <f>SUM(G23:G24)</f>
        <v>0</v>
      </c>
      <c r="H25" s="12"/>
      <c r="I25" s="12">
        <f>SUM(I23:I24)</f>
        <v>0</v>
      </c>
      <c r="J25" s="12"/>
      <c r="K25" s="12">
        <f>SUM(K23:K24)</f>
        <v>113063</v>
      </c>
      <c r="L25" s="12"/>
      <c r="M25" s="12">
        <f>SUM(M23:M24)</f>
        <v>9304</v>
      </c>
      <c r="N25" s="12"/>
      <c r="O25" s="12">
        <f>SUM(O23:O24)</f>
        <v>819</v>
      </c>
      <c r="P25" s="12"/>
      <c r="Q25" s="12">
        <f>SUM(Q23:Q24)</f>
        <v>10123</v>
      </c>
      <c r="R25" s="12"/>
      <c r="S25" s="12">
        <f>SUM(S23:S24)</f>
        <v>123186</v>
      </c>
      <c r="T25" s="12"/>
      <c r="U25" s="12">
        <f>SUM(U23:U24)</f>
        <v>18059</v>
      </c>
      <c r="V25" s="12"/>
      <c r="W25" s="12">
        <f>SUM(W23:W24)</f>
        <v>141245</v>
      </c>
    </row>
    <row r="26" spans="1:23" ht="24" customHeight="1">
      <c r="A26" s="33" t="s">
        <v>211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24" customHeight="1">
      <c r="A27" s="33" t="s">
        <v>227</v>
      </c>
      <c r="C27" s="12">
        <v>0</v>
      </c>
      <c r="D27" s="12"/>
      <c r="E27" s="12">
        <v>0</v>
      </c>
      <c r="F27" s="12"/>
      <c r="G27" s="12">
        <v>-463291</v>
      </c>
      <c r="H27" s="12"/>
      <c r="I27" s="12">
        <v>0</v>
      </c>
      <c r="J27" s="12"/>
      <c r="K27" s="12">
        <v>0</v>
      </c>
      <c r="L27" s="12"/>
      <c r="M27" s="12">
        <v>0</v>
      </c>
      <c r="N27" s="12"/>
      <c r="O27" s="12">
        <v>0</v>
      </c>
      <c r="P27" s="12"/>
      <c r="Q27" s="12">
        <f>SUM(M27:P27)</f>
        <v>0</v>
      </c>
      <c r="R27" s="12"/>
      <c r="S27" s="12">
        <f>SUM(C27:K27,Q27)</f>
        <v>-463291</v>
      </c>
      <c r="T27" s="12"/>
      <c r="U27" s="12">
        <v>-153042</v>
      </c>
      <c r="V27" s="12"/>
      <c r="W27" s="12">
        <f>SUM(S27:V27)</f>
        <v>-616333</v>
      </c>
    </row>
    <row r="28" spans="1:23" ht="24" customHeight="1">
      <c r="A28" s="18" t="s">
        <v>147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24" customHeight="1">
      <c r="A29" s="18" t="s">
        <v>148</v>
      </c>
      <c r="C29" s="12">
        <v>0</v>
      </c>
      <c r="D29" s="12"/>
      <c r="E29" s="12">
        <v>0</v>
      </c>
      <c r="F29" s="12"/>
      <c r="G29" s="12">
        <v>0</v>
      </c>
      <c r="H29" s="12"/>
      <c r="I29" s="12">
        <v>0</v>
      </c>
      <c r="J29" s="12"/>
      <c r="K29" s="12">
        <v>0</v>
      </c>
      <c r="L29" s="12"/>
      <c r="M29" s="12">
        <v>0</v>
      </c>
      <c r="N29" s="12"/>
      <c r="O29" s="12">
        <v>0</v>
      </c>
      <c r="P29" s="12"/>
      <c r="Q29" s="12">
        <v>0</v>
      </c>
      <c r="R29" s="12"/>
      <c r="S29" s="12">
        <f t="shared" ref="S29" si="0">SUM(C29:K29,Q29)</f>
        <v>0</v>
      </c>
      <c r="T29" s="12"/>
      <c r="U29" s="12">
        <v>-22017</v>
      </c>
      <c r="V29" s="12"/>
      <c r="W29" s="12">
        <f>SUM(S29:V29)</f>
        <v>-22017</v>
      </c>
    </row>
    <row r="30" spans="1:23" ht="24" customHeight="1" thickBot="1">
      <c r="A30" s="15" t="s">
        <v>151</v>
      </c>
      <c r="C30" s="35">
        <f>SUM(C22,C25:C29)</f>
        <v>811798</v>
      </c>
      <c r="D30" s="12"/>
      <c r="E30" s="35">
        <f>SUM(E22,E25:E29)</f>
        <v>3127761</v>
      </c>
      <c r="F30" s="12"/>
      <c r="G30" s="35">
        <f>SUM(G22,G25:G29)</f>
        <v>-453902</v>
      </c>
      <c r="H30" s="12"/>
      <c r="I30" s="35">
        <f>SUM(I22,I25:I29)</f>
        <v>37953</v>
      </c>
      <c r="J30" s="12"/>
      <c r="K30" s="35">
        <f>SUM(K22,K25:K29)</f>
        <v>980137</v>
      </c>
      <c r="L30" s="12"/>
      <c r="M30" s="35">
        <f>SUM(M22,M25:M29)</f>
        <v>-53012</v>
      </c>
      <c r="N30" s="12"/>
      <c r="O30" s="35">
        <f>SUM(O22,O25:O29)</f>
        <v>-195890</v>
      </c>
      <c r="P30" s="12"/>
      <c r="Q30" s="35">
        <f>SUM(Q22,Q25:Q29)</f>
        <v>-248902</v>
      </c>
      <c r="R30" s="12"/>
      <c r="S30" s="35">
        <f>SUM(S22,S25:S29)</f>
        <v>4254845</v>
      </c>
      <c r="T30" s="12"/>
      <c r="U30" s="35">
        <f>SUM(U22,U25:U29)</f>
        <v>294220</v>
      </c>
      <c r="V30" s="12"/>
      <c r="W30" s="35">
        <f>SUM(W22,W25:W29)</f>
        <v>4549065</v>
      </c>
    </row>
    <row r="31" spans="1:23" ht="24" customHeight="1" thickTop="1">
      <c r="A31" s="15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>
        <f>SUM(W30-BS!$E$92)</f>
        <v>0</v>
      </c>
    </row>
    <row r="32" spans="1:23" ht="24" customHeight="1">
      <c r="A32" s="18" t="s">
        <v>41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1:23" ht="24" customHeight="1">
      <c r="A33" s="15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</sheetData>
  <mergeCells count="5">
    <mergeCell ref="C6:W6"/>
    <mergeCell ref="I11:K11"/>
    <mergeCell ref="M9:O9"/>
    <mergeCell ref="M8:Q8"/>
    <mergeCell ref="C7:S7"/>
  </mergeCells>
  <printOptions horizontalCentered="1"/>
  <pageMargins left="0.39370078740157499" right="0.39370078740157499" top="0.9" bottom="0.196850393700787" header="0.31496062992126" footer="0.31496062992126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showGridLines="0" view="pageBreakPreview" zoomScaleNormal="70" zoomScaleSheetLayoutView="100" workbookViewId="0">
      <selection activeCell="A8" sqref="A8"/>
    </sheetView>
  </sheetViews>
  <sheetFormatPr defaultColWidth="9.44140625" defaultRowHeight="24" customHeight="1"/>
  <cols>
    <col min="1" max="1" width="28.109375" style="18" customWidth="1"/>
    <col min="2" max="2" width="6" style="18" customWidth="1"/>
    <col min="3" max="3" width="5.109375" style="18" customWidth="1"/>
    <col min="4" max="4" width="18.6640625" style="18" customWidth="1"/>
    <col min="5" max="5" width="1.44140625" style="18" customWidth="1"/>
    <col min="6" max="6" width="18.6640625" style="18" customWidth="1"/>
    <col min="7" max="7" width="1.44140625" style="18" customWidth="1"/>
    <col min="8" max="8" width="18.6640625" style="18" customWidth="1"/>
    <col min="9" max="9" width="1.44140625" style="18" customWidth="1"/>
    <col min="10" max="10" width="18.6640625" style="18" customWidth="1"/>
    <col min="11" max="11" width="1.44140625" style="18" customWidth="1"/>
    <col min="12" max="12" width="20.6640625" style="18" customWidth="1"/>
    <col min="13" max="13" width="1.44140625" style="18" customWidth="1"/>
    <col min="14" max="14" width="18.6640625" style="18" customWidth="1"/>
    <col min="15" max="15" width="1.44140625" style="18" customWidth="1"/>
    <col min="16" max="16" width="18.6640625" style="18" customWidth="1"/>
    <col min="17" max="17" width="1.44140625" style="18" customWidth="1"/>
    <col min="18" max="18" width="8.44140625" style="18" customWidth="1"/>
    <col min="19" max="19" width="11.5546875" style="18" customWidth="1"/>
    <col min="20" max="16384" width="9.44140625" style="18"/>
  </cols>
  <sheetData>
    <row r="1" spans="1:16" ht="24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9" t="s">
        <v>74</v>
      </c>
    </row>
    <row r="2" spans="1:16" ht="24" customHeight="1">
      <c r="A2" s="31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9"/>
    </row>
    <row r="3" spans="1:16" ht="24" customHeight="1">
      <c r="A3" s="15" t="s">
        <v>152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4" customHeight="1">
      <c r="A4" s="15" t="s">
        <v>76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4" customHeight="1">
      <c r="P5" s="19" t="s">
        <v>3</v>
      </c>
    </row>
    <row r="6" spans="1:16" ht="24" customHeight="1">
      <c r="D6" s="84" t="s">
        <v>5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 ht="24" customHeight="1">
      <c r="D7" s="17"/>
      <c r="E7" s="17"/>
      <c r="F7" s="17"/>
      <c r="G7" s="17"/>
      <c r="H7" s="17"/>
      <c r="I7" s="17"/>
      <c r="J7" s="17"/>
      <c r="K7" s="17"/>
      <c r="L7" s="86" t="s">
        <v>69</v>
      </c>
      <c r="M7" s="86"/>
      <c r="N7" s="86"/>
      <c r="O7" s="17"/>
      <c r="P7" s="17"/>
    </row>
    <row r="8" spans="1:16" ht="24" customHeight="1">
      <c r="D8" s="17"/>
      <c r="E8" s="17"/>
      <c r="F8" s="17"/>
      <c r="G8" s="17"/>
      <c r="H8" s="17"/>
      <c r="I8" s="17"/>
      <c r="J8" s="17"/>
      <c r="K8" s="17"/>
      <c r="L8" s="37" t="s">
        <v>119</v>
      </c>
      <c r="M8" s="32"/>
      <c r="N8" s="32" t="s">
        <v>121</v>
      </c>
      <c r="O8" s="17"/>
      <c r="P8" s="17"/>
    </row>
    <row r="9" spans="1:16" ht="24" customHeight="1">
      <c r="D9" s="17"/>
      <c r="E9" s="17"/>
      <c r="F9" s="17"/>
      <c r="G9" s="17"/>
      <c r="H9" s="85" t="s">
        <v>66</v>
      </c>
      <c r="I9" s="85"/>
      <c r="J9" s="85"/>
      <c r="K9" s="17"/>
      <c r="L9" s="32" t="s">
        <v>124</v>
      </c>
      <c r="M9" s="32"/>
      <c r="N9" s="17" t="s">
        <v>125</v>
      </c>
      <c r="O9" s="17"/>
      <c r="P9" s="17"/>
    </row>
    <row r="10" spans="1:16" ht="24" customHeight="1">
      <c r="D10" s="17" t="s">
        <v>60</v>
      </c>
      <c r="E10" s="17"/>
      <c r="F10" s="17" t="s">
        <v>128</v>
      </c>
      <c r="G10" s="17"/>
      <c r="H10" s="32" t="s">
        <v>130</v>
      </c>
      <c r="I10" s="32"/>
      <c r="J10" s="32"/>
      <c r="K10" s="17"/>
      <c r="L10" s="17" t="s">
        <v>132</v>
      </c>
      <c r="M10" s="32"/>
      <c r="N10" s="17" t="s">
        <v>133</v>
      </c>
      <c r="O10" s="17"/>
      <c r="P10" s="17" t="s">
        <v>121</v>
      </c>
    </row>
    <row r="11" spans="1:16" ht="24" customHeight="1">
      <c r="D11" s="37" t="s">
        <v>153</v>
      </c>
      <c r="E11" s="17"/>
      <c r="F11" s="37" t="s">
        <v>137</v>
      </c>
      <c r="G11" s="17"/>
      <c r="H11" s="37" t="s">
        <v>139</v>
      </c>
      <c r="I11" s="17"/>
      <c r="J11" s="37" t="s">
        <v>140</v>
      </c>
      <c r="K11" s="17"/>
      <c r="L11" s="37" t="s">
        <v>142</v>
      </c>
      <c r="M11" s="17"/>
      <c r="N11" s="37" t="s">
        <v>143</v>
      </c>
      <c r="O11" s="17"/>
      <c r="P11" s="37" t="s">
        <v>59</v>
      </c>
    </row>
    <row r="12" spans="1:16" ht="24" customHeight="1">
      <c r="A12" s="15" t="s">
        <v>146</v>
      </c>
      <c r="D12" s="12">
        <v>811798</v>
      </c>
      <c r="E12" s="12"/>
      <c r="F12" s="12">
        <v>3127760</v>
      </c>
      <c r="G12" s="12"/>
      <c r="H12" s="12">
        <v>25367</v>
      </c>
      <c r="I12" s="12"/>
      <c r="J12" s="12">
        <v>391422</v>
      </c>
      <c r="K12" s="12"/>
      <c r="L12" s="12">
        <v>-194280</v>
      </c>
      <c r="M12" s="12"/>
      <c r="N12" s="12">
        <f>L12</f>
        <v>-194280</v>
      </c>
      <c r="O12" s="12"/>
      <c r="P12" s="12">
        <f>SUM(D12:J12,N12)</f>
        <v>4162067</v>
      </c>
    </row>
    <row r="13" spans="1:16" ht="24" customHeight="1">
      <c r="A13" s="18" t="s">
        <v>100</v>
      </c>
      <c r="D13" s="12">
        <v>0</v>
      </c>
      <c r="E13" s="12"/>
      <c r="F13" s="12">
        <v>0</v>
      </c>
      <c r="G13" s="12"/>
      <c r="H13" s="12">
        <v>0</v>
      </c>
      <c r="I13" s="12"/>
      <c r="J13" s="12">
        <f>PL!K31</f>
        <v>42403</v>
      </c>
      <c r="K13" s="12"/>
      <c r="L13" s="12">
        <v>0</v>
      </c>
      <c r="M13" s="12"/>
      <c r="N13" s="12">
        <f>SUM(L13)</f>
        <v>0</v>
      </c>
      <c r="O13" s="12"/>
      <c r="P13" s="12">
        <f>SUM(D13:K13,N13)</f>
        <v>42403</v>
      </c>
    </row>
    <row r="14" spans="1:16" ht="24" customHeight="1">
      <c r="A14" s="33" t="s">
        <v>109</v>
      </c>
      <c r="D14" s="13">
        <v>0</v>
      </c>
      <c r="E14" s="12"/>
      <c r="F14" s="13">
        <v>0</v>
      </c>
      <c r="G14" s="12"/>
      <c r="H14" s="13">
        <v>0</v>
      </c>
      <c r="I14" s="12"/>
      <c r="J14" s="13">
        <v>0</v>
      </c>
      <c r="K14" s="12"/>
      <c r="L14" s="13">
        <f>PL!K44</f>
        <v>-2795</v>
      </c>
      <c r="M14" s="12"/>
      <c r="N14" s="13">
        <f>SUM(L14)</f>
        <v>-2795</v>
      </c>
      <c r="O14" s="12"/>
      <c r="P14" s="13">
        <f>SUM(D14:K14,N14)</f>
        <v>-2795</v>
      </c>
    </row>
    <row r="15" spans="1:16" ht="24" customHeight="1">
      <c r="A15" s="18" t="s">
        <v>110</v>
      </c>
      <c r="D15" s="25">
        <f>SUM(D13:D14)</f>
        <v>0</v>
      </c>
      <c r="E15" s="12"/>
      <c r="F15" s="25">
        <f>SUM(F13:F14)</f>
        <v>0</v>
      </c>
      <c r="G15" s="12"/>
      <c r="H15" s="25">
        <f>SUM(H13:H14)</f>
        <v>0</v>
      </c>
      <c r="I15" s="12"/>
      <c r="J15" s="25">
        <f>SUM(J13:J14)</f>
        <v>42403</v>
      </c>
      <c r="K15" s="12"/>
      <c r="L15" s="25">
        <f>SUM(L13:L14)</f>
        <v>-2795</v>
      </c>
      <c r="M15" s="12"/>
      <c r="N15" s="25">
        <f>SUM(N13:N14)</f>
        <v>-2795</v>
      </c>
      <c r="O15" s="12"/>
      <c r="P15" s="25">
        <f>SUM(P13:P14)</f>
        <v>39608</v>
      </c>
    </row>
    <row r="16" spans="1:16" ht="24" customHeight="1" thickBot="1">
      <c r="A16" s="15" t="s">
        <v>149</v>
      </c>
      <c r="D16" s="35">
        <f>SUM(D12,D15)</f>
        <v>811798</v>
      </c>
      <c r="E16" s="12"/>
      <c r="F16" s="35">
        <f>SUM(F12,F15)</f>
        <v>3127760</v>
      </c>
      <c r="G16" s="12"/>
      <c r="H16" s="35">
        <f>SUM(H12,H15)</f>
        <v>25367</v>
      </c>
      <c r="I16" s="12"/>
      <c r="J16" s="35">
        <f>SUM(J12,J15)</f>
        <v>433825</v>
      </c>
      <c r="K16" s="12"/>
      <c r="L16" s="35">
        <f>SUM(L12,L15)</f>
        <v>-197075</v>
      </c>
      <c r="M16" s="12"/>
      <c r="N16" s="35">
        <f>SUM(N12,N15)</f>
        <v>-197075</v>
      </c>
      <c r="O16" s="12"/>
      <c r="P16" s="35">
        <f>SUM(P12,P15)</f>
        <v>4201675</v>
      </c>
    </row>
    <row r="17" spans="1:16" ht="24" customHeight="1" thickTop="1">
      <c r="A17" s="15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24" customHeight="1">
      <c r="A18" s="15" t="s">
        <v>150</v>
      </c>
      <c r="D18" s="12">
        <v>811798</v>
      </c>
      <c r="E18" s="12"/>
      <c r="F18" s="12">
        <v>3127761</v>
      </c>
      <c r="G18" s="12"/>
      <c r="H18" s="12">
        <v>37953</v>
      </c>
      <c r="I18" s="12"/>
      <c r="J18" s="12">
        <v>496618</v>
      </c>
      <c r="K18" s="12"/>
      <c r="L18" s="12">
        <v>-196709</v>
      </c>
      <c r="M18" s="12"/>
      <c r="N18" s="12">
        <v>-196709</v>
      </c>
      <c r="O18" s="12"/>
      <c r="P18" s="12">
        <f>SUM(D18:J18,N18)</f>
        <v>4277421</v>
      </c>
    </row>
    <row r="19" spans="1:16" ht="24" customHeight="1">
      <c r="A19" s="18" t="s">
        <v>100</v>
      </c>
      <c r="D19" s="12">
        <v>0</v>
      </c>
      <c r="E19" s="12"/>
      <c r="F19" s="12">
        <v>0</v>
      </c>
      <c r="G19" s="12"/>
      <c r="H19" s="12">
        <v>0</v>
      </c>
      <c r="I19" s="12"/>
      <c r="J19" s="12">
        <f>PL!I31</f>
        <v>52369</v>
      </c>
      <c r="K19" s="12"/>
      <c r="L19" s="12">
        <v>0</v>
      </c>
      <c r="M19" s="12"/>
      <c r="N19" s="12">
        <f>SUM(L19)</f>
        <v>0</v>
      </c>
      <c r="O19" s="12"/>
      <c r="P19" s="12">
        <f t="shared" ref="P19:P20" si="0">SUM(D19:K19,N19)</f>
        <v>52369</v>
      </c>
    </row>
    <row r="20" spans="1:16" ht="24" customHeight="1">
      <c r="A20" s="33" t="s">
        <v>109</v>
      </c>
      <c r="D20" s="13">
        <v>0</v>
      </c>
      <c r="F20" s="13">
        <v>0</v>
      </c>
      <c r="H20" s="13">
        <v>0</v>
      </c>
      <c r="J20" s="13">
        <v>0</v>
      </c>
      <c r="L20" s="13">
        <f>PL!I44</f>
        <v>819</v>
      </c>
      <c r="N20" s="13">
        <f>SUM(L20)</f>
        <v>819</v>
      </c>
      <c r="P20" s="13">
        <f t="shared" si="0"/>
        <v>819</v>
      </c>
    </row>
    <row r="21" spans="1:16" ht="24" customHeight="1">
      <c r="A21" s="18" t="s">
        <v>110</v>
      </c>
      <c r="D21" s="12">
        <f>SUM(D19:D20)</f>
        <v>0</v>
      </c>
      <c r="E21" s="12"/>
      <c r="F21" s="12">
        <f>SUM(F19:F20)</f>
        <v>0</v>
      </c>
      <c r="G21" s="12"/>
      <c r="H21" s="12">
        <f>SUM(H19:H20)</f>
        <v>0</v>
      </c>
      <c r="I21" s="12"/>
      <c r="J21" s="12">
        <f>SUM(J19:J20)</f>
        <v>52369</v>
      </c>
      <c r="K21" s="12"/>
      <c r="L21" s="12">
        <f>SUM(L19:L20)</f>
        <v>819</v>
      </c>
      <c r="M21" s="12"/>
      <c r="N21" s="12">
        <f>SUM(N19:N20)</f>
        <v>819</v>
      </c>
      <c r="O21" s="12"/>
      <c r="P21" s="12">
        <f>SUM(P19:P20)</f>
        <v>53188</v>
      </c>
    </row>
    <row r="22" spans="1:16" ht="24" customHeight="1" thickBot="1">
      <c r="A22" s="15" t="s">
        <v>151</v>
      </c>
      <c r="D22" s="35">
        <f>SUM(D18,D21)</f>
        <v>811798</v>
      </c>
      <c r="E22" s="12"/>
      <c r="F22" s="35">
        <f>SUM(F18,F21)</f>
        <v>3127761</v>
      </c>
      <c r="G22" s="12"/>
      <c r="H22" s="35">
        <f>SUM(H18,H21)</f>
        <v>37953</v>
      </c>
      <c r="I22" s="12"/>
      <c r="J22" s="35">
        <f>SUM(J18,J21)</f>
        <v>548987</v>
      </c>
      <c r="K22" s="12"/>
      <c r="L22" s="35">
        <f>SUM(L18,L21)</f>
        <v>-195890</v>
      </c>
      <c r="M22" s="12"/>
      <c r="N22" s="35">
        <f>SUM(N18,N21)</f>
        <v>-195890</v>
      </c>
      <c r="O22" s="12"/>
      <c r="P22" s="35">
        <f>SUM(P18,P21)</f>
        <v>4330609</v>
      </c>
    </row>
    <row r="23" spans="1:16" ht="24" customHeight="1" thickTop="1">
      <c r="A23" s="15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>
        <f>SUM(P22-BS!$I$92)</f>
        <v>0</v>
      </c>
    </row>
    <row r="24" spans="1:16" ht="24" customHeight="1">
      <c r="A24" s="18" t="s">
        <v>41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24" customHeight="1"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</sheetData>
  <mergeCells count="3">
    <mergeCell ref="D6:P6"/>
    <mergeCell ref="L7:N7"/>
    <mergeCell ref="H9:J9"/>
  </mergeCells>
  <printOptions horizontalCentered="1"/>
  <pageMargins left="0.39370078740157499" right="0.39370078740157499" top="0.9" bottom="0.196850393700787" header="0.31496062992126" footer="0.3149606299212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DC351-6B19-452A-A01E-76058BCC2E46}">
  <dimension ref="A1:O87"/>
  <sheetViews>
    <sheetView showGridLines="0" view="pageBreakPreview" zoomScaleNormal="80" zoomScaleSheetLayoutView="100" workbookViewId="0">
      <selection activeCell="A9" sqref="A9"/>
    </sheetView>
  </sheetViews>
  <sheetFormatPr defaultColWidth="10.5546875" defaultRowHeight="24" customHeight="1"/>
  <cols>
    <col min="1" max="1" width="58" style="18" customWidth="1"/>
    <col min="2" max="2" width="2.33203125" style="18" customWidth="1"/>
    <col min="3" max="3" width="6.109375" style="17" customWidth="1"/>
    <col min="4" max="4" width="1.5546875" style="18" customWidth="1"/>
    <col min="5" max="5" width="14.6640625" style="18" customWidth="1"/>
    <col min="6" max="6" width="1.44140625" style="18" customWidth="1"/>
    <col min="7" max="7" width="14.6640625" style="18" customWidth="1"/>
    <col min="8" max="8" width="1.44140625" style="18" customWidth="1"/>
    <col min="9" max="9" width="14.6640625" style="18" customWidth="1"/>
    <col min="10" max="10" width="1.44140625" style="18" customWidth="1"/>
    <col min="11" max="11" width="14.6640625" style="18" customWidth="1"/>
    <col min="12" max="12" width="1" style="18" customWidth="1"/>
    <col min="13" max="16384" width="10.5546875" style="18"/>
  </cols>
  <sheetData>
    <row r="1" spans="1:15" ht="24" customHeight="1">
      <c r="A1" s="15"/>
      <c r="B1" s="16"/>
      <c r="K1" s="19" t="s">
        <v>74</v>
      </c>
    </row>
    <row r="2" spans="1:15" ht="24" customHeight="1">
      <c r="A2" s="15" t="s">
        <v>0</v>
      </c>
      <c r="B2" s="16"/>
      <c r="K2" s="19"/>
    </row>
    <row r="3" spans="1:15" ht="24" customHeight="1">
      <c r="A3" s="15" t="s">
        <v>154</v>
      </c>
      <c r="B3" s="16"/>
    </row>
    <row r="4" spans="1:15" ht="24" customHeight="1">
      <c r="A4" s="15" t="s">
        <v>76</v>
      </c>
      <c r="B4" s="16"/>
    </row>
    <row r="5" spans="1:15" ht="24" customHeight="1">
      <c r="B5" s="16"/>
      <c r="I5" s="16"/>
      <c r="K5" s="19" t="s">
        <v>3</v>
      </c>
    </row>
    <row r="6" spans="1:15" ht="24" customHeight="1">
      <c r="E6" s="20"/>
      <c r="F6" s="21" t="s">
        <v>4</v>
      </c>
      <c r="G6" s="20"/>
      <c r="H6" s="15"/>
      <c r="I6" s="20"/>
      <c r="J6" s="21" t="s">
        <v>5</v>
      </c>
      <c r="K6" s="20"/>
    </row>
    <row r="7" spans="1:15" ht="24" customHeight="1">
      <c r="C7" s="22"/>
      <c r="D7" s="23"/>
      <c r="E7" s="22">
        <v>2569</v>
      </c>
      <c r="F7" s="22"/>
      <c r="G7" s="22">
        <v>2568</v>
      </c>
      <c r="H7" s="17"/>
      <c r="I7" s="22">
        <v>2569</v>
      </c>
      <c r="J7" s="22"/>
      <c r="K7" s="22">
        <v>2568</v>
      </c>
    </row>
    <row r="8" spans="1:15" ht="24" customHeight="1">
      <c r="A8" s="15" t="s">
        <v>155</v>
      </c>
      <c r="B8" s="15"/>
      <c r="E8" s="11"/>
      <c r="F8" s="11"/>
      <c r="G8" s="11"/>
      <c r="H8" s="11"/>
      <c r="I8" s="11"/>
      <c r="J8" s="11"/>
      <c r="K8" s="11"/>
    </row>
    <row r="9" spans="1:15" ht="24" customHeight="1">
      <c r="A9" s="18" t="s">
        <v>156</v>
      </c>
      <c r="B9" s="15"/>
      <c r="E9" s="12">
        <f>PL!E29</f>
        <v>152093</v>
      </c>
      <c r="F9" s="12"/>
      <c r="G9" s="12">
        <f>PL!G29</f>
        <v>161401</v>
      </c>
      <c r="H9" s="12"/>
      <c r="I9" s="12">
        <f>PL!$I$29</f>
        <v>52369</v>
      </c>
      <c r="J9" s="12"/>
      <c r="K9" s="12">
        <f>PL!K29</f>
        <v>42403</v>
      </c>
    </row>
    <row r="10" spans="1:15" ht="24" customHeight="1">
      <c r="A10" s="18" t="s">
        <v>157</v>
      </c>
      <c r="E10" s="12"/>
      <c r="F10" s="12"/>
      <c r="G10" s="12"/>
      <c r="H10" s="12"/>
      <c r="I10" s="12"/>
      <c r="J10" s="12"/>
      <c r="K10" s="12"/>
    </row>
    <row r="11" spans="1:15" ht="24" customHeight="1">
      <c r="A11" s="18" t="s">
        <v>158</v>
      </c>
      <c r="E11" s="12"/>
      <c r="F11" s="12"/>
      <c r="G11" s="12"/>
      <c r="H11" s="12"/>
      <c r="I11" s="12"/>
      <c r="J11" s="12"/>
      <c r="K11" s="12"/>
    </row>
    <row r="12" spans="1:15" ht="24" customHeight="1">
      <c r="A12" s="18" t="s">
        <v>159</v>
      </c>
      <c r="E12" s="5">
        <v>46856</v>
      </c>
      <c r="F12" s="12"/>
      <c r="G12" s="5">
        <v>44455</v>
      </c>
      <c r="H12" s="12"/>
      <c r="I12" s="6">
        <v>68638</v>
      </c>
      <c r="J12" s="12"/>
      <c r="K12" s="6">
        <v>65384</v>
      </c>
      <c r="O12" s="11"/>
    </row>
    <row r="13" spans="1:15" ht="24" customHeight="1">
      <c r="A13" s="18" t="s">
        <v>160</v>
      </c>
      <c r="E13" s="12">
        <v>0</v>
      </c>
      <c r="F13" s="12"/>
      <c r="G13" s="6">
        <v>-1255</v>
      </c>
      <c r="H13" s="12"/>
      <c r="I13" s="6">
        <v>-10517</v>
      </c>
      <c r="J13" s="12"/>
      <c r="K13" s="12">
        <v>0</v>
      </c>
      <c r="O13" s="11"/>
    </row>
    <row r="14" spans="1:15" ht="24" customHeight="1">
      <c r="A14" s="18" t="s">
        <v>161</v>
      </c>
      <c r="E14" s="12">
        <v>0</v>
      </c>
      <c r="F14" s="12"/>
      <c r="G14" s="6">
        <v>-687</v>
      </c>
      <c r="H14" s="12"/>
      <c r="I14" s="12">
        <v>0</v>
      </c>
      <c r="J14" s="12"/>
      <c r="K14" s="6">
        <v>-132</v>
      </c>
    </row>
    <row r="15" spans="1:15" ht="24" customHeight="1">
      <c r="A15" s="18" t="s">
        <v>162</v>
      </c>
      <c r="E15" s="5">
        <v>2190</v>
      </c>
      <c r="F15" s="12"/>
      <c r="G15" s="5">
        <v>1894</v>
      </c>
      <c r="H15" s="12"/>
      <c r="I15" s="6">
        <v>502</v>
      </c>
      <c r="J15" s="12"/>
      <c r="K15" s="6">
        <v>483</v>
      </c>
    </row>
    <row r="16" spans="1:15" ht="24" customHeight="1">
      <c r="A16" s="18" t="s">
        <v>84</v>
      </c>
      <c r="E16" s="12">
        <v>0</v>
      </c>
      <c r="F16" s="12"/>
      <c r="G16" s="12">
        <v>0</v>
      </c>
      <c r="H16" s="12"/>
      <c r="I16" s="6">
        <v>-25000</v>
      </c>
      <c r="J16" s="12"/>
      <c r="K16" s="6">
        <v>-10080</v>
      </c>
    </row>
    <row r="17" spans="1:13" ht="24" customHeight="1">
      <c r="A17" s="18" t="s">
        <v>225</v>
      </c>
      <c r="E17" s="6">
        <v>23156</v>
      </c>
      <c r="F17" s="12"/>
      <c r="G17" s="6">
        <v>916</v>
      </c>
      <c r="H17" s="12"/>
      <c r="I17" s="6">
        <v>3314</v>
      </c>
      <c r="J17" s="12"/>
      <c r="K17" s="6">
        <v>1514</v>
      </c>
    </row>
    <row r="18" spans="1:13" ht="24" customHeight="1">
      <c r="A18" s="18" t="s">
        <v>163</v>
      </c>
      <c r="E18" s="12">
        <v>0</v>
      </c>
      <c r="F18" s="12"/>
      <c r="G18" s="5">
        <v>-11861</v>
      </c>
      <c r="H18" s="12"/>
      <c r="I18" s="6">
        <v>0</v>
      </c>
      <c r="J18" s="12"/>
      <c r="K18" s="12">
        <v>0</v>
      </c>
    </row>
    <row r="19" spans="1:13" ht="24" customHeight="1">
      <c r="A19" s="18" t="s">
        <v>164</v>
      </c>
      <c r="E19" s="5">
        <v>-22516</v>
      </c>
      <c r="F19" s="12"/>
      <c r="G19" s="5">
        <v>-17410</v>
      </c>
      <c r="H19" s="12"/>
      <c r="I19" s="6">
        <v>0</v>
      </c>
      <c r="J19" s="12"/>
      <c r="K19" s="12">
        <v>0</v>
      </c>
    </row>
    <row r="20" spans="1:13" ht="24" customHeight="1">
      <c r="A20" s="18" t="s">
        <v>165</v>
      </c>
      <c r="E20" s="6">
        <v>1964</v>
      </c>
      <c r="F20" s="12"/>
      <c r="G20" s="6">
        <v>2016</v>
      </c>
      <c r="H20" s="12"/>
      <c r="I20" s="6">
        <v>1964</v>
      </c>
      <c r="J20" s="12"/>
      <c r="K20" s="6">
        <v>2016</v>
      </c>
    </row>
    <row r="21" spans="1:13" ht="24" customHeight="1">
      <c r="A21" s="18" t="s">
        <v>166</v>
      </c>
      <c r="E21" s="6">
        <f>-PL!E27</f>
        <v>-7206</v>
      </c>
      <c r="F21" s="12"/>
      <c r="G21" s="6">
        <f>-PL!G27</f>
        <v>-10274</v>
      </c>
      <c r="H21" s="12"/>
      <c r="I21" s="6">
        <f>-PL!I27</f>
        <v>-34</v>
      </c>
      <c r="J21" s="12"/>
      <c r="K21" s="6">
        <f>-PL!K27</f>
        <v>-1718</v>
      </c>
      <c r="M21" s="11"/>
    </row>
    <row r="22" spans="1:13" ht="24" customHeight="1">
      <c r="A22" s="18" t="s">
        <v>167</v>
      </c>
      <c r="E22" s="7">
        <f>-PL!E28</f>
        <v>6796</v>
      </c>
      <c r="F22" s="12"/>
      <c r="G22" s="7">
        <f>-PL!G28</f>
        <v>5660</v>
      </c>
      <c r="H22" s="12"/>
      <c r="I22" s="7">
        <f>-PL!I28</f>
        <v>5262</v>
      </c>
      <c r="J22" s="12"/>
      <c r="K22" s="7">
        <f>-PL!K28</f>
        <v>4166</v>
      </c>
      <c r="M22" s="11"/>
    </row>
    <row r="23" spans="1:13" ht="24" customHeight="1">
      <c r="A23" s="18" t="s">
        <v>168</v>
      </c>
      <c r="E23" s="12"/>
      <c r="F23" s="12"/>
      <c r="G23" s="12"/>
      <c r="H23" s="12"/>
      <c r="I23" s="12"/>
      <c r="J23" s="12"/>
      <c r="K23" s="12"/>
    </row>
    <row r="24" spans="1:13" ht="24" customHeight="1">
      <c r="A24" s="18" t="s">
        <v>169</v>
      </c>
      <c r="E24" s="12">
        <f>SUM(E9:E22)</f>
        <v>203333</v>
      </c>
      <c r="F24" s="12"/>
      <c r="G24" s="12">
        <f>SUM(G9:G22)</f>
        <v>174855</v>
      </c>
      <c r="H24" s="12"/>
      <c r="I24" s="12">
        <f>SUM(I9:I22)</f>
        <v>96498</v>
      </c>
      <c r="J24" s="12"/>
      <c r="K24" s="12">
        <f>SUM(K9:K22)</f>
        <v>104036</v>
      </c>
    </row>
    <row r="25" spans="1:13" ht="24" customHeight="1">
      <c r="A25" s="18" t="s">
        <v>170</v>
      </c>
      <c r="E25" s="12"/>
      <c r="F25" s="12"/>
      <c r="G25" s="12"/>
      <c r="H25" s="12"/>
      <c r="I25" s="12"/>
      <c r="J25" s="12"/>
      <c r="K25" s="12"/>
    </row>
    <row r="26" spans="1:13" ht="24" customHeight="1">
      <c r="A26" s="18" t="s">
        <v>171</v>
      </c>
      <c r="E26" s="6">
        <v>14687</v>
      </c>
      <c r="F26" s="12"/>
      <c r="G26" s="6">
        <v>-118800</v>
      </c>
      <c r="H26" s="12"/>
      <c r="I26" s="6">
        <v>11496</v>
      </c>
      <c r="J26" s="12"/>
      <c r="K26" s="6">
        <v>-64216</v>
      </c>
    </row>
    <row r="27" spans="1:13" ht="24" customHeight="1">
      <c r="A27" s="24" t="s">
        <v>172</v>
      </c>
      <c r="E27" s="6">
        <v>-30141</v>
      </c>
      <c r="F27" s="12"/>
      <c r="G27" s="6">
        <v>-15707</v>
      </c>
      <c r="H27" s="12"/>
      <c r="I27" s="6">
        <v>0</v>
      </c>
      <c r="J27" s="12"/>
      <c r="K27" s="6">
        <v>0</v>
      </c>
    </row>
    <row r="28" spans="1:13" ht="24" customHeight="1">
      <c r="A28" s="18" t="s">
        <v>173</v>
      </c>
      <c r="E28" s="6">
        <v>-18354</v>
      </c>
      <c r="F28" s="12"/>
      <c r="G28" s="6">
        <v>-26185</v>
      </c>
      <c r="H28" s="12"/>
      <c r="I28" s="6">
        <v>0</v>
      </c>
      <c r="J28" s="12"/>
      <c r="K28" s="6">
        <v>0</v>
      </c>
    </row>
    <row r="29" spans="1:13" ht="24" customHeight="1">
      <c r="A29" s="18" t="s">
        <v>174</v>
      </c>
      <c r="E29" s="6">
        <v>109741</v>
      </c>
      <c r="F29" s="12"/>
      <c r="G29" s="6">
        <v>26045</v>
      </c>
      <c r="H29" s="12"/>
      <c r="I29" s="6">
        <v>-828</v>
      </c>
      <c r="J29" s="12"/>
      <c r="K29" s="6">
        <v>-65100</v>
      </c>
    </row>
    <row r="30" spans="1:13" ht="24" customHeight="1">
      <c r="A30" s="18" t="s">
        <v>175</v>
      </c>
      <c r="E30" s="6">
        <v>-1162</v>
      </c>
      <c r="F30" s="12"/>
      <c r="G30" s="6">
        <v>-6457</v>
      </c>
      <c r="H30" s="12"/>
      <c r="I30" s="12">
        <v>0</v>
      </c>
      <c r="J30" s="12"/>
      <c r="K30" s="6">
        <v>0</v>
      </c>
    </row>
    <row r="31" spans="1:13" ht="24" customHeight="1">
      <c r="A31" s="18" t="s">
        <v>176</v>
      </c>
      <c r="E31" s="6">
        <v>-1591</v>
      </c>
      <c r="F31" s="12"/>
      <c r="G31" s="6">
        <v>-4581</v>
      </c>
      <c r="H31" s="12"/>
      <c r="I31" s="6">
        <v>-2747</v>
      </c>
      <c r="J31" s="12"/>
      <c r="K31" s="6">
        <v>174</v>
      </c>
    </row>
    <row r="32" spans="1:13" ht="24" customHeight="1">
      <c r="A32" s="18" t="s">
        <v>177</v>
      </c>
      <c r="B32" s="16"/>
      <c r="E32" s="6">
        <v>13385</v>
      </c>
      <c r="F32" s="12"/>
      <c r="G32" s="6">
        <v>799</v>
      </c>
      <c r="H32" s="12"/>
      <c r="I32" s="6">
        <v>14355</v>
      </c>
      <c r="J32" s="12"/>
      <c r="K32" s="6">
        <v>-2377</v>
      </c>
    </row>
    <row r="33" spans="1:11" ht="24" customHeight="1">
      <c r="A33" s="18" t="s">
        <v>178</v>
      </c>
      <c r="E33" s="6">
        <v>2881</v>
      </c>
      <c r="F33" s="12"/>
      <c r="G33" s="6">
        <v>-670</v>
      </c>
      <c r="H33" s="12"/>
      <c r="I33" s="6">
        <v>-78</v>
      </c>
      <c r="J33" s="12"/>
      <c r="K33" s="6">
        <v>54</v>
      </c>
    </row>
    <row r="34" spans="1:11" ht="24" customHeight="1">
      <c r="A34" s="18" t="s">
        <v>179</v>
      </c>
      <c r="E34" s="12"/>
      <c r="F34" s="12"/>
      <c r="G34" s="12"/>
      <c r="H34" s="12"/>
      <c r="I34" s="12"/>
      <c r="J34" s="12"/>
      <c r="K34" s="12"/>
    </row>
    <row r="35" spans="1:11" ht="24" customHeight="1">
      <c r="A35" s="18" t="s">
        <v>180</v>
      </c>
      <c r="E35" s="6">
        <v>-8344</v>
      </c>
      <c r="F35" s="12"/>
      <c r="G35" s="6">
        <v>-105604</v>
      </c>
      <c r="H35" s="12"/>
      <c r="I35" s="6">
        <v>98389</v>
      </c>
      <c r="J35" s="12"/>
      <c r="K35" s="6">
        <v>-1242</v>
      </c>
    </row>
    <row r="36" spans="1:11" ht="24" customHeight="1">
      <c r="A36" s="18" t="s">
        <v>181</v>
      </c>
      <c r="E36" s="6">
        <v>-101629</v>
      </c>
      <c r="F36" s="12"/>
      <c r="G36" s="6">
        <v>74921</v>
      </c>
      <c r="H36" s="12"/>
      <c r="I36" s="6">
        <v>-30015</v>
      </c>
      <c r="J36" s="12"/>
      <c r="K36" s="6">
        <v>43391</v>
      </c>
    </row>
    <row r="37" spans="1:11" ht="24" customHeight="1">
      <c r="A37" s="18" t="s">
        <v>182</v>
      </c>
      <c r="E37" s="6">
        <v>-14946</v>
      </c>
      <c r="F37" s="12"/>
      <c r="G37" s="6">
        <v>-2055</v>
      </c>
      <c r="H37" s="12"/>
      <c r="I37" s="6">
        <v>-6611</v>
      </c>
      <c r="J37" s="12"/>
      <c r="K37" s="6">
        <v>-225</v>
      </c>
    </row>
    <row r="38" spans="1:11" ht="24" customHeight="1">
      <c r="A38" s="18" t="s">
        <v>183</v>
      </c>
      <c r="E38" s="6">
        <v>0</v>
      </c>
      <c r="F38" s="12"/>
      <c r="G38" s="6">
        <v>-576</v>
      </c>
      <c r="H38" s="12"/>
      <c r="I38" s="6">
        <v>0</v>
      </c>
      <c r="J38" s="12"/>
      <c r="K38" s="6">
        <v>0</v>
      </c>
    </row>
    <row r="39" spans="1:11" ht="24" customHeight="1">
      <c r="A39" s="18" t="s">
        <v>184</v>
      </c>
      <c r="E39" s="7">
        <v>-1502</v>
      </c>
      <c r="F39" s="12"/>
      <c r="G39" s="7">
        <v>-989</v>
      </c>
      <c r="H39" s="12"/>
      <c r="I39" s="7">
        <v>58</v>
      </c>
      <c r="J39" s="12"/>
      <c r="K39" s="7">
        <v>26</v>
      </c>
    </row>
    <row r="40" spans="1:11" ht="24" customHeight="1">
      <c r="A40" s="18" t="s">
        <v>185</v>
      </c>
      <c r="E40" s="12">
        <f>SUM(E24:E39)</f>
        <v>166358</v>
      </c>
      <c r="F40" s="12"/>
      <c r="G40" s="12">
        <f>SUM(G24:G39)</f>
        <v>-5004</v>
      </c>
      <c r="H40" s="12"/>
      <c r="I40" s="12">
        <f>SUM(I24:I39)</f>
        <v>180517</v>
      </c>
      <c r="J40" s="12"/>
      <c r="K40" s="12">
        <f>SUM(K24:K39)</f>
        <v>14521</v>
      </c>
    </row>
    <row r="41" spans="1:11" ht="24" customHeight="1">
      <c r="A41" s="18" t="s">
        <v>186</v>
      </c>
      <c r="E41" s="4">
        <v>7206</v>
      </c>
      <c r="F41" s="12"/>
      <c r="G41" s="4">
        <v>10274</v>
      </c>
      <c r="H41" s="12"/>
      <c r="I41" s="14">
        <v>34</v>
      </c>
      <c r="J41" s="12"/>
      <c r="K41" s="14">
        <v>1718</v>
      </c>
    </row>
    <row r="42" spans="1:11" ht="24" customHeight="1">
      <c r="A42" s="18" t="s">
        <v>187</v>
      </c>
      <c r="E42" s="4">
        <v>-14991</v>
      </c>
      <c r="F42" s="12"/>
      <c r="G42" s="4">
        <v>-10883</v>
      </c>
      <c r="H42" s="12"/>
      <c r="I42" s="5">
        <v>-4069</v>
      </c>
      <c r="J42" s="12"/>
      <c r="K42" s="5">
        <v>-3373</v>
      </c>
    </row>
    <row r="43" spans="1:11" ht="24" customHeight="1">
      <c r="A43" s="15" t="s">
        <v>188</v>
      </c>
      <c r="B43" s="16"/>
      <c r="E43" s="25">
        <f>SUM(E40:E42)</f>
        <v>158573</v>
      </c>
      <c r="F43" s="12"/>
      <c r="G43" s="25">
        <f>SUM(G40:G42)</f>
        <v>-5613</v>
      </c>
      <c r="H43" s="12"/>
      <c r="I43" s="25">
        <f>SUM(I40:I42)</f>
        <v>176482</v>
      </c>
      <c r="J43" s="12"/>
      <c r="K43" s="25">
        <f>SUM(K40:K42)</f>
        <v>12866</v>
      </c>
    </row>
    <row r="44" spans="1:11" ht="24" customHeight="1">
      <c r="A44" s="15"/>
      <c r="B44" s="16"/>
      <c r="E44" s="12"/>
      <c r="F44" s="12"/>
      <c r="G44" s="12"/>
      <c r="H44" s="12"/>
      <c r="I44" s="12"/>
      <c r="J44" s="12"/>
      <c r="K44" s="12"/>
    </row>
    <row r="45" spans="1:11" ht="24" customHeight="1">
      <c r="A45" s="16" t="s">
        <v>41</v>
      </c>
      <c r="B45" s="16"/>
      <c r="E45" s="11"/>
      <c r="F45" s="11"/>
      <c r="G45" s="11"/>
      <c r="H45" s="11"/>
      <c r="I45" s="11"/>
      <c r="J45" s="11"/>
      <c r="K45" s="11"/>
    </row>
    <row r="46" spans="1:11" ht="24" customHeight="1">
      <c r="A46" s="16"/>
      <c r="B46" s="16"/>
      <c r="E46" s="11"/>
      <c r="F46" s="11"/>
      <c r="G46" s="11"/>
      <c r="H46" s="11"/>
      <c r="I46" s="11"/>
      <c r="J46" s="11"/>
      <c r="K46" s="11"/>
    </row>
    <row r="47" spans="1:11" ht="24" customHeight="1">
      <c r="A47" s="15"/>
      <c r="B47" s="16"/>
      <c r="K47" s="19" t="s">
        <v>74</v>
      </c>
    </row>
    <row r="48" spans="1:11" ht="24" customHeight="1">
      <c r="A48" s="15" t="s">
        <v>0</v>
      </c>
      <c r="B48" s="16"/>
    </row>
    <row r="49" spans="1:13" ht="24" customHeight="1">
      <c r="A49" s="15" t="s">
        <v>189</v>
      </c>
    </row>
    <row r="50" spans="1:13" ht="24" customHeight="1">
      <c r="A50" s="15" t="s">
        <v>76</v>
      </c>
      <c r="B50" s="16"/>
    </row>
    <row r="51" spans="1:13" ht="24" customHeight="1">
      <c r="B51" s="16"/>
      <c r="I51" s="16"/>
      <c r="K51" s="19" t="s">
        <v>3</v>
      </c>
    </row>
    <row r="52" spans="1:13" ht="24" customHeight="1">
      <c r="E52" s="20"/>
      <c r="F52" s="21" t="s">
        <v>4</v>
      </c>
      <c r="G52" s="20"/>
      <c r="H52" s="15"/>
      <c r="I52" s="20"/>
      <c r="J52" s="21" t="s">
        <v>5</v>
      </c>
      <c r="K52" s="20"/>
    </row>
    <row r="53" spans="1:13" ht="24" customHeight="1">
      <c r="C53" s="22"/>
      <c r="D53" s="23"/>
      <c r="E53" s="22">
        <v>2569</v>
      </c>
      <c r="F53" s="22"/>
      <c r="G53" s="22">
        <v>2568</v>
      </c>
      <c r="H53" s="17"/>
      <c r="I53" s="22">
        <v>2569</v>
      </c>
      <c r="J53" s="22"/>
      <c r="K53" s="22">
        <v>2568</v>
      </c>
    </row>
    <row r="54" spans="1:13" ht="24" customHeight="1">
      <c r="A54" s="15" t="s">
        <v>190</v>
      </c>
      <c r="B54" s="15"/>
      <c r="E54" s="11"/>
      <c r="F54" s="11"/>
      <c r="G54" s="11"/>
      <c r="H54" s="11"/>
      <c r="I54" s="11"/>
      <c r="J54" s="11"/>
      <c r="K54" s="11"/>
    </row>
    <row r="55" spans="1:13" ht="24" customHeight="1">
      <c r="A55" s="18" t="s">
        <v>224</v>
      </c>
      <c r="C55" s="26"/>
      <c r="E55" s="14">
        <v>5186</v>
      </c>
      <c r="F55" s="12"/>
      <c r="G55" s="14">
        <v>531</v>
      </c>
      <c r="H55" s="12"/>
      <c r="I55" s="12">
        <v>0</v>
      </c>
      <c r="J55" s="12"/>
      <c r="K55" s="12">
        <v>0</v>
      </c>
    </row>
    <row r="56" spans="1:13" ht="24" customHeight="1">
      <c r="A56" s="18" t="s">
        <v>226</v>
      </c>
      <c r="E56" s="12">
        <v>24000</v>
      </c>
      <c r="F56" s="12"/>
      <c r="G56" s="12">
        <v>0</v>
      </c>
      <c r="H56" s="12"/>
      <c r="I56" s="12">
        <v>24000</v>
      </c>
      <c r="J56" s="12"/>
      <c r="K56" s="12">
        <v>0</v>
      </c>
    </row>
    <row r="57" spans="1:13" ht="24" customHeight="1">
      <c r="A57" s="18" t="s">
        <v>191</v>
      </c>
      <c r="E57" s="12">
        <v>-147670</v>
      </c>
      <c r="F57" s="12"/>
      <c r="G57" s="12">
        <v>-23706</v>
      </c>
      <c r="H57" s="12"/>
      <c r="I57" s="12">
        <v>-132820</v>
      </c>
      <c r="J57" s="12"/>
      <c r="K57" s="12">
        <v>0</v>
      </c>
    </row>
    <row r="58" spans="1:13" ht="24" customHeight="1">
      <c r="A58" s="18" t="s">
        <v>192</v>
      </c>
      <c r="E58" s="12">
        <v>580914</v>
      </c>
      <c r="F58" s="12"/>
      <c r="G58" s="12">
        <v>58922</v>
      </c>
      <c r="H58" s="12"/>
      <c r="I58" s="12">
        <v>400000</v>
      </c>
      <c r="J58" s="12"/>
      <c r="K58" s="12">
        <v>0</v>
      </c>
    </row>
    <row r="59" spans="1:13" ht="24" customHeight="1">
      <c r="A59" s="18" t="s">
        <v>217</v>
      </c>
      <c r="B59" s="15"/>
      <c r="E59" s="2">
        <v>0</v>
      </c>
      <c r="F59" s="12"/>
      <c r="G59" s="2">
        <v>0</v>
      </c>
      <c r="H59" s="12"/>
      <c r="I59" s="12">
        <v>-507000</v>
      </c>
      <c r="J59" s="12"/>
      <c r="K59" s="12">
        <v>0</v>
      </c>
    </row>
    <row r="60" spans="1:13" ht="24" customHeight="1">
      <c r="A60" s="18" t="s">
        <v>193</v>
      </c>
      <c r="E60" s="5">
        <v>-5759</v>
      </c>
      <c r="F60" s="12"/>
      <c r="G60" s="5">
        <v>-6992</v>
      </c>
      <c r="H60" s="12"/>
      <c r="I60" s="14">
        <v>-100</v>
      </c>
      <c r="J60" s="12"/>
      <c r="K60" s="14">
        <v>-2275</v>
      </c>
    </row>
    <row r="61" spans="1:13" ht="24" customHeight="1">
      <c r="A61" s="18" t="s">
        <v>194</v>
      </c>
      <c r="E61" s="5">
        <v>1400</v>
      </c>
      <c r="F61" s="12"/>
      <c r="G61" s="5">
        <v>1191</v>
      </c>
      <c r="H61" s="12"/>
      <c r="I61" s="12">
        <v>0</v>
      </c>
      <c r="J61" s="12"/>
      <c r="K61" s="14">
        <v>83</v>
      </c>
    </row>
    <row r="62" spans="1:13" ht="24" customHeight="1">
      <c r="A62" s="18" t="s">
        <v>195</v>
      </c>
      <c r="E62" s="5">
        <v>-386</v>
      </c>
      <c r="F62" s="12"/>
      <c r="G62" s="12">
        <v>-432</v>
      </c>
      <c r="H62" s="12"/>
      <c r="I62" s="14">
        <v>-5</v>
      </c>
      <c r="J62" s="12"/>
      <c r="K62" s="12">
        <v>-432</v>
      </c>
    </row>
    <row r="63" spans="1:13" ht="24" customHeight="1">
      <c r="A63" s="18" t="s">
        <v>196</v>
      </c>
      <c r="E63" s="12">
        <v>25000</v>
      </c>
      <c r="F63" s="12"/>
      <c r="G63" s="12">
        <v>10662</v>
      </c>
      <c r="H63" s="12"/>
      <c r="I63" s="14">
        <v>25000</v>
      </c>
      <c r="J63" s="12"/>
      <c r="K63" s="14">
        <v>10080</v>
      </c>
      <c r="M63" s="11"/>
    </row>
    <row r="64" spans="1:13" ht="24" customHeight="1">
      <c r="A64" s="15" t="s">
        <v>197</v>
      </c>
      <c r="E64" s="25">
        <f>SUM(E55:E63)</f>
        <v>482685</v>
      </c>
      <c r="F64" s="12"/>
      <c r="G64" s="25">
        <f>SUM(G54:G63)</f>
        <v>40176</v>
      </c>
      <c r="H64" s="12"/>
      <c r="I64" s="25">
        <f>SUM(I54:I63)</f>
        <v>-190925</v>
      </c>
      <c r="J64" s="12"/>
      <c r="K64" s="25">
        <f>SUM(K54:K63)</f>
        <v>7456</v>
      </c>
    </row>
    <row r="65" spans="1:11" ht="24" customHeight="1">
      <c r="A65" s="15" t="s">
        <v>198</v>
      </c>
      <c r="B65" s="15"/>
      <c r="E65" s="12"/>
      <c r="F65" s="12"/>
      <c r="G65" s="12"/>
      <c r="H65" s="12"/>
      <c r="I65" s="12"/>
      <c r="J65" s="12"/>
      <c r="K65" s="12"/>
    </row>
    <row r="66" spans="1:11" ht="24" customHeight="1">
      <c r="A66" s="18" t="s">
        <v>201</v>
      </c>
      <c r="B66" s="15"/>
      <c r="E66" s="2">
        <v>-6796</v>
      </c>
      <c r="F66" s="12"/>
      <c r="G66" s="2">
        <v>-5660</v>
      </c>
      <c r="H66" s="12"/>
      <c r="I66" s="12">
        <v>-5262</v>
      </c>
      <c r="J66" s="12"/>
      <c r="K66" s="12">
        <v>-2895</v>
      </c>
    </row>
    <row r="67" spans="1:11" ht="24" customHeight="1">
      <c r="A67" s="18" t="s">
        <v>199</v>
      </c>
      <c r="B67" s="15"/>
      <c r="E67" s="12">
        <v>0</v>
      </c>
      <c r="F67" s="12"/>
      <c r="G67" s="12">
        <v>19000</v>
      </c>
      <c r="H67" s="12"/>
      <c r="I67" s="12">
        <v>0</v>
      </c>
      <c r="J67" s="12"/>
      <c r="K67" s="12">
        <v>19000</v>
      </c>
    </row>
    <row r="68" spans="1:11" ht="24" customHeight="1">
      <c r="A68" s="18" t="s">
        <v>200</v>
      </c>
      <c r="E68" s="6">
        <v>-17453</v>
      </c>
      <c r="F68" s="12"/>
      <c r="G68" s="6">
        <v>-14208</v>
      </c>
      <c r="H68" s="12"/>
      <c r="I68" s="12">
        <v>0</v>
      </c>
      <c r="J68" s="12"/>
      <c r="K68" s="12">
        <v>-78162</v>
      </c>
    </row>
    <row r="69" spans="1:11" ht="24" customHeight="1">
      <c r="A69" s="18" t="s">
        <v>216</v>
      </c>
      <c r="B69" s="15"/>
      <c r="E69" s="2">
        <v>-616333</v>
      </c>
      <c r="F69" s="12"/>
      <c r="G69" s="2">
        <v>0</v>
      </c>
      <c r="H69" s="12"/>
      <c r="I69" s="12">
        <v>0</v>
      </c>
      <c r="J69" s="12"/>
      <c r="K69" s="12">
        <v>0</v>
      </c>
    </row>
    <row r="70" spans="1:11" ht="24" customHeight="1">
      <c r="A70" s="18" t="s">
        <v>202</v>
      </c>
      <c r="B70" s="15"/>
      <c r="E70" s="2">
        <v>-22017</v>
      </c>
      <c r="F70" s="12"/>
      <c r="G70" s="2">
        <v>-7000</v>
      </c>
      <c r="H70" s="12"/>
      <c r="I70" s="12">
        <v>0</v>
      </c>
      <c r="J70" s="12"/>
      <c r="K70" s="12">
        <v>0</v>
      </c>
    </row>
    <row r="71" spans="1:11" ht="24" customHeight="1">
      <c r="A71" s="15" t="s">
        <v>203</v>
      </c>
      <c r="E71" s="25">
        <f>SUM(E66:E70)</f>
        <v>-662599</v>
      </c>
      <c r="F71" s="12"/>
      <c r="G71" s="25">
        <f>SUM(G66:G70)</f>
        <v>-7868</v>
      </c>
      <c r="H71" s="12"/>
      <c r="I71" s="25">
        <f>SUM(I66:I70)</f>
        <v>-5262</v>
      </c>
      <c r="J71" s="12"/>
      <c r="K71" s="25">
        <f>SUM(K66:K70)</f>
        <v>-62057</v>
      </c>
    </row>
    <row r="72" spans="1:11" ht="24" customHeight="1">
      <c r="A72" s="15" t="s">
        <v>204</v>
      </c>
      <c r="E72" s="10">
        <v>2786</v>
      </c>
      <c r="F72" s="12"/>
      <c r="G72" s="10">
        <v>-9903</v>
      </c>
      <c r="H72" s="12"/>
      <c r="I72" s="25">
        <v>0</v>
      </c>
      <c r="J72" s="12"/>
      <c r="K72" s="25">
        <v>0</v>
      </c>
    </row>
    <row r="73" spans="1:11" ht="24" customHeight="1">
      <c r="A73" s="15" t="s">
        <v>205</v>
      </c>
      <c r="E73" s="12">
        <f>SUM(E43,E64,E71,E72)</f>
        <v>-18555</v>
      </c>
      <c r="F73" s="12"/>
      <c r="G73" s="12">
        <f>SUM(G43,G64,G71,G72)</f>
        <v>16792</v>
      </c>
      <c r="H73" s="12"/>
      <c r="I73" s="12">
        <f>SUM(I43,I64,I71)</f>
        <v>-19705</v>
      </c>
      <c r="J73" s="12"/>
      <c r="K73" s="12">
        <f>SUM(K43,K64,K71)</f>
        <v>-41735</v>
      </c>
    </row>
    <row r="74" spans="1:11" ht="24" customHeight="1">
      <c r="A74" s="18" t="s">
        <v>206</v>
      </c>
      <c r="E74" s="7">
        <f>BS!G11</f>
        <v>1692598</v>
      </c>
      <c r="F74" s="12"/>
      <c r="G74" s="7">
        <v>1837866</v>
      </c>
      <c r="H74" s="12"/>
      <c r="I74" s="7">
        <f>BS!K11</f>
        <v>252520</v>
      </c>
      <c r="J74" s="12"/>
      <c r="K74" s="7">
        <v>465617</v>
      </c>
    </row>
    <row r="75" spans="1:11" ht="24" customHeight="1" thickBot="1">
      <c r="A75" s="15" t="s">
        <v>207</v>
      </c>
      <c r="B75" s="16"/>
      <c r="E75" s="28">
        <f>SUM(E73:E74)</f>
        <v>1674043</v>
      </c>
      <c r="F75" s="12"/>
      <c r="G75" s="28">
        <f>SUM(G73:G74)</f>
        <v>1854658</v>
      </c>
      <c r="H75" s="12"/>
      <c r="I75" s="28">
        <f>SUM(I73:I74)</f>
        <v>232815</v>
      </c>
      <c r="J75" s="12"/>
      <c r="K75" s="28">
        <f>SUM(K73:K74)</f>
        <v>423882</v>
      </c>
    </row>
    <row r="76" spans="1:11" ht="24" customHeight="1" thickTop="1">
      <c r="E76" s="12">
        <f>SUM(E75-BS!E11)</f>
        <v>0</v>
      </c>
      <c r="F76" s="12"/>
      <c r="G76" s="12">
        <f>1854658-G75</f>
        <v>0</v>
      </c>
      <c r="H76" s="12"/>
      <c r="I76" s="12">
        <f>SUM(I75-BS!I11)</f>
        <v>0</v>
      </c>
      <c r="J76" s="12"/>
      <c r="K76" s="12">
        <f>423882-K75</f>
        <v>0</v>
      </c>
    </row>
    <row r="77" spans="1:11" ht="24" customHeight="1">
      <c r="A77" s="29" t="s">
        <v>208</v>
      </c>
      <c r="E77" s="12"/>
      <c r="F77" s="12"/>
      <c r="G77" s="12"/>
      <c r="H77" s="12"/>
      <c r="I77" s="12"/>
      <c r="J77" s="12"/>
      <c r="K77" s="12"/>
    </row>
    <row r="78" spans="1:11" ht="24" customHeight="1">
      <c r="A78" s="30" t="s">
        <v>209</v>
      </c>
      <c r="E78" s="12"/>
      <c r="F78" s="12"/>
      <c r="G78" s="12"/>
      <c r="H78" s="12"/>
      <c r="I78" s="12"/>
      <c r="J78" s="12"/>
      <c r="K78" s="12"/>
    </row>
    <row r="79" spans="1:11" ht="24" customHeight="1">
      <c r="A79" s="30" t="s">
        <v>223</v>
      </c>
      <c r="E79" s="12">
        <v>899</v>
      </c>
      <c r="F79" s="12"/>
      <c r="G79" s="2">
        <v>0</v>
      </c>
      <c r="H79" s="12"/>
      <c r="I79" s="2">
        <v>0</v>
      </c>
      <c r="J79" s="2"/>
      <c r="K79" s="2">
        <v>0</v>
      </c>
    </row>
    <row r="80" spans="1:11" ht="24" customHeight="1">
      <c r="A80" s="24" t="s">
        <v>210</v>
      </c>
      <c r="E80" s="2">
        <v>0</v>
      </c>
      <c r="F80" s="12"/>
      <c r="G80" s="2">
        <v>0</v>
      </c>
      <c r="H80" s="12"/>
      <c r="I80" s="2">
        <v>0</v>
      </c>
      <c r="J80" s="2"/>
      <c r="K80" s="2">
        <v>23856</v>
      </c>
    </row>
    <row r="81" spans="1:15" ht="24" customHeight="1">
      <c r="A81" s="24" t="s">
        <v>222</v>
      </c>
      <c r="E81" s="2">
        <v>9475</v>
      </c>
      <c r="F81" s="12"/>
      <c r="G81" s="2">
        <v>0</v>
      </c>
      <c r="H81" s="12"/>
      <c r="I81" s="2">
        <v>0</v>
      </c>
      <c r="J81" s="2"/>
      <c r="K81" s="2">
        <v>0</v>
      </c>
    </row>
    <row r="82" spans="1:15" ht="24" customHeight="1">
      <c r="E82" s="11"/>
      <c r="F82" s="11"/>
      <c r="G82" s="11"/>
      <c r="H82" s="11"/>
      <c r="I82" s="1"/>
      <c r="J82" s="1"/>
      <c r="K82" s="1"/>
    </row>
    <row r="83" spans="1:15" ht="24" customHeight="1">
      <c r="A83" s="18" t="s">
        <v>41</v>
      </c>
      <c r="E83" s="11"/>
      <c r="F83" s="11"/>
      <c r="G83" s="11"/>
      <c r="H83" s="11"/>
      <c r="I83" s="11"/>
      <c r="J83" s="11"/>
      <c r="K83" s="11"/>
    </row>
    <row r="84" spans="1:15" ht="24" customHeight="1">
      <c r="E84" s="11"/>
      <c r="F84" s="11"/>
      <c r="G84" s="11"/>
      <c r="H84" s="11"/>
      <c r="I84" s="11"/>
      <c r="J84" s="11"/>
      <c r="K84" s="11"/>
    </row>
    <row r="85" spans="1:15" ht="24" customHeight="1">
      <c r="E85" s="11"/>
      <c r="F85" s="11"/>
      <c r="G85" s="11"/>
      <c r="H85" s="11"/>
      <c r="I85" s="11"/>
      <c r="J85" s="11"/>
      <c r="K85" s="11"/>
    </row>
    <row r="86" spans="1:15" ht="24" customHeight="1">
      <c r="E86" s="11"/>
      <c r="F86" s="11"/>
      <c r="G86" s="11"/>
      <c r="H86" s="11"/>
      <c r="I86" s="11"/>
      <c r="K86" s="11"/>
    </row>
    <row r="87" spans="1:15" s="17" customFormat="1" ht="24" customHeight="1">
      <c r="A87" s="16"/>
      <c r="B87" s="16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</sheetData>
  <printOptions horizontalCentered="1"/>
  <pageMargins left="0.73" right="0.35" top="0.78" bottom="0.2" header="0.31496062992126" footer="0.19"/>
  <pageSetup paperSize="9" scale="70" orientation="portrait" r:id="rId1"/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6788637AF24DAF4493322CCF3F9ECE2F" ma:contentTypeVersion="17" ma:contentTypeDescription="DaaS Managed Document" ma:contentTypeScope="" ma:versionID="44a44dc2f52d4de7bf390574ed957302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2f4bf33e-748a-460e-9968-398ecf65d253" targetNamespace="http://schemas.microsoft.com/office/2006/metadata/properties" ma:root="true" ma:fieldsID="f8790d1b5d4e4604d784a58eb4a25f58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2f4bf33e-748a-460e-9968-398ecf65d253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-1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fc76c3e0-b513-4ad6-baf6-9c99f3322544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fc76c3e0-b513-4ad6-baf6-9c99f3322544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-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5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4bf33e-748a-460e-9968-398ecf65d2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06a54e-a5a9-4336-93c4-83d5ae6b39c3">X4J6TKSXSKKH-308231954-7</_dlc_DocId>
    <TaxCatchAll xmlns="c206a54e-a5a9-4336-93c4-83d5ae6b39c3" xsi:nil="true"/>
    <ClientName xmlns="924a0798-f262-4f5f-9992-bffad6355c73">EY Global Services Limited</ClientName>
    <ClientNumber xmlns="924a0798-f262-4f5f-9992-bffad6355c73">XE06</ClientNumber>
    <Knowledge xmlns="924a0798-f262-4f5f-9992-bffad6355c73">false</Knowledge>
    <DocumentType xmlns="924a0798-f262-4f5f-9992-bffad6355c73">Workpaper</DocumentType>
    <_dlc_DocIdUrl xmlns="c206a54e-a5a9-4336-93c4-83d5ae6b39c3">
      <Url>https://eyapc.sharepoint.com/sites/DaaS-CAP-MY-SGP-00001668/_layouts/15/DocIdRedir.aspx?ID=X4J6TKSXSKKH-308231954-7</Url>
      <Description>X4J6TKSXSKKH-308231954-7</Description>
    </_dlc_DocIdUrl>
    <DocumentStatus xmlns="924a0798-f262-4f5f-9992-bffad6355c73">Draft</DocumentStatus>
    <Year xmlns="924a0798-f262-4f5f-9992-bffad6355c73">2025</Year>
    <Obsolete xmlns="924a0798-f262-4f5f-9992-bffad6355c73">false</Obsolete>
    <Sourcemetadata xmlns="924a0798-f262-4f5f-9992-bffad6355c73" xsi:nil="true"/>
    <VersionNumber xmlns="51373cbc-b488-4424-abef-b57cea3a477c" xsi:nil="true"/>
    <Entity xmlns="924a0798-f262-4f5f-9992-bffad6355c73" xsi:nil="true"/>
    <CanvasEngagementID xmlns="51373cbc-b488-4424-abef-b57cea3a477c" xsi:nil="true"/>
    <Quarter xmlns="924a0798-f262-4f5f-9992-bffad6355c73" xsi:nil="true"/>
    <d67adb8062c34a39b898d5b139f6e601 xmlns="c206a54e-a5a9-4336-93c4-83d5ae6b39c3">
      <Terms xmlns="http://schemas.microsoft.com/office/infopath/2007/PartnerControls"/>
    </d67adb8062c34a39b898d5b139f6e601>
    <CopiedOn xmlns="924a0798-f262-4f5f-9992-bffad6355c73" xsi:nil="true"/>
    <CopyDocID xmlns="924a0798-f262-4f5f-9992-bffad6355c73" xsi:nil="true"/>
    <Importedfrom xmlns="924a0798-f262-4f5f-9992-bffad6355c73" xsi:nil="true"/>
    <CopiedBy xmlns="924a0798-f262-4f5f-9992-bffad6355c73" xsi:nil="true"/>
    <CopyAudit xmlns="924a0798-f262-4f5f-9992-bffad6355c73">
      <Url xsi:nil="true"/>
      <Description xsi:nil="true"/>
    </CopyAudit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 xsi:nil="true"/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/>
    </la382ab410234883859aef018db482d6>
    <AdditionalAttribute xmlns="924a0798-f262-4f5f-9992-bffad6355c7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7673AF5-D048-4941-B97E-914D45900B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2f4bf33e-748a-460e-9968-398ecf65d2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A126E5-5AC7-4479-BC7F-CF8C8A4F44D7}">
  <ds:schemaRefs>
    <ds:schemaRef ds:uri="51373cbc-b488-4424-abef-b57cea3a477c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48e29df8-4afd-4835-9137-e41698b746b3"/>
    <ds:schemaRef ds:uri="http://purl.org/dc/terms/"/>
    <ds:schemaRef ds:uri="2f4bf33e-748a-460e-9968-398ecf65d253"/>
    <ds:schemaRef ds:uri="http://schemas.microsoft.com/office/2006/documentManagement/types"/>
    <ds:schemaRef ds:uri="c206a54e-a5a9-4336-93c4-83d5ae6b39c3"/>
    <ds:schemaRef ds:uri="http://schemas.openxmlformats.org/package/2006/metadata/core-properties"/>
    <ds:schemaRef ds:uri="924a0798-f262-4f5f-9992-bffad6355c7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CFD652-1B2A-455F-9161-CA4A88EF768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AD0C885-3328-49F1-9D64-C0EB53B2E9D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CE_Consolidated FS</vt:lpstr>
      <vt:lpstr>CE_The Company only</vt:lpstr>
      <vt:lpstr>CF</vt:lpstr>
      <vt:lpstr>BS!Print_Area</vt:lpstr>
      <vt:lpstr>'CE_Consolidated FS'!Print_Area</vt:lpstr>
      <vt:lpstr>'CE_The Company only'!Print_Area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Oranuch Chotesupamongkol</dc:creator>
  <cp:keywords/>
  <dc:description/>
  <cp:lastModifiedBy>Onchuma Laongthum</cp:lastModifiedBy>
  <cp:revision/>
  <cp:lastPrinted>2026-08-10T01:48:49Z</cp:lastPrinted>
  <dcterms:created xsi:type="dcterms:W3CDTF">2016-05-13T04:52:14Z</dcterms:created>
  <dcterms:modified xsi:type="dcterms:W3CDTF">2026-08-14T03:30:07Z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urisdiction">
    <vt:lpwstr/>
  </property>
  <property fmtid="{D5CDD505-2E9C-101B-9397-08002B2CF9AE}" pid="3" name="ServiceLine">
    <vt:lpwstr/>
  </property>
  <property fmtid="{D5CDD505-2E9C-101B-9397-08002B2CF9AE}" pid="4" name="ContentTypeId">
    <vt:lpwstr>0x010100C93755922F51B740AECB28163439FE75006788637AF24DAF4493322CCF3F9ECE2F</vt:lpwstr>
  </property>
  <property fmtid="{D5CDD505-2E9C-101B-9397-08002B2CF9AE}" pid="5" name="_dlc_DocIdItemGuid">
    <vt:lpwstr>8c1ba2d4-f0d2-4494-820c-04cb5f6ebfb8</vt:lpwstr>
  </property>
  <property fmtid="{D5CDD505-2E9C-101B-9397-08002B2CF9AE}" pid="6" name="SubServiceLine">
    <vt:lpwstr/>
  </property>
</Properties>
</file>