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aster Ad\2026\Q1'2027 (30.06.26)\SET\"/>
    </mc:Choice>
  </mc:AlternateContent>
  <xr:revisionPtr revIDLastSave="0" documentId="13_ncr:1_{25B6CE6D-600E-499F-932F-77CBF1B31B51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BS" sheetId="11" r:id="rId1"/>
    <sheet name="PL " sheetId="6" r:id="rId2"/>
    <sheet name="CE_Consolidated FS" sheetId="4" r:id="rId3"/>
    <sheet name="CE_The Company only" sheetId="5" r:id="rId4"/>
    <sheet name=" CF" sheetId="12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45439.7586111111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' CF'!$A$1:$K$85</definedName>
    <definedName name="_xlnm.Print_Area" localSheetId="0">BS!$A$1:$K$106</definedName>
    <definedName name="_xlnm.Print_Area" localSheetId="2">'CE_Consolidated FS'!$A$1:$X$34</definedName>
    <definedName name="_xlnm.Print_Area" localSheetId="3">'CE_The Company only'!$A$1:$O$24</definedName>
    <definedName name="_xlnm.Print_Area" localSheetId="1">'PL '!$A$1:$L$75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2" i="12" l="1"/>
  <c r="H72" i="12"/>
  <c r="F72" i="12"/>
  <c r="D72" i="12"/>
  <c r="K23" i="6" l="1"/>
  <c r="I23" i="6"/>
  <c r="G23" i="6"/>
  <c r="E23" i="6"/>
  <c r="J64" i="12"/>
  <c r="H64" i="12"/>
  <c r="F64" i="12"/>
  <c r="D64" i="12"/>
  <c r="G14" i="5"/>
  <c r="G15" i="5" s="1"/>
  <c r="E14" i="5"/>
  <c r="E15" i="5" s="1"/>
  <c r="C15" i="5"/>
  <c r="C14" i="5"/>
  <c r="M12" i="5"/>
  <c r="E48" i="6" l="1"/>
  <c r="I48" i="6"/>
  <c r="T30" i="4" l="1"/>
  <c r="X30" i="4" s="1"/>
  <c r="T28" i="4"/>
  <c r="X28" i="4" s="1"/>
  <c r="O17" i="5" l="1"/>
  <c r="X23" i="4"/>
  <c r="G22" i="11" l="1"/>
  <c r="V16" i="4"/>
  <c r="P26" i="4" l="1"/>
  <c r="N26" i="4"/>
  <c r="J26" i="4"/>
  <c r="H26" i="4"/>
  <c r="F26" i="4"/>
  <c r="D26" i="4"/>
  <c r="V24" i="4"/>
  <c r="V26" i="4" s="1"/>
  <c r="X25" i="4"/>
  <c r="R24" i="4"/>
  <c r="R26" i="4" s="1"/>
  <c r="X20" i="4" l="1"/>
  <c r="K58" i="11"/>
  <c r="G20" i="5" l="1"/>
  <c r="G21" i="5" s="1"/>
  <c r="E20" i="5"/>
  <c r="E21" i="5" s="1"/>
  <c r="C20" i="5"/>
  <c r="C21" i="5" s="1"/>
  <c r="G58" i="11" l="1"/>
  <c r="E58" i="11"/>
  <c r="I58" i="11"/>
  <c r="K41" i="6" l="1"/>
  <c r="K49" i="6" s="1"/>
  <c r="K13" i="5" s="1"/>
  <c r="K14" i="5" s="1"/>
  <c r="K15" i="5" s="1"/>
  <c r="K16" i="6"/>
  <c r="G41" i="6"/>
  <c r="G49" i="6" s="1"/>
  <c r="G16" i="6"/>
  <c r="G24" i="6" s="1"/>
  <c r="K24" i="6" l="1"/>
  <c r="K29" i="6" s="1"/>
  <c r="K31" i="6" s="1"/>
  <c r="M13" i="5"/>
  <c r="M14" i="5" s="1"/>
  <c r="M15" i="5" s="1"/>
  <c r="G29" i="6"/>
  <c r="G31" i="6" s="1"/>
  <c r="I12" i="5" l="1"/>
  <c r="K62" i="6"/>
  <c r="K72" i="6" s="1"/>
  <c r="G51" i="6"/>
  <c r="G67" i="6" s="1"/>
  <c r="G69" i="6" s="1"/>
  <c r="G62" i="6"/>
  <c r="K51" i="6"/>
  <c r="K67" i="6" s="1"/>
  <c r="J24" i="12"/>
  <c r="J40" i="12" s="1"/>
  <c r="J43" i="12" s="1"/>
  <c r="O12" i="5" l="1"/>
  <c r="I14" i="5"/>
  <c r="I15" i="5" s="1"/>
  <c r="G72" i="6"/>
  <c r="L16" i="4"/>
  <c r="T16" i="4" s="1"/>
  <c r="X16" i="4" s="1"/>
  <c r="O13" i="5"/>
  <c r="G64" i="6"/>
  <c r="D75" i="12"/>
  <c r="H75" i="12"/>
  <c r="I83" i="11"/>
  <c r="I84" i="11"/>
  <c r="I87" i="11"/>
  <c r="R18" i="4"/>
  <c r="R21" i="4" s="1"/>
  <c r="D18" i="4"/>
  <c r="D21" i="4" s="1"/>
  <c r="F18" i="4"/>
  <c r="F21" i="4" s="1"/>
  <c r="H18" i="4"/>
  <c r="H21" i="4" s="1"/>
  <c r="J18" i="4"/>
  <c r="J21" i="4" s="1"/>
  <c r="N18" i="4"/>
  <c r="N21" i="4" s="1"/>
  <c r="P18" i="4"/>
  <c r="P21" i="4" s="1"/>
  <c r="V18" i="4"/>
  <c r="V21" i="4" s="1"/>
  <c r="D31" i="4"/>
  <c r="E83" i="11" s="1"/>
  <c r="F31" i="4"/>
  <c r="E84" i="11" s="1"/>
  <c r="H31" i="4"/>
  <c r="E85" i="11" s="1"/>
  <c r="J31" i="4"/>
  <c r="E87" i="11" s="1"/>
  <c r="N31" i="4"/>
  <c r="P31" i="4"/>
  <c r="E16" i="6"/>
  <c r="I16" i="6"/>
  <c r="I24" i="6" s="1"/>
  <c r="E41" i="6"/>
  <c r="E49" i="6" s="1"/>
  <c r="I41" i="6"/>
  <c r="I49" i="6" s="1"/>
  <c r="K19" i="5" s="1"/>
  <c r="K20" i="5" s="1"/>
  <c r="E22" i="11"/>
  <c r="I22" i="11"/>
  <c r="K22" i="11"/>
  <c r="E37" i="11"/>
  <c r="G37" i="11"/>
  <c r="I37" i="11"/>
  <c r="K37" i="11"/>
  <c r="E65" i="11"/>
  <c r="G65" i="11"/>
  <c r="I65" i="11"/>
  <c r="K65" i="11"/>
  <c r="G83" i="11"/>
  <c r="K83" i="11"/>
  <c r="G84" i="11"/>
  <c r="K84" i="11"/>
  <c r="G85" i="11"/>
  <c r="G87" i="11"/>
  <c r="K87" i="11"/>
  <c r="G88" i="11"/>
  <c r="K88" i="11"/>
  <c r="K89" i="11"/>
  <c r="G91" i="11"/>
  <c r="E24" i="6" l="1"/>
  <c r="E29" i="6" s="1"/>
  <c r="D9" i="12" s="1"/>
  <c r="O14" i="5"/>
  <c r="O15" i="5" s="1"/>
  <c r="K21" i="5"/>
  <c r="M19" i="5"/>
  <c r="M20" i="5" s="1"/>
  <c r="L18" i="4"/>
  <c r="L21" i="4" s="1"/>
  <c r="V31" i="4"/>
  <c r="E91" i="11" s="1"/>
  <c r="K90" i="11"/>
  <c r="K92" i="11" s="1"/>
  <c r="I29" i="6"/>
  <c r="K66" i="11"/>
  <c r="G38" i="11"/>
  <c r="I66" i="11"/>
  <c r="G66" i="11"/>
  <c r="E38" i="11"/>
  <c r="K38" i="11"/>
  <c r="I38" i="11"/>
  <c r="E66" i="11"/>
  <c r="J74" i="12"/>
  <c r="J76" i="12" s="1"/>
  <c r="J77" i="12" s="1"/>
  <c r="R31" i="4"/>
  <c r="E89" i="11" s="1"/>
  <c r="G89" i="11"/>
  <c r="G90" i="11" s="1"/>
  <c r="G92" i="11" s="1"/>
  <c r="H9" i="12" l="1"/>
  <c r="H24" i="12" s="1"/>
  <c r="H40" i="12" s="1"/>
  <c r="H43" i="12" s="1"/>
  <c r="H74" i="12" s="1"/>
  <c r="H76" i="12" s="1"/>
  <c r="H77" i="12" s="1"/>
  <c r="O19" i="5"/>
  <c r="M21" i="5"/>
  <c r="I89" i="11" s="1"/>
  <c r="I31" i="6"/>
  <c r="K93" i="11"/>
  <c r="K94" i="11" s="1"/>
  <c r="D24" i="12"/>
  <c r="D40" i="12" s="1"/>
  <c r="D43" i="12" s="1"/>
  <c r="D74" i="12" s="1"/>
  <c r="D76" i="12" s="1"/>
  <c r="D77" i="12" s="1"/>
  <c r="E31" i="6"/>
  <c r="E62" i="6" s="1"/>
  <c r="L24" i="4" s="1"/>
  <c r="F24" i="12"/>
  <c r="F40" i="12" s="1"/>
  <c r="F43" i="12" s="1"/>
  <c r="T18" i="4"/>
  <c r="T21" i="4" s="1"/>
  <c r="X18" i="4"/>
  <c r="X21" i="4" s="1"/>
  <c r="G93" i="11"/>
  <c r="G94" i="11" s="1"/>
  <c r="L26" i="4" l="1"/>
  <c r="T24" i="4"/>
  <c r="I18" i="5"/>
  <c r="I20" i="5" s="1"/>
  <c r="I62" i="6"/>
  <c r="I72" i="6" s="1"/>
  <c r="F74" i="12"/>
  <c r="F76" i="12" s="1"/>
  <c r="F77" i="12" s="1"/>
  <c r="I51" i="6"/>
  <c r="I67" i="6" s="1"/>
  <c r="E51" i="6"/>
  <c r="E67" i="6" s="1"/>
  <c r="E69" i="6" s="1"/>
  <c r="E64" i="6"/>
  <c r="O18" i="5" l="1"/>
  <c r="O20" i="5" s="1"/>
  <c r="O21" i="5" s="1"/>
  <c r="X24" i="4"/>
  <c r="X26" i="4" s="1"/>
  <c r="X31" i="4" s="1"/>
  <c r="T26" i="4"/>
  <c r="E72" i="6"/>
  <c r="I21" i="5"/>
  <c r="I88" i="11" s="1"/>
  <c r="I90" i="11" s="1"/>
  <c r="I92" i="11" s="1"/>
  <c r="I93" i="11" s="1"/>
  <c r="I94" i="11" s="1"/>
  <c r="O22" i="5" l="1"/>
  <c r="L31" i="4"/>
  <c r="T31" i="4"/>
  <c r="E88" i="11" l="1"/>
  <c r="E90" i="11" s="1"/>
  <c r="E92" i="11" s="1"/>
  <c r="E93" i="11" s="1"/>
  <c r="E94" i="11" s="1"/>
  <c r="X32" i="4" l="1"/>
</calcChain>
</file>

<file path=xl/sharedStrings.xml><?xml version="1.0" encoding="utf-8"?>
<sst xmlns="http://schemas.openxmlformats.org/spreadsheetml/2006/main" count="366" uniqueCount="240">
  <si>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</si>
  <si>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</si>
  <si>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</si>
  <si>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</si>
  <si>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</si>
  <si>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</si>
  <si>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</si>
  <si>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</si>
  <si>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</si>
  <si>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</si>
  <si>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</si>
  <si>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</si>
  <si>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</si>
  <si>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</si>
  <si>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</si>
  <si>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</si>
  <si>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</si>
  <si>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</si>
  <si>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</si>
  <si>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</si>
  <si>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</si>
  <si>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</si>
  <si>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</si>
  <si>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</si>
  <si>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</si>
  <si>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</si>
  <si>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</si>
  <si>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</si>
  <si>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</si>
  <si>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</si>
  <si>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</si>
  <si>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</si>
  <si>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Cash paid for corporate income tax</t>
  </si>
  <si>
    <t>Cash flows from investing activities</t>
  </si>
  <si>
    <t>Cash flows from financing activities</t>
  </si>
  <si>
    <t>Issued and</t>
  </si>
  <si>
    <t>share capital</t>
  </si>
  <si>
    <t>Total</t>
  </si>
  <si>
    <t>Goodwill</t>
  </si>
  <si>
    <t xml:space="preserve">   Appropriated - statutory reserve</t>
  </si>
  <si>
    <t xml:space="preserve">   Provision for long-term employee benefits</t>
  </si>
  <si>
    <t xml:space="preserve">   Other current liabilities</t>
  </si>
  <si>
    <t>Total other</t>
  </si>
  <si>
    <t xml:space="preserve"> fully paid-up</t>
  </si>
  <si>
    <t>shareholders'</t>
  </si>
  <si>
    <t>equity</t>
  </si>
  <si>
    <t>Non-cash transactions</t>
  </si>
  <si>
    <t>Investments in subsidiaries</t>
  </si>
  <si>
    <t>Income tax payable</t>
  </si>
  <si>
    <t>Share premium</t>
  </si>
  <si>
    <t>Profit or loss:</t>
  </si>
  <si>
    <t>Other comprehensive income:</t>
  </si>
  <si>
    <t>Operating assets (increase) decrease</t>
  </si>
  <si>
    <t>Operating liabilities increase (decrease)</t>
  </si>
  <si>
    <t>Acquisition of equipment</t>
  </si>
  <si>
    <t>Proceeds from sales of equipment</t>
  </si>
  <si>
    <t>component of</t>
  </si>
  <si>
    <t>Deferred tax assets</t>
  </si>
  <si>
    <t xml:space="preserve">   Issued and fully paid-up</t>
  </si>
  <si>
    <t xml:space="preserve">   provided by (paid from) operating activities:</t>
  </si>
  <si>
    <t>Profit from operating activities before changes in</t>
  </si>
  <si>
    <t xml:space="preserve">   operating assets and liabilities</t>
  </si>
  <si>
    <t>Non-current liabilities</t>
  </si>
  <si>
    <t>Total non-current liabilities</t>
  </si>
  <si>
    <t>(Unaudited but reviewed)</t>
  </si>
  <si>
    <t>(Unit: Thousand Baht)</t>
  </si>
  <si>
    <t>The accompanying notes are an integral part of the interim financial statements.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</si>
  <si>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</si>
  <si>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</si>
  <si>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</si>
  <si>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</si>
  <si>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(Unaudited</t>
  </si>
  <si>
    <t>but reviewed)</t>
  </si>
  <si>
    <t>Investments in associates</t>
  </si>
  <si>
    <t xml:space="preserve">Investment properties </t>
  </si>
  <si>
    <t xml:space="preserve">Other non-current liabilities </t>
  </si>
  <si>
    <t>Non-controlling interests of the subsidiaries</t>
  </si>
  <si>
    <t>Equity holders of the Company</t>
  </si>
  <si>
    <t>Total comprehensive income attributable to:</t>
  </si>
  <si>
    <t xml:space="preserve">Other comprehensive income to be reclassified </t>
  </si>
  <si>
    <t xml:space="preserve">   Other non-current assets</t>
  </si>
  <si>
    <t xml:space="preserve">   Other non-current liabilities</t>
  </si>
  <si>
    <t>Equity attributable to owners of the Company</t>
  </si>
  <si>
    <t>Total equity</t>
  </si>
  <si>
    <t>attributable to</t>
  </si>
  <si>
    <t>owners of</t>
  </si>
  <si>
    <t>the Company</t>
  </si>
  <si>
    <t xml:space="preserve">   Depreciation and amortisation</t>
  </si>
  <si>
    <t>Exchange</t>
  </si>
  <si>
    <t>differences on</t>
  </si>
  <si>
    <t xml:space="preserve">translation of </t>
  </si>
  <si>
    <t>Equity attributable</t>
  </si>
  <si>
    <t xml:space="preserve"> to non-controlling</t>
  </si>
  <si>
    <t xml:space="preserve"> interests of</t>
  </si>
  <si>
    <t>the subsidiaries</t>
  </si>
  <si>
    <t>Other components of shareholders' equity</t>
  </si>
  <si>
    <t>Translation adjustments</t>
  </si>
  <si>
    <t>Prepaid expenses</t>
  </si>
  <si>
    <t xml:space="preserve">Intangible assets </t>
  </si>
  <si>
    <t>Deferred tax liabilities</t>
  </si>
  <si>
    <t xml:space="preserve">   Prepaid expenses</t>
  </si>
  <si>
    <t>ownership interests</t>
  </si>
  <si>
    <t>in subsidiaries</t>
  </si>
  <si>
    <t xml:space="preserve">from change in </t>
  </si>
  <si>
    <t xml:space="preserve">Advances to contractors </t>
  </si>
  <si>
    <t xml:space="preserve"> </t>
  </si>
  <si>
    <t xml:space="preserve">    </t>
  </si>
  <si>
    <t xml:space="preserve">     </t>
  </si>
  <si>
    <t>Cost of system installation services</t>
  </si>
  <si>
    <t xml:space="preserve">   Advances to contractors</t>
  </si>
  <si>
    <t xml:space="preserve">   to profit or loss in subsequent periods</t>
  </si>
  <si>
    <t xml:space="preserve">   to profit or loss in subsequent periods:</t>
  </si>
  <si>
    <t>Net increase (decrease) in cash and cash equivalents</t>
  </si>
  <si>
    <t>Current portion of long-term loans to related parties</t>
  </si>
  <si>
    <t>Work in process</t>
  </si>
  <si>
    <t>Right-of-use assets</t>
  </si>
  <si>
    <t>Current portion of lease liabilities</t>
  </si>
  <si>
    <t>Lease liabilities - net of current portion</t>
  </si>
  <si>
    <t>(Audited)</t>
  </si>
  <si>
    <t>Revenues from services and sales</t>
  </si>
  <si>
    <t>Revenues from system installation services</t>
  </si>
  <si>
    <t>in foreign currency</t>
  </si>
  <si>
    <t xml:space="preserve">financial statements </t>
  </si>
  <si>
    <t>Cash paid for interest expenses</t>
  </si>
  <si>
    <t>Cash flows from (used in) operating activities</t>
  </si>
  <si>
    <t>Net cash flows from (used in) operating activities</t>
  </si>
  <si>
    <t>Advances received and unearned revenues</t>
  </si>
  <si>
    <t>Other comprehensive income</t>
  </si>
  <si>
    <t>Profit for the period</t>
  </si>
  <si>
    <t xml:space="preserve">   Work in process</t>
  </si>
  <si>
    <t xml:space="preserve">   Advances received and unearned revenues</t>
  </si>
  <si>
    <t>Finance income</t>
  </si>
  <si>
    <t xml:space="preserve">Exchange differences on translation of financial statements </t>
  </si>
  <si>
    <t xml:space="preserve">   in foreign currencies </t>
  </si>
  <si>
    <t xml:space="preserve">   in foreign currencies of associates</t>
  </si>
  <si>
    <t>Fair value</t>
  </si>
  <si>
    <t>reserve</t>
  </si>
  <si>
    <t>income</t>
  </si>
  <si>
    <t>Fair value reserve</t>
  </si>
  <si>
    <t>shareholders' equity</t>
  </si>
  <si>
    <t xml:space="preserve">   Finance income</t>
  </si>
  <si>
    <t xml:space="preserve">   Finance cost</t>
  </si>
  <si>
    <t>Inventories</t>
  </si>
  <si>
    <t xml:space="preserve">Buildings and equipment </t>
  </si>
  <si>
    <t>Withholding tax deducted at source </t>
  </si>
  <si>
    <t>Rental income</t>
  </si>
  <si>
    <t>Share of profit from investments in joint ventures</t>
  </si>
  <si>
    <t>Income tax expense</t>
  </si>
  <si>
    <t xml:space="preserve">   Inventories</t>
  </si>
  <si>
    <t xml:space="preserve">   Share of profit from investments in joint ventures</t>
  </si>
  <si>
    <t>Net cash flows used in financing activities</t>
  </si>
  <si>
    <t xml:space="preserve">   Interest received</t>
  </si>
  <si>
    <t>Payment of principal portion of lease liabilities</t>
  </si>
  <si>
    <t xml:space="preserve">   Transfer lease liabilities to account payables</t>
  </si>
  <si>
    <t>Roctec Global Public Company Limited and its subsidiaries</t>
  </si>
  <si>
    <t xml:space="preserve">      8,117,976,177 ordinary shares of Baht 0.1 each</t>
  </si>
  <si>
    <t>Retained earnings</t>
  </si>
  <si>
    <t xml:space="preserve">   Unappropriated</t>
  </si>
  <si>
    <t>Appropriated -</t>
  </si>
  <si>
    <t>Unappropriated</t>
  </si>
  <si>
    <t>statutory reserve</t>
  </si>
  <si>
    <t xml:space="preserve">   Dividend income</t>
  </si>
  <si>
    <t>Dividends received</t>
  </si>
  <si>
    <t xml:space="preserve">   Others</t>
  </si>
  <si>
    <t>Supplemental disclosures of cash flows information</t>
  </si>
  <si>
    <t xml:space="preserve">   Loss from fair value measurement of forward contracts</t>
  </si>
  <si>
    <t>Trade and other current receivables</t>
  </si>
  <si>
    <t>Other current financial assets - fixed deposits with maturity date</t>
  </si>
  <si>
    <t xml:space="preserve">   due more than 3 months</t>
  </si>
  <si>
    <t>Other non-current financial assets</t>
  </si>
  <si>
    <t xml:space="preserve">Receivables under installment agreements  </t>
  </si>
  <si>
    <t>Trade and other current payables</t>
  </si>
  <si>
    <t>Current provision</t>
  </si>
  <si>
    <t>Non-current provision for employee benefits</t>
  </si>
  <si>
    <t>Balance as at 1 April 2025</t>
  </si>
  <si>
    <t>Balance as at 30 June 2025</t>
  </si>
  <si>
    <t xml:space="preserve">   Trade and other currrent payables</t>
  </si>
  <si>
    <t>Share of profit from investments in associates</t>
  </si>
  <si>
    <t>Profit before income tax expense</t>
  </si>
  <si>
    <t>Operating profit</t>
  </si>
  <si>
    <t>Profit attributable to:</t>
  </si>
  <si>
    <t>Basic earnings per share</t>
  </si>
  <si>
    <t>Profit attributable to equity holders of the Company</t>
  </si>
  <si>
    <t>Profit before tax</t>
  </si>
  <si>
    <t>Adjustments to reconcile profit before tax to net cash</t>
  </si>
  <si>
    <t xml:space="preserve">   Share of profit from investments in associates</t>
  </si>
  <si>
    <t>(Unit: Thousand Baht, except basic earnings per share expressed in Baht)</t>
  </si>
  <si>
    <t>Accrued income</t>
  </si>
  <si>
    <t>Short-term loans from related party</t>
  </si>
  <si>
    <t xml:space="preserve">Other comprehensive income not to be reclassified </t>
  </si>
  <si>
    <t>Other comprehensive income not to be reclassified</t>
  </si>
  <si>
    <t xml:space="preserve">   to non-controlling interests</t>
  </si>
  <si>
    <t xml:space="preserve">Dividends paid from subsidiaries </t>
  </si>
  <si>
    <t xml:space="preserve">   Reversal of loss on impairment of financial assets</t>
  </si>
  <si>
    <t xml:space="preserve">   Trade and other current receivables</t>
  </si>
  <si>
    <t>Acquisitions of intangible assets</t>
  </si>
  <si>
    <t>Cash paid for investments in financial assets</t>
  </si>
  <si>
    <t>Cash received from sales of investments in financial assets</t>
  </si>
  <si>
    <t>Dividends paid from subsidiaries to non-controlling interests</t>
  </si>
  <si>
    <t>Net cash flows from investing activities</t>
  </si>
  <si>
    <t>Other comprehensive</t>
  </si>
  <si>
    <t>Costs of services, sales and rental</t>
  </si>
  <si>
    <t>30 June 2026</t>
  </si>
  <si>
    <t>31 March 2026</t>
  </si>
  <si>
    <t>As at 30 June 2026</t>
  </si>
  <si>
    <t>For the three-month period ended 30 June 2026</t>
  </si>
  <si>
    <t>Balance as at 1 April 2026</t>
  </si>
  <si>
    <t>Balance as at 30 June 2026</t>
  </si>
  <si>
    <t xml:space="preserve">      11,898,213,972 ordinary shares of Baht 0.1 each</t>
  </si>
  <si>
    <t xml:space="preserve">   to profit or loss in subsequent periods - net of income tax</t>
  </si>
  <si>
    <t xml:space="preserve">   fair value through other comprehensive income - net of income tax</t>
  </si>
  <si>
    <t>Reversal of allowance for impairment loss of financial assets</t>
  </si>
  <si>
    <t>Purchase of subsidiary from</t>
  </si>
  <si>
    <t xml:space="preserve">   non-controlling interests (Note 5)</t>
  </si>
  <si>
    <t xml:space="preserve">Gain (loss) on changes in value of equity investments designated at </t>
  </si>
  <si>
    <t>Deposits at banks with restrictions</t>
  </si>
  <si>
    <t> (Mr. Weng Sam Lam)     </t>
  </si>
  <si>
    <t>(Mr. Chotchawal Leetrairong)</t>
  </si>
  <si>
    <t>Director</t>
  </si>
  <si>
    <t>Decrease in deposits at banks with restrictions</t>
  </si>
  <si>
    <t>Cash paid for purchases of investments in subsidiary</t>
  </si>
  <si>
    <t xml:space="preserve">   non-controlling interests</t>
  </si>
  <si>
    <t>Cash paid for purchases of investments in subsidiary from</t>
  </si>
  <si>
    <t xml:space="preserve">   Payable of acquisition of equipment </t>
  </si>
  <si>
    <t xml:space="preserve">   Additions to right-of-use assets and lease liabilities</t>
  </si>
  <si>
    <t xml:space="preserve">   Provision</t>
  </si>
  <si>
    <t>Statements of financial position</t>
  </si>
  <si>
    <t>Statements of financial position (continued)</t>
  </si>
  <si>
    <t>Statements of comprehensive income</t>
  </si>
  <si>
    <t>Deposit from sales of investment in associate</t>
  </si>
  <si>
    <t>Surplus (deficit) from changes in ownership interests in subsidiaries</t>
  </si>
  <si>
    <t>5, 6</t>
  </si>
  <si>
    <t>Statements of comprehensive income (continued)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</si>
  <si>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</si>
  <si>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</si>
  <si>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</si>
  <si>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</si>
  <si>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 xml:space="preserve">   Receivables under installment agreements</t>
  </si>
  <si>
    <t xml:space="preserve">   Gain on sales of assets</t>
  </si>
  <si>
    <t>Surplus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</si>
</sst>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_(* #,##0.000_);_(* \(#,##0.000\);_(* &quot;-&quot;_);_(@_)"/>
    <numFmt numFmtId="168" formatCode="_-* #,##0.00_-;&quot;\&quot;&quot;\&quot;&quot;\&quot;\-* #,##0.00_-;_-* &quot;-&quot;??_-;_-@_-"/>
    <numFmt numFmtId="169" formatCode="[$-1010409]d\ mmm\ yy;@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8"/>
      <name val="EYInterstate Light"/>
    </font>
    <font>
      <sz val="11"/>
      <color rgb="FF000000"/>
      <name val="Calibri"/>
      <family val="2"/>
      <scheme val="minor"/>
    </font>
    <font>
      <sz val="14"/>
      <name val="AngsanaUPC"/>
      <family val="1"/>
      <charset val="222"/>
    </font>
    <font>
      <sz val="10"/>
      <name val="Arial Narrow"/>
      <family val="2"/>
    </font>
    <font>
      <sz val="12"/>
      <name val="Times New Roman"/>
      <family val="1"/>
    </font>
    <font>
      <sz val="12"/>
      <name val="新細明體"/>
      <family val="1"/>
      <charset val="136"/>
    </font>
    <font>
      <sz val="10"/>
      <color indexed="8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5">
    <xf numFmtId="0" fontId="0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5" fontId="1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16" fillId="0" borderId="0"/>
    <xf numFmtId="0" fontId="20" fillId="0" borderId="0"/>
    <xf numFmtId="0" fontId="21" fillId="0" borderId="0" applyNumberFormat="0" applyFill="0" applyBorder="0" applyAlignment="0" applyProtection="0"/>
    <xf numFmtId="0" fontId="20" fillId="0" borderId="0"/>
    <xf numFmtId="0" fontId="22" fillId="0" borderId="0">
      <alignment vertical="center"/>
    </xf>
    <xf numFmtId="0" fontId="14" fillId="0" borderId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5" fillId="0" borderId="0" applyFill="0" applyBorder="0">
      <alignment horizontal="left" vertical="top" wrapText="1"/>
    </xf>
    <xf numFmtId="43" fontId="18" fillId="0" borderId="0" applyFont="0" applyFill="0" applyBorder="0" applyAlignment="0" applyProtection="0"/>
    <xf numFmtId="0" fontId="14" fillId="0" borderId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/>
    <xf numFmtId="164" fontId="14" fillId="0" borderId="0" applyFont="0" applyFill="0" applyBorder="0" applyAlignment="0" applyProtection="0"/>
    <xf numFmtId="0" fontId="1" fillId="0" borderId="0"/>
    <xf numFmtId="0" fontId="16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>
      <protection locked="0"/>
    </xf>
    <xf numFmtId="43" fontId="26" fillId="0" borderId="0" applyFont="0" applyFill="0" applyBorder="0" applyAlignment="0" applyProtection="0"/>
    <xf numFmtId="0" fontId="23" fillId="0" borderId="0"/>
    <xf numFmtId="0" fontId="20" fillId="0" borderId="0"/>
    <xf numFmtId="169" fontId="14" fillId="0" borderId="0"/>
    <xf numFmtId="169" fontId="14" fillId="0" borderId="0"/>
    <xf numFmtId="0" fontId="27" fillId="0" borderId="0">
      <alignment vertical="center"/>
    </xf>
    <xf numFmtId="0" fontId="16" fillId="0" borderId="0"/>
    <xf numFmtId="0" fontId="20" fillId="0" borderId="0"/>
    <xf numFmtId="0" fontId="22" fillId="0" borderId="0">
      <alignment vertical="center"/>
    </xf>
    <xf numFmtId="0" fontId="8" fillId="0" borderId="0"/>
    <xf numFmtId="0" fontId="7" fillId="0" borderId="0"/>
    <xf numFmtId="0" fontId="8" fillId="0" borderId="0"/>
    <xf numFmtId="0" fontId="26" fillId="0" borderId="0">
      <protection locked="0"/>
    </xf>
    <xf numFmtId="0" fontId="28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165" fontId="4" fillId="0" borderId="2" xfId="1" applyNumberFormat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41" fontId="4" fillId="0" borderId="0" xfId="0" applyNumberFormat="1" applyFont="1"/>
    <xf numFmtId="41" fontId="5" fillId="0" borderId="0" xfId="0" applyNumberFormat="1" applyFont="1"/>
    <xf numFmtId="0" fontId="6" fillId="0" borderId="0" xfId="0" quotePrefix="1" applyFont="1" applyAlignment="1">
      <alignment horizontal="center"/>
    </xf>
    <xf numFmtId="41" fontId="4" fillId="0" borderId="1" xfId="0" applyNumberFormat="1" applyFont="1" applyBorder="1"/>
    <xf numFmtId="165" fontId="4" fillId="0" borderId="0" xfId="0" applyNumberFormat="1" applyFont="1"/>
    <xf numFmtId="41" fontId="4" fillId="0" borderId="2" xfId="0" applyNumberFormat="1" applyFont="1" applyBorder="1"/>
    <xf numFmtId="41" fontId="4" fillId="0" borderId="3" xfId="0" applyNumberFormat="1" applyFont="1" applyBorder="1"/>
    <xf numFmtId="0" fontId="6" fillId="0" borderId="0" xfId="0" applyFont="1"/>
    <xf numFmtId="41" fontId="6" fillId="0" borderId="0" xfId="0" applyNumberFormat="1" applyFont="1"/>
    <xf numFmtId="0" fontId="4" fillId="0" borderId="0" xfId="2" applyFont="1"/>
    <xf numFmtId="43" fontId="4" fillId="0" borderId="0" xfId="0" applyNumberFormat="1" applyFont="1"/>
    <xf numFmtId="0" fontId="5" fillId="0" borderId="0" xfId="0" applyFont="1"/>
    <xf numFmtId="41" fontId="4" fillId="0" borderId="0" xfId="0" quotePrefix="1" applyNumberFormat="1" applyFont="1" applyAlignment="1">
      <alignment horizontal="right"/>
    </xf>
    <xf numFmtId="41" fontId="4" fillId="0" borderId="4" xfId="0" applyNumberFormat="1" applyFont="1" applyBorder="1"/>
    <xf numFmtId="0" fontId="9" fillId="0" borderId="0" xfId="0" applyFont="1"/>
    <xf numFmtId="0" fontId="11" fillId="0" borderId="0" xfId="0" applyFont="1" applyAlignment="1">
      <alignment horizontal="center"/>
    </xf>
    <xf numFmtId="41" fontId="9" fillId="0" borderId="0" xfId="0" applyNumberFormat="1" applyFont="1"/>
    <xf numFmtId="41" fontId="10" fillId="0" borderId="0" xfId="0" applyNumberFormat="1" applyFont="1"/>
    <xf numFmtId="0" fontId="12" fillId="0" borderId="0" xfId="0" applyFont="1"/>
    <xf numFmtId="0" fontId="10" fillId="0" borderId="0" xfId="0" applyFont="1"/>
    <xf numFmtId="41" fontId="10" fillId="0" borderId="2" xfId="0" applyNumberFormat="1" applyFont="1" applyBorder="1"/>
    <xf numFmtId="0" fontId="12" fillId="0" borderId="0" xfId="0" applyFont="1" applyAlignment="1">
      <alignment horizontal="center"/>
    </xf>
    <xf numFmtId="41" fontId="10" fillId="0" borderId="4" xfId="0" applyNumberFormat="1" applyFont="1" applyBorder="1"/>
    <xf numFmtId="41" fontId="10" fillId="0" borderId="3" xfId="0" applyNumberFormat="1" applyFont="1" applyBorder="1"/>
    <xf numFmtId="0" fontId="10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vertical="top"/>
    </xf>
    <xf numFmtId="165" fontId="4" fillId="0" borderId="3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7" fontId="4" fillId="0" borderId="3" xfId="0" applyNumberFormat="1" applyFont="1" applyBorder="1"/>
    <xf numFmtId="166" fontId="10" fillId="0" borderId="0" xfId="0" applyNumberFormat="1" applyFont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15" fillId="0" borderId="0" xfId="0" applyNumberFormat="1" applyFont="1" applyAlignment="1">
      <alignment vertical="top"/>
    </xf>
    <xf numFmtId="0" fontId="4" fillId="0" borderId="0" xfId="0" quotePrefix="1" applyFont="1"/>
    <xf numFmtId="0" fontId="4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3" fillId="0" borderId="2" xfId="0" applyFont="1" applyBorder="1"/>
    <xf numFmtId="165" fontId="4" fillId="0" borderId="2" xfId="0" applyNumberFormat="1" applyFont="1" applyBorder="1"/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43" fontId="4" fillId="0" borderId="0" xfId="1" applyFont="1"/>
    <xf numFmtId="0" fontId="15" fillId="0" borderId="5" xfId="0" applyFont="1" applyBorder="1" applyAlignment="1">
      <alignment vertical="top"/>
    </xf>
    <xf numFmtId="37" fontId="4" fillId="0" borderId="0" xfId="0" applyNumberFormat="1" applyFont="1"/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75">
    <cellStyle name="Comma" xfId="1" builtinId="3"/>
    <cellStyle name="Comma [0] 2" xfId="64" xr:uid="{9F79F228-CD38-4F52-A705-6D5272790896}"/>
    <cellStyle name="Comma 10" xfId="40" xr:uid="{1F73DA0A-BC16-41A1-A49B-D1708CD8D257}"/>
    <cellStyle name="Comma 10 3" xfId="19" xr:uid="{90E4227E-BE6D-4463-B90A-188F0CD0FC18}"/>
    <cellStyle name="Comma 11" xfId="12" xr:uid="{D45FDBAC-75C7-46EA-9C72-6DB305343D91}"/>
    <cellStyle name="Comma 12" xfId="72" xr:uid="{F49C9617-C089-4603-98BC-C2BBB8CA0E17}"/>
    <cellStyle name="Comma 13" xfId="74" xr:uid="{DE37090F-87C5-4EA3-BFE3-99FE290CE989}"/>
    <cellStyle name="Comma 14" xfId="73" xr:uid="{C401B840-80C7-4147-95D8-FD91AEF5D719}"/>
    <cellStyle name="Comma 15 3" xfId="21" xr:uid="{AC098F33-2F9A-4E66-8BED-F3EF09957D88}"/>
    <cellStyle name="Comma 2" xfId="23" xr:uid="{81F0F793-C304-4AC8-A806-36790F208C74}"/>
    <cellStyle name="Comma 2 13" xfId="25" xr:uid="{A0087CE5-A2EC-451C-9B8E-446C462652A9}"/>
    <cellStyle name="Comma 2 14 3" xfId="35" xr:uid="{7573ED21-5B88-486C-81F6-046F7A1F64A9}"/>
    <cellStyle name="Comma 2 2" xfId="20" xr:uid="{7B29BFAB-0E24-49C5-B784-E2C0C0CB6234}"/>
    <cellStyle name="Comma 2 2 3" xfId="15" xr:uid="{EE7FE1D6-AE0F-429D-862A-69CAADB8AEBE}"/>
    <cellStyle name="Comma 2 3" xfId="42" xr:uid="{B6B17D9C-91EA-4ED6-BC60-72BC81748E4B}"/>
    <cellStyle name="Comma 2 4" xfId="17" xr:uid="{32516BBB-22D6-4C29-89FB-6F1A4BA7853B}"/>
    <cellStyle name="Comma 27" xfId="32" xr:uid="{794764AA-FF20-40C0-9968-858B7B2CE3A1}"/>
    <cellStyle name="Comma 3" xfId="8" xr:uid="{00000000-0005-0000-0000-000001000000}"/>
    <cellStyle name="Comma 3 2" xfId="70" xr:uid="{A321BFF6-2CFA-4202-8691-82F95C710D9A}"/>
    <cellStyle name="Comma 3 3" xfId="38" xr:uid="{BAACE9AF-6491-4E22-9248-EC739BFA0715}"/>
    <cellStyle name="Comma 4" xfId="41" xr:uid="{2CDE4E24-8B43-4E2A-85C6-3C8F2EAE50ED}"/>
    <cellStyle name="Comma 4 2" xfId="6" xr:uid="{00000000-0005-0000-0000-000002000000}"/>
    <cellStyle name="Comma 4 2 5" xfId="36" xr:uid="{9668FB04-0665-43FC-ACEF-2A93A5893A76}"/>
    <cellStyle name="Comma 40" xfId="33" xr:uid="{CC8FE306-EEBD-4410-A919-21A612632C46}"/>
    <cellStyle name="Comma 47" xfId="44" xr:uid="{BF6EB78D-82ED-4ED9-AA82-4396987D22E6}"/>
    <cellStyle name="Comma 5" xfId="50" xr:uid="{792B9333-48E2-467F-B17C-4C6C0B2BDA49}"/>
    <cellStyle name="Comma 6" xfId="65" xr:uid="{80F9583C-6019-41F6-9547-F816C4FF201B}"/>
    <cellStyle name="Comma 7" xfId="66" xr:uid="{8B972BDD-C80A-4FEB-9399-BF5E157C9557}"/>
    <cellStyle name="Comma 8" xfId="67" xr:uid="{C3BAF6AA-A819-4420-8D7F-89B49073BC1A}"/>
    <cellStyle name="Comma 9" xfId="68" xr:uid="{D2C9D478-37B7-4411-B09F-46B1945274D7}"/>
    <cellStyle name="E&amp;Y House" xfId="28" xr:uid="{B8E0A414-0429-439C-9662-BE7125CD3217}"/>
    <cellStyle name="EYtext" xfId="37" xr:uid="{0E750844-EB76-4A57-8C4A-39AD50486A8B}"/>
    <cellStyle name="Normal" xfId="0" builtinId="0"/>
    <cellStyle name="Normal 10" xfId="27" xr:uid="{73FF7476-67A3-45DA-BB6D-17E02700057A}"/>
    <cellStyle name="Normal 11" xfId="29" xr:uid="{50A7E2A7-8576-4A6F-A9B8-51E82A3317C6}"/>
    <cellStyle name="Normal 11 2" xfId="46" xr:uid="{C8E4FFAE-C0C2-4DA5-A61F-527535BD1917}"/>
    <cellStyle name="Normal 11 2 2" xfId="57" xr:uid="{66343B3D-D06F-4A4C-9AA0-8B41277367DD}"/>
    <cellStyle name="Normal 12" xfId="9" xr:uid="{F70CDF01-F1F0-4619-A941-3EFC678E2464}"/>
    <cellStyle name="Normal 13" xfId="10" xr:uid="{EDFDBBC2-4885-4407-B268-ECBCE764E924}"/>
    <cellStyle name="Normal 14" xfId="51" xr:uid="{4CB0D63D-FEA7-4103-9842-33CE28F41875}"/>
    <cellStyle name="Normal 148" xfId="11" xr:uid="{C31A8511-0919-4CD6-95F2-C655C9202B64}"/>
    <cellStyle name="Normal 2" xfId="2" xr:uid="{00000000-0005-0000-0000-000004000000}"/>
    <cellStyle name="Normal 2 2" xfId="14" xr:uid="{6E4B1A60-5CDC-481B-B6C4-3C068230B41A}"/>
    <cellStyle name="Normal 2 3" xfId="30" xr:uid="{AE1DB49F-A7A0-4A3B-B8A2-6247B3BA8F89}"/>
    <cellStyle name="Normal 2 3 2" xfId="58" xr:uid="{FF098351-8C9E-4B55-AE4B-80B569372B15}"/>
    <cellStyle name="Normal 2 3 3" xfId="54" xr:uid="{E1C08F6E-576C-436D-BA86-8234E657EE89}"/>
    <cellStyle name="Normal 2 4" xfId="56" xr:uid="{28BB00DB-E5D6-404B-949B-6EA7F2047E02}"/>
    <cellStyle name="Normal 2 5" xfId="7" xr:uid="{00000000-0005-0000-0000-000005000000}"/>
    <cellStyle name="Normal 2 6" xfId="55" xr:uid="{632641AC-7ED2-4B11-AAE5-CFCCFAD1D480}"/>
    <cellStyle name="Normal 2 7" xfId="13" xr:uid="{DC2BDD1F-EEE8-4F87-AB30-FEB9C3BF5558}"/>
    <cellStyle name="Normal 3" xfId="3" xr:uid="{00000000-0005-0000-0000-000006000000}"/>
    <cellStyle name="Normal 3 2" xfId="45" xr:uid="{2CDF0361-2945-4AEB-B070-E33305F9250D}"/>
    <cellStyle name="Normal 3 2 2" xfId="60" xr:uid="{4EB442A2-A874-4C5F-88B5-68B081FA69A3}"/>
    <cellStyle name="Normal 3 3" xfId="69" xr:uid="{090FABEF-6D0E-42B7-BDF3-DD543AECF8C0}"/>
    <cellStyle name="Normal 3 4" xfId="22" xr:uid="{BA08F62C-BDFF-425C-ACA3-63506D582586}"/>
    <cellStyle name="Normal 3 6" xfId="31" xr:uid="{F3B4B5EF-D614-4624-B7EB-0113C67F0366}"/>
    <cellStyle name="Normal 4" xfId="4" xr:uid="{00000000-0005-0000-0000-000007000000}"/>
    <cellStyle name="Normal 4 2" xfId="61" xr:uid="{99F0D72C-C113-4F4A-894B-1042C5BA6C93}"/>
    <cellStyle name="Normal 4 3" xfId="52" xr:uid="{0F5B95A8-6664-46E1-80E8-66CC7E087223}"/>
    <cellStyle name="Normal 4 4" xfId="49" xr:uid="{A55DE6F7-F320-4D44-BECD-D8B82E9B1B20}"/>
    <cellStyle name="Normal 47" xfId="24" xr:uid="{67E7C398-386F-4D92-887C-4C25418F724D}"/>
    <cellStyle name="Normal 5" xfId="26" xr:uid="{9297DCCD-0563-4259-9945-C3F18576EA11}"/>
    <cellStyle name="Normal 5 2" xfId="18" xr:uid="{A5ED0170-1F00-4FD9-BF9C-AD254A29F683}"/>
    <cellStyle name="Normal 6" xfId="39" xr:uid="{2876E9C3-CD7F-4623-8251-8C849EA582F0}"/>
    <cellStyle name="Normal 61" xfId="53" xr:uid="{267062F9-8018-4B12-9254-250D28B25241}"/>
    <cellStyle name="Normal 7" xfId="43" xr:uid="{5D71A51F-9883-4D47-B6A1-30AB3673A926}"/>
    <cellStyle name="Normal 8" xfId="59" xr:uid="{37A39548-7EFB-4E65-B2D4-07DEA5650DD7}"/>
    <cellStyle name="Normal 83" xfId="34" xr:uid="{9AE0646E-F95E-4572-B80B-1FCDD93FA33F}"/>
    <cellStyle name="Normal 9" xfId="62" xr:uid="{9F84D490-C5A6-4B8D-B966-0EBE668254FB}"/>
    <cellStyle name="Percent 2" xfId="47" xr:uid="{ED95E7BE-0916-41D5-B509-6094ED256977}"/>
    <cellStyle name="Percent 2 2" xfId="71" xr:uid="{ED107852-AA0B-4F99-B6E9-A5DD2DD8C859}"/>
    <cellStyle name="Percent 2 3 2" xfId="16" xr:uid="{B667F8C6-0030-4564-94BD-12E8E499C48B}"/>
    <cellStyle name="Percent 5" xfId="48" xr:uid="{D357D479-37D6-49D8-90C8-A90B02A8691B}"/>
    <cellStyle name="เครื่องหมายจุลภาค_MS-q103" xfId="5" xr:uid="{00000000-0005-0000-0000-000008000000}"/>
    <cellStyle name="一般_general ledger as at 31 march 2017" xfId="63" xr:uid="{2B4C9925-29B9-4DD6-BEAA-B1C798289C25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DE38E-CA95-45C9-9B92-49CD8C4C5333}">
  <dimension ref="A1:S104"/>
  <sheetViews>
    <sheetView showGridLines="0" tabSelected="1" view="pageBreakPreview" zoomScaleNormal="70" zoomScaleSheetLayoutView="100" workbookViewId="0"/>
  </sheetViews>
  <sheetFormatPr defaultColWidth="9.109375" defaultRowHeight="24" customHeight="1"/>
  <cols>
    <col min="1" max="1" width="57.88671875" style="8" customWidth="1"/>
    <col min="2" max="2" width="0.88671875" style="8" customWidth="1"/>
    <col min="3" max="3" width="10.5546875" style="10" customWidth="1"/>
    <col min="4" max="4" width="1.109375" style="8" customWidth="1"/>
    <col min="5" max="5" width="16.6640625" style="8" customWidth="1"/>
    <col min="6" max="6" width="1.44140625" style="8" customWidth="1"/>
    <col min="7" max="7" width="16.6640625" style="8" customWidth="1"/>
    <col min="8" max="8" width="1.44140625" style="8" customWidth="1"/>
    <col min="9" max="9" width="16.6640625" style="8" customWidth="1"/>
    <col min="10" max="10" width="1.44140625" style="8" customWidth="1"/>
    <col min="11" max="11" width="16.6640625" style="8" customWidth="1"/>
    <col min="12" max="12" width="1.109375" style="8" customWidth="1"/>
    <col min="13" max="13" width="19.44140625" style="8" bestFit="1" customWidth="1"/>
    <col min="14" max="14" width="9.109375" style="8"/>
    <col min="15" max="15" width="19.44140625" style="4" bestFit="1" customWidth="1"/>
    <col min="16" max="16" width="9.109375" style="8"/>
    <col min="17" max="17" width="18.88671875" style="8" bestFit="1" customWidth="1"/>
    <col min="18" max="18" width="9.109375" style="8"/>
    <col min="19" max="19" width="16.88671875" style="8" bestFit="1" customWidth="1"/>
    <col min="20" max="16384" width="9.109375" style="8"/>
  </cols>
  <sheetData>
    <row r="1" spans="1:13" ht="24" customHeight="1">
      <c r="A1" s="6" t="s">
        <v>154</v>
      </c>
      <c r="B1" s="6"/>
      <c r="C1" s="7"/>
      <c r="D1" s="6"/>
      <c r="E1" s="6"/>
      <c r="F1" s="6"/>
      <c r="G1" s="6"/>
      <c r="H1" s="6"/>
      <c r="I1" s="6"/>
      <c r="J1" s="6"/>
      <c r="K1" s="6"/>
    </row>
    <row r="2" spans="1:13" ht="24" customHeight="1">
      <c r="A2" s="6" t="s">
        <v>226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3" ht="24" customHeight="1">
      <c r="A3" s="6" t="s">
        <v>204</v>
      </c>
      <c r="B3" s="6"/>
      <c r="C3" s="7"/>
      <c r="D3" s="6"/>
      <c r="E3" s="6"/>
      <c r="F3" s="6"/>
      <c r="G3" s="6"/>
      <c r="H3" s="6"/>
      <c r="I3" s="6"/>
      <c r="J3" s="6"/>
      <c r="K3" s="6"/>
    </row>
    <row r="4" spans="1:13" ht="24" customHeight="1">
      <c r="A4" s="9"/>
      <c r="K4" s="11" t="s">
        <v>65</v>
      </c>
    </row>
    <row r="5" spans="1:13" ht="24" customHeight="1">
      <c r="E5" s="66" t="s">
        <v>0</v>
      </c>
      <c r="F5" s="66"/>
      <c r="G5" s="66"/>
      <c r="I5" s="66" t="s">
        <v>1</v>
      </c>
      <c r="J5" s="66"/>
      <c r="K5" s="66"/>
    </row>
    <row r="6" spans="1:13" ht="24" customHeight="1">
      <c r="C6" s="13" t="s">
        <v>2</v>
      </c>
      <c r="E6" s="14" t="s">
        <v>202</v>
      </c>
      <c r="F6" s="13"/>
      <c r="G6" s="14" t="s">
        <v>203</v>
      </c>
      <c r="H6" s="13"/>
      <c r="I6" s="14" t="s">
        <v>202</v>
      </c>
      <c r="J6" s="13"/>
      <c r="K6" s="14" t="s">
        <v>203</v>
      </c>
    </row>
    <row r="7" spans="1:13" ht="24" customHeight="1">
      <c r="C7" s="13"/>
      <c r="E7" s="15" t="s">
        <v>71</v>
      </c>
      <c r="F7" s="10"/>
      <c r="G7" s="15" t="s">
        <v>118</v>
      </c>
      <c r="H7" s="10"/>
      <c r="I7" s="15" t="s">
        <v>71</v>
      </c>
      <c r="J7" s="10"/>
      <c r="K7" s="15" t="s">
        <v>118</v>
      </c>
    </row>
    <row r="8" spans="1:13" ht="24" customHeight="1">
      <c r="C8" s="13"/>
      <c r="E8" s="15" t="s">
        <v>72</v>
      </c>
      <c r="F8" s="10"/>
      <c r="G8" s="15"/>
      <c r="H8" s="10"/>
      <c r="I8" s="15" t="s">
        <v>72</v>
      </c>
      <c r="J8" s="10"/>
      <c r="K8" s="15"/>
    </row>
    <row r="9" spans="1:13" ht="24" customHeight="1">
      <c r="A9" s="6" t="s">
        <v>3</v>
      </c>
      <c r="B9" s="6"/>
      <c r="C9" s="16"/>
      <c r="E9" s="17"/>
      <c r="F9" s="18"/>
      <c r="G9" s="18"/>
      <c r="H9" s="18"/>
      <c r="I9" s="17"/>
      <c r="J9" s="18"/>
      <c r="K9" s="18"/>
    </row>
    <row r="10" spans="1:13" ht="24" customHeight="1">
      <c r="A10" s="6" t="s">
        <v>4</v>
      </c>
      <c r="B10" s="6"/>
      <c r="C10" s="16"/>
      <c r="E10" s="17"/>
      <c r="F10" s="17"/>
      <c r="G10" s="17"/>
      <c r="H10" s="17"/>
      <c r="I10" s="17"/>
      <c r="J10" s="17"/>
      <c r="K10" s="17"/>
    </row>
    <row r="11" spans="1:13" ht="24" customHeight="1">
      <c r="A11" s="8" t="s">
        <v>5</v>
      </c>
      <c r="B11" s="6"/>
      <c r="C11" s="16"/>
      <c r="E11" s="17">
        <v>1674043</v>
      </c>
      <c r="F11" s="17"/>
      <c r="G11" s="17">
        <v>1692598</v>
      </c>
      <c r="H11" s="17"/>
      <c r="I11" s="17">
        <v>232815</v>
      </c>
      <c r="J11" s="17"/>
      <c r="K11" s="17">
        <v>252520</v>
      </c>
    </row>
    <row r="12" spans="1:13" ht="24" customHeight="1">
      <c r="A12" s="8" t="s">
        <v>166</v>
      </c>
      <c r="B12" s="6"/>
      <c r="C12" s="19">
        <v>3</v>
      </c>
      <c r="E12" s="17">
        <v>832276</v>
      </c>
      <c r="F12" s="17"/>
      <c r="G12" s="17">
        <v>854977</v>
      </c>
      <c r="H12" s="17"/>
      <c r="I12" s="17">
        <v>181993</v>
      </c>
      <c r="J12" s="17"/>
      <c r="K12" s="17">
        <v>188982</v>
      </c>
    </row>
    <row r="13" spans="1:13" ht="24" customHeight="1">
      <c r="A13" s="8" t="s">
        <v>187</v>
      </c>
      <c r="B13" s="6"/>
      <c r="C13" s="19">
        <v>10</v>
      </c>
      <c r="E13" s="17">
        <v>104479</v>
      </c>
      <c r="F13" s="17"/>
      <c r="G13" s="17">
        <v>96557</v>
      </c>
      <c r="H13" s="17"/>
      <c r="I13" s="17">
        <v>99435</v>
      </c>
      <c r="J13" s="17"/>
      <c r="K13" s="17">
        <v>93425</v>
      </c>
    </row>
    <row r="14" spans="1:13" ht="24" customHeight="1">
      <c r="A14" s="8" t="s">
        <v>113</v>
      </c>
      <c r="C14" s="16">
        <v>2</v>
      </c>
      <c r="E14" s="17">
        <v>11448</v>
      </c>
      <c r="F14" s="17"/>
      <c r="G14" s="17">
        <v>11276</v>
      </c>
      <c r="H14" s="17"/>
      <c r="I14" s="17">
        <v>0</v>
      </c>
      <c r="J14" s="17"/>
      <c r="K14" s="17">
        <v>0</v>
      </c>
      <c r="M14" s="4"/>
    </row>
    <row r="15" spans="1:13" ht="24" customHeight="1">
      <c r="A15" s="8" t="s">
        <v>142</v>
      </c>
      <c r="C15" s="8"/>
      <c r="E15" s="17">
        <v>24914</v>
      </c>
      <c r="F15" s="17"/>
      <c r="G15" s="17">
        <v>6560</v>
      </c>
      <c r="H15" s="17"/>
      <c r="I15" s="17">
        <v>0</v>
      </c>
      <c r="J15" s="17"/>
      <c r="K15" s="17">
        <v>0</v>
      </c>
      <c r="M15" s="4"/>
    </row>
    <row r="16" spans="1:13" ht="24" customHeight="1">
      <c r="A16" s="8" t="s">
        <v>114</v>
      </c>
      <c r="C16" s="16"/>
      <c r="E16" s="17">
        <v>410536</v>
      </c>
      <c r="F16" s="17"/>
      <c r="G16" s="17">
        <v>520277</v>
      </c>
      <c r="H16" s="17"/>
      <c r="I16" s="17">
        <v>3197</v>
      </c>
      <c r="J16" s="17"/>
      <c r="K16" s="17">
        <v>2369</v>
      </c>
      <c r="M16" s="4"/>
    </row>
    <row r="17" spans="1:13" ht="24" customHeight="1">
      <c r="A17" s="8" t="s">
        <v>104</v>
      </c>
      <c r="C17" s="16"/>
      <c r="E17" s="17">
        <v>83955</v>
      </c>
      <c r="F17" s="17"/>
      <c r="G17" s="17">
        <v>82792</v>
      </c>
      <c r="H17" s="17"/>
      <c r="I17" s="17">
        <v>0</v>
      </c>
      <c r="J17" s="17"/>
      <c r="K17" s="17">
        <v>0</v>
      </c>
      <c r="M17" s="4"/>
    </row>
    <row r="18" spans="1:13" ht="24" customHeight="1">
      <c r="A18" s="8" t="s">
        <v>97</v>
      </c>
      <c r="E18" s="17">
        <v>9425</v>
      </c>
      <c r="F18" s="17"/>
      <c r="G18" s="17">
        <v>7834</v>
      </c>
      <c r="H18" s="17"/>
      <c r="I18" s="17">
        <v>4864</v>
      </c>
      <c r="J18" s="17"/>
      <c r="K18" s="17">
        <v>2116</v>
      </c>
      <c r="M18" s="4"/>
    </row>
    <row r="19" spans="1:13" ht="24" customHeight="1">
      <c r="A19" s="8" t="s">
        <v>167</v>
      </c>
      <c r="E19" s="17"/>
      <c r="F19" s="17"/>
      <c r="G19" s="17"/>
      <c r="H19" s="17"/>
      <c r="I19" s="17"/>
      <c r="J19" s="17"/>
      <c r="K19" s="17"/>
      <c r="M19" s="4"/>
    </row>
    <row r="20" spans="1:13" ht="24" customHeight="1">
      <c r="A20" s="8" t="s">
        <v>168</v>
      </c>
      <c r="C20" s="16"/>
      <c r="E20" s="17">
        <v>193681</v>
      </c>
      <c r="F20" s="17"/>
      <c r="G20" s="17">
        <v>659631</v>
      </c>
      <c r="H20" s="17"/>
      <c r="I20" s="17">
        <v>150000</v>
      </c>
      <c r="J20" s="17"/>
      <c r="K20" s="17">
        <v>450000</v>
      </c>
      <c r="M20" s="4"/>
    </row>
    <row r="21" spans="1:13" ht="24" customHeight="1">
      <c r="A21" s="8" t="s">
        <v>6</v>
      </c>
      <c r="C21" s="16"/>
      <c r="E21" s="17">
        <v>48141</v>
      </c>
      <c r="F21" s="17"/>
      <c r="G21" s="17">
        <v>70766</v>
      </c>
      <c r="H21" s="17"/>
      <c r="I21" s="17">
        <v>33404</v>
      </c>
      <c r="J21" s="17"/>
      <c r="K21" s="17">
        <v>58672</v>
      </c>
      <c r="M21" s="4"/>
    </row>
    <row r="22" spans="1:13" ht="24" customHeight="1">
      <c r="A22" s="6" t="s">
        <v>7</v>
      </c>
      <c r="B22" s="6"/>
      <c r="C22" s="16"/>
      <c r="E22" s="20">
        <f>SUM(E11:E21)</f>
        <v>3392898</v>
      </c>
      <c r="F22" s="17"/>
      <c r="G22" s="20">
        <f>SUM(G11:G21)</f>
        <v>4003268</v>
      </c>
      <c r="H22" s="17"/>
      <c r="I22" s="20">
        <f>SUM(I11:I21)</f>
        <v>705708</v>
      </c>
      <c r="J22" s="17"/>
      <c r="K22" s="20">
        <f>SUM(K11:K21)</f>
        <v>1048084</v>
      </c>
      <c r="M22" s="4"/>
    </row>
    <row r="23" spans="1:13" ht="24" customHeight="1">
      <c r="A23" s="6" t="s">
        <v>8</v>
      </c>
      <c r="B23" s="6"/>
      <c r="C23" s="16"/>
      <c r="E23" s="17"/>
      <c r="F23" s="17"/>
      <c r="G23" s="17"/>
      <c r="H23" s="17"/>
      <c r="I23" s="17"/>
      <c r="J23" s="17"/>
      <c r="K23" s="17"/>
      <c r="M23" s="4"/>
    </row>
    <row r="24" spans="1:13" ht="24" customHeight="1">
      <c r="A24" s="8" t="s">
        <v>215</v>
      </c>
      <c r="E24" s="17">
        <v>6482</v>
      </c>
      <c r="F24" s="17"/>
      <c r="G24" s="17">
        <v>11667</v>
      </c>
      <c r="H24" s="17"/>
      <c r="I24" s="17">
        <v>0</v>
      </c>
      <c r="J24" s="17"/>
      <c r="K24" s="17">
        <v>0</v>
      </c>
      <c r="M24" s="4"/>
    </row>
    <row r="25" spans="1:13" ht="24" customHeight="1">
      <c r="A25" s="8" t="s">
        <v>170</v>
      </c>
      <c r="C25" s="19">
        <v>3.2</v>
      </c>
      <c r="E25" s="17">
        <v>138066</v>
      </c>
      <c r="F25" s="17"/>
      <c r="G25" s="17">
        <v>107925</v>
      </c>
      <c r="H25" s="17"/>
      <c r="I25" s="17">
        <v>0</v>
      </c>
      <c r="J25" s="17"/>
      <c r="K25" s="17">
        <v>0</v>
      </c>
      <c r="M25" s="4"/>
    </row>
    <row r="26" spans="1:13" ht="24" customHeight="1">
      <c r="A26" s="8" t="s">
        <v>169</v>
      </c>
      <c r="C26" s="19">
        <v>4</v>
      </c>
      <c r="E26" s="17">
        <v>74969</v>
      </c>
      <c r="F26" s="17"/>
      <c r="G26" s="17">
        <v>41331</v>
      </c>
      <c r="H26" s="17"/>
      <c r="I26" s="17">
        <v>74969</v>
      </c>
      <c r="J26" s="17"/>
      <c r="K26" s="17">
        <v>41331</v>
      </c>
      <c r="M26" s="4"/>
    </row>
    <row r="27" spans="1:13" ht="24" customHeight="1">
      <c r="A27" s="8" t="s">
        <v>47</v>
      </c>
      <c r="C27" s="10">
        <v>5</v>
      </c>
      <c r="E27" s="17">
        <v>0</v>
      </c>
      <c r="F27" s="17"/>
      <c r="G27" s="17">
        <v>0</v>
      </c>
      <c r="H27" s="17"/>
      <c r="I27" s="17">
        <v>1853135</v>
      </c>
      <c r="J27" s="17"/>
      <c r="K27" s="17">
        <v>1346135</v>
      </c>
      <c r="M27" s="4"/>
    </row>
    <row r="28" spans="1:13" ht="24" customHeight="1">
      <c r="A28" s="8" t="s">
        <v>73</v>
      </c>
      <c r="C28" s="19">
        <v>6</v>
      </c>
      <c r="E28" s="17">
        <v>2339015</v>
      </c>
      <c r="F28" s="17"/>
      <c r="G28" s="17">
        <v>2334455</v>
      </c>
      <c r="H28" s="17"/>
      <c r="I28" s="17">
        <v>1925000</v>
      </c>
      <c r="J28" s="17"/>
      <c r="K28" s="17">
        <v>1925000</v>
      </c>
      <c r="M28" s="4"/>
    </row>
    <row r="29" spans="1:13" ht="24" customHeight="1">
      <c r="A29" s="8" t="s">
        <v>74</v>
      </c>
      <c r="C29" s="19"/>
      <c r="E29" s="17">
        <v>35317</v>
      </c>
      <c r="F29" s="17"/>
      <c r="G29" s="17">
        <v>35317</v>
      </c>
      <c r="H29" s="17"/>
      <c r="I29" s="17">
        <v>35317</v>
      </c>
      <c r="J29" s="17"/>
      <c r="K29" s="17">
        <v>35317</v>
      </c>
      <c r="M29" s="4"/>
    </row>
    <row r="30" spans="1:13" ht="24" customHeight="1">
      <c r="A30" s="8" t="s">
        <v>143</v>
      </c>
      <c r="C30" s="19">
        <v>7</v>
      </c>
      <c r="E30" s="21">
        <v>176658</v>
      </c>
      <c r="F30" s="17"/>
      <c r="G30" s="17">
        <v>193314</v>
      </c>
      <c r="H30" s="17"/>
      <c r="I30" s="17">
        <v>6988</v>
      </c>
      <c r="J30" s="17"/>
      <c r="K30" s="17">
        <v>7087</v>
      </c>
      <c r="M30" s="4"/>
    </row>
    <row r="31" spans="1:13" ht="24" customHeight="1">
      <c r="A31" s="8" t="s">
        <v>115</v>
      </c>
      <c r="C31" s="19">
        <v>8.1</v>
      </c>
      <c r="E31" s="21">
        <v>305857</v>
      </c>
      <c r="F31" s="17"/>
      <c r="G31" s="17">
        <v>315620</v>
      </c>
      <c r="H31" s="17"/>
      <c r="I31" s="17">
        <v>539283</v>
      </c>
      <c r="J31" s="17"/>
      <c r="K31" s="17">
        <v>607475</v>
      </c>
      <c r="M31" s="4"/>
    </row>
    <row r="32" spans="1:13" ht="24" customHeight="1">
      <c r="A32" s="8" t="s">
        <v>98</v>
      </c>
      <c r="C32" s="19"/>
      <c r="E32" s="17">
        <v>320416</v>
      </c>
      <c r="F32" s="17"/>
      <c r="G32" s="17">
        <v>326096</v>
      </c>
      <c r="H32" s="17"/>
      <c r="I32" s="17">
        <v>1785</v>
      </c>
      <c r="J32" s="17"/>
      <c r="K32" s="17">
        <v>2026</v>
      </c>
      <c r="M32" s="4"/>
    </row>
    <row r="33" spans="1:13" ht="24" customHeight="1">
      <c r="A33" s="8" t="s">
        <v>38</v>
      </c>
      <c r="C33" s="19"/>
      <c r="E33" s="17">
        <v>202548</v>
      </c>
      <c r="F33" s="17"/>
      <c r="G33" s="17">
        <v>201196</v>
      </c>
      <c r="H33" s="17"/>
      <c r="I33" s="17">
        <v>0</v>
      </c>
      <c r="J33" s="17"/>
      <c r="K33" s="17">
        <v>0</v>
      </c>
      <c r="M33" s="4"/>
    </row>
    <row r="34" spans="1:13" ht="24" customHeight="1">
      <c r="A34" s="8" t="s">
        <v>57</v>
      </c>
      <c r="C34" s="19"/>
      <c r="E34" s="21">
        <v>55074</v>
      </c>
      <c r="F34" s="17"/>
      <c r="G34" s="17">
        <v>55004</v>
      </c>
      <c r="H34" s="17"/>
      <c r="I34" s="17">
        <v>0</v>
      </c>
      <c r="J34" s="17"/>
      <c r="K34" s="17">
        <v>0</v>
      </c>
      <c r="M34" s="4"/>
    </row>
    <row r="35" spans="1:13" ht="24" customHeight="1">
      <c r="A35" s="8" t="s">
        <v>144</v>
      </c>
      <c r="C35" s="19"/>
      <c r="E35" s="21">
        <v>28249</v>
      </c>
      <c r="F35" s="17"/>
      <c r="G35" s="17">
        <v>11565</v>
      </c>
      <c r="H35" s="17"/>
      <c r="I35" s="17">
        <v>27076</v>
      </c>
      <c r="J35" s="17"/>
      <c r="K35" s="17">
        <v>10922</v>
      </c>
      <c r="M35" s="4"/>
    </row>
    <row r="36" spans="1:13" ht="24" customHeight="1">
      <c r="A36" s="8" t="s">
        <v>9</v>
      </c>
      <c r="C36" s="19"/>
      <c r="E36" s="17">
        <v>26660</v>
      </c>
      <c r="F36" s="17"/>
      <c r="G36" s="22">
        <v>29540</v>
      </c>
      <c r="H36" s="17"/>
      <c r="I36" s="22">
        <v>4365</v>
      </c>
      <c r="J36" s="17"/>
      <c r="K36" s="22">
        <v>4287</v>
      </c>
      <c r="M36" s="4"/>
    </row>
    <row r="37" spans="1:13" ht="24" customHeight="1">
      <c r="A37" s="6" t="s">
        <v>10</v>
      </c>
      <c r="B37" s="6"/>
      <c r="C37" s="19"/>
      <c r="E37" s="20">
        <f>SUM(E24:E36)</f>
        <v>3709311</v>
      </c>
      <c r="F37" s="17"/>
      <c r="G37" s="20">
        <f>SUM(G24:G36)</f>
        <v>3663030</v>
      </c>
      <c r="H37" s="17"/>
      <c r="I37" s="20">
        <f>SUM(I24:I36)</f>
        <v>4467918</v>
      </c>
      <c r="J37" s="17"/>
      <c r="K37" s="20">
        <f>SUM(K24:K36)</f>
        <v>3979580</v>
      </c>
      <c r="M37" s="4"/>
    </row>
    <row r="38" spans="1:13" ht="24" customHeight="1" thickBot="1">
      <c r="A38" s="6" t="s">
        <v>11</v>
      </c>
      <c r="B38" s="6"/>
      <c r="C38" s="16"/>
      <c r="E38" s="23">
        <f>E22+E37</f>
        <v>7102209</v>
      </c>
      <c r="F38" s="17"/>
      <c r="G38" s="23">
        <f>G22+G37</f>
        <v>7666298</v>
      </c>
      <c r="H38" s="17"/>
      <c r="I38" s="23">
        <f>I22+I37</f>
        <v>5173626</v>
      </c>
      <c r="J38" s="17"/>
      <c r="K38" s="23">
        <f>K22+K37</f>
        <v>5027664</v>
      </c>
      <c r="M38" s="4"/>
    </row>
    <row r="39" spans="1:13" ht="24" customHeight="1" thickTop="1">
      <c r="M39" s="4"/>
    </row>
    <row r="40" spans="1:13" ht="24" customHeight="1">
      <c r="A40" s="8" t="s">
        <v>66</v>
      </c>
      <c r="M40" s="4"/>
    </row>
    <row r="41" spans="1:13" ht="24" customHeight="1">
      <c r="M41" s="4"/>
    </row>
    <row r="42" spans="1:13" ht="24" customHeight="1">
      <c r="A42" s="6" t="s">
        <v>154</v>
      </c>
      <c r="B42" s="6"/>
      <c r="C42" s="7"/>
      <c r="D42" s="6"/>
      <c r="E42" s="6"/>
      <c r="F42" s="6"/>
      <c r="G42" s="6"/>
      <c r="H42" s="6"/>
      <c r="I42" s="6"/>
      <c r="J42" s="6"/>
      <c r="K42" s="6"/>
      <c r="M42" s="4"/>
    </row>
    <row r="43" spans="1:13" ht="24" customHeight="1">
      <c r="A43" s="6" t="s">
        <v>227</v>
      </c>
      <c r="B43" s="6"/>
      <c r="C43" s="7"/>
      <c r="D43" s="6"/>
      <c r="E43" s="6"/>
      <c r="F43" s="6"/>
      <c r="G43" s="6"/>
      <c r="H43" s="6"/>
      <c r="I43" s="6"/>
      <c r="J43" s="6"/>
      <c r="K43" s="6"/>
      <c r="M43" s="4"/>
    </row>
    <row r="44" spans="1:13" ht="24" customHeight="1">
      <c r="A44" s="6" t="s">
        <v>204</v>
      </c>
      <c r="B44" s="6"/>
      <c r="C44" s="7"/>
      <c r="D44" s="6"/>
      <c r="E44" s="6"/>
      <c r="F44" s="6"/>
      <c r="G44" s="6"/>
      <c r="H44" s="6"/>
      <c r="I44" s="6"/>
      <c r="J44" s="6"/>
      <c r="K44" s="6"/>
      <c r="M44" s="4"/>
    </row>
    <row r="45" spans="1:13" ht="24" customHeight="1">
      <c r="A45" s="9"/>
      <c r="K45" s="11" t="s">
        <v>65</v>
      </c>
      <c r="M45" s="4"/>
    </row>
    <row r="46" spans="1:13" ht="24" customHeight="1">
      <c r="E46" s="66" t="s">
        <v>0</v>
      </c>
      <c r="F46" s="66"/>
      <c r="G46" s="66"/>
      <c r="I46" s="66" t="s">
        <v>1</v>
      </c>
      <c r="J46" s="66"/>
      <c r="K46" s="66"/>
      <c r="M46" s="4"/>
    </row>
    <row r="47" spans="1:13" ht="24" customHeight="1">
      <c r="C47" s="13" t="s">
        <v>2</v>
      </c>
      <c r="E47" s="14" t="s">
        <v>202</v>
      </c>
      <c r="F47" s="13"/>
      <c r="G47" s="14" t="s">
        <v>203</v>
      </c>
      <c r="H47" s="13"/>
      <c r="I47" s="14" t="s">
        <v>202</v>
      </c>
      <c r="J47" s="13"/>
      <c r="K47" s="14" t="s">
        <v>203</v>
      </c>
      <c r="M47" s="4"/>
    </row>
    <row r="48" spans="1:13" ht="24" customHeight="1">
      <c r="C48" s="13"/>
      <c r="E48" s="15" t="s">
        <v>71</v>
      </c>
      <c r="F48" s="10"/>
      <c r="G48" s="15" t="s">
        <v>118</v>
      </c>
      <c r="H48" s="10"/>
      <c r="I48" s="15" t="s">
        <v>71</v>
      </c>
      <c r="J48" s="10"/>
      <c r="K48" s="15" t="s">
        <v>118</v>
      </c>
      <c r="M48" s="4"/>
    </row>
    <row r="49" spans="1:13" ht="24" customHeight="1">
      <c r="C49" s="13"/>
      <c r="E49" s="15" t="s">
        <v>72</v>
      </c>
      <c r="F49" s="10"/>
      <c r="G49" s="15"/>
      <c r="H49" s="10"/>
      <c r="I49" s="15" t="s">
        <v>72</v>
      </c>
      <c r="J49" s="10"/>
      <c r="K49" s="15"/>
      <c r="M49" s="4"/>
    </row>
    <row r="50" spans="1:13" ht="24" customHeight="1">
      <c r="A50" s="6" t="s">
        <v>12</v>
      </c>
      <c r="B50" s="6"/>
      <c r="C50" s="16"/>
      <c r="E50" s="17"/>
      <c r="F50" s="17"/>
      <c r="G50" s="17"/>
      <c r="H50" s="17"/>
      <c r="I50" s="17"/>
      <c r="J50" s="17"/>
      <c r="K50" s="17"/>
      <c r="M50" s="4"/>
    </row>
    <row r="51" spans="1:13" ht="24" customHeight="1">
      <c r="A51" s="6" t="s">
        <v>13</v>
      </c>
      <c r="B51" s="6"/>
      <c r="C51" s="16"/>
      <c r="E51" s="17"/>
      <c r="F51" s="17"/>
      <c r="G51" s="17"/>
      <c r="H51" s="17"/>
      <c r="I51" s="17"/>
      <c r="J51" s="17"/>
      <c r="K51" s="17"/>
      <c r="M51" s="4"/>
    </row>
    <row r="52" spans="1:13" ht="24" customHeight="1">
      <c r="A52" s="8" t="s">
        <v>171</v>
      </c>
      <c r="B52" s="6"/>
      <c r="C52" s="16"/>
      <c r="E52" s="17">
        <v>1495851</v>
      </c>
      <c r="F52" s="17"/>
      <c r="G52" s="1">
        <v>1505190</v>
      </c>
      <c r="H52" s="17"/>
      <c r="I52" s="17">
        <v>130094</v>
      </c>
      <c r="J52" s="17"/>
      <c r="K52" s="17">
        <v>31704</v>
      </c>
      <c r="M52" s="4"/>
    </row>
    <row r="53" spans="1:13" ht="24" customHeight="1">
      <c r="A53" s="8" t="s">
        <v>126</v>
      </c>
      <c r="B53" s="6"/>
      <c r="C53" s="16"/>
      <c r="E53" s="17">
        <v>302019</v>
      </c>
      <c r="F53" s="17"/>
      <c r="G53" s="17">
        <v>403648</v>
      </c>
      <c r="H53" s="17"/>
      <c r="I53" s="17">
        <v>2672</v>
      </c>
      <c r="J53" s="17"/>
      <c r="K53" s="17">
        <v>32687</v>
      </c>
      <c r="M53" s="4"/>
    </row>
    <row r="54" spans="1:13" ht="24" customHeight="1">
      <c r="A54" s="8" t="s">
        <v>116</v>
      </c>
      <c r="B54" s="6"/>
      <c r="C54" s="16">
        <v>8.1999999999999993</v>
      </c>
      <c r="E54" s="17">
        <v>75432</v>
      </c>
      <c r="F54" s="17"/>
      <c r="G54" s="17">
        <v>71372</v>
      </c>
      <c r="H54" s="17"/>
      <c r="I54" s="17">
        <v>267501</v>
      </c>
      <c r="J54" s="17"/>
      <c r="K54" s="17">
        <v>198726</v>
      </c>
      <c r="M54" s="4"/>
    </row>
    <row r="55" spans="1:13" ht="24" customHeight="1">
      <c r="A55" s="8" t="s">
        <v>48</v>
      </c>
      <c r="C55" s="16"/>
      <c r="E55" s="17">
        <v>40731</v>
      </c>
      <c r="F55" s="17"/>
      <c r="G55" s="17">
        <v>25592</v>
      </c>
      <c r="H55" s="17"/>
      <c r="I55" s="17">
        <v>0</v>
      </c>
      <c r="J55" s="17"/>
      <c r="K55" s="17">
        <v>0</v>
      </c>
      <c r="M55" s="4"/>
    </row>
    <row r="56" spans="1:13" ht="24" customHeight="1">
      <c r="A56" s="8" t="s">
        <v>172</v>
      </c>
      <c r="C56" s="16"/>
      <c r="E56" s="17">
        <v>98097</v>
      </c>
      <c r="F56" s="17"/>
      <c r="G56" s="1">
        <v>76394</v>
      </c>
      <c r="H56" s="17"/>
      <c r="I56" s="17">
        <v>11271</v>
      </c>
      <c r="J56" s="17"/>
      <c r="K56" s="17">
        <v>7968</v>
      </c>
      <c r="M56" s="4"/>
    </row>
    <row r="57" spans="1:13" ht="24" customHeight="1">
      <c r="A57" s="8" t="s">
        <v>14</v>
      </c>
      <c r="B57" s="6"/>
      <c r="C57" s="16"/>
      <c r="E57" s="17">
        <v>21531</v>
      </c>
      <c r="F57" s="17"/>
      <c r="G57" s="17">
        <v>33498</v>
      </c>
      <c r="H57" s="17"/>
      <c r="I57" s="17">
        <v>12237</v>
      </c>
      <c r="J57" s="17"/>
      <c r="K57" s="17">
        <v>16885</v>
      </c>
      <c r="M57" s="4"/>
    </row>
    <row r="58" spans="1:13" ht="24" customHeight="1">
      <c r="A58" s="6" t="s">
        <v>15</v>
      </c>
      <c r="B58" s="6"/>
      <c r="C58" s="16"/>
      <c r="E58" s="20">
        <f>SUM(E52:E57)</f>
        <v>2033661</v>
      </c>
      <c r="F58" s="17"/>
      <c r="G58" s="20">
        <f>SUM(G52:G57)</f>
        <v>2115694</v>
      </c>
      <c r="H58" s="17"/>
      <c r="I58" s="20">
        <f>SUM(I52:I57)</f>
        <v>423775</v>
      </c>
      <c r="J58" s="17"/>
      <c r="K58" s="20">
        <f>SUM(K52:K57)</f>
        <v>287970</v>
      </c>
      <c r="M58" s="4"/>
    </row>
    <row r="59" spans="1:13" ht="24" customHeight="1">
      <c r="A59" s="6" t="s">
        <v>62</v>
      </c>
      <c r="B59" s="6"/>
      <c r="C59" s="8"/>
      <c r="E59" s="17"/>
      <c r="F59" s="17"/>
      <c r="G59" s="17"/>
      <c r="H59" s="17"/>
      <c r="I59" s="17"/>
      <c r="J59" s="17"/>
      <c r="K59" s="17"/>
      <c r="M59" s="4"/>
    </row>
    <row r="60" spans="1:13" ht="24" customHeight="1">
      <c r="A60" s="8" t="s">
        <v>117</v>
      </c>
      <c r="C60" s="16">
        <v>8.1999999999999993</v>
      </c>
      <c r="E60" s="17">
        <v>262952</v>
      </c>
      <c r="F60" s="17"/>
      <c r="G60" s="17">
        <v>272347</v>
      </c>
      <c r="H60" s="17"/>
      <c r="I60" s="17">
        <v>282053</v>
      </c>
      <c r="J60" s="17"/>
      <c r="K60" s="17">
        <v>349656</v>
      </c>
      <c r="M60" s="4"/>
    </row>
    <row r="61" spans="1:13" ht="24" customHeight="1">
      <c r="A61" s="8" t="s">
        <v>173</v>
      </c>
      <c r="C61" s="16"/>
      <c r="E61" s="17">
        <v>70496</v>
      </c>
      <c r="F61" s="17"/>
      <c r="G61" s="17">
        <v>68219</v>
      </c>
      <c r="H61" s="17"/>
      <c r="I61" s="17">
        <v>13413</v>
      </c>
      <c r="J61" s="17"/>
      <c r="K61" s="17">
        <v>12910</v>
      </c>
      <c r="M61" s="4"/>
    </row>
    <row r="62" spans="1:13" ht="24" customHeight="1">
      <c r="A62" s="8" t="s">
        <v>99</v>
      </c>
      <c r="C62" s="19"/>
      <c r="E62" s="17">
        <v>62570</v>
      </c>
      <c r="F62" s="17"/>
      <c r="G62" s="17">
        <v>63572</v>
      </c>
      <c r="H62" s="17"/>
      <c r="I62" s="17">
        <v>0</v>
      </c>
      <c r="J62" s="17"/>
      <c r="K62" s="17">
        <v>0</v>
      </c>
      <c r="M62" s="4"/>
    </row>
    <row r="63" spans="1:13" ht="24" customHeight="1">
      <c r="A63" s="8" t="s">
        <v>229</v>
      </c>
      <c r="C63" s="19">
        <v>6</v>
      </c>
      <c r="E63" s="17">
        <v>120000</v>
      </c>
      <c r="F63" s="17"/>
      <c r="G63" s="17">
        <v>96000</v>
      </c>
      <c r="H63" s="17"/>
      <c r="I63" s="17">
        <v>120000</v>
      </c>
      <c r="J63" s="17"/>
      <c r="K63" s="17">
        <v>96000</v>
      </c>
      <c r="M63" s="4"/>
    </row>
    <row r="64" spans="1:13" ht="24" customHeight="1">
      <c r="A64" s="8" t="s">
        <v>75</v>
      </c>
      <c r="C64" s="16"/>
      <c r="E64" s="22">
        <v>3465</v>
      </c>
      <c r="F64" s="17"/>
      <c r="G64" s="22">
        <v>4296</v>
      </c>
      <c r="H64" s="17"/>
      <c r="I64" s="22">
        <v>3776</v>
      </c>
      <c r="J64" s="17"/>
      <c r="K64" s="22">
        <v>3707</v>
      </c>
      <c r="M64" s="4"/>
    </row>
    <row r="65" spans="1:13" ht="24" customHeight="1">
      <c r="A65" s="6" t="s">
        <v>63</v>
      </c>
      <c r="B65" s="6"/>
      <c r="C65" s="16"/>
      <c r="E65" s="20">
        <f t="shared" ref="E65:K65" si="0">SUM(E60:E64)</f>
        <v>519483</v>
      </c>
      <c r="F65" s="17"/>
      <c r="G65" s="20">
        <f t="shared" si="0"/>
        <v>504434</v>
      </c>
      <c r="H65" s="17"/>
      <c r="I65" s="22">
        <f t="shared" si="0"/>
        <v>419242</v>
      </c>
      <c r="J65" s="17"/>
      <c r="K65" s="22">
        <f t="shared" si="0"/>
        <v>462273</v>
      </c>
      <c r="M65" s="4"/>
    </row>
    <row r="66" spans="1:13" ht="24" customHeight="1">
      <c r="A66" s="6" t="s">
        <v>16</v>
      </c>
      <c r="B66" s="6"/>
      <c r="C66" s="16"/>
      <c r="E66" s="22">
        <f t="shared" ref="E66:K66" si="1">E58+E65</f>
        <v>2553144</v>
      </c>
      <c r="F66" s="17"/>
      <c r="G66" s="22">
        <f t="shared" si="1"/>
        <v>2620128</v>
      </c>
      <c r="H66" s="17"/>
      <c r="I66" s="22">
        <f t="shared" si="1"/>
        <v>843017</v>
      </c>
      <c r="J66" s="17"/>
      <c r="K66" s="22">
        <f t="shared" si="1"/>
        <v>750243</v>
      </c>
      <c r="M66" s="4"/>
    </row>
    <row r="67" spans="1:13" ht="24" customHeight="1">
      <c r="M67" s="4"/>
    </row>
    <row r="68" spans="1:13" ht="24" customHeight="1">
      <c r="A68" s="8" t="s">
        <v>66</v>
      </c>
      <c r="M68" s="4"/>
    </row>
    <row r="69" spans="1:13" ht="24" customHeight="1">
      <c r="M69" s="4"/>
    </row>
    <row r="70" spans="1:13" ht="24" customHeight="1">
      <c r="A70" s="6" t="s">
        <v>154</v>
      </c>
      <c r="B70" s="6"/>
      <c r="C70" s="7"/>
      <c r="D70" s="6"/>
      <c r="E70" s="6"/>
      <c r="F70" s="6"/>
      <c r="G70" s="6"/>
      <c r="H70" s="6"/>
      <c r="I70" s="6"/>
      <c r="J70" s="6"/>
      <c r="K70" s="6"/>
      <c r="M70" s="4"/>
    </row>
    <row r="71" spans="1:13" ht="24" customHeight="1">
      <c r="A71" s="6" t="s">
        <v>227</v>
      </c>
      <c r="B71" s="6"/>
      <c r="C71" s="7"/>
      <c r="D71" s="6"/>
      <c r="E71" s="6" t="s">
        <v>105</v>
      </c>
      <c r="F71" s="6"/>
      <c r="G71" s="6" t="s">
        <v>106</v>
      </c>
      <c r="H71" s="6"/>
      <c r="I71" s="6" t="s">
        <v>107</v>
      </c>
      <c r="J71" s="6"/>
      <c r="K71" s="6"/>
      <c r="M71" s="4"/>
    </row>
    <row r="72" spans="1:13" ht="24" customHeight="1">
      <c r="A72" s="6" t="s">
        <v>204</v>
      </c>
      <c r="B72" s="6"/>
      <c r="C72" s="7"/>
      <c r="D72" s="6"/>
      <c r="E72" s="6"/>
      <c r="F72" s="6"/>
      <c r="G72" s="6"/>
      <c r="H72" s="6"/>
      <c r="I72" s="6"/>
      <c r="J72" s="6"/>
      <c r="K72" s="6"/>
      <c r="M72" s="4"/>
    </row>
    <row r="73" spans="1:13" ht="24" customHeight="1">
      <c r="A73" s="9"/>
      <c r="K73" s="11" t="s">
        <v>65</v>
      </c>
      <c r="M73" s="4"/>
    </row>
    <row r="74" spans="1:13" ht="24" customHeight="1">
      <c r="E74" s="66" t="s">
        <v>0</v>
      </c>
      <c r="F74" s="66"/>
      <c r="G74" s="66"/>
      <c r="I74" s="66" t="s">
        <v>1</v>
      </c>
      <c r="J74" s="66"/>
      <c r="K74" s="66"/>
      <c r="M74" s="4"/>
    </row>
    <row r="75" spans="1:13" ht="24" customHeight="1">
      <c r="C75" s="13" t="s">
        <v>2</v>
      </c>
      <c r="E75" s="14" t="s">
        <v>202</v>
      </c>
      <c r="F75" s="13"/>
      <c r="G75" s="14" t="s">
        <v>203</v>
      </c>
      <c r="H75" s="13"/>
      <c r="I75" s="14" t="s">
        <v>202</v>
      </c>
      <c r="J75" s="13"/>
      <c r="K75" s="14" t="s">
        <v>203</v>
      </c>
      <c r="M75" s="4"/>
    </row>
    <row r="76" spans="1:13" ht="24" customHeight="1">
      <c r="C76" s="13"/>
      <c r="E76" s="15" t="s">
        <v>71</v>
      </c>
      <c r="F76" s="10"/>
      <c r="G76" s="15" t="s">
        <v>118</v>
      </c>
      <c r="H76" s="10"/>
      <c r="I76" s="15" t="s">
        <v>71</v>
      </c>
      <c r="J76" s="10"/>
      <c r="K76" s="15" t="s">
        <v>118</v>
      </c>
      <c r="M76" s="4"/>
    </row>
    <row r="77" spans="1:13" ht="24" customHeight="1">
      <c r="C77" s="13"/>
      <c r="E77" s="15" t="s">
        <v>72</v>
      </c>
      <c r="F77" s="10"/>
      <c r="G77" s="15"/>
      <c r="H77" s="10"/>
      <c r="I77" s="15" t="s">
        <v>72</v>
      </c>
      <c r="J77" s="10"/>
      <c r="K77" s="15"/>
      <c r="M77" s="4"/>
    </row>
    <row r="78" spans="1:13" ht="24" customHeight="1">
      <c r="A78" s="6" t="s">
        <v>17</v>
      </c>
      <c r="B78" s="6"/>
      <c r="C78" s="16"/>
      <c r="D78" s="24"/>
      <c r="E78" s="25"/>
      <c r="F78" s="25"/>
      <c r="G78" s="25"/>
      <c r="H78" s="25"/>
      <c r="I78" s="17"/>
      <c r="J78" s="17"/>
      <c r="K78" s="17"/>
      <c r="M78" s="4"/>
    </row>
    <row r="79" spans="1:13" ht="24" customHeight="1">
      <c r="A79" s="8" t="s">
        <v>18</v>
      </c>
      <c r="B79" s="6"/>
      <c r="C79" s="16"/>
      <c r="D79" s="24"/>
      <c r="E79" s="25"/>
      <c r="F79" s="25"/>
      <c r="G79" s="25"/>
      <c r="H79" s="25"/>
      <c r="I79" s="17"/>
      <c r="J79" s="17"/>
      <c r="K79" s="17"/>
      <c r="M79" s="4"/>
    </row>
    <row r="80" spans="1:13" ht="24" customHeight="1">
      <c r="A80" s="8" t="s">
        <v>19</v>
      </c>
      <c r="B80" s="6"/>
      <c r="C80" s="16"/>
      <c r="D80" s="24"/>
      <c r="E80" s="25"/>
      <c r="F80" s="25"/>
      <c r="G80" s="25"/>
      <c r="H80" s="25"/>
      <c r="I80" s="17"/>
      <c r="J80" s="17"/>
      <c r="K80" s="17"/>
      <c r="M80" s="4"/>
    </row>
    <row r="81" spans="1:19" ht="24" customHeight="1" thickBot="1">
      <c r="A81" s="8" t="s">
        <v>208</v>
      </c>
      <c r="B81" s="6"/>
      <c r="D81" s="24"/>
      <c r="E81" s="23">
        <v>1189821</v>
      </c>
      <c r="F81" s="17"/>
      <c r="G81" s="23">
        <v>1189821</v>
      </c>
      <c r="H81" s="17"/>
      <c r="I81" s="23">
        <v>1189821</v>
      </c>
      <c r="J81" s="17"/>
      <c r="K81" s="23">
        <v>1189821</v>
      </c>
      <c r="M81" s="4"/>
    </row>
    <row r="82" spans="1:19" ht="24" customHeight="1" thickTop="1">
      <c r="A82" s="8" t="s">
        <v>58</v>
      </c>
      <c r="C82" s="16"/>
      <c r="D82" s="24"/>
      <c r="E82" s="17"/>
      <c r="F82" s="17"/>
      <c r="G82" s="17"/>
      <c r="H82" s="17"/>
      <c r="I82" s="17"/>
      <c r="J82" s="17"/>
      <c r="K82" s="17"/>
      <c r="M82" s="4"/>
    </row>
    <row r="83" spans="1:19" ht="24" customHeight="1">
      <c r="A83" s="8" t="s">
        <v>155</v>
      </c>
      <c r="C83" s="16"/>
      <c r="D83" s="24"/>
      <c r="E83" s="17">
        <f>'CE_Consolidated FS'!D31</f>
        <v>811798</v>
      </c>
      <c r="F83" s="17"/>
      <c r="G83" s="17">
        <f>'CE_Consolidated FS'!D23</f>
        <v>811798</v>
      </c>
      <c r="H83" s="17"/>
      <c r="I83" s="17">
        <f>'CE_The Company only'!C21</f>
        <v>811798</v>
      </c>
      <c r="J83" s="17"/>
      <c r="K83" s="17">
        <f>'CE_The Company only'!C17</f>
        <v>811798</v>
      </c>
      <c r="M83" s="4"/>
    </row>
    <row r="84" spans="1:19" ht="24" customHeight="1">
      <c r="A84" s="8" t="s">
        <v>49</v>
      </c>
      <c r="C84" s="16"/>
      <c r="D84" s="24"/>
      <c r="E84" s="17">
        <f>'CE_Consolidated FS'!F31</f>
        <v>3127761</v>
      </c>
      <c r="G84" s="17">
        <f>'CE_Consolidated FS'!F23</f>
        <v>3127761</v>
      </c>
      <c r="I84" s="17">
        <f>'CE_The Company only'!E21</f>
        <v>3127761</v>
      </c>
      <c r="K84" s="17">
        <f>'CE_The Company only'!E17</f>
        <v>3127761</v>
      </c>
      <c r="M84" s="4"/>
    </row>
    <row r="85" spans="1:19" ht="24" customHeight="1">
      <c r="A85" s="8" t="s">
        <v>230</v>
      </c>
      <c r="C85" s="16">
        <v>5.0999999999999996</v>
      </c>
      <c r="D85" s="24"/>
      <c r="E85" s="17">
        <f>'CE_Consolidated FS'!H31</f>
        <v>-453902</v>
      </c>
      <c r="F85" s="17"/>
      <c r="G85" s="17">
        <f>'CE_Consolidated FS'!H23</f>
        <v>9389</v>
      </c>
      <c r="H85" s="17"/>
      <c r="I85" s="17">
        <v>0</v>
      </c>
      <c r="J85" s="17"/>
      <c r="K85" s="17">
        <v>0</v>
      </c>
      <c r="M85" s="4"/>
    </row>
    <row r="86" spans="1:19" ht="24" customHeight="1">
      <c r="A86" s="8" t="s">
        <v>156</v>
      </c>
      <c r="C86" s="16"/>
      <c r="D86" s="24"/>
      <c r="E86" s="17"/>
      <c r="F86" s="17"/>
      <c r="G86" s="17"/>
      <c r="H86" s="25"/>
      <c r="I86" s="17"/>
      <c r="J86" s="17"/>
      <c r="K86" s="17"/>
      <c r="M86" s="4"/>
    </row>
    <row r="87" spans="1:19" ht="24" customHeight="1">
      <c r="A87" s="26" t="s">
        <v>39</v>
      </c>
      <c r="C87" s="16"/>
      <c r="D87" s="24"/>
      <c r="E87" s="17">
        <f>'CE_Consolidated FS'!J31</f>
        <v>37953</v>
      </c>
      <c r="F87" s="17"/>
      <c r="G87" s="17">
        <f>'CE_Consolidated FS'!J23</f>
        <v>37953</v>
      </c>
      <c r="H87" s="17"/>
      <c r="I87" s="17">
        <f>'CE_The Company only'!G21</f>
        <v>37953</v>
      </c>
      <c r="J87" s="17"/>
      <c r="K87" s="17">
        <f>'CE_The Company only'!G17</f>
        <v>37953</v>
      </c>
      <c r="M87" s="4"/>
    </row>
    <row r="88" spans="1:19" ht="24" customHeight="1">
      <c r="A88" s="26" t="s">
        <v>157</v>
      </c>
      <c r="C88" s="16"/>
      <c r="E88" s="17">
        <f>'CE_Consolidated FS'!L31</f>
        <v>980137</v>
      </c>
      <c r="F88" s="17"/>
      <c r="G88" s="17">
        <f>'CE_Consolidated FS'!L23</f>
        <v>867074</v>
      </c>
      <c r="H88" s="17"/>
      <c r="I88" s="17">
        <f>'CE_The Company only'!I21</f>
        <v>548987</v>
      </c>
      <c r="J88" s="17"/>
      <c r="K88" s="17">
        <f>'CE_The Company only'!I17</f>
        <v>496618</v>
      </c>
      <c r="M88" s="4"/>
    </row>
    <row r="89" spans="1:19" ht="24" customHeight="1">
      <c r="A89" s="26" t="s">
        <v>95</v>
      </c>
      <c r="C89" s="16"/>
      <c r="E89" s="22">
        <f>'CE_Consolidated FS'!R31</f>
        <v>-248902</v>
      </c>
      <c r="F89" s="17"/>
      <c r="G89" s="22">
        <f>'CE_Consolidated FS'!R23</f>
        <v>-259025</v>
      </c>
      <c r="H89" s="17"/>
      <c r="I89" s="22">
        <f>'CE_The Company only'!M21</f>
        <v>-195890</v>
      </c>
      <c r="J89" s="17"/>
      <c r="K89" s="22">
        <f>'CE_The Company only'!M17</f>
        <v>-196709</v>
      </c>
      <c r="M89" s="4"/>
    </row>
    <row r="90" spans="1:19" ht="24" customHeight="1">
      <c r="A90" s="26" t="s">
        <v>82</v>
      </c>
      <c r="C90" s="16"/>
      <c r="E90" s="17">
        <f>SUM(E82:E89)</f>
        <v>4254845</v>
      </c>
      <c r="F90" s="17"/>
      <c r="G90" s="17">
        <f>SUM(G82:G89)</f>
        <v>4594950</v>
      </c>
      <c r="H90" s="17"/>
      <c r="I90" s="17">
        <f>SUM(I82:I89)</f>
        <v>4330609</v>
      </c>
      <c r="J90" s="17"/>
      <c r="K90" s="17">
        <f>SUM(K82:K89)</f>
        <v>4277421</v>
      </c>
      <c r="M90" s="4"/>
    </row>
    <row r="91" spans="1:19" ht="24" customHeight="1">
      <c r="A91" s="8" t="s">
        <v>76</v>
      </c>
      <c r="C91" s="16"/>
      <c r="E91" s="22">
        <f>'CE_Consolidated FS'!V31</f>
        <v>294220</v>
      </c>
      <c r="F91" s="17"/>
      <c r="G91" s="22">
        <f>'CE_Consolidated FS'!V23</f>
        <v>451220</v>
      </c>
      <c r="H91" s="17"/>
      <c r="I91" s="22">
        <v>0</v>
      </c>
      <c r="J91" s="17"/>
      <c r="K91" s="22">
        <v>0</v>
      </c>
      <c r="M91" s="4"/>
    </row>
    <row r="92" spans="1:19" ht="24" customHeight="1">
      <c r="A92" s="6" t="s">
        <v>20</v>
      </c>
      <c r="B92" s="6"/>
      <c r="C92" s="16"/>
      <c r="E92" s="22">
        <f>SUM(E90:E91)</f>
        <v>4549065</v>
      </c>
      <c r="F92" s="17"/>
      <c r="G92" s="22">
        <f>SUM(G90:G91)</f>
        <v>5046170</v>
      </c>
      <c r="H92" s="17"/>
      <c r="I92" s="22">
        <f>SUM(I90:I91)</f>
        <v>4330609</v>
      </c>
      <c r="J92" s="17"/>
      <c r="K92" s="22">
        <f>SUM(K90:K91)</f>
        <v>4277421</v>
      </c>
      <c r="M92" s="4"/>
    </row>
    <row r="93" spans="1:19" ht="24" customHeight="1" thickBot="1">
      <c r="A93" s="6" t="s">
        <v>21</v>
      </c>
      <c r="B93" s="6"/>
      <c r="C93" s="16"/>
      <c r="E93" s="23">
        <f>E66+E92</f>
        <v>7102209</v>
      </c>
      <c r="F93" s="17"/>
      <c r="G93" s="23">
        <f>G66+G92</f>
        <v>7666298</v>
      </c>
      <c r="H93" s="17"/>
      <c r="I93" s="23">
        <f>I66+I92</f>
        <v>5173626</v>
      </c>
      <c r="J93" s="17"/>
      <c r="K93" s="23">
        <f>K66+K92</f>
        <v>5027664</v>
      </c>
      <c r="M93" s="4"/>
      <c r="N93" s="4"/>
      <c r="P93" s="4"/>
      <c r="Q93" s="4"/>
      <c r="R93" s="4"/>
      <c r="S93" s="4"/>
    </row>
    <row r="94" spans="1:19" ht="24" customHeight="1" thickTop="1">
      <c r="E94" s="1">
        <f>+E93-E38</f>
        <v>0</v>
      </c>
      <c r="F94" s="21"/>
      <c r="G94" s="1">
        <f>+G93-G38</f>
        <v>0</v>
      </c>
      <c r="H94" s="21"/>
      <c r="I94" s="17">
        <f>+I93-I38</f>
        <v>0</v>
      </c>
      <c r="J94" s="21"/>
      <c r="K94" s="17">
        <f>+K93-K38</f>
        <v>0</v>
      </c>
      <c r="M94" s="4"/>
      <c r="Q94" s="27"/>
      <c r="S94" s="27"/>
    </row>
    <row r="95" spans="1:19" ht="24" customHeight="1">
      <c r="A95" s="8" t="s">
        <v>66</v>
      </c>
    </row>
    <row r="97" spans="1:15" ht="24" customHeight="1">
      <c r="O97" s="5"/>
    </row>
    <row r="98" spans="1:15" ht="24" customHeight="1">
      <c r="A98" s="64"/>
      <c r="C98" s="8"/>
      <c r="O98" s="5"/>
    </row>
    <row r="99" spans="1:15" ht="24" customHeight="1">
      <c r="A99" s="10" t="s">
        <v>216</v>
      </c>
      <c r="C99" s="8"/>
      <c r="O99" s="5"/>
    </row>
    <row r="100" spans="1:15" ht="24" customHeight="1">
      <c r="C100" s="8" t="s">
        <v>218</v>
      </c>
      <c r="O100" s="5"/>
    </row>
    <row r="101" spans="1:15" ht="24" customHeight="1">
      <c r="C101" s="8"/>
      <c r="O101" s="5"/>
    </row>
    <row r="102" spans="1:15" ht="24" customHeight="1">
      <c r="C102" s="8"/>
      <c r="O102" s="5"/>
    </row>
    <row r="103" spans="1:15" ht="24" customHeight="1">
      <c r="A103" s="64"/>
      <c r="C103" s="8"/>
      <c r="O103" s="5"/>
    </row>
    <row r="104" spans="1:15" ht="24" customHeight="1">
      <c r="A104" s="10" t="s">
        <v>217</v>
      </c>
      <c r="C104" s="8"/>
      <c r="O104" s="5"/>
    </row>
  </sheetData>
  <mergeCells count="6">
    <mergeCell ref="E5:G5"/>
    <mergeCell ref="I5:K5"/>
    <mergeCell ref="E46:G46"/>
    <mergeCell ref="I46:K46"/>
    <mergeCell ref="E74:G74"/>
    <mergeCell ref="I74:K74"/>
  </mergeCells>
  <printOptions horizontalCentered="1"/>
  <pageMargins left="0.7" right="0.33" top="0.78740157480314998" bottom="0.196850393700787" header="0.31496062992126" footer="0.31496062992126"/>
  <pageSetup paperSize="9" scale="65" orientation="portrait" r:id="rId1"/>
  <rowBreaks count="2" manualBreakCount="2">
    <brk id="41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5"/>
  <sheetViews>
    <sheetView showGridLines="0" view="pageBreakPreview" zoomScaleNormal="70" zoomScaleSheetLayoutView="100" zoomScalePageLayoutView="55" workbookViewId="0">
      <selection activeCell="A33" sqref="A33"/>
    </sheetView>
  </sheetViews>
  <sheetFormatPr defaultColWidth="9.109375" defaultRowHeight="23.55" customHeight="1"/>
  <cols>
    <col min="1" max="1" width="55.109375" style="8" customWidth="1"/>
    <col min="2" max="2" width="9.21875" style="8" customWidth="1"/>
    <col min="3" max="3" width="9.6640625" style="10" customWidth="1"/>
    <col min="4" max="4" width="1.44140625" style="8" customWidth="1"/>
    <col min="5" max="5" width="16.109375" style="8" customWidth="1"/>
    <col min="6" max="6" width="1.44140625" style="8" customWidth="1"/>
    <col min="7" max="7" width="16.109375" style="8" customWidth="1"/>
    <col min="8" max="8" width="1.44140625" style="8" customWidth="1"/>
    <col min="9" max="9" width="16.109375" style="8" customWidth="1"/>
    <col min="10" max="10" width="1.44140625" style="8" customWidth="1"/>
    <col min="11" max="11" width="16.109375" style="8" customWidth="1"/>
    <col min="12" max="12" width="0.88671875" style="8" customWidth="1"/>
    <col min="13" max="16384" width="9.109375" style="8"/>
  </cols>
  <sheetData>
    <row r="1" spans="1:11" ht="23.55" customHeight="1">
      <c r="A1" s="6"/>
      <c r="B1" s="6"/>
      <c r="K1" s="11" t="s">
        <v>64</v>
      </c>
    </row>
    <row r="2" spans="1:11" ht="23.55" customHeight="1">
      <c r="A2" s="6" t="s">
        <v>154</v>
      </c>
      <c r="B2" s="6"/>
    </row>
    <row r="3" spans="1:11" ht="23.55" customHeight="1">
      <c r="A3" s="6" t="s">
        <v>228</v>
      </c>
      <c r="B3" s="6"/>
    </row>
    <row r="4" spans="1:11" ht="23.55" customHeight="1">
      <c r="A4" s="6" t="s">
        <v>205</v>
      </c>
      <c r="B4" s="6"/>
    </row>
    <row r="5" spans="1:11" ht="23.55" customHeight="1">
      <c r="K5" s="11" t="s">
        <v>186</v>
      </c>
    </row>
    <row r="6" spans="1:11" ht="23.55" customHeight="1">
      <c r="D6" s="24"/>
      <c r="E6" s="66" t="s">
        <v>0</v>
      </c>
      <c r="F6" s="66"/>
      <c r="G6" s="66"/>
      <c r="I6" s="66" t="s">
        <v>1</v>
      </c>
      <c r="J6" s="66"/>
      <c r="K6" s="66"/>
    </row>
    <row r="7" spans="1:11" ht="23.55" customHeight="1">
      <c r="C7" s="13" t="s">
        <v>2</v>
      </c>
      <c r="D7" s="24"/>
      <c r="E7" s="13">
        <v>2026</v>
      </c>
      <c r="F7" s="13"/>
      <c r="G7" s="13">
        <v>2025</v>
      </c>
      <c r="H7" s="10"/>
      <c r="I7" s="13">
        <v>2026</v>
      </c>
      <c r="J7" s="13"/>
      <c r="K7" s="13">
        <v>2025</v>
      </c>
    </row>
    <row r="8" spans="1:11" ht="23.55" customHeight="1">
      <c r="A8" s="6" t="s">
        <v>50</v>
      </c>
      <c r="C8" s="16"/>
      <c r="D8" s="28"/>
      <c r="E8" s="17"/>
      <c r="F8" s="17"/>
      <c r="G8" s="17"/>
      <c r="H8" s="17"/>
      <c r="I8" s="17"/>
      <c r="J8" s="17"/>
      <c r="K8" s="17"/>
    </row>
    <row r="9" spans="1:11" ht="23.55" customHeight="1">
      <c r="A9" s="6" t="s">
        <v>22</v>
      </c>
      <c r="C9" s="16"/>
      <c r="D9" s="28"/>
      <c r="E9" s="17"/>
      <c r="F9" s="17"/>
      <c r="G9" s="17"/>
      <c r="H9" s="17"/>
      <c r="I9" s="17"/>
      <c r="J9" s="17"/>
      <c r="K9" s="17"/>
    </row>
    <row r="10" spans="1:11" ht="23.55" customHeight="1">
      <c r="A10" s="8" t="s">
        <v>119</v>
      </c>
      <c r="C10" s="16">
        <v>10</v>
      </c>
      <c r="D10" s="28"/>
      <c r="E10" s="17">
        <v>364685</v>
      </c>
      <c r="F10" s="1"/>
      <c r="G10" s="17">
        <v>297856</v>
      </c>
      <c r="H10" s="1"/>
      <c r="I10" s="29">
        <v>18103</v>
      </c>
      <c r="J10" s="1"/>
      <c r="K10" s="29">
        <v>18444</v>
      </c>
    </row>
    <row r="11" spans="1:11" ht="23.55" customHeight="1">
      <c r="A11" s="8" t="s">
        <v>120</v>
      </c>
      <c r="C11" s="16">
        <v>10</v>
      </c>
      <c r="D11" s="28"/>
      <c r="E11" s="17">
        <v>469252</v>
      </c>
      <c r="F11" s="1"/>
      <c r="G11" s="17">
        <v>430615</v>
      </c>
      <c r="H11" s="1"/>
      <c r="I11" s="17">
        <v>122123</v>
      </c>
      <c r="J11" s="1"/>
      <c r="K11" s="17">
        <v>51998</v>
      </c>
    </row>
    <row r="12" spans="1:11" ht="23.55" customHeight="1">
      <c r="A12" s="8" t="s">
        <v>145</v>
      </c>
      <c r="C12" s="16"/>
      <c r="D12" s="28"/>
      <c r="E12" s="17">
        <v>80109</v>
      </c>
      <c r="F12" s="1"/>
      <c r="G12" s="17">
        <v>96171</v>
      </c>
      <c r="H12" s="1"/>
      <c r="I12" s="17">
        <v>81069</v>
      </c>
      <c r="J12" s="1"/>
      <c r="K12" s="17">
        <v>91779</v>
      </c>
    </row>
    <row r="13" spans="1:11" ht="23.55" customHeight="1">
      <c r="A13" s="8" t="s">
        <v>23</v>
      </c>
      <c r="C13" s="16"/>
      <c r="D13" s="28"/>
      <c r="E13" s="17"/>
      <c r="F13" s="1"/>
      <c r="G13" s="17"/>
      <c r="H13" s="1"/>
      <c r="I13" s="17"/>
      <c r="J13" s="1"/>
      <c r="K13" s="17"/>
    </row>
    <row r="14" spans="1:11" ht="23.55" customHeight="1">
      <c r="A14" s="8" t="s">
        <v>161</v>
      </c>
      <c r="C14" s="16" t="s">
        <v>231</v>
      </c>
      <c r="D14" s="28"/>
      <c r="E14" s="17">
        <v>0</v>
      </c>
      <c r="F14" s="1"/>
      <c r="G14" s="17">
        <v>0</v>
      </c>
      <c r="H14" s="1"/>
      <c r="I14" s="17">
        <v>25000</v>
      </c>
      <c r="J14" s="1"/>
      <c r="K14" s="17">
        <v>10080</v>
      </c>
    </row>
    <row r="15" spans="1:11" ht="23.55" customHeight="1">
      <c r="A15" s="8" t="s">
        <v>163</v>
      </c>
      <c r="C15" s="16"/>
      <c r="D15" s="28"/>
      <c r="E15" s="17">
        <v>2575</v>
      </c>
      <c r="F15" s="17"/>
      <c r="G15" s="17">
        <v>1657</v>
      </c>
      <c r="H15" s="17"/>
      <c r="I15" s="17">
        <v>3972</v>
      </c>
      <c r="J15" s="17"/>
      <c r="K15" s="17">
        <v>3471</v>
      </c>
    </row>
    <row r="16" spans="1:11" ht="23.55" customHeight="1">
      <c r="A16" s="6" t="s">
        <v>24</v>
      </c>
      <c r="C16" s="16"/>
      <c r="E16" s="20">
        <f>SUM(E10:E15)</f>
        <v>916621</v>
      </c>
      <c r="F16" s="17"/>
      <c r="G16" s="20">
        <f>SUM(G10:G15)</f>
        <v>826299</v>
      </c>
      <c r="H16" s="17"/>
      <c r="I16" s="20">
        <f>SUM(I10:I15)</f>
        <v>250267</v>
      </c>
      <c r="J16" s="17"/>
      <c r="K16" s="20">
        <f>SUM(K10:K15)</f>
        <v>175772</v>
      </c>
    </row>
    <row r="17" spans="1:11" ht="23.55" customHeight="1">
      <c r="A17" s="6" t="s">
        <v>25</v>
      </c>
      <c r="C17" s="16"/>
      <c r="E17" s="17"/>
      <c r="F17" s="17"/>
      <c r="G17" s="17"/>
      <c r="H17" s="17"/>
      <c r="I17" s="17"/>
      <c r="J17" s="17"/>
      <c r="K17" s="17"/>
    </row>
    <row r="18" spans="1:11" ht="23.55" customHeight="1">
      <c r="A18" s="8" t="s">
        <v>201</v>
      </c>
      <c r="C18" s="16"/>
      <c r="E18" s="17">
        <v>298305</v>
      </c>
      <c r="F18" s="2"/>
      <c r="G18" s="17">
        <v>239518</v>
      </c>
      <c r="H18" s="2"/>
      <c r="I18" s="17">
        <v>68584</v>
      </c>
      <c r="J18" s="2"/>
      <c r="K18" s="17">
        <v>67447</v>
      </c>
    </row>
    <row r="19" spans="1:11" ht="23.55" customHeight="1">
      <c r="A19" s="8" t="s">
        <v>108</v>
      </c>
      <c r="C19" s="16"/>
      <c r="E19" s="17">
        <v>384670</v>
      </c>
      <c r="F19" s="2"/>
      <c r="G19" s="17">
        <v>357255</v>
      </c>
      <c r="H19" s="2"/>
      <c r="I19" s="17">
        <v>109373</v>
      </c>
      <c r="J19" s="2"/>
      <c r="K19" s="17">
        <v>44859</v>
      </c>
    </row>
    <row r="20" spans="1:11" ht="23.55" customHeight="1">
      <c r="A20" s="8" t="s">
        <v>26</v>
      </c>
      <c r="B20" s="6"/>
      <c r="C20" s="16"/>
      <c r="E20" s="17">
        <v>29123</v>
      </c>
      <c r="F20" s="17"/>
      <c r="G20" s="17">
        <v>30983</v>
      </c>
      <c r="H20" s="17"/>
      <c r="I20" s="29">
        <v>3033</v>
      </c>
      <c r="J20" s="17"/>
      <c r="K20" s="29">
        <v>2801</v>
      </c>
    </row>
    <row r="21" spans="1:11" ht="23.55" customHeight="1">
      <c r="A21" s="8" t="s">
        <v>27</v>
      </c>
      <c r="C21" s="16"/>
      <c r="E21" s="17">
        <v>75356</v>
      </c>
      <c r="F21" s="17"/>
      <c r="G21" s="17">
        <v>72282</v>
      </c>
      <c r="H21" s="17"/>
      <c r="I21" s="17">
        <v>22197</v>
      </c>
      <c r="J21" s="17"/>
      <c r="K21" s="17">
        <v>15814</v>
      </c>
    </row>
    <row r="22" spans="1:11" ht="23.55" customHeight="1">
      <c r="A22" s="8" t="s">
        <v>211</v>
      </c>
      <c r="C22" s="16"/>
      <c r="E22" s="17">
        <v>0</v>
      </c>
      <c r="F22" s="17"/>
      <c r="G22" s="17">
        <v>-1255</v>
      </c>
      <c r="H22" s="17"/>
      <c r="I22" s="17">
        <v>-10517</v>
      </c>
      <c r="J22" s="17"/>
      <c r="K22" s="17">
        <v>0</v>
      </c>
    </row>
    <row r="23" spans="1:11" ht="23.55" customHeight="1">
      <c r="A23" s="6" t="s">
        <v>28</v>
      </c>
      <c r="C23" s="16"/>
      <c r="E23" s="20">
        <f>SUM(E18:E22)</f>
        <v>787454</v>
      </c>
      <c r="F23" s="17"/>
      <c r="G23" s="20">
        <f>SUM(G18:G22)</f>
        <v>698783</v>
      </c>
      <c r="H23" s="17"/>
      <c r="I23" s="20">
        <f>SUM(I18:I22)</f>
        <v>192670</v>
      </c>
      <c r="J23" s="17"/>
      <c r="K23" s="20">
        <f>SUM(K18:K22)</f>
        <v>130921</v>
      </c>
    </row>
    <row r="24" spans="1:11" ht="23.55" customHeight="1">
      <c r="A24" s="6" t="s">
        <v>179</v>
      </c>
      <c r="C24" s="16"/>
      <c r="E24" s="17">
        <f>SUM(E16,-E23)</f>
        <v>129167</v>
      </c>
      <c r="F24" s="17"/>
      <c r="G24" s="17">
        <f>SUM(G16,-G23)</f>
        <v>127516</v>
      </c>
      <c r="H24" s="17"/>
      <c r="I24" s="17">
        <f>SUM(I16,-I23)</f>
        <v>57597</v>
      </c>
      <c r="J24" s="17"/>
      <c r="K24" s="17">
        <f>SUM(K16,-K23)</f>
        <v>44851</v>
      </c>
    </row>
    <row r="25" spans="1:11" ht="23.55" customHeight="1">
      <c r="A25" s="8" t="s">
        <v>146</v>
      </c>
      <c r="C25" s="16"/>
      <c r="E25" s="17">
        <v>0</v>
      </c>
      <c r="F25" s="17"/>
      <c r="G25" s="17">
        <v>11861</v>
      </c>
      <c r="H25" s="17"/>
      <c r="I25" s="17">
        <v>0</v>
      </c>
      <c r="J25" s="17"/>
      <c r="K25" s="17">
        <v>0</v>
      </c>
    </row>
    <row r="26" spans="1:11" ht="23.55" customHeight="1">
      <c r="A26" s="8" t="s">
        <v>177</v>
      </c>
      <c r="C26" s="16">
        <v>6</v>
      </c>
      <c r="E26" s="17">
        <v>22516</v>
      </c>
      <c r="F26" s="17"/>
      <c r="G26" s="17">
        <v>17410</v>
      </c>
      <c r="H26" s="17"/>
      <c r="I26" s="17">
        <v>0</v>
      </c>
      <c r="J26" s="17"/>
      <c r="K26" s="17">
        <v>0</v>
      </c>
    </row>
    <row r="27" spans="1:11" ht="23.55" customHeight="1">
      <c r="A27" s="8" t="s">
        <v>131</v>
      </c>
      <c r="C27" s="16"/>
      <c r="D27" s="28"/>
      <c r="E27" s="17">
        <v>7206</v>
      </c>
      <c r="F27" s="1"/>
      <c r="G27" s="17">
        <v>10274</v>
      </c>
      <c r="H27" s="1"/>
      <c r="I27" s="17">
        <v>34</v>
      </c>
      <c r="J27" s="1"/>
      <c r="K27" s="17">
        <v>1718</v>
      </c>
    </row>
    <row r="28" spans="1:11" ht="23.55" customHeight="1">
      <c r="A28" s="8" t="s">
        <v>29</v>
      </c>
      <c r="B28" s="6"/>
      <c r="C28" s="16"/>
      <c r="E28" s="22">
        <v>-6796</v>
      </c>
      <c r="F28" s="17"/>
      <c r="G28" s="22">
        <v>-5660</v>
      </c>
      <c r="H28" s="17"/>
      <c r="I28" s="22">
        <v>-5262</v>
      </c>
      <c r="J28" s="17"/>
      <c r="K28" s="22">
        <v>-4166</v>
      </c>
    </row>
    <row r="29" spans="1:11" ht="23.55" customHeight="1">
      <c r="A29" s="6" t="s">
        <v>178</v>
      </c>
      <c r="C29" s="16"/>
      <c r="E29" s="17">
        <f>SUM(E24:E28)</f>
        <v>152093</v>
      </c>
      <c r="F29" s="17"/>
      <c r="G29" s="17">
        <f>SUM(G24:G28)</f>
        <v>161401</v>
      </c>
      <c r="H29" s="17"/>
      <c r="I29" s="17">
        <f>SUM(I24:I28)</f>
        <v>52369</v>
      </c>
      <c r="J29" s="17"/>
      <c r="K29" s="17">
        <f>SUM(K24:K28)</f>
        <v>42403</v>
      </c>
    </row>
    <row r="30" spans="1:11" ht="23.55" customHeight="1">
      <c r="A30" s="8" t="s">
        <v>147</v>
      </c>
      <c r="C30" s="16"/>
      <c r="E30" s="22">
        <v>-23393</v>
      </c>
      <c r="F30" s="17"/>
      <c r="G30" s="22">
        <v>-19104</v>
      </c>
      <c r="H30" s="17"/>
      <c r="I30" s="17">
        <v>0</v>
      </c>
      <c r="J30" s="17"/>
      <c r="K30" s="22">
        <v>0</v>
      </c>
    </row>
    <row r="31" spans="1:11" ht="23.55" customHeight="1" thickBot="1">
      <c r="A31" s="6" t="s">
        <v>128</v>
      </c>
      <c r="B31" s="6"/>
      <c r="C31" s="16"/>
      <c r="E31" s="30">
        <f>SUM(E29:E30)</f>
        <v>128700</v>
      </c>
      <c r="F31" s="17"/>
      <c r="G31" s="30">
        <f>SUM(G29:G30)</f>
        <v>142297</v>
      </c>
      <c r="H31" s="17"/>
      <c r="I31" s="30">
        <f>SUM(I29:I30)</f>
        <v>52369</v>
      </c>
      <c r="J31" s="17"/>
      <c r="K31" s="30">
        <f>SUM(K29:K30)</f>
        <v>42403</v>
      </c>
    </row>
    <row r="32" spans="1:11" ht="23.55" customHeight="1" thickTop="1">
      <c r="C32" s="16"/>
      <c r="E32" s="17"/>
      <c r="F32" s="17"/>
      <c r="G32" s="17"/>
      <c r="H32" s="17"/>
      <c r="I32" s="17"/>
      <c r="J32" s="17"/>
      <c r="K32" s="17"/>
    </row>
    <row r="33" spans="1:11" ht="23.55" customHeight="1">
      <c r="A33" s="31" t="s">
        <v>51</v>
      </c>
      <c r="C33" s="32"/>
      <c r="D33" s="31"/>
      <c r="E33" s="33"/>
      <c r="F33" s="33"/>
      <c r="G33" s="33"/>
      <c r="H33" s="33"/>
      <c r="I33" s="33"/>
      <c r="J33" s="34"/>
      <c r="K33" s="33"/>
    </row>
    <row r="34" spans="1:11" ht="23.55" customHeight="1">
      <c r="A34" s="35" t="s">
        <v>79</v>
      </c>
      <c r="C34" s="32"/>
      <c r="D34" s="31"/>
      <c r="E34" s="33"/>
      <c r="F34" s="33"/>
      <c r="G34" s="33"/>
      <c r="H34" s="33"/>
      <c r="I34" s="33"/>
      <c r="J34" s="34"/>
      <c r="K34" s="33"/>
    </row>
    <row r="35" spans="1:11" ht="23.55" customHeight="1">
      <c r="A35" s="35" t="s">
        <v>111</v>
      </c>
      <c r="C35" s="32"/>
      <c r="D35" s="31"/>
      <c r="E35" s="33"/>
      <c r="F35" s="33"/>
      <c r="G35" s="33"/>
      <c r="H35" s="33"/>
      <c r="I35" s="33"/>
      <c r="J35" s="34"/>
      <c r="K35" s="33"/>
    </row>
    <row r="36" spans="1:11" ht="23.55" customHeight="1">
      <c r="A36" s="36" t="s">
        <v>132</v>
      </c>
      <c r="C36" s="32"/>
      <c r="D36" s="31"/>
      <c r="E36" s="33"/>
      <c r="F36" s="33"/>
      <c r="G36" s="33"/>
      <c r="H36" s="33"/>
      <c r="I36" s="33"/>
      <c r="J36" s="34"/>
      <c r="K36" s="33"/>
    </row>
    <row r="37" spans="1:11" ht="23.55" customHeight="1">
      <c r="A37" s="36" t="s">
        <v>133</v>
      </c>
      <c r="C37" s="32"/>
      <c r="D37" s="31"/>
      <c r="E37" s="34">
        <v>4682</v>
      </c>
      <c r="F37" s="34"/>
      <c r="G37" s="34">
        <v>-20596</v>
      </c>
      <c r="H37" s="34"/>
      <c r="I37" s="34">
        <v>0</v>
      </c>
      <c r="J37" s="34"/>
      <c r="K37" s="34">
        <v>0</v>
      </c>
    </row>
    <row r="38" spans="1:11" ht="23.55" customHeight="1">
      <c r="A38" s="36" t="s">
        <v>132</v>
      </c>
      <c r="C38" s="32"/>
      <c r="D38" s="31"/>
      <c r="E38" s="34"/>
      <c r="F38" s="34"/>
      <c r="G38" s="34"/>
      <c r="H38" s="34"/>
      <c r="I38" s="34"/>
      <c r="J38" s="34"/>
      <c r="K38" s="34"/>
    </row>
    <row r="39" spans="1:11" ht="23.55" customHeight="1">
      <c r="A39" s="36" t="s">
        <v>134</v>
      </c>
      <c r="C39" s="32"/>
      <c r="D39" s="31"/>
      <c r="E39" s="37">
        <v>7044</v>
      </c>
      <c r="F39" s="34"/>
      <c r="G39" s="37">
        <v>-27224</v>
      </c>
      <c r="H39" s="34"/>
      <c r="I39" s="37">
        <v>0</v>
      </c>
      <c r="J39" s="34"/>
      <c r="K39" s="37">
        <v>0</v>
      </c>
    </row>
    <row r="40" spans="1:11" ht="23.55" customHeight="1">
      <c r="A40" s="36" t="s">
        <v>79</v>
      </c>
      <c r="C40" s="38"/>
      <c r="D40" s="36"/>
      <c r="E40" s="33"/>
      <c r="F40" s="33"/>
      <c r="G40" s="33"/>
      <c r="H40" s="33"/>
      <c r="I40" s="33"/>
      <c r="J40" s="34"/>
      <c r="K40" s="33"/>
    </row>
    <row r="41" spans="1:11" ht="23.55" customHeight="1">
      <c r="A41" s="36" t="s">
        <v>110</v>
      </c>
      <c r="C41" s="38"/>
      <c r="D41" s="36"/>
      <c r="E41" s="37">
        <f>SUM(E36:E39)</f>
        <v>11726</v>
      </c>
      <c r="F41" s="34"/>
      <c r="G41" s="37">
        <f>SUM(G36:G39)</f>
        <v>-47820</v>
      </c>
      <c r="H41" s="34"/>
      <c r="I41" s="37">
        <f>SUM(I36:I39)</f>
        <v>0</v>
      </c>
      <c r="J41" s="34"/>
      <c r="K41" s="37">
        <f>SUM(K36:K39)</f>
        <v>0</v>
      </c>
    </row>
    <row r="42" spans="1:11" ht="23.55" customHeight="1">
      <c r="A42" s="36"/>
      <c r="C42" s="38"/>
      <c r="D42" s="36"/>
      <c r="E42" s="34"/>
      <c r="F42" s="34"/>
      <c r="G42" s="34"/>
      <c r="H42" s="34"/>
      <c r="I42" s="34"/>
      <c r="J42" s="34"/>
      <c r="K42" s="34"/>
    </row>
    <row r="43" spans="1:11" ht="23.55" customHeight="1">
      <c r="A43" s="35" t="s">
        <v>189</v>
      </c>
      <c r="C43" s="38"/>
      <c r="D43" s="36"/>
      <c r="E43" s="34"/>
      <c r="F43" s="34"/>
      <c r="G43" s="34"/>
      <c r="H43" s="34"/>
      <c r="I43" s="34"/>
      <c r="J43" s="34"/>
      <c r="K43" s="34"/>
    </row>
    <row r="44" spans="1:11" ht="23.55" customHeight="1">
      <c r="A44" s="35" t="s">
        <v>111</v>
      </c>
      <c r="C44" s="38"/>
      <c r="D44" s="36"/>
      <c r="E44" s="34"/>
      <c r="F44" s="34"/>
      <c r="G44" s="34"/>
      <c r="H44" s="34"/>
      <c r="I44" s="34"/>
      <c r="J44" s="34"/>
      <c r="K44" s="34"/>
    </row>
    <row r="45" spans="1:11" ht="23.55" customHeight="1">
      <c r="A45" s="36" t="s">
        <v>214</v>
      </c>
      <c r="C45" s="38"/>
      <c r="D45" s="36"/>
      <c r="E45" s="34"/>
      <c r="F45" s="34"/>
      <c r="G45" s="34"/>
      <c r="H45" s="34"/>
      <c r="I45" s="34"/>
      <c r="J45" s="34"/>
      <c r="K45" s="34"/>
    </row>
    <row r="46" spans="1:11" ht="23.55" customHeight="1">
      <c r="A46" s="36" t="s">
        <v>210</v>
      </c>
      <c r="C46" s="38"/>
      <c r="D46" s="36"/>
      <c r="E46" s="37">
        <v>819</v>
      </c>
      <c r="F46" s="34"/>
      <c r="G46" s="37">
        <v>-2795</v>
      </c>
      <c r="H46" s="34"/>
      <c r="I46" s="37">
        <v>819</v>
      </c>
      <c r="J46" s="34"/>
      <c r="K46" s="37">
        <v>-2795</v>
      </c>
    </row>
    <row r="47" spans="1:11" ht="23.55" customHeight="1">
      <c r="A47" s="36" t="s">
        <v>190</v>
      </c>
      <c r="C47" s="38"/>
      <c r="D47" s="36"/>
      <c r="E47" s="34"/>
      <c r="F47" s="34"/>
      <c r="G47" s="34"/>
      <c r="H47" s="34"/>
      <c r="I47" s="34"/>
      <c r="J47" s="34"/>
      <c r="K47" s="34"/>
    </row>
    <row r="48" spans="1:11" ht="23.55" customHeight="1">
      <c r="A48" s="36" t="s">
        <v>209</v>
      </c>
      <c r="C48" s="38"/>
      <c r="D48" s="36"/>
      <c r="E48" s="37">
        <f>SUM(E46)</f>
        <v>819</v>
      </c>
      <c r="F48" s="34"/>
      <c r="G48" s="37">
        <v>-2795</v>
      </c>
      <c r="H48" s="34"/>
      <c r="I48" s="37">
        <f>SUM(I46)</f>
        <v>819</v>
      </c>
      <c r="J48" s="34"/>
      <c r="K48" s="37">
        <v>-2795</v>
      </c>
    </row>
    <row r="49" spans="1:12" ht="23.55" customHeight="1" thickBot="1">
      <c r="A49" s="31" t="s">
        <v>68</v>
      </c>
      <c r="C49" s="38"/>
      <c r="D49" s="36"/>
      <c r="E49" s="39">
        <f>E41+E48</f>
        <v>12545</v>
      </c>
      <c r="F49" s="34"/>
      <c r="G49" s="39">
        <f>G41+G48</f>
        <v>-50615</v>
      </c>
      <c r="H49" s="34"/>
      <c r="I49" s="39">
        <f>I41+I48</f>
        <v>819</v>
      </c>
      <c r="J49" s="34"/>
      <c r="K49" s="39">
        <f>K41+K48</f>
        <v>-2795</v>
      </c>
    </row>
    <row r="50" spans="1:12" ht="23.55" customHeight="1" thickTop="1">
      <c r="A50" s="36"/>
      <c r="C50" s="38"/>
      <c r="D50" s="36"/>
      <c r="E50" s="34"/>
      <c r="F50" s="34"/>
      <c r="G50" s="34"/>
      <c r="H50" s="34"/>
      <c r="I50" s="34"/>
      <c r="J50" s="34"/>
      <c r="K50" s="34"/>
    </row>
    <row r="51" spans="1:12" ht="23.55" customHeight="1" thickBot="1">
      <c r="A51" s="31" t="s">
        <v>67</v>
      </c>
      <c r="C51" s="32"/>
      <c r="D51" s="31"/>
      <c r="E51" s="40">
        <f>E31+E49</f>
        <v>141245</v>
      </c>
      <c r="F51" s="34"/>
      <c r="G51" s="40">
        <f>G31+G49</f>
        <v>91682</v>
      </c>
      <c r="H51" s="34"/>
      <c r="I51" s="40">
        <f>I31+I49</f>
        <v>53188</v>
      </c>
      <c r="J51" s="34"/>
      <c r="K51" s="40">
        <f>K31+K49</f>
        <v>39608</v>
      </c>
      <c r="L51" s="31"/>
    </row>
    <row r="52" spans="1:12" ht="23.55" customHeight="1" thickTop="1">
      <c r="A52" s="31"/>
      <c r="C52" s="32"/>
      <c r="D52" s="31"/>
      <c r="E52" s="34"/>
      <c r="F52" s="34"/>
      <c r="G52" s="34"/>
      <c r="H52" s="34"/>
      <c r="I52" s="34"/>
      <c r="J52" s="34"/>
      <c r="K52" s="34"/>
      <c r="L52" s="31"/>
    </row>
    <row r="53" spans="1:12" ht="23.55" customHeight="1">
      <c r="A53" s="8" t="s">
        <v>66</v>
      </c>
      <c r="C53" s="32"/>
      <c r="D53" s="31"/>
      <c r="E53" s="34"/>
      <c r="F53" s="34"/>
      <c r="G53" s="34"/>
      <c r="H53" s="34"/>
      <c r="I53" s="34"/>
      <c r="J53" s="34"/>
      <c r="K53" s="34"/>
      <c r="L53" s="31"/>
    </row>
    <row r="54" spans="1:12" ht="23.55" customHeight="1">
      <c r="A54" s="6"/>
      <c r="B54" s="6"/>
      <c r="K54" s="11" t="s">
        <v>64</v>
      </c>
    </row>
    <row r="55" spans="1:12" ht="23.55" customHeight="1">
      <c r="A55" s="6" t="s">
        <v>154</v>
      </c>
      <c r="B55" s="6"/>
    </row>
    <row r="56" spans="1:12" ht="23.55" customHeight="1">
      <c r="A56" s="6" t="s">
        <v>232</v>
      </c>
      <c r="B56" s="6"/>
    </row>
    <row r="57" spans="1:12" ht="23.55" customHeight="1">
      <c r="A57" s="6" t="s">
        <v>205</v>
      </c>
      <c r="B57" s="6"/>
    </row>
    <row r="58" spans="1:12" ht="23.55" customHeight="1">
      <c r="K58" s="11" t="s">
        <v>186</v>
      </c>
    </row>
    <row r="59" spans="1:12" ht="23.55" customHeight="1">
      <c r="D59" s="24"/>
      <c r="E59" s="66" t="s">
        <v>0</v>
      </c>
      <c r="F59" s="66"/>
      <c r="G59" s="66"/>
      <c r="I59" s="66" t="s">
        <v>1</v>
      </c>
      <c r="J59" s="66"/>
      <c r="K59" s="66"/>
    </row>
    <row r="60" spans="1:12" ht="23.55" customHeight="1">
      <c r="C60" s="13" t="s">
        <v>2</v>
      </c>
      <c r="D60" s="24"/>
      <c r="E60" s="13">
        <v>2026</v>
      </c>
      <c r="F60" s="13"/>
      <c r="G60" s="13">
        <v>2025</v>
      </c>
      <c r="H60" s="10"/>
      <c r="I60" s="13">
        <v>2026</v>
      </c>
      <c r="J60" s="13"/>
      <c r="K60" s="13">
        <v>2025</v>
      </c>
    </row>
    <row r="61" spans="1:12" ht="23.55" customHeight="1">
      <c r="A61" s="31" t="s">
        <v>180</v>
      </c>
      <c r="C61" s="32"/>
      <c r="D61" s="31"/>
      <c r="E61" s="34"/>
      <c r="F61" s="34"/>
      <c r="G61" s="34"/>
      <c r="H61" s="34"/>
      <c r="I61" s="34"/>
      <c r="J61" s="34"/>
      <c r="K61" s="34"/>
      <c r="L61" s="31"/>
    </row>
    <row r="62" spans="1:12" ht="23.55" customHeight="1" thickBot="1">
      <c r="A62" s="41" t="s">
        <v>77</v>
      </c>
      <c r="C62" s="32"/>
      <c r="D62" s="31"/>
      <c r="E62" s="34">
        <f>E31-E63</f>
        <v>113063</v>
      </c>
      <c r="F62" s="42"/>
      <c r="G62" s="34">
        <f>G31-G63</f>
        <v>121347</v>
      </c>
      <c r="H62" s="43"/>
      <c r="I62" s="44">
        <f>I31</f>
        <v>52369</v>
      </c>
      <c r="J62" s="21"/>
      <c r="K62" s="44">
        <f>K31</f>
        <v>42403</v>
      </c>
      <c r="L62" s="31"/>
    </row>
    <row r="63" spans="1:12" ht="23.55" customHeight="1" thickTop="1">
      <c r="A63" s="41" t="s">
        <v>76</v>
      </c>
      <c r="C63" s="32"/>
      <c r="D63" s="31"/>
      <c r="E63" s="45">
        <v>15637</v>
      </c>
      <c r="F63" s="21"/>
      <c r="G63" s="45">
        <v>20950</v>
      </c>
      <c r="H63" s="21"/>
      <c r="I63" s="42"/>
      <c r="J63" s="42"/>
      <c r="K63" s="42"/>
      <c r="L63" s="31"/>
    </row>
    <row r="64" spans="1:12" ht="23.55" customHeight="1" thickBot="1">
      <c r="A64" s="31"/>
      <c r="C64" s="32"/>
      <c r="D64" s="31"/>
      <c r="E64" s="39">
        <f>SUM(E62:E63)</f>
        <v>128700</v>
      </c>
      <c r="F64" s="46"/>
      <c r="G64" s="39">
        <f>SUM(G62:G63)</f>
        <v>142297</v>
      </c>
      <c r="H64" s="46"/>
      <c r="I64" s="46"/>
      <c r="J64" s="46"/>
      <c r="K64" s="46"/>
      <c r="L64" s="31"/>
    </row>
    <row r="65" spans="1:12" ht="23.55" customHeight="1" thickTop="1">
      <c r="A65" s="31"/>
      <c r="C65" s="32"/>
      <c r="D65" s="31"/>
      <c r="E65" s="34"/>
      <c r="F65" s="36"/>
      <c r="G65" s="34"/>
      <c r="H65" s="36"/>
      <c r="I65" s="34"/>
      <c r="J65" s="36"/>
      <c r="K65" s="34"/>
      <c r="L65" s="31"/>
    </row>
    <row r="66" spans="1:12" ht="23.55" customHeight="1">
      <c r="A66" s="31" t="s">
        <v>78</v>
      </c>
      <c r="C66" s="32"/>
      <c r="D66" s="31"/>
      <c r="E66" s="36"/>
      <c r="F66" s="36"/>
      <c r="G66" s="36"/>
      <c r="H66" s="36"/>
      <c r="I66" s="36"/>
      <c r="J66" s="36"/>
      <c r="K66" s="36"/>
      <c r="L66" s="31"/>
    </row>
    <row r="67" spans="1:12" ht="23.55" customHeight="1" thickBot="1">
      <c r="A67" s="36" t="s">
        <v>77</v>
      </c>
      <c r="C67" s="32"/>
      <c r="D67" s="31"/>
      <c r="E67" s="34">
        <f>E51-E68</f>
        <v>123186</v>
      </c>
      <c r="F67" s="42"/>
      <c r="G67" s="34">
        <f>G51-G68</f>
        <v>89439</v>
      </c>
      <c r="H67" s="43"/>
      <c r="I67" s="44">
        <f>I51</f>
        <v>53188</v>
      </c>
      <c r="J67" s="21"/>
      <c r="K67" s="44">
        <f>K51</f>
        <v>39608</v>
      </c>
      <c r="L67" s="31"/>
    </row>
    <row r="68" spans="1:12" ht="23.55" customHeight="1" thickTop="1">
      <c r="A68" s="36" t="s">
        <v>76</v>
      </c>
      <c r="C68" s="32"/>
      <c r="D68" s="31"/>
      <c r="E68" s="45">
        <v>18059</v>
      </c>
      <c r="F68" s="21"/>
      <c r="G68" s="45">
        <v>2243</v>
      </c>
      <c r="H68" s="21"/>
      <c r="I68" s="42"/>
      <c r="J68" s="42"/>
      <c r="K68" s="42"/>
      <c r="L68" s="31"/>
    </row>
    <row r="69" spans="1:12" ht="23.55" customHeight="1" thickBot="1">
      <c r="A69" s="31"/>
      <c r="C69" s="32"/>
      <c r="D69" s="31"/>
      <c r="E69" s="39">
        <f>SUM(E67:E68)</f>
        <v>141245</v>
      </c>
      <c r="F69" s="46"/>
      <c r="G69" s="39">
        <f>SUM(G67:G68)</f>
        <v>91682</v>
      </c>
      <c r="H69" s="46"/>
      <c r="I69" s="46"/>
      <c r="J69" s="46"/>
      <c r="K69" s="46"/>
      <c r="L69" s="31"/>
    </row>
    <row r="70" spans="1:12" ht="23.55" customHeight="1" thickTop="1">
      <c r="A70" s="31"/>
      <c r="C70" s="32"/>
      <c r="D70" s="31"/>
      <c r="E70" s="34"/>
      <c r="F70" s="34"/>
      <c r="G70" s="34"/>
      <c r="H70" s="34"/>
      <c r="I70" s="34"/>
      <c r="J70" s="34"/>
      <c r="K70" s="34"/>
      <c r="L70" s="31"/>
    </row>
    <row r="71" spans="1:12" ht="23.55" customHeight="1">
      <c r="A71" s="6" t="s">
        <v>181</v>
      </c>
      <c r="C71" s="16">
        <v>11</v>
      </c>
      <c r="D71" s="31"/>
      <c r="E71" s="34"/>
      <c r="F71" s="34"/>
      <c r="G71" s="34"/>
      <c r="H71" s="34"/>
      <c r="I71" s="34"/>
      <c r="J71" s="34"/>
      <c r="K71" s="34"/>
      <c r="L71" s="31"/>
    </row>
    <row r="72" spans="1:12" ht="23.55" customHeight="1" thickBot="1">
      <c r="A72" s="8" t="s">
        <v>182</v>
      </c>
      <c r="C72" s="16"/>
      <c r="E72" s="47">
        <f>E62/8117972</f>
        <v>1.3927493221213377E-2</v>
      </c>
      <c r="F72" s="48"/>
      <c r="G72" s="47">
        <f>G62/8117972</f>
        <v>1.494794512718201E-2</v>
      </c>
      <c r="H72" s="48"/>
      <c r="I72" s="47">
        <f>I62/8117972</f>
        <v>6.4509953963871767E-3</v>
      </c>
      <c r="J72" s="48"/>
      <c r="K72" s="47">
        <f>K62/8117972</f>
        <v>5.2233488856576497E-3</v>
      </c>
    </row>
    <row r="73" spans="1:12" ht="23.55" customHeight="1" thickTop="1">
      <c r="C73" s="16"/>
    </row>
    <row r="74" spans="1:12" ht="23.55" customHeight="1">
      <c r="A74" s="8" t="s">
        <v>66</v>
      </c>
      <c r="C74" s="16"/>
    </row>
    <row r="75" spans="1:12" ht="23.55" customHeight="1">
      <c r="C75" s="16"/>
    </row>
  </sheetData>
  <mergeCells count="4">
    <mergeCell ref="E59:G59"/>
    <mergeCell ref="I59:K59"/>
    <mergeCell ref="E6:G6"/>
    <mergeCell ref="I6:K6"/>
  </mergeCells>
  <printOptions horizontalCentered="1"/>
  <pageMargins left="0.7" right="0.35" top="0.75" bottom="0.2" header="0.31496062992126" footer="0.23622047244094499"/>
  <pageSetup paperSize="9" scale="63" fitToHeight="7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"/>
  <sheetViews>
    <sheetView showGridLines="0" view="pageBreakPreview" zoomScale="85" zoomScaleNormal="85" zoomScaleSheetLayoutView="85" workbookViewId="0">
      <selection activeCell="F26" sqref="F26"/>
    </sheetView>
  </sheetViews>
  <sheetFormatPr defaultColWidth="9.109375" defaultRowHeight="24" customHeight="1"/>
  <cols>
    <col min="1" max="1" width="28" style="8" customWidth="1"/>
    <col min="2" max="2" width="9.44140625" style="8" customWidth="1"/>
    <col min="3" max="3" width="3.5546875" style="8" customWidth="1"/>
    <col min="4" max="4" width="15.6640625" style="8" customWidth="1"/>
    <col min="5" max="5" width="1.44140625" style="8" customWidth="1"/>
    <col min="6" max="6" width="15.6640625" style="8" customWidth="1"/>
    <col min="7" max="7" width="1.5546875" style="8" customWidth="1"/>
    <col min="8" max="8" width="19.6640625" style="8" customWidth="1"/>
    <col min="9" max="9" width="1.5546875" style="8" customWidth="1"/>
    <col min="10" max="10" width="15.6640625" style="8" customWidth="1"/>
    <col min="11" max="11" width="1.5546875" style="8" customWidth="1"/>
    <col min="12" max="12" width="15.6640625" style="8" customWidth="1"/>
    <col min="13" max="13" width="1.5546875" style="8" customWidth="1"/>
    <col min="14" max="14" width="19.6640625" style="8" customWidth="1"/>
    <col min="15" max="15" width="1.5546875" style="8" customWidth="1"/>
    <col min="16" max="16" width="15.6640625" style="8" customWidth="1"/>
    <col min="17" max="17" width="1.5546875" style="8" customWidth="1"/>
    <col min="18" max="18" width="15.6640625" style="8" customWidth="1"/>
    <col min="19" max="19" width="1.5546875" style="8" customWidth="1"/>
    <col min="20" max="20" width="15.6640625" style="8" customWidth="1"/>
    <col min="21" max="21" width="1.5546875" style="8" customWidth="1"/>
    <col min="22" max="22" width="15.6640625" style="8" customWidth="1"/>
    <col min="23" max="23" width="1.44140625" style="8" customWidth="1"/>
    <col min="24" max="24" width="15.6640625" style="8" customWidth="1"/>
    <col min="25" max="25" width="1.44140625" style="8" customWidth="1"/>
    <col min="26" max="26" width="9.109375" style="8"/>
    <col min="27" max="27" width="9.88671875" style="8" customWidth="1"/>
    <col min="28" max="16384" width="9.109375" style="8"/>
  </cols>
  <sheetData>
    <row r="1" spans="1:24" ht="24" customHeight="1">
      <c r="A1" s="6"/>
      <c r="X1" s="11" t="s">
        <v>64</v>
      </c>
    </row>
    <row r="2" spans="1:24" ht="24" customHeight="1">
      <c r="A2" s="6" t="s">
        <v>154</v>
      </c>
    </row>
    <row r="3" spans="1:24" ht="24" customHeight="1">
      <c r="A3" s="6" t="s">
        <v>233</v>
      </c>
    </row>
    <row r="4" spans="1:24" ht="24" customHeight="1">
      <c r="A4" s="6" t="s">
        <v>205</v>
      </c>
    </row>
    <row r="5" spans="1:24" ht="24" customHeight="1">
      <c r="X5" s="11" t="s">
        <v>65</v>
      </c>
    </row>
    <row r="6" spans="1:24" s="6" customFormat="1" ht="24" customHeight="1">
      <c r="D6" s="66" t="s">
        <v>0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t="24" customHeight="1">
      <c r="D7" s="67" t="s">
        <v>82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49"/>
      <c r="V7" s="49"/>
      <c r="W7" s="10"/>
      <c r="X7" s="10"/>
    </row>
    <row r="8" spans="1:24" s="6" customFormat="1" ht="24" customHeight="1">
      <c r="D8" s="10"/>
      <c r="E8" s="10"/>
      <c r="F8" s="10"/>
      <c r="G8" s="10"/>
      <c r="H8" s="10"/>
      <c r="I8" s="10"/>
      <c r="J8" s="10"/>
      <c r="K8" s="10"/>
      <c r="L8" s="10"/>
      <c r="M8" s="10"/>
      <c r="N8" s="68" t="s">
        <v>95</v>
      </c>
      <c r="O8" s="68"/>
      <c r="P8" s="68"/>
      <c r="Q8" s="68"/>
      <c r="R8" s="68"/>
      <c r="S8" s="10"/>
      <c r="T8" s="10"/>
      <c r="U8" s="10"/>
      <c r="V8" s="10"/>
      <c r="W8" s="7"/>
      <c r="X8" s="7"/>
    </row>
    <row r="9" spans="1:24" s="6" customFormat="1" ht="24" customHeight="1">
      <c r="C9" s="8"/>
      <c r="D9" s="10"/>
      <c r="E9" s="10"/>
      <c r="F9" s="10"/>
      <c r="G9" s="10"/>
      <c r="H9" s="10"/>
      <c r="I9" s="10"/>
      <c r="J9" s="10"/>
      <c r="K9" s="10"/>
      <c r="L9" s="10"/>
      <c r="M9" s="10"/>
      <c r="N9" s="69" t="s">
        <v>127</v>
      </c>
      <c r="O9" s="69"/>
      <c r="P9" s="69"/>
      <c r="Q9" s="69"/>
      <c r="R9" s="10"/>
      <c r="S9" s="10"/>
      <c r="T9" s="10"/>
      <c r="U9" s="10"/>
      <c r="V9" s="10"/>
      <c r="W9" s="7"/>
      <c r="X9" s="7"/>
    </row>
    <row r="10" spans="1:24" ht="24" customHeight="1"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 t="s">
        <v>88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ht="24" customHeight="1">
      <c r="D11" s="10"/>
      <c r="E11" s="10"/>
      <c r="F11" s="10"/>
      <c r="G11" s="10"/>
      <c r="H11" s="10" t="s">
        <v>239</v>
      </c>
      <c r="I11" s="10"/>
      <c r="J11" s="10"/>
      <c r="K11" s="10"/>
      <c r="L11" s="10"/>
      <c r="M11" s="10"/>
      <c r="N11" s="10" t="s">
        <v>89</v>
      </c>
      <c r="O11" s="10"/>
      <c r="P11" s="10"/>
      <c r="Q11" s="10"/>
      <c r="R11" s="10" t="s">
        <v>42</v>
      </c>
      <c r="S11" s="10"/>
      <c r="T11" s="46" t="s">
        <v>83</v>
      </c>
      <c r="U11" s="46"/>
      <c r="V11" s="10" t="s">
        <v>91</v>
      </c>
      <c r="W11" s="10"/>
      <c r="X11" s="10"/>
    </row>
    <row r="12" spans="1:24" ht="24" customHeight="1">
      <c r="D12" s="10" t="s">
        <v>35</v>
      </c>
      <c r="E12" s="10"/>
      <c r="F12" s="10"/>
      <c r="G12" s="10"/>
      <c r="H12" s="10" t="s">
        <v>103</v>
      </c>
      <c r="I12" s="10"/>
      <c r="J12" s="69" t="s">
        <v>156</v>
      </c>
      <c r="K12" s="69"/>
      <c r="L12" s="69"/>
      <c r="M12" s="10"/>
      <c r="N12" s="10" t="s">
        <v>90</v>
      </c>
      <c r="O12" s="10"/>
      <c r="P12" s="10"/>
      <c r="Q12" s="10"/>
      <c r="R12" s="10" t="s">
        <v>56</v>
      </c>
      <c r="S12" s="10"/>
      <c r="T12" s="46" t="s">
        <v>84</v>
      </c>
      <c r="U12" s="46"/>
      <c r="V12" s="46" t="s">
        <v>92</v>
      </c>
      <c r="W12" s="10"/>
      <c r="X12" s="10" t="s">
        <v>37</v>
      </c>
    </row>
    <row r="13" spans="1:24" ht="24" customHeight="1">
      <c r="D13" s="10" t="s">
        <v>43</v>
      </c>
      <c r="E13" s="10"/>
      <c r="F13" s="10"/>
      <c r="G13" s="10"/>
      <c r="H13" s="10" t="s">
        <v>101</v>
      </c>
      <c r="I13" s="10"/>
      <c r="J13" s="10" t="s">
        <v>158</v>
      </c>
      <c r="M13" s="10"/>
      <c r="N13" s="10" t="s">
        <v>122</v>
      </c>
      <c r="O13" s="10"/>
      <c r="P13" s="10" t="s">
        <v>135</v>
      </c>
      <c r="Q13" s="10"/>
      <c r="R13" s="10" t="s">
        <v>44</v>
      </c>
      <c r="S13" s="10"/>
      <c r="T13" s="46" t="s">
        <v>85</v>
      </c>
      <c r="U13" s="46"/>
      <c r="V13" s="46" t="s">
        <v>93</v>
      </c>
      <c r="W13" s="10"/>
      <c r="X13" s="10" t="s">
        <v>44</v>
      </c>
    </row>
    <row r="14" spans="1:24" ht="24" customHeight="1">
      <c r="D14" s="50" t="s">
        <v>36</v>
      </c>
      <c r="E14" s="10"/>
      <c r="F14" s="50" t="s">
        <v>49</v>
      </c>
      <c r="G14" s="10"/>
      <c r="H14" s="50" t="s">
        <v>102</v>
      </c>
      <c r="I14" s="10"/>
      <c r="J14" s="51" t="s">
        <v>160</v>
      </c>
      <c r="K14" s="10"/>
      <c r="L14" s="50" t="s">
        <v>159</v>
      </c>
      <c r="M14" s="10"/>
      <c r="N14" s="50" t="s">
        <v>121</v>
      </c>
      <c r="O14" s="10"/>
      <c r="P14" s="50" t="s">
        <v>136</v>
      </c>
      <c r="Q14" s="10"/>
      <c r="R14" s="50" t="s">
        <v>45</v>
      </c>
      <c r="S14" s="10"/>
      <c r="T14" s="52" t="s">
        <v>86</v>
      </c>
      <c r="U14" s="46"/>
      <c r="V14" s="52" t="s">
        <v>94</v>
      </c>
      <c r="W14" s="10"/>
      <c r="X14" s="50" t="s">
        <v>45</v>
      </c>
    </row>
    <row r="15" spans="1:24" ht="24" customHeight="1">
      <c r="A15" s="6" t="s">
        <v>174</v>
      </c>
      <c r="D15" s="45">
        <v>811798</v>
      </c>
      <c r="E15" s="45"/>
      <c r="F15" s="45">
        <v>3127760</v>
      </c>
      <c r="G15" s="45"/>
      <c r="H15" s="45">
        <v>9389</v>
      </c>
      <c r="I15" s="45"/>
      <c r="J15" s="45">
        <v>25367</v>
      </c>
      <c r="K15" s="45"/>
      <c r="L15" s="45">
        <v>539059</v>
      </c>
      <c r="M15" s="45"/>
      <c r="N15" s="45">
        <v>-31050</v>
      </c>
      <c r="O15" s="45"/>
      <c r="P15" s="45">
        <v>-194280</v>
      </c>
      <c r="Q15" s="45"/>
      <c r="R15" s="45">
        <v>-225330</v>
      </c>
      <c r="S15" s="45"/>
      <c r="T15" s="45">
        <v>4288043</v>
      </c>
      <c r="U15" s="45"/>
      <c r="V15" s="45">
        <v>427114</v>
      </c>
      <c r="W15" s="45"/>
      <c r="X15" s="45">
        <v>4715157</v>
      </c>
    </row>
    <row r="16" spans="1:24" ht="24" customHeight="1">
      <c r="A16" s="8" t="s">
        <v>128</v>
      </c>
      <c r="D16" s="45">
        <v>0</v>
      </c>
      <c r="E16" s="45"/>
      <c r="F16" s="45">
        <v>0</v>
      </c>
      <c r="G16" s="45"/>
      <c r="H16" s="45">
        <v>0</v>
      </c>
      <c r="I16" s="45"/>
      <c r="J16" s="45">
        <v>0</v>
      </c>
      <c r="K16" s="45"/>
      <c r="L16" s="45">
        <f>'PL '!G62</f>
        <v>121347</v>
      </c>
      <c r="M16" s="45"/>
      <c r="N16" s="45">
        <v>0</v>
      </c>
      <c r="O16" s="45"/>
      <c r="P16" s="45">
        <v>0</v>
      </c>
      <c r="Q16" s="45"/>
      <c r="R16" s="45">
        <v>0</v>
      </c>
      <c r="S16" s="45"/>
      <c r="T16" s="45">
        <f>SUM(D16:L16,R16)</f>
        <v>121347</v>
      </c>
      <c r="U16" s="45"/>
      <c r="V16" s="45">
        <f>'PL '!G63</f>
        <v>20950</v>
      </c>
      <c r="W16" s="45"/>
      <c r="X16" s="45">
        <f>SUM(T16:W16)</f>
        <v>142297</v>
      </c>
    </row>
    <row r="17" spans="1:26" ht="24" customHeight="1">
      <c r="A17" s="8" t="s">
        <v>68</v>
      </c>
      <c r="D17" s="53">
        <v>0</v>
      </c>
      <c r="E17" s="45"/>
      <c r="F17" s="53">
        <v>0</v>
      </c>
      <c r="G17" s="45"/>
      <c r="H17" s="53">
        <v>0</v>
      </c>
      <c r="I17" s="45"/>
      <c r="J17" s="53">
        <v>0</v>
      </c>
      <c r="K17" s="45"/>
      <c r="L17" s="53">
        <v>0</v>
      </c>
      <c r="M17" s="45"/>
      <c r="N17" s="53">
        <v>-29113</v>
      </c>
      <c r="O17" s="45"/>
      <c r="P17" s="53">
        <v>-2795</v>
      </c>
      <c r="Q17" s="45"/>
      <c r="R17" s="53">
        <v>-31908</v>
      </c>
      <c r="S17" s="45"/>
      <c r="T17" s="53">
        <v>-31908</v>
      </c>
      <c r="U17" s="45"/>
      <c r="V17" s="53">
        <v>-18707</v>
      </c>
      <c r="W17" s="45"/>
      <c r="X17" s="53">
        <v>-50615</v>
      </c>
    </row>
    <row r="18" spans="1:26" ht="24" customHeight="1">
      <c r="A18" s="8" t="s">
        <v>67</v>
      </c>
      <c r="D18" s="45">
        <f>SUM(D16:D17)</f>
        <v>0</v>
      </c>
      <c r="E18" s="45"/>
      <c r="F18" s="45">
        <f>SUM(F16:F17)</f>
        <v>0</v>
      </c>
      <c r="G18" s="45"/>
      <c r="H18" s="45">
        <f>SUM(H16:H17)</f>
        <v>0</v>
      </c>
      <c r="I18" s="45"/>
      <c r="J18" s="45">
        <f>SUM(J16:J17)</f>
        <v>0</v>
      </c>
      <c r="K18" s="45"/>
      <c r="L18" s="45">
        <f>SUM(L16:L17)</f>
        <v>121347</v>
      </c>
      <c r="M18" s="45"/>
      <c r="N18" s="45">
        <f>SUM(N16:N17)</f>
        <v>-29113</v>
      </c>
      <c r="O18" s="45"/>
      <c r="P18" s="45">
        <f>SUM(P16:P17)</f>
        <v>-2795</v>
      </c>
      <c r="Q18" s="45"/>
      <c r="R18" s="45">
        <f>SUM(R16:R17)</f>
        <v>-31908</v>
      </c>
      <c r="S18" s="45"/>
      <c r="T18" s="45">
        <f>SUM(T16:T17)</f>
        <v>89439</v>
      </c>
      <c r="U18" s="45"/>
      <c r="V18" s="45">
        <f>SUM(V16:V17)</f>
        <v>2243</v>
      </c>
      <c r="W18" s="45"/>
      <c r="X18" s="45">
        <f>SUM(X16:X17)</f>
        <v>91682</v>
      </c>
    </row>
    <row r="19" spans="1:26" ht="24" customHeight="1">
      <c r="A19" s="8" t="s">
        <v>192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Z19" s="55"/>
    </row>
    <row r="20" spans="1:26" ht="24" customHeight="1">
      <c r="A20" s="8" t="s">
        <v>191</v>
      </c>
      <c r="D20" s="45">
        <v>0</v>
      </c>
      <c r="E20" s="45"/>
      <c r="F20" s="45">
        <v>0</v>
      </c>
      <c r="G20" s="45"/>
      <c r="H20" s="45">
        <v>0</v>
      </c>
      <c r="I20" s="45"/>
      <c r="J20" s="45">
        <v>0</v>
      </c>
      <c r="K20" s="45"/>
      <c r="L20" s="45">
        <v>0</v>
      </c>
      <c r="M20" s="45"/>
      <c r="N20" s="45">
        <v>0</v>
      </c>
      <c r="O20" s="45"/>
      <c r="P20" s="45">
        <v>0</v>
      </c>
      <c r="Q20" s="45"/>
      <c r="R20" s="45">
        <v>0</v>
      </c>
      <c r="S20" s="45"/>
      <c r="T20" s="45">
        <v>0</v>
      </c>
      <c r="U20" s="45"/>
      <c r="V20" s="45">
        <v>-7000</v>
      </c>
      <c r="W20" s="45"/>
      <c r="X20" s="45">
        <f>SUM(T20:W20)</f>
        <v>-7000</v>
      </c>
      <c r="Z20" s="55"/>
    </row>
    <row r="21" spans="1:26" ht="24" customHeight="1" thickBot="1">
      <c r="A21" s="6" t="s">
        <v>175</v>
      </c>
      <c r="D21" s="54">
        <f>SUM(D18:D20,D15)</f>
        <v>811798</v>
      </c>
      <c r="E21" s="45"/>
      <c r="F21" s="54">
        <f>SUM(F18:F20,F15)</f>
        <v>3127760</v>
      </c>
      <c r="G21" s="45"/>
      <c r="H21" s="54">
        <f>SUM(H18:H20,H15)</f>
        <v>9389</v>
      </c>
      <c r="I21" s="45"/>
      <c r="J21" s="54">
        <f>SUM(J18:J20,J15)</f>
        <v>25367</v>
      </c>
      <c r="K21" s="45"/>
      <c r="L21" s="54">
        <f>SUM(L18:L20,L15)</f>
        <v>660406</v>
      </c>
      <c r="M21" s="45"/>
      <c r="N21" s="54">
        <f>SUM(N18:N20,N15)</f>
        <v>-60163</v>
      </c>
      <c r="O21" s="45"/>
      <c r="P21" s="54">
        <f>SUM(P18:P20,P15)</f>
        <v>-197075</v>
      </c>
      <c r="Q21" s="45"/>
      <c r="R21" s="54">
        <f>SUM(R18:R20,R15)</f>
        <v>-257238</v>
      </c>
      <c r="S21" s="45"/>
      <c r="T21" s="54">
        <f>SUM(T18:T20,T15)</f>
        <v>4377482</v>
      </c>
      <c r="U21" s="45"/>
      <c r="V21" s="54">
        <f>SUM(V18:V20,V15)</f>
        <v>422357</v>
      </c>
      <c r="W21" s="45"/>
      <c r="X21" s="54">
        <f>SUM(X18:X20,X15)</f>
        <v>4799839</v>
      </c>
    </row>
    <row r="22" spans="1:26" ht="24" customHeight="1" thickTop="1">
      <c r="A22" s="6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1:26" ht="24" customHeight="1">
      <c r="A23" s="6" t="s">
        <v>206</v>
      </c>
      <c r="D23" s="45">
        <v>811798</v>
      </c>
      <c r="E23" s="45"/>
      <c r="F23" s="45">
        <v>3127761</v>
      </c>
      <c r="G23" s="45"/>
      <c r="H23" s="45">
        <v>9389</v>
      </c>
      <c r="I23" s="45"/>
      <c r="J23" s="45">
        <v>37953</v>
      </c>
      <c r="K23" s="45"/>
      <c r="L23" s="45">
        <v>867074</v>
      </c>
      <c r="M23" s="45"/>
      <c r="N23" s="45">
        <v>-62316</v>
      </c>
      <c r="O23" s="45"/>
      <c r="P23" s="45">
        <v>-196709</v>
      </c>
      <c r="Q23" s="45"/>
      <c r="R23" s="45">
        <v>-259025</v>
      </c>
      <c r="S23" s="45"/>
      <c r="T23" s="45">
        <v>4594950</v>
      </c>
      <c r="U23" s="45"/>
      <c r="V23" s="45">
        <v>451220</v>
      </c>
      <c r="W23" s="45"/>
      <c r="X23" s="45">
        <f>SUM(T23:V23)</f>
        <v>5046170</v>
      </c>
    </row>
    <row r="24" spans="1:26" ht="24" customHeight="1">
      <c r="A24" s="8" t="s">
        <v>128</v>
      </c>
      <c r="D24" s="45">
        <v>0</v>
      </c>
      <c r="E24" s="45"/>
      <c r="F24" s="45">
        <v>0</v>
      </c>
      <c r="G24" s="45"/>
      <c r="H24" s="45">
        <v>0</v>
      </c>
      <c r="I24" s="45"/>
      <c r="J24" s="45">
        <v>0</v>
      </c>
      <c r="K24" s="45"/>
      <c r="L24" s="45">
        <f>'PL '!E62</f>
        <v>113063</v>
      </c>
      <c r="M24" s="45"/>
      <c r="N24" s="45">
        <v>0</v>
      </c>
      <c r="O24" s="45"/>
      <c r="P24" s="45">
        <v>0</v>
      </c>
      <c r="Q24" s="45"/>
      <c r="R24" s="45">
        <f>SUM(N24:Q24)</f>
        <v>0</v>
      </c>
      <c r="S24" s="45"/>
      <c r="T24" s="45">
        <f>SUM(D24:L24,R24)</f>
        <v>113063</v>
      </c>
      <c r="U24" s="45"/>
      <c r="V24" s="45">
        <f>'PL '!E63</f>
        <v>15637</v>
      </c>
      <c r="W24" s="45"/>
      <c r="X24" s="45">
        <f>SUM(T24:W24)</f>
        <v>128700</v>
      </c>
      <c r="Z24" s="55"/>
    </row>
    <row r="25" spans="1:26" ht="24" customHeight="1">
      <c r="A25" s="8" t="s">
        <v>68</v>
      </c>
      <c r="D25" s="53">
        <v>0</v>
      </c>
      <c r="E25" s="45"/>
      <c r="F25" s="53">
        <v>0</v>
      </c>
      <c r="G25" s="45"/>
      <c r="H25" s="53">
        <v>0</v>
      </c>
      <c r="I25" s="45"/>
      <c r="J25" s="53">
        <v>0</v>
      </c>
      <c r="K25" s="45"/>
      <c r="L25" s="53">
        <v>0</v>
      </c>
      <c r="M25" s="45"/>
      <c r="N25" s="53">
        <v>9304</v>
      </c>
      <c r="O25" s="45"/>
      <c r="P25" s="53">
        <v>819</v>
      </c>
      <c r="Q25" s="45"/>
      <c r="R25" s="53">
        <v>10123</v>
      </c>
      <c r="S25" s="45"/>
      <c r="T25" s="53">
        <v>10123</v>
      </c>
      <c r="U25" s="45"/>
      <c r="V25" s="53">
        <v>2422</v>
      </c>
      <c r="W25" s="45"/>
      <c r="X25" s="53">
        <f>SUM(T25:W25)</f>
        <v>12545</v>
      </c>
      <c r="Z25" s="55"/>
    </row>
    <row r="26" spans="1:26" ht="24" customHeight="1">
      <c r="A26" s="8" t="s">
        <v>67</v>
      </c>
      <c r="D26" s="45">
        <f>SUM(D24:D25)</f>
        <v>0</v>
      </c>
      <c r="E26" s="45"/>
      <c r="F26" s="45">
        <f>SUM(F24:F25)</f>
        <v>0</v>
      </c>
      <c r="G26" s="45"/>
      <c r="H26" s="45">
        <f>SUM(H24:H25)</f>
        <v>0</v>
      </c>
      <c r="I26" s="45"/>
      <c r="J26" s="45">
        <f>SUM(J24:J25)</f>
        <v>0</v>
      </c>
      <c r="K26" s="45"/>
      <c r="L26" s="45">
        <f>SUM(L24:L25)</f>
        <v>113063</v>
      </c>
      <c r="M26" s="45"/>
      <c r="N26" s="45">
        <f>SUM(N24:N25)</f>
        <v>9304</v>
      </c>
      <c r="O26" s="45"/>
      <c r="P26" s="45">
        <f>SUM(P24:P25)</f>
        <v>819</v>
      </c>
      <c r="Q26" s="45"/>
      <c r="R26" s="45">
        <f>SUM(R24:R25)</f>
        <v>10123</v>
      </c>
      <c r="S26" s="45"/>
      <c r="T26" s="45">
        <f>SUM(T24:T25)</f>
        <v>123186</v>
      </c>
      <c r="U26" s="45"/>
      <c r="V26" s="45">
        <f>SUM(V24:V25)</f>
        <v>18059</v>
      </c>
      <c r="W26" s="45"/>
      <c r="X26" s="45">
        <f>SUM(X24:X25)</f>
        <v>141245</v>
      </c>
      <c r="Z26" s="55"/>
    </row>
    <row r="27" spans="1:26" ht="24" customHeight="1">
      <c r="A27" s="8" t="s">
        <v>212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Z27" s="55"/>
    </row>
    <row r="28" spans="1:26" ht="24" customHeight="1">
      <c r="A28" s="8" t="s">
        <v>213</v>
      </c>
      <c r="D28" s="45">
        <v>0</v>
      </c>
      <c r="E28" s="45"/>
      <c r="F28" s="45">
        <v>0</v>
      </c>
      <c r="G28" s="45"/>
      <c r="H28" s="45">
        <v>-463291</v>
      </c>
      <c r="I28" s="45"/>
      <c r="J28" s="45">
        <v>0</v>
      </c>
      <c r="K28" s="45"/>
      <c r="L28" s="45">
        <v>0</v>
      </c>
      <c r="M28" s="45"/>
      <c r="N28" s="45">
        <v>0</v>
      </c>
      <c r="O28" s="45"/>
      <c r="P28" s="45">
        <v>0</v>
      </c>
      <c r="Q28" s="45"/>
      <c r="R28" s="45">
        <v>0</v>
      </c>
      <c r="S28" s="45"/>
      <c r="T28" s="45">
        <f t="shared" ref="T28:T30" si="0">SUM(D28:L28,R28)</f>
        <v>-463291</v>
      </c>
      <c r="U28" s="45"/>
      <c r="V28" s="45">
        <v>-153042</v>
      </c>
      <c r="W28" s="45"/>
      <c r="X28" s="45">
        <f t="shared" ref="X28:X30" si="1">SUM(T28:W28)</f>
        <v>-616333</v>
      </c>
      <c r="Z28" s="55"/>
    </row>
    <row r="29" spans="1:26" ht="24" customHeight="1">
      <c r="A29" s="8" t="s">
        <v>192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Z29" s="55"/>
    </row>
    <row r="30" spans="1:26" ht="24" customHeight="1">
      <c r="A30" s="8" t="s">
        <v>191</v>
      </c>
      <c r="D30" s="45">
        <v>0</v>
      </c>
      <c r="E30" s="45"/>
      <c r="F30" s="45">
        <v>0</v>
      </c>
      <c r="G30" s="45"/>
      <c r="H30" s="45">
        <v>0</v>
      </c>
      <c r="I30" s="45"/>
      <c r="J30" s="45">
        <v>0</v>
      </c>
      <c r="K30" s="45"/>
      <c r="L30" s="45">
        <v>0</v>
      </c>
      <c r="M30" s="45"/>
      <c r="N30" s="45">
        <v>0</v>
      </c>
      <c r="O30" s="45"/>
      <c r="P30" s="45">
        <v>0</v>
      </c>
      <c r="Q30" s="45"/>
      <c r="R30" s="45">
        <v>0</v>
      </c>
      <c r="S30" s="45"/>
      <c r="T30" s="45">
        <f t="shared" si="0"/>
        <v>0</v>
      </c>
      <c r="U30" s="45"/>
      <c r="V30" s="45">
        <v>-22017</v>
      </c>
      <c r="W30" s="45"/>
      <c r="X30" s="45">
        <f t="shared" si="1"/>
        <v>-22017</v>
      </c>
      <c r="Z30" s="55"/>
    </row>
    <row r="31" spans="1:26" ht="24" customHeight="1" thickBot="1">
      <c r="A31" s="6" t="s">
        <v>207</v>
      </c>
      <c r="D31" s="54">
        <f>SUM(D23,D26:D30)</f>
        <v>811798</v>
      </c>
      <c r="E31" s="45"/>
      <c r="F31" s="54">
        <f>SUM(F23,F26:F30)</f>
        <v>3127761</v>
      </c>
      <c r="G31" s="45"/>
      <c r="H31" s="54">
        <f>SUM(H23,H26:H30)</f>
        <v>-453902</v>
      </c>
      <c r="I31" s="45"/>
      <c r="J31" s="54">
        <f>SUM(J23,J26:J30)</f>
        <v>37953</v>
      </c>
      <c r="K31" s="45"/>
      <c r="L31" s="54">
        <f>SUM(L23,L26:L30)</f>
        <v>980137</v>
      </c>
      <c r="M31" s="45"/>
      <c r="N31" s="54">
        <f>SUM(N23,N26:N30)</f>
        <v>-53012</v>
      </c>
      <c r="O31" s="45"/>
      <c r="P31" s="54">
        <f>SUM(P23,P26:P30)</f>
        <v>-195890</v>
      </c>
      <c r="Q31" s="45"/>
      <c r="R31" s="54">
        <f>SUM(R23,R26:R30)</f>
        <v>-248902</v>
      </c>
      <c r="S31" s="45"/>
      <c r="T31" s="54">
        <f>SUM(T23,T26:T30)</f>
        <v>4254845</v>
      </c>
      <c r="U31" s="45"/>
      <c r="V31" s="54">
        <f>SUM(V23,V26:V30)</f>
        <v>294220</v>
      </c>
      <c r="W31" s="45"/>
      <c r="X31" s="54">
        <f>SUM(X23,X26:X30)</f>
        <v>4549065</v>
      </c>
    </row>
    <row r="32" spans="1:26" ht="24" customHeight="1" thickTop="1">
      <c r="A32" s="6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>
        <f>SUM(X31-BS!E92)</f>
        <v>0</v>
      </c>
    </row>
    <row r="33" spans="1:24" ht="24" customHeight="1">
      <c r="A33" s="56" t="s">
        <v>66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ht="24" customHeight="1">
      <c r="A34" s="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</sheetData>
  <mergeCells count="5">
    <mergeCell ref="D6:X6"/>
    <mergeCell ref="D7:T7"/>
    <mergeCell ref="N8:R8"/>
    <mergeCell ref="N9:Q9"/>
    <mergeCell ref="J12:L12"/>
  </mergeCells>
  <printOptions horizontalCentered="1"/>
  <pageMargins left="0.39370078740157499" right="0.39370078740157499" top="0.9" bottom="0.196850393700787" header="0.31496062992126" footer="0.31496062992126"/>
  <pageSetup paperSize="9" scale="57" orientation="landscape" r:id="rId1"/>
  <ignoredErrors>
    <ignoredError sqref="E21 U21 K21 M21 Q21 S21 D22:F22 X22 Q22:V22 J22:N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showGridLines="0" view="pageBreakPreview" zoomScaleNormal="70" zoomScaleSheetLayoutView="100" workbookViewId="0">
      <selection activeCell="B19" sqref="B19"/>
    </sheetView>
  </sheetViews>
  <sheetFormatPr defaultColWidth="9.109375" defaultRowHeight="24" customHeight="1"/>
  <cols>
    <col min="1" max="1" width="31.44140625" style="8" customWidth="1"/>
    <col min="2" max="2" width="9.88671875" style="8" customWidth="1"/>
    <col min="3" max="3" width="17.77734375" style="8" customWidth="1"/>
    <col min="4" max="4" width="1.44140625" style="8" customWidth="1"/>
    <col min="5" max="5" width="17.77734375" style="8" customWidth="1"/>
    <col min="6" max="6" width="1.44140625" style="8" customWidth="1"/>
    <col min="7" max="7" width="17.77734375" style="8" customWidth="1"/>
    <col min="8" max="8" width="1.44140625" style="8" customWidth="1"/>
    <col min="9" max="9" width="17.77734375" style="8" customWidth="1"/>
    <col min="10" max="10" width="1.44140625" style="8" customWidth="1"/>
    <col min="11" max="11" width="21.33203125" style="8" customWidth="1"/>
    <col min="12" max="12" width="1.44140625" style="8" customWidth="1"/>
    <col min="13" max="13" width="19.6640625" style="8" customWidth="1"/>
    <col min="14" max="14" width="1.44140625" style="8" customWidth="1"/>
    <col min="15" max="15" width="17.77734375" style="8" customWidth="1"/>
    <col min="16" max="16" width="1.88671875" style="8" customWidth="1"/>
    <col min="17" max="17" width="9.109375" style="8"/>
    <col min="18" max="18" width="12.5546875" style="8" customWidth="1"/>
    <col min="19" max="16384" width="9.109375" style="8"/>
  </cols>
  <sheetData>
    <row r="1" spans="1:15" ht="24" customHeight="1">
      <c r="A1" s="6"/>
      <c r="O1" s="11" t="s">
        <v>64</v>
      </c>
    </row>
    <row r="2" spans="1:15" ht="24" customHeight="1">
      <c r="A2" s="6" t="s">
        <v>154</v>
      </c>
    </row>
    <row r="3" spans="1:15" ht="24" customHeight="1">
      <c r="A3" s="6" t="s">
        <v>234</v>
      </c>
    </row>
    <row r="4" spans="1:15" ht="24" customHeight="1">
      <c r="A4" s="6" t="s">
        <v>205</v>
      </c>
    </row>
    <row r="5" spans="1:15" ht="24" customHeight="1">
      <c r="O5" s="11" t="s">
        <v>65</v>
      </c>
    </row>
    <row r="6" spans="1:15" s="6" customFormat="1" ht="24" customHeight="1">
      <c r="C6" s="66" t="s">
        <v>1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24" customHeight="1">
      <c r="C7" s="10"/>
      <c r="D7" s="10"/>
      <c r="E7" s="10"/>
      <c r="F7" s="10"/>
      <c r="G7" s="10"/>
      <c r="H7" s="10"/>
      <c r="I7" s="10"/>
      <c r="J7" s="10"/>
      <c r="K7" s="69" t="s">
        <v>95</v>
      </c>
      <c r="L7" s="69"/>
      <c r="M7" s="69"/>
      <c r="N7" s="10"/>
      <c r="O7" s="10"/>
    </row>
    <row r="8" spans="1:15" ht="24" customHeight="1">
      <c r="C8" s="10" t="s">
        <v>35</v>
      </c>
      <c r="D8" s="10"/>
      <c r="E8" s="10"/>
      <c r="F8" s="10"/>
      <c r="G8" s="69" t="s">
        <v>156</v>
      </c>
      <c r="H8" s="69"/>
      <c r="I8" s="69"/>
      <c r="J8" s="10"/>
      <c r="K8" s="10" t="s">
        <v>200</v>
      </c>
      <c r="L8" s="57"/>
      <c r="M8" s="10" t="s">
        <v>42</v>
      </c>
      <c r="N8" s="10"/>
      <c r="O8" s="10" t="s">
        <v>37</v>
      </c>
    </row>
    <row r="9" spans="1:15" ht="24" customHeight="1">
      <c r="C9" s="10" t="s">
        <v>43</v>
      </c>
      <c r="D9" s="10"/>
      <c r="E9" s="10"/>
      <c r="F9" s="10"/>
      <c r="G9" s="10" t="s">
        <v>158</v>
      </c>
      <c r="I9" s="10"/>
      <c r="J9" s="10"/>
      <c r="K9" s="50" t="s">
        <v>137</v>
      </c>
      <c r="L9" s="57"/>
      <c r="M9" s="10" t="s">
        <v>56</v>
      </c>
      <c r="N9" s="10"/>
      <c r="O9" s="10" t="s">
        <v>44</v>
      </c>
    </row>
    <row r="10" spans="1:15" ht="24" customHeight="1">
      <c r="C10" s="50" t="s">
        <v>36</v>
      </c>
      <c r="D10" s="10"/>
      <c r="E10" s="50" t="s">
        <v>49</v>
      </c>
      <c r="F10" s="10"/>
      <c r="G10" s="51" t="s">
        <v>160</v>
      </c>
      <c r="H10" s="10"/>
      <c r="I10" s="50" t="s">
        <v>159</v>
      </c>
      <c r="J10" s="10"/>
      <c r="K10" s="58" t="s">
        <v>138</v>
      </c>
      <c r="L10" s="57"/>
      <c r="M10" s="50" t="s">
        <v>139</v>
      </c>
      <c r="N10" s="10"/>
      <c r="O10" s="50" t="s">
        <v>45</v>
      </c>
    </row>
    <row r="11" spans="1:15" ht="24" customHeight="1">
      <c r="A11" s="6" t="s">
        <v>174</v>
      </c>
      <c r="C11" s="45">
        <v>811798</v>
      </c>
      <c r="D11" s="45"/>
      <c r="E11" s="45">
        <v>3127760</v>
      </c>
      <c r="F11" s="45"/>
      <c r="G11" s="45">
        <v>25367</v>
      </c>
      <c r="H11" s="45"/>
      <c r="I11" s="45">
        <v>391422</v>
      </c>
      <c r="J11" s="45"/>
      <c r="K11" s="45">
        <v>-194280</v>
      </c>
      <c r="L11" s="45"/>
      <c r="M11" s="45">
        <v>-194280</v>
      </c>
      <c r="N11" s="45"/>
      <c r="O11" s="45">
        <v>4162067</v>
      </c>
    </row>
    <row r="12" spans="1:15" ht="24" customHeight="1">
      <c r="A12" s="8" t="s">
        <v>128</v>
      </c>
      <c r="C12" s="45">
        <v>0</v>
      </c>
      <c r="D12" s="45"/>
      <c r="E12" s="45">
        <v>0</v>
      </c>
      <c r="F12" s="45"/>
      <c r="G12" s="45">
        <v>0</v>
      </c>
      <c r="H12" s="45"/>
      <c r="I12" s="45">
        <f>'PL '!$K$31</f>
        <v>42403</v>
      </c>
      <c r="J12" s="45"/>
      <c r="K12" s="45">
        <v>0</v>
      </c>
      <c r="L12" s="45"/>
      <c r="M12" s="45">
        <f>SUM(K12)</f>
        <v>0</v>
      </c>
      <c r="N12" s="45"/>
      <c r="O12" s="45">
        <f t="shared" ref="O12:O13" si="0">SUM(C12:J12,M12)</f>
        <v>42403</v>
      </c>
    </row>
    <row r="13" spans="1:15" ht="24" customHeight="1">
      <c r="A13" s="8" t="s">
        <v>68</v>
      </c>
      <c r="C13" s="45">
        <v>0</v>
      </c>
      <c r="D13" s="45"/>
      <c r="E13" s="45">
        <v>0</v>
      </c>
      <c r="F13" s="45"/>
      <c r="G13" s="45">
        <v>0</v>
      </c>
      <c r="H13" s="45"/>
      <c r="I13" s="63">
        <v>0</v>
      </c>
      <c r="J13" s="45"/>
      <c r="K13" s="45">
        <f>'PL '!$K$49</f>
        <v>-2795</v>
      </c>
      <c r="L13" s="45"/>
      <c r="M13" s="45">
        <f>SUM(K13)</f>
        <v>-2795</v>
      </c>
      <c r="N13" s="45"/>
      <c r="O13" s="45">
        <f t="shared" si="0"/>
        <v>-2795</v>
      </c>
    </row>
    <row r="14" spans="1:15" ht="24" customHeight="1">
      <c r="A14" s="8" t="s">
        <v>67</v>
      </c>
      <c r="C14" s="62">
        <f>SUM(C12:C13)</f>
        <v>0</v>
      </c>
      <c r="D14" s="45"/>
      <c r="E14" s="62">
        <f>SUM(E12:E13)</f>
        <v>0</v>
      </c>
      <c r="F14" s="45"/>
      <c r="G14" s="62">
        <f>SUM(G12:G13)</f>
        <v>0</v>
      </c>
      <c r="H14" s="45"/>
      <c r="I14" s="62">
        <f>SUM(I12:I13)</f>
        <v>42403</v>
      </c>
      <c r="J14" s="45"/>
      <c r="K14" s="62">
        <f>SUM(K12:K13)</f>
        <v>-2795</v>
      </c>
      <c r="L14" s="45"/>
      <c r="M14" s="62">
        <f>SUM(M12:M13)</f>
        <v>-2795</v>
      </c>
      <c r="N14" s="45"/>
      <c r="O14" s="62">
        <f>SUM(O12:O13)</f>
        <v>39608</v>
      </c>
    </row>
    <row r="15" spans="1:15" ht="24" customHeight="1" thickBot="1">
      <c r="A15" s="6" t="s">
        <v>175</v>
      </c>
      <c r="C15" s="54">
        <f>SUM(C11,C14)</f>
        <v>811798</v>
      </c>
      <c r="D15" s="45"/>
      <c r="E15" s="54">
        <f>SUM(E11,E14)</f>
        <v>3127760</v>
      </c>
      <c r="F15" s="45"/>
      <c r="G15" s="54">
        <f>SUM(G11,G14)</f>
        <v>25367</v>
      </c>
      <c r="H15" s="45"/>
      <c r="I15" s="54">
        <f>SUM(I11,I14)</f>
        <v>433825</v>
      </c>
      <c r="J15" s="45"/>
      <c r="K15" s="54">
        <f>SUM(K11,K14)</f>
        <v>-197075</v>
      </c>
      <c r="L15" s="45"/>
      <c r="M15" s="54">
        <f>SUM(M11,M14)</f>
        <v>-197075</v>
      </c>
      <c r="N15" s="45"/>
      <c r="O15" s="54">
        <f>SUM(O11,O14)</f>
        <v>4201675</v>
      </c>
    </row>
    <row r="16" spans="1:15" ht="24" customHeight="1" thickTop="1">
      <c r="A16" s="6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5" ht="24" customHeight="1">
      <c r="A17" s="6" t="s">
        <v>206</v>
      </c>
      <c r="C17" s="45">
        <v>811798</v>
      </c>
      <c r="D17" s="45"/>
      <c r="E17" s="45">
        <v>3127761</v>
      </c>
      <c r="F17" s="45"/>
      <c r="G17" s="45">
        <v>37953</v>
      </c>
      <c r="H17" s="45"/>
      <c r="I17" s="45">
        <v>496618</v>
      </c>
      <c r="J17" s="45"/>
      <c r="K17" s="45">
        <v>-196709</v>
      </c>
      <c r="L17" s="45"/>
      <c r="M17" s="45">
        <v>-196709</v>
      </c>
      <c r="N17" s="45"/>
      <c r="O17" s="45">
        <f>SUM(C17:I17,M17)</f>
        <v>4277421</v>
      </c>
    </row>
    <row r="18" spans="1:15" ht="24" customHeight="1">
      <c r="A18" s="8" t="s">
        <v>128</v>
      </c>
      <c r="C18" s="45">
        <v>0</v>
      </c>
      <c r="D18" s="45"/>
      <c r="E18" s="45">
        <v>0</v>
      </c>
      <c r="F18" s="45"/>
      <c r="G18" s="45">
        <v>0</v>
      </c>
      <c r="H18" s="45"/>
      <c r="I18" s="45">
        <f>'PL '!I31</f>
        <v>52369</v>
      </c>
      <c r="J18" s="45"/>
      <c r="K18" s="45">
        <v>0</v>
      </c>
      <c r="L18" s="45"/>
      <c r="M18" s="45">
        <v>0</v>
      </c>
      <c r="N18" s="45"/>
      <c r="O18" s="45">
        <f t="shared" ref="O18:O19" si="1">SUM(C18:J18,M18)</f>
        <v>52369</v>
      </c>
    </row>
    <row r="19" spans="1:15" ht="24" customHeight="1">
      <c r="A19" s="8" t="s">
        <v>68</v>
      </c>
      <c r="C19" s="53">
        <v>0</v>
      </c>
      <c r="D19" s="45"/>
      <c r="E19" s="53">
        <v>0</v>
      </c>
      <c r="F19" s="45"/>
      <c r="G19" s="53">
        <v>0</v>
      </c>
      <c r="H19" s="45"/>
      <c r="I19" s="53">
        <v>0</v>
      </c>
      <c r="J19" s="45"/>
      <c r="K19" s="53">
        <f>'PL '!I49</f>
        <v>819</v>
      </c>
      <c r="L19" s="45"/>
      <c r="M19" s="53">
        <f>SUM(K19)</f>
        <v>819</v>
      </c>
      <c r="N19" s="45"/>
      <c r="O19" s="53">
        <f t="shared" si="1"/>
        <v>819</v>
      </c>
    </row>
    <row r="20" spans="1:15" ht="24" customHeight="1">
      <c r="A20" s="8" t="s">
        <v>67</v>
      </c>
      <c r="C20" s="45">
        <f>SUM(C18:C19)</f>
        <v>0</v>
      </c>
      <c r="D20" s="45"/>
      <c r="E20" s="45">
        <f>SUM(E18:E19)</f>
        <v>0</v>
      </c>
      <c r="F20" s="45"/>
      <c r="G20" s="45">
        <f>SUM(G18:G19)</f>
        <v>0</v>
      </c>
      <c r="H20" s="45"/>
      <c r="I20" s="45">
        <f>SUM(I18:I19)</f>
        <v>52369</v>
      </c>
      <c r="J20" s="45"/>
      <c r="K20" s="45">
        <f>SUM(K18:K19)</f>
        <v>819</v>
      </c>
      <c r="L20" s="45"/>
      <c r="M20" s="45">
        <f>SUM(M18:M19)</f>
        <v>819</v>
      </c>
      <c r="N20" s="45"/>
      <c r="O20" s="45">
        <f>SUM(O18:O19)</f>
        <v>53188</v>
      </c>
    </row>
    <row r="21" spans="1:15" ht="24" customHeight="1" thickBot="1">
      <c r="A21" s="6" t="s">
        <v>207</v>
      </c>
      <c r="C21" s="54">
        <f>SUM(C17,C20)</f>
        <v>811798</v>
      </c>
      <c r="D21" s="45"/>
      <c r="E21" s="54">
        <f>SUM(E17,E20)</f>
        <v>3127761</v>
      </c>
      <c r="F21" s="45"/>
      <c r="G21" s="54">
        <f>SUM(G17,G20)</f>
        <v>37953</v>
      </c>
      <c r="H21" s="45"/>
      <c r="I21" s="54">
        <f>SUM(I17,I20)</f>
        <v>548987</v>
      </c>
      <c r="J21" s="45"/>
      <c r="K21" s="54">
        <f>SUM(K17,K20)</f>
        <v>-195890</v>
      </c>
      <c r="L21" s="45"/>
      <c r="M21" s="54">
        <f>SUM(M17,M20)</f>
        <v>-195890</v>
      </c>
      <c r="N21" s="45"/>
      <c r="O21" s="54">
        <f>SUM(O17,O20)</f>
        <v>4330609</v>
      </c>
    </row>
    <row r="22" spans="1:15" ht="24" customHeight="1" thickTop="1">
      <c r="A22" s="6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>
        <f>SUM(O21-BS!I92)</f>
        <v>0</v>
      </c>
    </row>
    <row r="23" spans="1:15" ht="24" customHeight="1">
      <c r="A23" s="56" t="s">
        <v>66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ht="24" customHeight="1">
      <c r="A24" s="5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</sheetData>
  <mergeCells count="3">
    <mergeCell ref="C6:O6"/>
    <mergeCell ref="K7:M7"/>
    <mergeCell ref="G8:I8"/>
  </mergeCells>
  <printOptions horizontalCentered="1"/>
  <pageMargins left="0.39370078740157499" right="0.39370078740157499" top="0.9" bottom="0.15748031496063" header="0.31496062992126" footer="0.196850393700787"/>
  <pageSetup paperSize="9" scale="75" orientation="landscape" r:id="rId1"/>
  <ignoredErrors>
    <ignoredError sqref="C14 E14:O14 C20:G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4FF2-1B7F-4B59-A336-C489303F3152}">
  <dimension ref="A1:J85"/>
  <sheetViews>
    <sheetView showGridLines="0" view="pageBreakPreview" zoomScaleNormal="100" zoomScaleSheetLayoutView="100" workbookViewId="0">
      <selection activeCell="A24" sqref="A24"/>
    </sheetView>
  </sheetViews>
  <sheetFormatPr defaultColWidth="9.109375" defaultRowHeight="24" customHeight="1"/>
  <cols>
    <col min="1" max="1" width="47.5546875" style="8" customWidth="1"/>
    <col min="2" max="2" width="9.44140625" style="8" customWidth="1"/>
    <col min="3" max="3" width="5.88671875" style="10" customWidth="1"/>
    <col min="4" max="4" width="16" style="8" customWidth="1"/>
    <col min="5" max="5" width="1.44140625" style="8" customWidth="1"/>
    <col min="6" max="6" width="16" style="8" customWidth="1"/>
    <col min="7" max="7" width="1.44140625" style="8" customWidth="1"/>
    <col min="8" max="8" width="16" style="8" customWidth="1"/>
    <col min="9" max="9" width="1.44140625" style="8" customWidth="1"/>
    <col min="10" max="10" width="16" style="8" customWidth="1"/>
    <col min="11" max="11" width="1" style="8" customWidth="1"/>
    <col min="12" max="16384" width="9.109375" style="8"/>
  </cols>
  <sheetData>
    <row r="1" spans="1:10" ht="24" customHeight="1">
      <c r="A1" s="6"/>
      <c r="B1" s="6"/>
      <c r="J1" s="11" t="s">
        <v>64</v>
      </c>
    </row>
    <row r="2" spans="1:10" ht="24" customHeight="1">
      <c r="A2" s="6" t="s">
        <v>154</v>
      </c>
      <c r="B2" s="6"/>
      <c r="J2" s="11"/>
    </row>
    <row r="3" spans="1:10" ht="24" customHeight="1">
      <c r="A3" s="6" t="s">
        <v>235</v>
      </c>
      <c r="B3" s="6"/>
    </row>
    <row r="4" spans="1:10" ht="24" customHeight="1">
      <c r="A4" s="6" t="s">
        <v>205</v>
      </c>
      <c r="C4" s="15"/>
    </row>
    <row r="5" spans="1:10" ht="24" customHeight="1">
      <c r="J5" s="11" t="s">
        <v>65</v>
      </c>
    </row>
    <row r="6" spans="1:10" ht="24" customHeight="1">
      <c r="D6" s="59"/>
      <c r="E6" s="12" t="s">
        <v>0</v>
      </c>
      <c r="F6" s="59"/>
      <c r="G6" s="6"/>
      <c r="H6" s="59"/>
      <c r="I6" s="12" t="s">
        <v>1</v>
      </c>
      <c r="J6" s="59"/>
    </row>
    <row r="7" spans="1:10" ht="24" customHeight="1">
      <c r="C7" s="13"/>
      <c r="D7" s="13">
        <v>2026</v>
      </c>
      <c r="E7" s="13"/>
      <c r="F7" s="13">
        <v>2025</v>
      </c>
      <c r="G7" s="10"/>
      <c r="H7" s="13">
        <v>2026</v>
      </c>
      <c r="I7" s="13"/>
      <c r="J7" s="13">
        <v>2025</v>
      </c>
    </row>
    <row r="8" spans="1:10" ht="24" customHeight="1">
      <c r="A8" s="6" t="s">
        <v>30</v>
      </c>
      <c r="B8" s="6"/>
      <c r="D8" s="17"/>
      <c r="E8" s="17"/>
      <c r="G8" s="17"/>
      <c r="H8" s="17"/>
      <c r="I8" s="17"/>
      <c r="J8" s="17"/>
    </row>
    <row r="9" spans="1:10" ht="24" customHeight="1">
      <c r="A9" s="8" t="s">
        <v>183</v>
      </c>
      <c r="B9" s="6"/>
      <c r="D9" s="17">
        <f>'PL '!E29</f>
        <v>152093</v>
      </c>
      <c r="E9" s="17"/>
      <c r="F9" s="17">
        <v>161401</v>
      </c>
      <c r="G9" s="17"/>
      <c r="H9" s="17">
        <f>'PL '!I29</f>
        <v>52369</v>
      </c>
      <c r="I9" s="17"/>
      <c r="J9" s="17">
        <v>42403</v>
      </c>
    </row>
    <row r="10" spans="1:10" ht="24" customHeight="1">
      <c r="A10" s="8" t="s">
        <v>184</v>
      </c>
      <c r="D10" s="17"/>
      <c r="E10" s="17"/>
      <c r="F10" s="17"/>
      <c r="G10" s="17"/>
      <c r="H10" s="17"/>
      <c r="I10" s="17"/>
      <c r="J10" s="17"/>
    </row>
    <row r="11" spans="1:10" ht="24" customHeight="1">
      <c r="A11" s="8" t="s">
        <v>59</v>
      </c>
      <c r="D11" s="17"/>
      <c r="E11" s="17"/>
      <c r="F11" s="17"/>
      <c r="G11" s="17"/>
      <c r="H11" s="17"/>
      <c r="I11" s="17"/>
      <c r="J11" s="17"/>
    </row>
    <row r="12" spans="1:10" ht="24" customHeight="1">
      <c r="A12" s="8" t="s">
        <v>87</v>
      </c>
      <c r="C12" s="16"/>
      <c r="D12" s="17">
        <v>46856</v>
      </c>
      <c r="E12" s="17"/>
      <c r="F12" s="17">
        <v>44455</v>
      </c>
      <c r="G12" s="17"/>
      <c r="H12" s="17">
        <v>68638</v>
      </c>
      <c r="I12" s="17"/>
      <c r="J12" s="17">
        <v>65384</v>
      </c>
    </row>
    <row r="13" spans="1:10" ht="24" customHeight="1">
      <c r="A13" s="8" t="s">
        <v>193</v>
      </c>
      <c r="C13" s="16"/>
      <c r="D13" s="17">
        <v>0</v>
      </c>
      <c r="E13" s="17"/>
      <c r="F13" s="17">
        <v>-1255</v>
      </c>
      <c r="G13" s="17"/>
      <c r="H13" s="17">
        <v>-10517</v>
      </c>
      <c r="I13" s="17"/>
      <c r="J13" s="17">
        <v>0</v>
      </c>
    </row>
    <row r="14" spans="1:10" ht="24" customHeight="1">
      <c r="A14" s="8" t="s">
        <v>238</v>
      </c>
      <c r="C14" s="16"/>
      <c r="D14" s="17">
        <v>0</v>
      </c>
      <c r="E14" s="17"/>
      <c r="F14" s="17">
        <v>-687</v>
      </c>
      <c r="G14" s="17"/>
      <c r="H14" s="17">
        <v>0</v>
      </c>
      <c r="I14" s="17"/>
      <c r="J14" s="17">
        <v>-132</v>
      </c>
    </row>
    <row r="15" spans="1:10" ht="24" customHeight="1">
      <c r="A15" s="8" t="s">
        <v>40</v>
      </c>
      <c r="C15" s="16"/>
      <c r="D15" s="17">
        <v>2190</v>
      </c>
      <c r="E15" s="17"/>
      <c r="F15" s="17">
        <v>1894</v>
      </c>
      <c r="G15" s="17"/>
      <c r="H15" s="17">
        <v>502</v>
      </c>
      <c r="I15" s="17"/>
      <c r="J15" s="17">
        <v>483</v>
      </c>
    </row>
    <row r="16" spans="1:10" ht="24" customHeight="1">
      <c r="A16" s="8" t="s">
        <v>161</v>
      </c>
      <c r="C16" s="16"/>
      <c r="D16" s="17">
        <v>0</v>
      </c>
      <c r="E16" s="17"/>
      <c r="F16" s="17">
        <v>0</v>
      </c>
      <c r="G16" s="17"/>
      <c r="H16" s="17">
        <v>-25000</v>
      </c>
      <c r="I16" s="17"/>
      <c r="J16" s="17">
        <v>-10080</v>
      </c>
    </row>
    <row r="17" spans="1:10" ht="24" customHeight="1">
      <c r="A17" s="8" t="s">
        <v>225</v>
      </c>
      <c r="C17" s="16"/>
      <c r="D17" s="17">
        <v>23156</v>
      </c>
      <c r="E17" s="17"/>
      <c r="F17" s="17">
        <v>916</v>
      </c>
      <c r="G17" s="17"/>
      <c r="H17" s="17">
        <v>3314</v>
      </c>
      <c r="I17" s="17"/>
      <c r="J17" s="17">
        <v>1514</v>
      </c>
    </row>
    <row r="18" spans="1:10" ht="24" customHeight="1">
      <c r="A18" s="8" t="s">
        <v>149</v>
      </c>
      <c r="C18" s="16"/>
      <c r="D18" s="17">
        <v>0</v>
      </c>
      <c r="E18" s="17"/>
      <c r="F18" s="17">
        <v>-11861</v>
      </c>
      <c r="G18" s="17"/>
      <c r="H18" s="17">
        <v>0</v>
      </c>
      <c r="I18" s="17"/>
      <c r="J18" s="17">
        <v>0</v>
      </c>
    </row>
    <row r="19" spans="1:10" ht="24" customHeight="1">
      <c r="A19" s="8" t="s">
        <v>185</v>
      </c>
      <c r="C19" s="16"/>
      <c r="D19" s="17">
        <v>-22516</v>
      </c>
      <c r="E19" s="17"/>
      <c r="F19" s="17">
        <v>-17410</v>
      </c>
      <c r="G19" s="17"/>
      <c r="H19" s="17">
        <v>0</v>
      </c>
      <c r="I19" s="17"/>
      <c r="J19" s="17">
        <v>0</v>
      </c>
    </row>
    <row r="20" spans="1:10" ht="24" customHeight="1">
      <c r="A20" s="8" t="s">
        <v>165</v>
      </c>
      <c r="C20" s="16"/>
      <c r="D20" s="17">
        <v>1964</v>
      </c>
      <c r="E20" s="17"/>
      <c r="F20" s="17">
        <v>2016</v>
      </c>
      <c r="G20" s="17"/>
      <c r="H20" s="17">
        <v>1964</v>
      </c>
      <c r="I20" s="17"/>
      <c r="J20" s="17">
        <v>2016</v>
      </c>
    </row>
    <row r="21" spans="1:10" ht="24" customHeight="1">
      <c r="A21" s="8" t="s">
        <v>140</v>
      </c>
      <c r="C21" s="16"/>
      <c r="D21" s="17">
        <v>-7206</v>
      </c>
      <c r="E21" s="17"/>
      <c r="F21" s="17">
        <v>-10274</v>
      </c>
      <c r="G21" s="17"/>
      <c r="H21" s="17">
        <v>-34</v>
      </c>
      <c r="I21" s="17"/>
      <c r="J21" s="17">
        <v>-1718</v>
      </c>
    </row>
    <row r="22" spans="1:10" ht="24" customHeight="1">
      <c r="A22" s="8" t="s">
        <v>141</v>
      </c>
      <c r="C22" s="16"/>
      <c r="D22" s="60">
        <v>6796</v>
      </c>
      <c r="E22" s="17"/>
      <c r="F22" s="60">
        <v>5660</v>
      </c>
      <c r="G22" s="17"/>
      <c r="H22" s="22">
        <v>5262</v>
      </c>
      <c r="I22" s="17"/>
      <c r="J22" s="22">
        <v>4166</v>
      </c>
    </row>
    <row r="23" spans="1:10" ht="24" customHeight="1">
      <c r="A23" s="8" t="s">
        <v>60</v>
      </c>
      <c r="D23" s="17"/>
      <c r="E23" s="17"/>
      <c r="F23" s="17"/>
      <c r="G23" s="17"/>
      <c r="H23" s="17"/>
      <c r="I23" s="17"/>
      <c r="J23" s="17"/>
    </row>
    <row r="24" spans="1:10" ht="24" customHeight="1">
      <c r="A24" s="8" t="s">
        <v>61</v>
      </c>
      <c r="D24" s="17">
        <f>SUM(D9:D22)</f>
        <v>203333</v>
      </c>
      <c r="E24" s="17"/>
      <c r="F24" s="17">
        <f>SUM(F9:F22)</f>
        <v>174855</v>
      </c>
      <c r="G24" s="17"/>
      <c r="H24" s="17">
        <f>SUM(H9:H22)</f>
        <v>96498</v>
      </c>
      <c r="I24" s="17"/>
      <c r="J24" s="17">
        <f>SUM(J9:J22)</f>
        <v>104036</v>
      </c>
    </row>
    <row r="25" spans="1:10" ht="24" customHeight="1">
      <c r="A25" s="8" t="s">
        <v>52</v>
      </c>
      <c r="D25" s="17"/>
      <c r="E25" s="17"/>
      <c r="F25" s="17"/>
      <c r="G25" s="17"/>
      <c r="H25" s="17"/>
      <c r="I25" s="17"/>
      <c r="J25" s="17"/>
    </row>
    <row r="26" spans="1:10" ht="24" customHeight="1">
      <c r="A26" s="8" t="s">
        <v>194</v>
      </c>
      <c r="D26" s="21">
        <v>14687</v>
      </c>
      <c r="E26" s="17"/>
      <c r="F26" s="21">
        <v>-118800</v>
      </c>
      <c r="G26" s="17"/>
      <c r="H26" s="21">
        <v>11496</v>
      </c>
      <c r="I26" s="17"/>
      <c r="J26" s="21">
        <v>-64216</v>
      </c>
    </row>
    <row r="27" spans="1:10" ht="24" customHeight="1">
      <c r="A27" s="8" t="s">
        <v>237</v>
      </c>
      <c r="D27" s="21">
        <v>-30141</v>
      </c>
      <c r="E27" s="17"/>
      <c r="F27" s="21">
        <v>-15707</v>
      </c>
      <c r="G27" s="17"/>
      <c r="H27" s="17">
        <v>0</v>
      </c>
      <c r="I27" s="17"/>
      <c r="J27" s="17">
        <v>0</v>
      </c>
    </row>
    <row r="28" spans="1:10" ht="24" customHeight="1">
      <c r="A28" s="61" t="s">
        <v>148</v>
      </c>
      <c r="D28" s="21">
        <v>-18354</v>
      </c>
      <c r="E28" s="17"/>
      <c r="F28" s="21">
        <v>-26185</v>
      </c>
      <c r="G28" s="17"/>
      <c r="H28" s="17">
        <v>0</v>
      </c>
      <c r="I28" s="17"/>
      <c r="J28" s="17">
        <v>0</v>
      </c>
    </row>
    <row r="29" spans="1:10" ht="24" customHeight="1">
      <c r="A29" s="8" t="s">
        <v>129</v>
      </c>
      <c r="D29" s="21">
        <v>109741</v>
      </c>
      <c r="E29" s="17"/>
      <c r="F29" s="21">
        <v>26045</v>
      </c>
      <c r="G29" s="17"/>
      <c r="H29" s="17">
        <v>-828</v>
      </c>
      <c r="I29" s="17"/>
      <c r="J29" s="17">
        <v>-65100</v>
      </c>
    </row>
    <row r="30" spans="1:10" ht="24" customHeight="1">
      <c r="A30" s="8" t="s">
        <v>109</v>
      </c>
      <c r="D30" s="21">
        <v>-1162</v>
      </c>
      <c r="E30" s="17"/>
      <c r="F30" s="21">
        <v>-6457</v>
      </c>
      <c r="G30" s="17"/>
      <c r="H30" s="17">
        <v>0</v>
      </c>
      <c r="I30" s="17"/>
      <c r="J30" s="17">
        <v>0</v>
      </c>
    </row>
    <row r="31" spans="1:10" ht="24" customHeight="1">
      <c r="A31" s="8" t="s">
        <v>100</v>
      </c>
      <c r="D31" s="21">
        <v>-1591</v>
      </c>
      <c r="E31" s="17"/>
      <c r="F31" s="21">
        <v>-4581</v>
      </c>
      <c r="G31" s="17"/>
      <c r="H31" s="17">
        <v>-2747</v>
      </c>
      <c r="I31" s="17"/>
      <c r="J31" s="17">
        <v>174</v>
      </c>
    </row>
    <row r="32" spans="1:10" ht="24" customHeight="1">
      <c r="A32" s="8" t="s">
        <v>31</v>
      </c>
      <c r="D32" s="21">
        <v>13385</v>
      </c>
      <c r="E32" s="17"/>
      <c r="F32" s="21">
        <v>799</v>
      </c>
      <c r="G32" s="17"/>
      <c r="H32" s="21">
        <v>14355</v>
      </c>
      <c r="I32" s="17"/>
      <c r="J32" s="21">
        <v>-2377</v>
      </c>
    </row>
    <row r="33" spans="1:10" ht="24" customHeight="1">
      <c r="A33" s="8" t="s">
        <v>80</v>
      </c>
      <c r="D33" s="21">
        <v>2881</v>
      </c>
      <c r="E33" s="17"/>
      <c r="F33" s="21">
        <v>-670</v>
      </c>
      <c r="G33" s="17"/>
      <c r="H33" s="21">
        <v>-78</v>
      </c>
      <c r="I33" s="17"/>
      <c r="J33" s="21">
        <v>54</v>
      </c>
    </row>
    <row r="34" spans="1:10" ht="24" customHeight="1">
      <c r="A34" s="8" t="s">
        <v>53</v>
      </c>
      <c r="D34" s="17"/>
      <c r="E34" s="17"/>
      <c r="F34" s="17"/>
      <c r="G34" s="17"/>
      <c r="H34" s="17"/>
      <c r="I34" s="17"/>
      <c r="J34" s="17"/>
    </row>
    <row r="35" spans="1:10" ht="24" customHeight="1">
      <c r="A35" s="8" t="s">
        <v>176</v>
      </c>
      <c r="D35" s="17">
        <v>-8344</v>
      </c>
      <c r="E35" s="17"/>
      <c r="F35" s="17">
        <v>-105604</v>
      </c>
      <c r="G35" s="17"/>
      <c r="H35" s="17">
        <v>98389</v>
      </c>
      <c r="I35" s="17"/>
      <c r="J35" s="17">
        <v>-1242</v>
      </c>
    </row>
    <row r="36" spans="1:10" ht="24" customHeight="1">
      <c r="A36" s="8" t="s">
        <v>130</v>
      </c>
      <c r="D36" s="17">
        <v>-101629</v>
      </c>
      <c r="E36" s="17"/>
      <c r="F36" s="17">
        <v>74921</v>
      </c>
      <c r="G36" s="17"/>
      <c r="H36" s="17">
        <v>-30015</v>
      </c>
      <c r="I36" s="17"/>
      <c r="J36" s="17">
        <v>43391</v>
      </c>
    </row>
    <row r="37" spans="1:10" ht="24" customHeight="1">
      <c r="A37" s="8" t="s">
        <v>41</v>
      </c>
      <c r="D37" s="17">
        <v>-14946</v>
      </c>
      <c r="E37" s="17"/>
      <c r="F37" s="17">
        <v>-2055</v>
      </c>
      <c r="G37" s="17"/>
      <c r="H37" s="17">
        <v>-6611</v>
      </c>
      <c r="I37" s="17"/>
      <c r="J37" s="17">
        <v>-225</v>
      </c>
    </row>
    <row r="38" spans="1:10" ht="24" customHeight="1">
      <c r="A38" s="8" t="s">
        <v>40</v>
      </c>
      <c r="D38" s="17">
        <v>0</v>
      </c>
      <c r="E38" s="17"/>
      <c r="F38" s="17">
        <v>-576</v>
      </c>
      <c r="G38" s="17"/>
      <c r="H38" s="17">
        <v>0</v>
      </c>
      <c r="I38" s="17"/>
      <c r="J38" s="17">
        <v>0</v>
      </c>
    </row>
    <row r="39" spans="1:10" ht="24" customHeight="1">
      <c r="A39" s="8" t="s">
        <v>81</v>
      </c>
      <c r="D39" s="22">
        <v>-1502</v>
      </c>
      <c r="E39" s="17"/>
      <c r="F39" s="22">
        <v>-989</v>
      </c>
      <c r="G39" s="17"/>
      <c r="H39" s="22">
        <v>58</v>
      </c>
      <c r="I39" s="17"/>
      <c r="J39" s="22">
        <v>26</v>
      </c>
    </row>
    <row r="40" spans="1:10" ht="24" customHeight="1">
      <c r="A40" s="8" t="s">
        <v>124</v>
      </c>
      <c r="D40" s="17">
        <f>SUM(D24:D39)</f>
        <v>166358</v>
      </c>
      <c r="E40" s="17"/>
      <c r="F40" s="17">
        <f>SUM(F24:F39)</f>
        <v>-5004</v>
      </c>
      <c r="G40" s="17"/>
      <c r="H40" s="17">
        <f>SUM(H24:H39)</f>
        <v>180517</v>
      </c>
      <c r="I40" s="17"/>
      <c r="J40" s="17">
        <f>SUM(J24:J39)</f>
        <v>14521</v>
      </c>
    </row>
    <row r="41" spans="1:10" ht="24" customHeight="1">
      <c r="A41" s="8" t="s">
        <v>151</v>
      </c>
      <c r="D41" s="21">
        <v>7206</v>
      </c>
      <c r="E41" s="17"/>
      <c r="F41" s="21">
        <v>10274</v>
      </c>
      <c r="G41" s="17"/>
      <c r="H41" s="21">
        <v>34</v>
      </c>
      <c r="I41" s="17"/>
      <c r="J41" s="21">
        <v>1718</v>
      </c>
    </row>
    <row r="42" spans="1:10" ht="24" customHeight="1">
      <c r="A42" s="8" t="s">
        <v>32</v>
      </c>
      <c r="D42" s="22">
        <v>-14991</v>
      </c>
      <c r="E42" s="17"/>
      <c r="F42" s="22">
        <v>-10883</v>
      </c>
      <c r="G42" s="17"/>
      <c r="H42" s="22">
        <v>-4069</v>
      </c>
      <c r="I42" s="17"/>
      <c r="J42" s="22">
        <v>-3373</v>
      </c>
    </row>
    <row r="43" spans="1:10" ht="24" customHeight="1">
      <c r="A43" s="6" t="s">
        <v>125</v>
      </c>
      <c r="B43" s="6"/>
      <c r="D43" s="22">
        <f>SUM(D40:D42)</f>
        <v>158573</v>
      </c>
      <c r="E43" s="17"/>
      <c r="F43" s="22">
        <f>SUM(F40:F42)</f>
        <v>-5613</v>
      </c>
      <c r="G43" s="17"/>
      <c r="H43" s="22">
        <f>SUM(H40:H42)</f>
        <v>176482</v>
      </c>
      <c r="I43" s="17"/>
      <c r="J43" s="22">
        <f>SUM(J40:J42)</f>
        <v>12866</v>
      </c>
    </row>
    <row r="44" spans="1:10" ht="24" customHeight="1">
      <c r="D44" s="17"/>
      <c r="E44" s="17"/>
      <c r="F44" s="17"/>
      <c r="G44" s="17"/>
      <c r="H44" s="17"/>
      <c r="I44" s="17"/>
      <c r="J44" s="17"/>
    </row>
    <row r="45" spans="1:10" ht="24" customHeight="1">
      <c r="A45" s="8" t="s">
        <v>66</v>
      </c>
    </row>
    <row r="47" spans="1:10" ht="24" customHeight="1">
      <c r="A47" s="6"/>
      <c r="B47" s="6"/>
      <c r="J47" s="11" t="s">
        <v>64</v>
      </c>
    </row>
    <row r="48" spans="1:10" ht="24" customHeight="1">
      <c r="A48" s="6" t="s">
        <v>154</v>
      </c>
      <c r="B48" s="6"/>
      <c r="J48" s="11"/>
    </row>
    <row r="49" spans="1:10" ht="24" customHeight="1">
      <c r="A49" s="6" t="s">
        <v>236</v>
      </c>
      <c r="B49" s="6"/>
    </row>
    <row r="50" spans="1:10" ht="24" customHeight="1">
      <c r="A50" s="6" t="s">
        <v>205</v>
      </c>
      <c r="C50" s="15"/>
    </row>
    <row r="51" spans="1:10" ht="24" customHeight="1">
      <c r="J51" s="11" t="s">
        <v>65</v>
      </c>
    </row>
    <row r="52" spans="1:10" ht="24" customHeight="1">
      <c r="D52" s="59"/>
      <c r="E52" s="12" t="s">
        <v>0</v>
      </c>
      <c r="F52" s="59"/>
      <c r="G52" s="6"/>
      <c r="H52" s="59"/>
      <c r="I52" s="12" t="s">
        <v>1</v>
      </c>
      <c r="J52" s="59"/>
    </row>
    <row r="53" spans="1:10" ht="24" customHeight="1">
      <c r="C53" s="13"/>
      <c r="D53" s="13">
        <v>2026</v>
      </c>
      <c r="E53" s="13"/>
      <c r="F53" s="13">
        <v>2025</v>
      </c>
      <c r="G53" s="10"/>
      <c r="H53" s="13">
        <v>2026</v>
      </c>
      <c r="I53" s="13"/>
      <c r="J53" s="13">
        <v>2025</v>
      </c>
    </row>
    <row r="54" spans="1:10" ht="24" customHeight="1">
      <c r="A54" s="6" t="s">
        <v>33</v>
      </c>
      <c r="B54" s="6"/>
      <c r="D54" s="17"/>
      <c r="E54" s="17"/>
      <c r="F54" s="17"/>
      <c r="G54" s="17"/>
      <c r="H54" s="17"/>
      <c r="I54" s="17"/>
      <c r="J54" s="17"/>
    </row>
    <row r="55" spans="1:10" ht="24" customHeight="1">
      <c r="A55" s="8" t="s">
        <v>219</v>
      </c>
      <c r="C55" s="16"/>
      <c r="D55" s="17">
        <v>5186</v>
      </c>
      <c r="E55" s="17"/>
      <c r="F55" s="17">
        <v>531</v>
      </c>
      <c r="G55" s="17"/>
      <c r="H55" s="17">
        <v>0</v>
      </c>
      <c r="I55" s="17"/>
      <c r="J55" s="17">
        <v>0</v>
      </c>
    </row>
    <row r="56" spans="1:10" ht="24" customHeight="1">
      <c r="A56" s="8" t="s">
        <v>229</v>
      </c>
      <c r="C56" s="16"/>
      <c r="D56" s="17">
        <v>24000</v>
      </c>
      <c r="E56" s="17"/>
      <c r="F56" s="17">
        <v>0</v>
      </c>
      <c r="G56" s="17"/>
      <c r="H56" s="17">
        <v>24000</v>
      </c>
      <c r="I56" s="17"/>
      <c r="J56" s="17">
        <v>0</v>
      </c>
    </row>
    <row r="57" spans="1:10" ht="24" customHeight="1">
      <c r="A57" s="8" t="s">
        <v>196</v>
      </c>
      <c r="C57" s="16"/>
      <c r="D57" s="17">
        <v>-147670</v>
      </c>
      <c r="E57" s="17"/>
      <c r="F57" s="17">
        <v>-23706</v>
      </c>
      <c r="G57" s="17"/>
      <c r="H57" s="17">
        <v>-132820</v>
      </c>
      <c r="I57" s="17"/>
      <c r="J57" s="17">
        <v>0</v>
      </c>
    </row>
    <row r="58" spans="1:10" ht="24" customHeight="1">
      <c r="A58" s="8" t="s">
        <v>197</v>
      </c>
      <c r="C58" s="16"/>
      <c r="D58" s="17">
        <v>580914</v>
      </c>
      <c r="E58" s="17"/>
      <c r="F58" s="17">
        <v>58922</v>
      </c>
      <c r="G58" s="17"/>
      <c r="H58" s="17">
        <v>400000</v>
      </c>
      <c r="I58" s="17"/>
      <c r="J58" s="17">
        <v>0</v>
      </c>
    </row>
    <row r="59" spans="1:10" ht="24" customHeight="1">
      <c r="A59" s="8" t="s">
        <v>220</v>
      </c>
      <c r="B59" s="6"/>
      <c r="D59" s="17">
        <v>0</v>
      </c>
      <c r="E59" s="17"/>
      <c r="F59" s="17">
        <v>0</v>
      </c>
      <c r="G59" s="17"/>
      <c r="H59" s="17">
        <v>-507000</v>
      </c>
      <c r="I59" s="17"/>
      <c r="J59" s="17">
        <v>0</v>
      </c>
    </row>
    <row r="60" spans="1:10" ht="24" customHeight="1">
      <c r="A60" s="8" t="s">
        <v>54</v>
      </c>
      <c r="C60" s="16"/>
      <c r="D60" s="17">
        <v>-5759</v>
      </c>
      <c r="E60" s="17"/>
      <c r="F60" s="17">
        <v>-6992</v>
      </c>
      <c r="G60" s="17"/>
      <c r="H60" s="17">
        <v>-100</v>
      </c>
      <c r="I60" s="17"/>
      <c r="J60" s="17">
        <v>-2275</v>
      </c>
    </row>
    <row r="61" spans="1:10" ht="24" customHeight="1">
      <c r="A61" s="8" t="s">
        <v>55</v>
      </c>
      <c r="C61" s="16"/>
      <c r="D61" s="17">
        <v>1400</v>
      </c>
      <c r="E61" s="17"/>
      <c r="F61" s="17">
        <v>1191</v>
      </c>
      <c r="G61" s="17"/>
      <c r="H61" s="17">
        <v>0</v>
      </c>
      <c r="I61" s="17"/>
      <c r="J61" s="17">
        <v>83</v>
      </c>
    </row>
    <row r="62" spans="1:10" ht="24" customHeight="1">
      <c r="A62" s="8" t="s">
        <v>195</v>
      </c>
      <c r="C62" s="16"/>
      <c r="D62" s="17">
        <v>-386</v>
      </c>
      <c r="E62" s="17"/>
      <c r="F62" s="17">
        <v>-432</v>
      </c>
      <c r="G62" s="17"/>
      <c r="H62" s="17">
        <v>-5</v>
      </c>
      <c r="I62" s="17"/>
      <c r="J62" s="17">
        <v>-432</v>
      </c>
    </row>
    <row r="63" spans="1:10" ht="24" customHeight="1">
      <c r="A63" s="8" t="s">
        <v>162</v>
      </c>
      <c r="C63" s="16"/>
      <c r="D63" s="17">
        <v>25000</v>
      </c>
      <c r="E63" s="17"/>
      <c r="F63" s="17">
        <v>10662</v>
      </c>
      <c r="G63" s="17"/>
      <c r="H63" s="17">
        <v>25000</v>
      </c>
      <c r="I63" s="17"/>
      <c r="J63" s="17">
        <v>10080</v>
      </c>
    </row>
    <row r="64" spans="1:10" ht="24" customHeight="1">
      <c r="A64" s="6" t="s">
        <v>199</v>
      </c>
      <c r="B64" s="6"/>
      <c r="D64" s="20">
        <f>SUM(D55:D63)</f>
        <v>482685</v>
      </c>
      <c r="E64" s="17"/>
      <c r="F64" s="20">
        <f>SUM(F55:F63)</f>
        <v>40176</v>
      </c>
      <c r="G64" s="17"/>
      <c r="H64" s="20">
        <f>SUM(H55:H63)</f>
        <v>-190925</v>
      </c>
      <c r="I64" s="17"/>
      <c r="J64" s="20">
        <f>SUM(J55:J63)</f>
        <v>7456</v>
      </c>
    </row>
    <row r="65" spans="1:10" ht="24" customHeight="1">
      <c r="A65" s="6" t="s">
        <v>34</v>
      </c>
      <c r="B65" s="6"/>
      <c r="D65" s="17"/>
      <c r="E65" s="17"/>
      <c r="F65" s="17"/>
      <c r="G65" s="17"/>
      <c r="H65" s="17"/>
      <c r="I65" s="17"/>
      <c r="J65" s="17"/>
    </row>
    <row r="66" spans="1:10" ht="24" customHeight="1">
      <c r="A66" s="8" t="s">
        <v>123</v>
      </c>
      <c r="B66" s="6"/>
      <c r="D66" s="17">
        <v>-6796</v>
      </c>
      <c r="E66" s="17"/>
      <c r="F66" s="17">
        <v>-5660</v>
      </c>
      <c r="G66" s="17"/>
      <c r="H66" s="17">
        <v>-5262</v>
      </c>
      <c r="I66" s="17"/>
      <c r="J66" s="17">
        <v>-2895</v>
      </c>
    </row>
    <row r="67" spans="1:10" ht="24" customHeight="1">
      <c r="A67" s="8" t="s">
        <v>188</v>
      </c>
      <c r="B67" s="6"/>
      <c r="D67" s="17">
        <v>0</v>
      </c>
      <c r="E67" s="17"/>
      <c r="F67" s="17">
        <v>19000</v>
      </c>
      <c r="G67" s="17"/>
      <c r="H67" s="17">
        <v>0</v>
      </c>
      <c r="I67" s="17"/>
      <c r="J67" s="17">
        <v>19000</v>
      </c>
    </row>
    <row r="68" spans="1:10" ht="24" customHeight="1">
      <c r="A68" s="8" t="s">
        <v>152</v>
      </c>
      <c r="B68" s="6"/>
      <c r="D68" s="17">
        <v>-17453</v>
      </c>
      <c r="E68" s="17"/>
      <c r="F68" s="17">
        <v>-14208</v>
      </c>
      <c r="G68" s="17"/>
      <c r="H68" s="17">
        <v>0</v>
      </c>
      <c r="I68" s="17"/>
      <c r="J68" s="17">
        <v>-78162</v>
      </c>
    </row>
    <row r="69" spans="1:10" ht="24" customHeight="1">
      <c r="A69" s="8" t="s">
        <v>222</v>
      </c>
      <c r="B69" s="6"/>
      <c r="D69" s="17"/>
      <c r="E69" s="17"/>
      <c r="F69" s="17"/>
      <c r="G69" s="17"/>
      <c r="H69" s="17"/>
      <c r="I69" s="17"/>
      <c r="J69" s="17"/>
    </row>
    <row r="70" spans="1:10" ht="24" customHeight="1">
      <c r="A70" s="65" t="s">
        <v>221</v>
      </c>
      <c r="B70" s="6"/>
      <c r="D70" s="17">
        <v>-616333</v>
      </c>
      <c r="E70" s="17"/>
      <c r="F70" s="17">
        <v>0</v>
      </c>
      <c r="G70" s="17"/>
      <c r="H70" s="17">
        <v>0</v>
      </c>
      <c r="I70" s="17"/>
      <c r="J70" s="17">
        <v>0</v>
      </c>
    </row>
    <row r="71" spans="1:10" ht="24" customHeight="1">
      <c r="A71" s="8" t="s">
        <v>198</v>
      </c>
      <c r="B71" s="6"/>
      <c r="D71" s="17">
        <v>-22017</v>
      </c>
      <c r="E71" s="17"/>
      <c r="F71" s="17">
        <v>-7000</v>
      </c>
      <c r="G71" s="17"/>
      <c r="H71" s="17">
        <v>0</v>
      </c>
      <c r="I71" s="17"/>
      <c r="J71" s="17">
        <v>0</v>
      </c>
    </row>
    <row r="72" spans="1:10" ht="24" customHeight="1">
      <c r="A72" s="6" t="s">
        <v>150</v>
      </c>
      <c r="B72" s="6"/>
      <c r="D72" s="20">
        <f>SUM(D66:D71)</f>
        <v>-662599</v>
      </c>
      <c r="E72" s="17"/>
      <c r="F72" s="20">
        <f>SUM(F66:F71)</f>
        <v>-7868</v>
      </c>
      <c r="G72" s="17"/>
      <c r="H72" s="20">
        <f>SUM(H66:H71)</f>
        <v>-5262</v>
      </c>
      <c r="I72" s="17"/>
      <c r="J72" s="20">
        <f>SUM(J66:J71)</f>
        <v>-62057</v>
      </c>
    </row>
    <row r="73" spans="1:10" ht="24" customHeight="1">
      <c r="A73" s="6" t="s">
        <v>96</v>
      </c>
      <c r="B73" s="6"/>
      <c r="D73" s="20">
        <v>2786</v>
      </c>
      <c r="E73" s="17"/>
      <c r="F73" s="20">
        <v>-9903</v>
      </c>
      <c r="G73" s="17"/>
      <c r="H73" s="20">
        <v>0</v>
      </c>
      <c r="I73" s="17"/>
      <c r="J73" s="20">
        <v>0</v>
      </c>
    </row>
    <row r="74" spans="1:10" ht="24" customHeight="1">
      <c r="A74" s="6" t="s">
        <v>112</v>
      </c>
      <c r="B74" s="6"/>
      <c r="D74" s="17">
        <f>D43+D64+D72+D73</f>
        <v>-18555</v>
      </c>
      <c r="E74" s="17"/>
      <c r="F74" s="17">
        <f>F43+F64+F72+F73</f>
        <v>16792</v>
      </c>
      <c r="G74" s="17"/>
      <c r="H74" s="17">
        <f>H43+H64+H72+H73</f>
        <v>-19705</v>
      </c>
      <c r="I74" s="17"/>
      <c r="J74" s="17">
        <f>J43+J64+J72+J73</f>
        <v>-41735</v>
      </c>
    </row>
    <row r="75" spans="1:10" ht="24" customHeight="1">
      <c r="A75" s="8" t="s">
        <v>70</v>
      </c>
      <c r="D75" s="22">
        <f>BS!G11</f>
        <v>1692598</v>
      </c>
      <c r="E75" s="17"/>
      <c r="F75" s="22">
        <v>1837866</v>
      </c>
      <c r="G75" s="17"/>
      <c r="H75" s="3">
        <f>BS!K11</f>
        <v>252520</v>
      </c>
      <c r="I75" s="17"/>
      <c r="J75" s="3">
        <v>465617</v>
      </c>
    </row>
    <row r="76" spans="1:10" ht="24" customHeight="1" thickBot="1">
      <c r="A76" s="6" t="s">
        <v>69</v>
      </c>
      <c r="B76" s="6"/>
      <c r="C76" s="16"/>
      <c r="D76" s="23">
        <f>SUM(D74:D75)</f>
        <v>1674043</v>
      </c>
      <c r="E76" s="17"/>
      <c r="F76" s="23">
        <f>SUM(F74:F75)</f>
        <v>1854658</v>
      </c>
      <c r="G76" s="17"/>
      <c r="H76" s="23">
        <f>SUM(H74:H75)</f>
        <v>232815</v>
      </c>
      <c r="I76" s="17"/>
      <c r="J76" s="23">
        <f>SUM(J74:J75)</f>
        <v>423882</v>
      </c>
    </row>
    <row r="77" spans="1:10" ht="24" customHeight="1" thickTop="1">
      <c r="C77" s="16"/>
      <c r="D77" s="17">
        <f>SUM(D76-BS!E11)</f>
        <v>0</v>
      </c>
      <c r="E77" s="17"/>
      <c r="F77" s="17">
        <f>1854658-F76</f>
        <v>0</v>
      </c>
      <c r="G77" s="17"/>
      <c r="H77" s="17">
        <f>SUM(H76-BS!I11)</f>
        <v>0</v>
      </c>
      <c r="I77" s="17"/>
      <c r="J77" s="17">
        <f>423882-J76</f>
        <v>0</v>
      </c>
    </row>
    <row r="78" spans="1:10" ht="24" customHeight="1">
      <c r="A78" s="6" t="s">
        <v>164</v>
      </c>
      <c r="C78" s="16"/>
      <c r="D78" s="17"/>
      <c r="E78" s="17"/>
      <c r="F78" s="17"/>
      <c r="G78" s="17"/>
      <c r="H78" s="17"/>
      <c r="I78" s="17"/>
      <c r="J78" s="17"/>
    </row>
    <row r="79" spans="1:10" ht="24" customHeight="1">
      <c r="A79" s="8" t="s">
        <v>46</v>
      </c>
      <c r="C79" s="16"/>
      <c r="D79" s="17"/>
      <c r="E79" s="17"/>
      <c r="F79" s="17"/>
      <c r="G79" s="17"/>
      <c r="H79" s="17"/>
      <c r="I79" s="17"/>
      <c r="J79" s="17"/>
    </row>
    <row r="80" spans="1:10" ht="24" customHeight="1">
      <c r="A80" s="8" t="s">
        <v>223</v>
      </c>
      <c r="C80" s="16"/>
      <c r="D80" s="17">
        <v>899</v>
      </c>
      <c r="E80" s="17"/>
      <c r="F80" s="17">
        <v>0</v>
      </c>
      <c r="G80" s="17"/>
      <c r="H80" s="17">
        <v>0</v>
      </c>
      <c r="I80" s="17"/>
      <c r="J80" s="17">
        <v>0</v>
      </c>
    </row>
    <row r="81" spans="1:10" ht="24" customHeight="1">
      <c r="A81" s="8" t="s">
        <v>153</v>
      </c>
      <c r="C81" s="16"/>
      <c r="D81" s="17">
        <v>0</v>
      </c>
      <c r="E81" s="17"/>
      <c r="F81" s="17">
        <v>0</v>
      </c>
      <c r="G81" s="17"/>
      <c r="H81" s="17">
        <v>0</v>
      </c>
      <c r="I81" s="17"/>
      <c r="J81" s="17">
        <v>23856</v>
      </c>
    </row>
    <row r="82" spans="1:10" ht="24" customHeight="1">
      <c r="A82" s="8" t="s">
        <v>224</v>
      </c>
      <c r="C82" s="16"/>
      <c r="D82" s="17">
        <v>9475</v>
      </c>
      <c r="E82" s="17"/>
      <c r="F82" s="17">
        <v>0</v>
      </c>
      <c r="G82" s="17"/>
      <c r="H82" s="17">
        <v>0</v>
      </c>
      <c r="I82" s="17"/>
      <c r="J82" s="17">
        <v>0</v>
      </c>
    </row>
    <row r="83" spans="1:10" ht="24" customHeight="1">
      <c r="C83" s="16"/>
    </row>
    <row r="84" spans="1:10" ht="24" customHeight="1">
      <c r="A84" s="8" t="s">
        <v>66</v>
      </c>
      <c r="C84" s="16"/>
    </row>
    <row r="85" spans="1:10" ht="24" customHeight="1">
      <c r="C85" s="16"/>
    </row>
  </sheetData>
  <printOptions horizontalCentered="1"/>
  <pageMargins left="0.7" right="0.33" top="0.78" bottom="0.2" header="0.31496062992126" footer="0.23622047244094499"/>
  <pageSetup paperSize="9" scale="70" fitToHeight="7" orientation="portrait" r:id="rId1"/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CE_Consolidated FS</vt:lpstr>
      <vt:lpstr>CE_The Company only</vt:lpstr>
      <vt:lpstr> CF</vt:lpstr>
      <vt:lpstr>' CF'!Print_Area</vt:lpstr>
      <vt:lpstr>BS!Print_Area</vt:lpstr>
      <vt:lpstr>'CE_Consolidated FS'!Print_Area</vt:lpstr>
      <vt:lpstr>'CE_The Company only'!Print_Area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2026-08-10T01:44:52Z</cp:lastPrinted>
  <dcterms:created xsi:type="dcterms:W3CDTF">2009-12-03T02:13:39Z</dcterms:created>
  <dcterms:modified xsi:type="dcterms:W3CDTF">2026-08-14T03:31:42Z</dcterms:modified>
</cp:coreProperties>
</file>