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6\Conso_Q22026\Sent to SET\KPMG\"/>
    </mc:Choice>
  </mc:AlternateContent>
  <xr:revisionPtr revIDLastSave="0" documentId="13_ncr:1_{AB6ADC70-54C4-49A4-A4D0-4541A936FFBD}" xr6:coauthVersionLast="47" xr6:coauthVersionMax="47" xr10:uidLastSave="{00000000-0000-0000-0000-000000000000}"/>
  <bookViews>
    <workbookView xWindow="-110" yWindow="-110" windowWidth="19420" windowHeight="10300" tabRatio="714" xr2:uid="{00000000-000D-0000-FFFF-FFFF00000000}"/>
  </bookViews>
  <sheets>
    <sheet name="BS-3-5" sheetId="43" r:id="rId1"/>
    <sheet name="PL 3m-6-7" sheetId="32" r:id="rId2"/>
    <sheet name="PL 6m-8-9" sheetId="64" r:id="rId3"/>
    <sheet name="SH 10" sheetId="62" r:id="rId4"/>
    <sheet name="SH 11" sheetId="65" r:id="rId5"/>
    <sheet name="SH 12" sheetId="63" r:id="rId6"/>
    <sheet name="SH 13" sheetId="66" r:id="rId7"/>
    <sheet name="CF 14-17" sheetId="50" r:id="rId8"/>
    <sheet name="DS_INTERNAL_SETTINGS_STORAGE" sheetId="58" state="veryHidden" r:id="rId9"/>
    <sheet name="DS_INTERNAL_DOCGROUP_STORAGE" sheetId="59" state="veryHidden" r:id="rId10"/>
    <sheet name="DS_INTERNAL_DOCUMENT_STORAGE" sheetId="60" state="veryHidden" r:id="rId11"/>
    <sheet name="DS_INTERNAL_SNIP_STORAGE" sheetId="61" state="veryHidden" r:id="rId12"/>
  </sheets>
  <definedNames>
    <definedName name="_xlnm.Print_Area" localSheetId="0">'BS-3-5'!$A$1:$J$115</definedName>
    <definedName name="_xlnm.Print_Area" localSheetId="7">'CF 14-17'!$A$1:$J$175</definedName>
    <definedName name="_xlnm.Print_Area" localSheetId="1">'PL 3m-6-7'!$A$1:$J$82</definedName>
    <definedName name="_xlnm.Print_Area" localSheetId="2">'PL 6m-8-9'!$A$1:$J$84</definedName>
    <definedName name="_xlnm.Print_Area" localSheetId="3">'SH 10'!$A$1:$AF$37</definedName>
    <definedName name="_xlnm.Print_Area" localSheetId="4">'SH 11'!$A$1:$AF$38</definedName>
    <definedName name="_xlnm.Print_Area" localSheetId="5">'SH 12'!$A$1:$T$29</definedName>
    <definedName name="_xlnm.Print_Area" localSheetId="6">'SH 13'!$A$1:$T$30</definedName>
    <definedName name="Title2nd" localSheetId="7">'CF 14-17'!#REF!</definedName>
    <definedName name="Title2nd" localSheetId="1">'PL 3m-6-7'!#REF!</definedName>
    <definedName name="Title2nd" localSheetId="2">'PL 6m-8-9'!#REF!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3" i="32" l="1"/>
  <c r="D35" i="64"/>
  <c r="D16" i="64"/>
  <c r="D111" i="43"/>
  <c r="D19" i="63"/>
  <c r="F19" i="63"/>
  <c r="H19" i="63"/>
  <c r="J19" i="63"/>
  <c r="L19" i="63"/>
  <c r="N19" i="63"/>
  <c r="P19" i="63"/>
  <c r="R19" i="63"/>
  <c r="AB35" i="62"/>
  <c r="AF35" i="62" s="1"/>
  <c r="T19" i="63" l="1"/>
  <c r="T17" i="63" l="1"/>
  <c r="T27" i="63"/>
  <c r="AD31" i="65" l="1"/>
  <c r="N31" i="65"/>
  <c r="L23" i="66" l="1"/>
  <c r="AD30" i="62"/>
  <c r="N30" i="62"/>
  <c r="T28" i="66" l="1"/>
  <c r="P25" i="66"/>
  <c r="P29" i="66" s="1"/>
  <c r="N25" i="66"/>
  <c r="J25" i="66"/>
  <c r="H25" i="66"/>
  <c r="F25" i="66"/>
  <c r="F29" i="66" s="1"/>
  <c r="D25" i="66"/>
  <c r="D29" i="66" s="1"/>
  <c r="T23" i="66"/>
  <c r="L25" i="66"/>
  <c r="R20" i="66"/>
  <c r="P20" i="66"/>
  <c r="N20" i="66"/>
  <c r="N29" i="66" s="1"/>
  <c r="L20" i="66"/>
  <c r="J20" i="66"/>
  <c r="J29" i="66" s="1"/>
  <c r="H20" i="66"/>
  <c r="T20" i="66" s="1"/>
  <c r="F20" i="66"/>
  <c r="D20" i="66"/>
  <c r="T18" i="66"/>
  <c r="T17" i="66"/>
  <c r="T12" i="66"/>
  <c r="AB36" i="65"/>
  <c r="AF36" i="65" s="1"/>
  <c r="X33" i="65"/>
  <c r="V33" i="65"/>
  <c r="T33" i="65"/>
  <c r="R33" i="65"/>
  <c r="P33" i="65"/>
  <c r="L33" i="65"/>
  <c r="J33" i="65"/>
  <c r="H33" i="65"/>
  <c r="F33" i="65"/>
  <c r="D33" i="65"/>
  <c r="Z32" i="65"/>
  <c r="AB32" i="65" s="1"/>
  <c r="AF32" i="65" s="1"/>
  <c r="AD33" i="65"/>
  <c r="AB31" i="65"/>
  <c r="AF31" i="65" s="1"/>
  <c r="Z31" i="65"/>
  <c r="N33" i="65"/>
  <c r="Z28" i="65"/>
  <c r="R28" i="65"/>
  <c r="R37" i="65" s="1"/>
  <c r="P28" i="65"/>
  <c r="P37" i="65" s="1"/>
  <c r="AD26" i="65"/>
  <c r="Z26" i="65"/>
  <c r="X26" i="65"/>
  <c r="V26" i="65"/>
  <c r="T26" i="65"/>
  <c r="R26" i="65"/>
  <c r="P26" i="65"/>
  <c r="N26" i="65"/>
  <c r="L26" i="65"/>
  <c r="J26" i="65"/>
  <c r="H26" i="65"/>
  <c r="F26" i="65"/>
  <c r="D26" i="65"/>
  <c r="AB25" i="65"/>
  <c r="AD22" i="65"/>
  <c r="AD28" i="65" s="1"/>
  <c r="Z22" i="65"/>
  <c r="X22" i="65"/>
  <c r="X28" i="65" s="1"/>
  <c r="X37" i="65" s="1"/>
  <c r="T22" i="65"/>
  <c r="T28" i="65" s="1"/>
  <c r="T37" i="65" s="1"/>
  <c r="R22" i="65"/>
  <c r="P22" i="65"/>
  <c r="N22" i="65"/>
  <c r="N28" i="65" s="1"/>
  <c r="L22" i="65"/>
  <c r="L28" i="65" s="1"/>
  <c r="L37" i="65" s="1"/>
  <c r="J22" i="65"/>
  <c r="J28" i="65" s="1"/>
  <c r="J37" i="65" s="1"/>
  <c r="H22" i="65"/>
  <c r="H28" i="65" s="1"/>
  <c r="F22" i="65"/>
  <c r="F28" i="65" s="1"/>
  <c r="F37" i="65" s="1"/>
  <c r="D22" i="65"/>
  <c r="D28" i="65" s="1"/>
  <c r="D37" i="65" s="1"/>
  <c r="AB21" i="65"/>
  <c r="V22" i="65"/>
  <c r="V28" i="65" s="1"/>
  <c r="AB20" i="65"/>
  <c r="AF20" i="65" s="1"/>
  <c r="Z15" i="65"/>
  <c r="V37" i="65" l="1"/>
  <c r="H29" i="66"/>
  <c r="AB22" i="65"/>
  <c r="AF22" i="65" s="1"/>
  <c r="Z33" i="65"/>
  <c r="AB33" i="65" s="1"/>
  <c r="AF33" i="65" s="1"/>
  <c r="Z37" i="65"/>
  <c r="H37" i="65"/>
  <c r="L29" i="66"/>
  <c r="N37" i="65"/>
  <c r="AD37" i="65"/>
  <c r="AF25" i="65"/>
  <c r="AB15" i="65"/>
  <c r="AB26" i="65"/>
  <c r="AF21" i="65"/>
  <c r="AB28" i="65" l="1"/>
  <c r="AB37" i="65" s="1"/>
  <c r="AF15" i="65"/>
  <c r="AF28" i="65"/>
  <c r="AF26" i="65"/>
  <c r="AF37" i="65" l="1"/>
  <c r="J83" i="64"/>
  <c r="F83" i="64"/>
  <c r="D83" i="64"/>
  <c r="J74" i="64"/>
  <c r="H74" i="64"/>
  <c r="F74" i="64"/>
  <c r="D74" i="64"/>
  <c r="J63" i="64"/>
  <c r="H63" i="64"/>
  <c r="F63" i="64"/>
  <c r="D63" i="64"/>
  <c r="J41" i="64"/>
  <c r="J11" i="50" s="1"/>
  <c r="F41" i="64"/>
  <c r="F11" i="50" s="1"/>
  <c r="D41" i="64"/>
  <c r="J25" i="64"/>
  <c r="H25" i="64"/>
  <c r="F25" i="64"/>
  <c r="D25" i="64"/>
  <c r="J17" i="64"/>
  <c r="H17" i="64"/>
  <c r="F17" i="64"/>
  <c r="D17" i="64"/>
  <c r="Z15" i="62"/>
  <c r="D11" i="50" l="1"/>
  <c r="D77" i="64"/>
  <c r="H77" i="64"/>
  <c r="J77" i="64"/>
  <c r="F77" i="64"/>
  <c r="D27" i="64"/>
  <c r="J27" i="64"/>
  <c r="H27" i="64"/>
  <c r="F27" i="64"/>
  <c r="Z31" i="62"/>
  <c r="Z30" i="62"/>
  <c r="AB30" i="62" s="1"/>
  <c r="H136" i="50"/>
  <c r="D136" i="50"/>
  <c r="H154" i="50"/>
  <c r="P24" i="63"/>
  <c r="P28" i="63" s="1"/>
  <c r="N24" i="63"/>
  <c r="N28" i="63" s="1"/>
  <c r="J24" i="63"/>
  <c r="J28" i="63" s="1"/>
  <c r="H24" i="63"/>
  <c r="H28" i="63" s="1"/>
  <c r="F24" i="63"/>
  <c r="F28" i="63" s="1"/>
  <c r="D24" i="63"/>
  <c r="D28" i="63" s="1"/>
  <c r="AD32" i="62"/>
  <c r="AD15" i="62"/>
  <c r="R15" i="62"/>
  <c r="P15" i="62"/>
  <c r="N15" i="62"/>
  <c r="L15" i="62"/>
  <c r="J15" i="62"/>
  <c r="H15" i="62"/>
  <c r="F15" i="62"/>
  <c r="D15" i="62"/>
  <c r="F62" i="43"/>
  <c r="X32" i="62"/>
  <c r="V32" i="62"/>
  <c r="T32" i="62"/>
  <c r="R32" i="62"/>
  <c r="P32" i="62"/>
  <c r="N32" i="62"/>
  <c r="L32" i="62"/>
  <c r="J32" i="62"/>
  <c r="H32" i="62"/>
  <c r="F32" i="62"/>
  <c r="D32" i="62"/>
  <c r="AD25" i="62"/>
  <c r="X25" i="62"/>
  <c r="V25" i="62"/>
  <c r="T25" i="62"/>
  <c r="R25" i="62"/>
  <c r="P25" i="62"/>
  <c r="N25" i="62"/>
  <c r="L25" i="62"/>
  <c r="J25" i="62"/>
  <c r="H25" i="62"/>
  <c r="F25" i="62"/>
  <c r="D25" i="62"/>
  <c r="Z24" i="62"/>
  <c r="Z25" i="62" s="1"/>
  <c r="AD21" i="62"/>
  <c r="X21" i="62"/>
  <c r="V21" i="62"/>
  <c r="T21" i="62"/>
  <c r="R21" i="62"/>
  <c r="P21" i="62"/>
  <c r="N21" i="62"/>
  <c r="L21" i="62"/>
  <c r="J21" i="62"/>
  <c r="H21" i="62"/>
  <c r="F21" i="62"/>
  <c r="D21" i="62"/>
  <c r="Z20" i="62"/>
  <c r="AB20" i="62" l="1"/>
  <c r="AF20" i="62" s="1"/>
  <c r="AF21" i="62" s="1"/>
  <c r="R24" i="66"/>
  <c r="T24" i="66" s="1"/>
  <c r="T25" i="66" s="1"/>
  <c r="T29" i="66" s="1"/>
  <c r="F32" i="64"/>
  <c r="J32" i="64"/>
  <c r="D32" i="64"/>
  <c r="D34" i="64"/>
  <c r="N27" i="62"/>
  <c r="N36" i="62" s="1"/>
  <c r="P27" i="62"/>
  <c r="P36" i="62" s="1"/>
  <c r="R27" i="62"/>
  <c r="R36" i="62" s="1"/>
  <c r="V27" i="62"/>
  <c r="V36" i="62" s="1"/>
  <c r="H27" i="62"/>
  <c r="H36" i="62" s="1"/>
  <c r="X27" i="62"/>
  <c r="X36" i="62" s="1"/>
  <c r="D27" i="62"/>
  <c r="D36" i="62" s="1"/>
  <c r="T27" i="62"/>
  <c r="T36" i="62" s="1"/>
  <c r="F27" i="62"/>
  <c r="F36" i="62" s="1"/>
  <c r="J27" i="62"/>
  <c r="J36" i="62" s="1"/>
  <c r="L27" i="62"/>
  <c r="L36" i="62" s="1"/>
  <c r="R23" i="63"/>
  <c r="H32" i="64"/>
  <c r="F34" i="64"/>
  <c r="AF30" i="62"/>
  <c r="AD27" i="62"/>
  <c r="AD36" i="62" s="1"/>
  <c r="Z32" i="62"/>
  <c r="AB31" i="62"/>
  <c r="AF31" i="62" s="1"/>
  <c r="T12" i="63"/>
  <c r="AB15" i="62"/>
  <c r="AB21" i="62"/>
  <c r="AB27" i="62" s="1"/>
  <c r="Z21" i="62"/>
  <c r="Z27" i="62" s="1"/>
  <c r="AB24" i="62"/>
  <c r="Z36" i="62" l="1"/>
  <c r="R25" i="66"/>
  <c r="R29" i="66" s="1"/>
  <c r="J34" i="64"/>
  <c r="D36" i="64"/>
  <c r="F36" i="64"/>
  <c r="H34" i="64"/>
  <c r="AF32" i="62"/>
  <c r="AF15" i="62"/>
  <c r="AB32" i="62"/>
  <c r="AB36" i="62" s="1"/>
  <c r="AB25" i="62"/>
  <c r="AF24" i="62"/>
  <c r="AF25" i="62" s="1"/>
  <c r="AF27" i="62" s="1"/>
  <c r="F55" i="64" l="1"/>
  <c r="J36" i="64"/>
  <c r="D55" i="64"/>
  <c r="AF36" i="62"/>
  <c r="H36" i="64"/>
  <c r="J174" i="50"/>
  <c r="H174" i="50"/>
  <c r="F174" i="50"/>
  <c r="D174" i="50"/>
  <c r="J161" i="50"/>
  <c r="H161" i="50"/>
  <c r="F161" i="50"/>
  <c r="D161" i="50"/>
  <c r="D129" i="50"/>
  <c r="J154" i="50"/>
  <c r="F154" i="50"/>
  <c r="D154" i="50"/>
  <c r="D62" i="43"/>
  <c r="J55" i="64" l="1"/>
  <c r="D78" i="64"/>
  <c r="F78" i="64"/>
  <c r="H55" i="64"/>
  <c r="H39" i="64"/>
  <c r="J129" i="50"/>
  <c r="H129" i="50"/>
  <c r="F129" i="50"/>
  <c r="F81" i="32"/>
  <c r="F41" i="32"/>
  <c r="J72" i="32"/>
  <c r="H72" i="32"/>
  <c r="D72" i="32"/>
  <c r="F72" i="32"/>
  <c r="J78" i="64" l="1"/>
  <c r="L22" i="63"/>
  <c r="H41" i="64"/>
  <c r="H78" i="64"/>
  <c r="T23" i="63"/>
  <c r="R24" i="63"/>
  <c r="R28" i="63" s="1"/>
  <c r="H81" i="64" l="1"/>
  <c r="T22" i="63"/>
  <c r="T24" i="63" s="1"/>
  <c r="T28" i="63" s="1"/>
  <c r="L24" i="63"/>
  <c r="L28" i="63" s="1"/>
  <c r="H11" i="50"/>
  <c r="D19" i="43"/>
  <c r="H83" i="64" l="1"/>
  <c r="J95" i="50"/>
  <c r="H95" i="50"/>
  <c r="D95" i="50"/>
  <c r="H62" i="43" l="1"/>
  <c r="J110" i="43" l="1"/>
  <c r="F110" i="43"/>
  <c r="F76" i="43"/>
  <c r="F35" i="43"/>
  <c r="F19" i="43"/>
  <c r="F112" i="43" l="1"/>
  <c r="D81" i="32"/>
  <c r="F42" i="50" l="1"/>
  <c r="F69" i="50" l="1"/>
  <c r="D35" i="43"/>
  <c r="F95" i="50" l="1"/>
  <c r="J35" i="43" l="1"/>
  <c r="D17" i="32" l="1"/>
  <c r="H63" i="32"/>
  <c r="F63" i="32"/>
  <c r="H110" i="43" l="1"/>
  <c r="D110" i="43"/>
  <c r="F167" i="50" l="1"/>
  <c r="J167" i="50"/>
  <c r="H167" i="50"/>
  <c r="D167" i="50"/>
  <c r="J81" i="32" l="1"/>
  <c r="H35" i="43" l="1"/>
  <c r="F17" i="32"/>
  <c r="J75" i="32" l="1"/>
  <c r="J41" i="32"/>
  <c r="J25" i="32"/>
  <c r="J17" i="32"/>
  <c r="F25" i="32"/>
  <c r="J112" i="43"/>
  <c r="H112" i="43"/>
  <c r="D112" i="43"/>
  <c r="J76" i="43"/>
  <c r="H76" i="43"/>
  <c r="D76" i="43"/>
  <c r="J62" i="43"/>
  <c r="J19" i="43"/>
  <c r="H19" i="43"/>
  <c r="F27" i="32" l="1"/>
  <c r="F32" i="32" s="1"/>
  <c r="D78" i="43"/>
  <c r="J42" i="50"/>
  <c r="J78" i="43"/>
  <c r="J114" i="43" s="1"/>
  <c r="J27" i="32"/>
  <c r="F75" i="32"/>
  <c r="H78" i="43"/>
  <c r="D37" i="43"/>
  <c r="F78" i="43"/>
  <c r="H37" i="43"/>
  <c r="J37" i="43"/>
  <c r="F37" i="43"/>
  <c r="J32" i="32" l="1"/>
  <c r="D114" i="43"/>
  <c r="F114" i="43"/>
  <c r="J69" i="50"/>
  <c r="H114" i="43"/>
  <c r="F71" i="50"/>
  <c r="F34" i="32"/>
  <c r="J34" i="32" l="1"/>
  <c r="F36" i="32"/>
  <c r="J36" i="32"/>
  <c r="F135" i="50"/>
  <c r="F55" i="32" l="1"/>
  <c r="F76" i="32" s="1"/>
  <c r="J55" i="32"/>
  <c r="J71" i="50"/>
  <c r="J76" i="32" l="1"/>
  <c r="J135" i="50"/>
  <c r="J137" i="50" l="1"/>
  <c r="F137" i="50"/>
  <c r="D63" i="32"/>
  <c r="D75" i="32" s="1"/>
  <c r="D41" i="32"/>
  <c r="D42" i="50" s="1"/>
  <c r="H25" i="32"/>
  <c r="D25" i="32"/>
  <c r="H17" i="32"/>
  <c r="D27" i="32" l="1"/>
  <c r="D69" i="50"/>
  <c r="H27" i="32"/>
  <c r="H75" i="32"/>
  <c r="H32" i="32" l="1"/>
  <c r="D34" i="32"/>
  <c r="D32" i="32"/>
  <c r="D36" i="32" l="1"/>
  <c r="H34" i="32"/>
  <c r="H41" i="32"/>
  <c r="H42" i="50" s="1"/>
  <c r="D71" i="50"/>
  <c r="D55" i="32" l="1"/>
  <c r="D76" i="32" s="1"/>
  <c r="H36" i="32"/>
  <c r="H69" i="50"/>
  <c r="H71" i="50" l="1"/>
  <c r="H55" i="32"/>
  <c r="H135" i="50"/>
  <c r="D135" i="50"/>
  <c r="H76" i="32" l="1"/>
  <c r="D137" i="50"/>
  <c r="H137" i="50"/>
  <c r="H79" i="32" l="1"/>
  <c r="H81" i="32" s="1"/>
</calcChain>
</file>

<file path=xl/sharedStrings.xml><?xml version="1.0" encoding="utf-8"?>
<sst xmlns="http://schemas.openxmlformats.org/spreadsheetml/2006/main" count="828" uniqueCount="374">
  <si>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</si>
  <si>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</si>
  <si>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</si>
  <si>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</si>
  <si>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</si>
  <si>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</si>
  <si>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</si>
  <si>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</si>
  <si>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</si>
  <si>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</si>
  <si>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</si>
  <si>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</si>
  <si>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</si>
  <si>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</si>
  <si>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</si>
  <si>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</si>
  <si>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</si>
  <si>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</si>
  <si>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</si>
  <si>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</si>
  <si>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</si>
  <si>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</si>
  <si>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</si>
  <si>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</si>
  <si>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</si>
  <si>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</si>
  <si>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</si>
  <si>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</si>
  <si>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</si>
  <si>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</si>
  <si>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</si>
  <si>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</si>
  <si>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</si>
  <si>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</si>
  <si>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</si>
  <si>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</si>
  <si>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</si>
  <si>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</si>
  <si>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</si>
  <si>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</si>
  <si>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</si>
  <si>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</si>
  <si>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</si>
  <si>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</si>
  <si>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</si>
  <si>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</si>
  <si>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</si>
  <si>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</si>
  <si>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</si>
  <si>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</si>
  <si>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</si>
  <si>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</si>
  <si>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</si>
  <si>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</si>
  <si>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</si>
  <si>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</si>
  <si>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</si>
  <si>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</si>
  <si>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</si>
  <si>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</si>
  <si>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</si>
  <si>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</si>
  <si>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</si>
  <si>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</si>
  <si>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</si>
  <si>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</si>
  <si>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</si>
  <si>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</si>
  <si>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</si>
  <si>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</si>
  <si>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</si>
  <si>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</si>
  <si>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</si>
  <si>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</si>
  <si>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</si>
  <si>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</si>
  <si>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</si>
  <si>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</si>
  <si>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</si>
  <si>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</si>
  <si>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</si>
  <si>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</si>
  <si>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</si>
  <si>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</si>
  <si>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</si>
  <si>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</si>
  <si>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</si>
  <si>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</si>
  <si>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</si>
  <si>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</si>
  <si>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</si>
  <si>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</si>
  <si>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</si>
  <si>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</si>
  <si>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</si>
  <si>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</si>
  <si>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</si>
  <si>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</si>
  <si>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</si>
  <si>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</si>
  <si>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</si>
  <si>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</si>
  <si>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</si>
  <si>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</si>
  <si>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t xml:space="preserve">   recorded directly in equity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</si>
  <si>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</si>
  <si>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</si>
  <si>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</si>
  <si>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</si>
  <si>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</si>
  <si>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</si>
  <si>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</si>
  <si>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</si>
  <si>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</si>
  <si>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</si>
  <si>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</si>
  <si>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</si>
  <si>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</si>
  <si>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</si>
  <si>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</si>
  <si>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</si>
  <si>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</si>
  <si>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</si>
  <si>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</si>
  <si>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</si>
  <si>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</si>
  <si>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Equity holders of the Company</t>
  </si>
  <si>
    <t>Provisions for employee benefits</t>
  </si>
  <si>
    <t>Total equity</t>
  </si>
  <si>
    <t>Total liabilities and equity</t>
  </si>
  <si>
    <t xml:space="preserve">   subsequently to profit or loss</t>
  </si>
  <si>
    <t>Provisions for employee benefits paid</t>
  </si>
  <si>
    <t>Exchange differences on translating</t>
  </si>
  <si>
    <t>of equity</t>
  </si>
  <si>
    <t>from changes</t>
  </si>
  <si>
    <t>in ownership</t>
  </si>
  <si>
    <t>Separate</t>
  </si>
  <si>
    <t xml:space="preserve">Deferred tax assets </t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</si>
  <si>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</si>
  <si>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</si>
  <si>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</si>
  <si>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</si>
  <si>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</si>
  <si>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</si>
  <si>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</si>
  <si>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</si>
  <si>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</si>
  <si>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</si>
  <si>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</si>
  <si>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</si>
  <si>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</si>
  <si>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</si>
  <si>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</si>
  <si>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</si>
  <si>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</si>
  <si>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</si>
  <si>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</si>
  <si>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</si>
  <si>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Depreciation of property, plant and equipment</t>
  </si>
  <si>
    <t>Depreciation of right-of-use assets</t>
  </si>
  <si>
    <t>Derivatives assets</t>
  </si>
  <si>
    <t>Other components of equity</t>
  </si>
  <si>
    <t>Total other</t>
  </si>
  <si>
    <t>Translation</t>
  </si>
  <si>
    <t xml:space="preserve">Payment of lease liabilities </t>
  </si>
  <si>
    <t xml:space="preserve">   intangible assets other than goodwill</t>
  </si>
  <si>
    <t>Net cash used in financing activities</t>
  </si>
  <si>
    <t>Items that will not be reclassified</t>
  </si>
  <si>
    <t>Fair value</t>
  </si>
  <si>
    <t>Cash and cash equivalents at 1 January</t>
  </si>
  <si>
    <t xml:space="preserve">Proceeds from long-term borrowings </t>
  </si>
  <si>
    <t>Current derivatives liabilities</t>
  </si>
  <si>
    <t>Rental deposits from tenants</t>
  </si>
  <si>
    <t>Profit before finance costs and</t>
  </si>
  <si>
    <t>Depreciation of investment properties</t>
  </si>
  <si>
    <t>Other non-current provisions</t>
  </si>
  <si>
    <t>Paid by cash</t>
  </si>
  <si>
    <t>Right-of-use assets acquired during</t>
  </si>
  <si>
    <t>Amortisation of intangible assets other than goodwill</t>
  </si>
  <si>
    <t>Proceeds from sale of property, plant and equipment</t>
  </si>
  <si>
    <t>Proceeds from sale of intangible assets other than goodwill</t>
  </si>
  <si>
    <t>6</t>
  </si>
  <si>
    <t>7</t>
  </si>
  <si>
    <t xml:space="preserve">Current portion of long-term </t>
  </si>
  <si>
    <t xml:space="preserve">   borrowings from financial institutions</t>
  </si>
  <si>
    <t xml:space="preserve">   during the period are detailed as follows:</t>
  </si>
  <si>
    <t>Increases during the period</t>
  </si>
  <si>
    <t xml:space="preserve">   the period are detailed as follows:</t>
  </si>
  <si>
    <t>3</t>
  </si>
  <si>
    <t>Net foreign exchange loss</t>
  </si>
  <si>
    <t xml:space="preserve">   joint ventures accounted for using </t>
  </si>
  <si>
    <t xml:space="preserve">   equity method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</si>
  <si>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</si>
  <si>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acquisition of property, plant and equipment</t>
  </si>
  <si>
    <t xml:space="preserve">   other than goodwill</t>
  </si>
  <si>
    <t xml:space="preserve">   accounted for using equity method</t>
  </si>
  <si>
    <t>Investments in associates</t>
  </si>
  <si>
    <t>Investments in joint ventures</t>
  </si>
  <si>
    <t>Investments in related companies</t>
  </si>
  <si>
    <t>Corporate income tax payable</t>
  </si>
  <si>
    <t xml:space="preserve">Surplus from changes in ownership </t>
  </si>
  <si>
    <t>Proceeds from sale of investment properties</t>
  </si>
  <si>
    <t>Proceeds from short-term borrowings</t>
  </si>
  <si>
    <t xml:space="preserve">   income tax expense </t>
  </si>
  <si>
    <t xml:space="preserve">Profit before income tax expense </t>
  </si>
  <si>
    <t xml:space="preserve">Income tax expense </t>
  </si>
  <si>
    <t xml:space="preserve">Share of profit of associates and </t>
  </si>
  <si>
    <t>For the three-month</t>
  </si>
  <si>
    <t xml:space="preserve">Adjustments to reconcile profit to cash receipts </t>
  </si>
  <si>
    <t xml:space="preserve">Loss on disposals and write-off of </t>
  </si>
  <si>
    <t xml:space="preserve">Proceeds from repayment of short-term </t>
  </si>
  <si>
    <t>Payment for acquisition of intangible assets</t>
  </si>
  <si>
    <t>Investment properties purchased</t>
  </si>
  <si>
    <t>Property, plant and equipment purchased</t>
  </si>
  <si>
    <t>comprehensive</t>
  </si>
  <si>
    <t>income of</t>
  </si>
  <si>
    <t>accounted</t>
  </si>
  <si>
    <t xml:space="preserve"> equity method</t>
  </si>
  <si>
    <t xml:space="preserve">Share of profit of associates and joint ventures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</si>
  <si>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</si>
  <si>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 lease liabilities  </t>
    </r>
  </si>
  <si>
    <t>Payment for acquisition of current investments</t>
  </si>
  <si>
    <t>Supplemental disclosures of cash flows information:</t>
  </si>
  <si>
    <t>Repayment from short-term borrowings</t>
  </si>
  <si>
    <r>
      <t xml:space="preserve">Statement of cash flows </t>
    </r>
    <r>
      <rPr>
        <b/>
        <i/>
        <sz val="13"/>
        <rFont val="Times New Roman"/>
        <family val="1"/>
      </rPr>
      <t xml:space="preserve">(Continued) </t>
    </r>
    <r>
      <rPr>
        <b/>
        <sz val="13"/>
        <rFont val="Times New Roman"/>
        <family val="1"/>
      </rPr>
      <t>(Unaudited)</t>
    </r>
  </si>
  <si>
    <t xml:space="preserve">   from subsidiaries</t>
  </si>
  <si>
    <t>Payment for acquisition of investments in associates</t>
  </si>
  <si>
    <t>Intangible assets other than goodwill purchased</t>
  </si>
  <si>
    <t>Share of other</t>
  </si>
  <si>
    <t>Total comprehensive income attributable to:</t>
  </si>
  <si>
    <t>Non-current contract liabilities</t>
  </si>
  <si>
    <t>Current contract liabilities</t>
  </si>
  <si>
    <t>Total items that will not be reclassified</t>
  </si>
  <si>
    <t>Balance at 1 January 2025</t>
  </si>
  <si>
    <t xml:space="preserve">      Dividends</t>
  </si>
  <si>
    <t xml:space="preserve">   interests in subsidiaries</t>
  </si>
  <si>
    <t>Share of other comprehensive income of joint</t>
  </si>
  <si>
    <t xml:space="preserve">   - net of income tax</t>
  </si>
  <si>
    <t xml:space="preserve">Other comprehensive income for the period </t>
  </si>
  <si>
    <t>Loss on disposals and write-off of investment properties</t>
  </si>
  <si>
    <t>Payment for acquisition of right-of-use assets</t>
  </si>
  <si>
    <t>Item that will be reclassified</t>
  </si>
  <si>
    <t>Total item that will be reclassified</t>
  </si>
  <si>
    <t xml:space="preserve">   net of right-of-use assets</t>
  </si>
  <si>
    <t>Treasury shares</t>
  </si>
  <si>
    <t xml:space="preserve">      Treasury shares reserve</t>
  </si>
  <si>
    <t>9</t>
  </si>
  <si>
    <t>Short-term borrowings from subsidiaries</t>
  </si>
  <si>
    <t xml:space="preserve">   instruments designated at FVOCI</t>
  </si>
  <si>
    <t>Other long-term investments</t>
  </si>
  <si>
    <t xml:space="preserve">   in equity instrument designated at FVOCI</t>
  </si>
  <si>
    <t>Gain on write-off and modification of lease liabilities,</t>
  </si>
  <si>
    <t>Net cash generated from operations</t>
  </si>
  <si>
    <t xml:space="preserve">   on trade accounts receivable and other receivables</t>
  </si>
  <si>
    <t xml:space="preserve">   Total distributions to equity holders</t>
  </si>
  <si>
    <t>Payment for acquisition of investment properties</t>
  </si>
  <si>
    <t xml:space="preserve">   before effect of exchange rate changes</t>
  </si>
  <si>
    <t>Effect of exchange rate changes on</t>
  </si>
  <si>
    <t xml:space="preserve">   cash and cash equivalents</t>
  </si>
  <si>
    <t>Surplus</t>
  </si>
  <si>
    <t>Total transactions with equity holder,</t>
  </si>
  <si>
    <t>Other component</t>
  </si>
  <si>
    <t>Proceeds from called for paid-up</t>
  </si>
  <si>
    <t>13</t>
  </si>
  <si>
    <t xml:space="preserve"> Treasury</t>
  </si>
  <si>
    <t xml:space="preserve"> reserve</t>
  </si>
  <si>
    <t>Treasury</t>
  </si>
  <si>
    <t>R73TZ6YY4E8P4KNC92ZYXG9XQ49V59RR4ND4MBM3AQ09T3F0178G</t>
  </si>
  <si>
    <t>Nuttanan, Kongkrittayanukul</t>
  </si>
  <si>
    <t>Create</t>
  </si>
  <si>
    <t>9d7e67a1-0535-4b73-915c-5f6c26749168</t>
  </si>
  <si>
    <t>{"id":"9d7e67a1-0535-4b73-915c-5f6c26749168","type":1,"name":"workbookId","value":"b3e787c2-92e6-4385-bf8c-98bf74d14a65"}</t>
  </si>
  <si>
    <t>632fdcf5-4b8f-4f1a-a281-e763f2c90f43</t>
  </si>
  <si>
    <t>{"id":"632fdcf5-4b8f-4f1a-a281-e763f2c90f43","type":0,"name":"dataSnipperSheetDeleted","value":"false"}</t>
  </si>
  <si>
    <t>4669b0e2-4afc-4315-8190-2a02a5bf8383</t>
  </si>
  <si>
    <t>{"id":"4669b0e2-4afc-4315-8190-2a02a5bf8383","type":0,"name":"embed-documents","value":"false"}</t>
  </si>
  <si>
    <t>f9ca36c3-9315-4797-a9f4-f9e55106ffaf</t>
  </si>
  <si>
    <t>{"id":"f9ca36c3-9315-4797-a9f4-f9e55106ffaf","type":0,"name":"table-snip-suggestions","value":"true"}</t>
  </si>
  <si>
    <t>d0eb41da-c067-4e4a-b857-6598c0183e6a</t>
  </si>
  <si>
    <t>{"id":"d0eb41da-c067-4e4a-b857-6598c0183e6a","type":1,"name":"migratedFssProjectId","value":""}</t>
  </si>
  <si>
    <t>AFV03D09JGXPZ3DB139WGHE222Y3Y3F7NF58F0X67B5DD4AQ3690</t>
  </si>
  <si>
    <t>Pongmitamorra, Puangroy</t>
  </si>
  <si>
    <t>Transactions with equity holders,</t>
  </si>
  <si>
    <t>Reversal of loss on decline in value of inventories</t>
  </si>
  <si>
    <t>Expected credit loss (reversal of expected credit loss)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</si>
  <si>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capitalised borrowing cost</t>
    </r>
  </si>
  <si>
    <t>24F5J1WV8XA1PN9G2SPKZTXPCC18NGZHJHH4MFDP875GR6FF4AHG</t>
  </si>
  <si>
    <t>Wichakpol, Krasapkan</t>
  </si>
  <si>
    <t>Other provisions</t>
  </si>
  <si>
    <t>Payment for short-term loans to subsidiaries</t>
  </si>
  <si>
    <t>Payment for other provisions</t>
  </si>
  <si>
    <t>joint ventures</t>
  </si>
  <si>
    <t xml:space="preserve">   venture accounted for using equity method</t>
  </si>
  <si>
    <t>GQVBNKYRY69H7RH9RWFE8J0WJWBX1RY12V4V7DXNVBDSYTM3CKYG</t>
  </si>
  <si>
    <t>Ratchaporn, Pattamapongsa</t>
  </si>
  <si>
    <t>G9VCPADZF97RCW545C6CNKYGXD0HZADK84SY7T546X4JY9WN81NG</t>
  </si>
  <si>
    <t>Gunyawee, Jumniansin</t>
  </si>
  <si>
    <t>Balance at 1 January 2026</t>
  </si>
  <si>
    <t>3, 4</t>
  </si>
  <si>
    <t>5</t>
  </si>
  <si>
    <t>12</t>
  </si>
  <si>
    <t>Impairment loss on intangible assets other than goodwill</t>
  </si>
  <si>
    <r>
      <rPr>
        <i/>
        <sz val="11"/>
        <rFont val="Times New Roman"/>
        <family val="1"/>
      </rPr>
      <t xml:space="preserve">(Less) add </t>
    </r>
    <r>
      <rPr>
        <sz val="11"/>
        <rFont val="Times New Roman"/>
        <family val="1"/>
      </rPr>
      <t xml:space="preserve">- changes in payables             </t>
    </r>
  </si>
  <si>
    <t>Payment for acquisition of subsidiaries</t>
  </si>
  <si>
    <t>14</t>
  </si>
  <si>
    <t>3, 8</t>
  </si>
  <si>
    <t>10</t>
  </si>
  <si>
    <t>D5W9ENVR2QZCGJWCMAK3C1T8TMTWZSEQPNFX36H09AZS8JKRK2V0</t>
  </si>
  <si>
    <t>Chonyacha, Sangakul</t>
  </si>
  <si>
    <t>4</t>
  </si>
  <si>
    <t>5ZSW00HKMERVWRM18SD39SMMMEJBJTFQJAC8CGYG0P2ED5J8R0SG</t>
  </si>
  <si>
    <t>Thanaporn, Kittiviriyanon</t>
  </si>
  <si>
    <t xml:space="preserve">   share capital from subsidiaries</t>
  </si>
  <si>
    <t xml:space="preserve">   Total changes in ownership interests in subsidiaries</t>
  </si>
  <si>
    <t xml:space="preserve">   Changes in ownership interests in subsidiaries</t>
  </si>
  <si>
    <t xml:space="preserve">      Called for paid-up share capital from subsidiaries</t>
  </si>
  <si>
    <t>NY4S8YW454C98EZYQGN4VVMFKYFVBVVASC9MSMQGJ0D0TFC3X44G</t>
  </si>
  <si>
    <t>Piyaporn, Kraiprab</t>
  </si>
  <si>
    <t>F4VA42ESQY5CPY2RKJEJ1V9YFKWFDACT1VB4KHYRMCDXYXMXVX70</t>
  </si>
  <si>
    <t>Chayanit, Kaewmanu</t>
  </si>
  <si>
    <t>30 June</t>
  </si>
  <si>
    <t>period ended 30 June</t>
  </si>
  <si>
    <t>For the six-month</t>
  </si>
  <si>
    <t xml:space="preserve">Surplus </t>
  </si>
  <si>
    <t>for using</t>
  </si>
  <si>
    <t>components</t>
  </si>
  <si>
    <t>For the six-month period ended 30 June 2025</t>
  </si>
  <si>
    <t xml:space="preserve">      Treasury shares purchased</t>
  </si>
  <si>
    <t xml:space="preserve">   Changes in ownership interests in subsidiary</t>
  </si>
  <si>
    <t xml:space="preserve">      Called for paid-up share capital from subsidiary</t>
  </si>
  <si>
    <t xml:space="preserve">   Total changes in ownership interests in subsidiary</t>
  </si>
  <si>
    <t>Total transactions with equity holders,</t>
  </si>
  <si>
    <t>Interest payment on perpetual subordinated</t>
  </si>
  <si>
    <t xml:space="preserve">   debentures</t>
  </si>
  <si>
    <t>Balance at 30 June 2025</t>
  </si>
  <si>
    <t xml:space="preserve">Transactions with equity holders, </t>
  </si>
  <si>
    <t xml:space="preserve">Total transactions with equity holders, </t>
  </si>
  <si>
    <t>For the six-month period ended 30 June 2026</t>
  </si>
  <si>
    <t>Balance at 30 June 2026</t>
  </si>
  <si>
    <t>Proceeds from lease termination</t>
  </si>
  <si>
    <t>Interest paid on perpetual subordinated debentures</t>
  </si>
  <si>
    <t>Dividends paid to equity holders of the Company</t>
  </si>
  <si>
    <t>Proceeds from issue of debentures</t>
  </si>
  <si>
    <t>Payment for acquisition of treasury shares</t>
  </si>
  <si>
    <t>Cash and cash equivalents at 30 June</t>
  </si>
  <si>
    <t>ZSXG82ENS0RBRPVKB8K8KNPCVXV3PCN08NK0RZVCR5AMM4W6BVW0</t>
  </si>
  <si>
    <t>Patcharaanong, Sirikraiwat</t>
  </si>
  <si>
    <t>15</t>
  </si>
  <si>
    <t>3, 15</t>
  </si>
  <si>
    <t>9, 15</t>
  </si>
  <si>
    <t xml:space="preserve">Repayment of short-term borrowings </t>
  </si>
  <si>
    <t>M128FSMGEWSSRF1EMWQYNSB752REVC550E006RX51QE3TQR3T6K0</t>
  </si>
  <si>
    <t>Phaphassorn, Kobayashi</t>
  </si>
  <si>
    <t>Unrealised loss on exchange rate</t>
  </si>
  <si>
    <t>Unrealised (gain) loss on fair value adjustment of derivatives</t>
  </si>
  <si>
    <t xml:space="preserve">Loss (gain) on disposals and write-off of </t>
  </si>
  <si>
    <t>Impairment loss (revesral of impairment loss)</t>
  </si>
  <si>
    <t xml:space="preserve">   on investment properties</t>
  </si>
  <si>
    <t>Impairment loss on property, plant and equipment</t>
  </si>
  <si>
    <t>Net decrease in cash and cash equivalents,</t>
  </si>
  <si>
    <t>Net decrease in cash and cash equivalents</t>
  </si>
  <si>
    <r>
      <rPr>
        <i/>
        <sz val="11"/>
        <rFont val="Times New Roman"/>
        <family val="1"/>
      </rPr>
      <t xml:space="preserve">Add (less) - </t>
    </r>
    <r>
      <rPr>
        <sz val="11"/>
        <rFont val="Times New Roman"/>
        <family val="1"/>
      </rPr>
      <t xml:space="preserve">changes in payables             </t>
    </r>
  </si>
  <si>
    <t>Net cash (used in) from investing activities</t>
  </si>
  <si>
    <t>Gain (loss) on investments in equity</t>
  </si>
  <si>
    <t>Income tax relating to (gain) loss on investments</t>
  </si>
  <si>
    <t>Liabilities and equity (Continued)</t>
  </si>
  <si>
    <t>Item that will not be reclassified</t>
  </si>
  <si>
    <t>(Reversal of) impairment loss on right-of-use assets</t>
  </si>
  <si>
    <t>Transferred in (out) of provisions for employee benefits</t>
  </si>
  <si>
    <t>Dividends received from associate and joint venture</t>
  </si>
  <si>
    <t>Payment for acquisition of investments in subsidiary</t>
  </si>
  <si>
    <t>Payment for acquisition of investments in related company</t>
  </si>
  <si>
    <t xml:space="preserve">Increases (decreases) in short-term borrowings </t>
  </si>
  <si>
    <t xml:space="preserve">  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</si>
</sst>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7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b/>
      <sz val="10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4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1" fillId="0" borderId="0"/>
    <xf numFmtId="220" fontId="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2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101" fillId="0" borderId="0"/>
    <xf numFmtId="223" fontId="2" fillId="0" borderId="0" applyFont="0" applyFill="0" applyBorder="0" applyAlignment="0" applyProtection="0"/>
    <xf numFmtId="218" fontId="104" fillId="0" borderId="0" applyFont="0" applyFill="0" applyBorder="0" applyAlignment="0" applyProtection="0"/>
    <xf numFmtId="217" fontId="104" fillId="0" borderId="0" applyFont="0" applyFill="0" applyBorder="0" applyAlignment="0" applyProtection="0"/>
    <xf numFmtId="0" fontId="10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193" fontId="41" fillId="0" borderId="1">
      <alignment horizontal="right" vertical="center"/>
    </xf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9" fontId="44" fillId="0" borderId="0"/>
    <xf numFmtId="0" fontId="45" fillId="0" borderId="2">
      <alignment horizontal="center"/>
    </xf>
    <xf numFmtId="0" fontId="46" fillId="0" borderId="0"/>
    <xf numFmtId="0" fontId="46" fillId="0" borderId="3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16" borderId="0"/>
    <xf numFmtId="0" fontId="45" fillId="0" borderId="0">
      <protection locked="0"/>
    </xf>
    <xf numFmtId="0" fontId="45" fillId="0" borderId="0"/>
    <xf numFmtId="199" fontId="45" fillId="0" borderId="0"/>
    <xf numFmtId="200" fontId="45" fillId="0" borderId="0"/>
    <xf numFmtId="0" fontId="46" fillId="17" borderId="0">
      <alignment horizontal="right"/>
    </xf>
    <xf numFmtId="0" fontId="45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31" fillId="22" borderId="4" applyNumberFormat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22" fillId="22" borderId="5" applyNumberFormat="0" applyAlignment="0" applyProtection="0"/>
    <xf numFmtId="187" fontId="105" fillId="0" borderId="6" applyAlignment="0" applyProtection="0"/>
    <xf numFmtId="201" fontId="2" fillId="0" borderId="0" applyFill="0" applyBorder="0" applyAlignment="0"/>
    <xf numFmtId="224" fontId="106" fillId="0" borderId="0" applyFill="0" applyBorder="0" applyAlignment="0"/>
    <xf numFmtId="225" fontId="106" fillId="0" borderId="0" applyFill="0" applyBorder="0" applyAlignment="0"/>
    <xf numFmtId="197" fontId="107" fillId="0" borderId="0" applyFill="0" applyBorder="0" applyAlignment="0"/>
    <xf numFmtId="226" fontId="107" fillId="0" borderId="0" applyFill="0" applyBorder="0" applyAlignment="0"/>
    <xf numFmtId="227" fontId="106" fillId="0" borderId="0" applyFill="0" applyBorder="0" applyAlignment="0"/>
    <xf numFmtId="228" fontId="107" fillId="0" borderId="0" applyFill="0" applyBorder="0" applyAlignment="0"/>
    <xf numFmtId="224" fontId="106" fillId="0" borderId="0" applyFill="0" applyBorder="0" applyAlignment="0"/>
    <xf numFmtId="0" fontId="48" fillId="22" borderId="5" applyNumberFormat="0" applyAlignment="0" applyProtection="0"/>
    <xf numFmtId="0" fontId="48" fillId="22" borderId="5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193" fontId="2" fillId="0" borderId="0" applyFont="0" applyFill="0" applyBorder="0" applyAlignment="0" applyProtection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32" fillId="0" borderId="0" applyFont="0" applyFill="0" applyBorder="0" applyAlignment="0" applyProtection="0"/>
    <xf numFmtId="202" fontId="44" fillId="0" borderId="0"/>
    <xf numFmtId="3" fontId="2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109" fillId="0" borderId="0"/>
    <xf numFmtId="0" fontId="109" fillId="0" borderId="0"/>
    <xf numFmtId="224" fontId="106" fillId="0" borderId="0" applyFont="0" applyFill="0" applyBorder="0" applyAlignment="0" applyProtection="0"/>
    <xf numFmtId="203" fontId="44" fillId="0" borderId="0" applyFont="0" applyFill="0" applyBorder="0" applyAlignment="0" applyProtection="0"/>
    <xf numFmtId="204" fontId="44" fillId="0" borderId="0"/>
    <xf numFmtId="230" fontId="2" fillId="0" borderId="0"/>
    <xf numFmtId="0" fontId="36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7" fillId="0" borderId="0" applyFill="0" applyBorder="0" applyAlignment="0"/>
    <xf numFmtId="38" fontId="78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4" fillId="0" borderId="0"/>
    <xf numFmtId="0" fontId="29" fillId="7" borderId="5" applyNumberFormat="0" applyAlignment="0" applyProtection="0"/>
    <xf numFmtId="227" fontId="106" fillId="0" borderId="0" applyFill="0" applyBorder="0" applyAlignment="0"/>
    <xf numFmtId="224" fontId="106" fillId="0" borderId="0" applyFill="0" applyBorder="0" applyAlignment="0"/>
    <xf numFmtId="227" fontId="106" fillId="0" borderId="0" applyFill="0" applyBorder="0" applyAlignment="0"/>
    <xf numFmtId="228" fontId="107" fillId="0" borderId="0" applyFill="0" applyBorder="0" applyAlignment="0"/>
    <xf numFmtId="224" fontId="106" fillId="0" borderId="0" applyFill="0" applyBorder="0" applyAlignment="0"/>
    <xf numFmtId="0" fontId="51" fillId="0" borderId="0" applyNumberFormat="0" applyAlignment="0">
      <alignment horizontal="left"/>
    </xf>
    <xf numFmtId="0" fontId="32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38" fontId="54" fillId="24" borderId="0" applyNumberFormat="0" applyBorder="0" applyAlignment="0" applyProtection="0"/>
    <xf numFmtId="0" fontId="25" fillId="4" borderId="0" applyNumberFormat="0" applyBorder="0" applyAlignment="0" applyProtection="0"/>
    <xf numFmtId="0" fontId="55" fillId="0" borderId="10" applyNumberFormat="0" applyAlignment="0" applyProtection="0">
      <alignment horizontal="left" vertical="center"/>
    </xf>
    <xf numFmtId="0" fontId="55" fillId="0" borderId="11">
      <alignment horizontal="left" vertical="center"/>
    </xf>
    <xf numFmtId="231" fontId="110" fillId="25" borderId="0">
      <alignment horizontal="left" vertical="top"/>
    </xf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1" fillId="25" borderId="0">
      <alignment horizontal="left" wrapText="1"/>
    </xf>
    <xf numFmtId="214" fontId="2" fillId="0" borderId="0" applyBorder="0" applyAlignment="0"/>
    <xf numFmtId="10" fontId="54" fillId="25" borderId="2" applyNumberFormat="0" applyBorder="0" applyAlignment="0" applyProtection="0"/>
    <xf numFmtId="0" fontId="59" fillId="7" borderId="5" applyNumberFormat="0" applyAlignment="0" applyProtection="0"/>
    <xf numFmtId="0" fontId="59" fillId="7" borderId="5" applyNumberFormat="0" applyAlignment="0" applyProtection="0"/>
    <xf numFmtId="232" fontId="2" fillId="0" borderId="0"/>
    <xf numFmtId="198" fontId="112" fillId="0" borderId="0"/>
    <xf numFmtId="38" fontId="113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5" fillId="0" borderId="0" applyNumberFormat="0" applyFont="0" applyFill="0" applyBorder="0" applyProtection="0">
      <alignment horizontal="left" vertical="center"/>
    </xf>
    <xf numFmtId="227" fontId="106" fillId="0" borderId="0" applyFill="0" applyBorder="0" applyAlignment="0"/>
    <xf numFmtId="224" fontId="106" fillId="0" borderId="0" applyFill="0" applyBorder="0" applyAlignment="0"/>
    <xf numFmtId="227" fontId="106" fillId="0" borderId="0" applyFill="0" applyBorder="0" applyAlignment="0"/>
    <xf numFmtId="228" fontId="107" fillId="0" borderId="0" applyFill="0" applyBorder="0" applyAlignment="0"/>
    <xf numFmtId="224" fontId="106" fillId="0" borderId="0" applyFill="0" applyBorder="0" applyAlignment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114" fillId="0" borderId="0"/>
    <xf numFmtId="0" fontId="115" fillId="0" borderId="0"/>
    <xf numFmtId="0" fontId="114" fillId="0" borderId="0"/>
    <xf numFmtId="0" fontId="115" fillId="0" borderId="0"/>
    <xf numFmtId="0" fontId="116" fillId="0" borderId="0"/>
    <xf numFmtId="206" fontId="38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207" fontId="61" fillId="0" borderId="0" applyFont="0" applyFill="0" applyBorder="0" applyAlignment="0" applyProtection="0"/>
    <xf numFmtId="208" fontId="61" fillId="0" borderId="0" applyFont="0" applyFill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37" fontId="63" fillId="0" borderId="0"/>
    <xf numFmtId="0" fontId="114" fillId="0" borderId="0"/>
    <xf numFmtId="0" fontId="115" fillId="0" borderId="0"/>
    <xf numFmtId="0" fontId="115" fillId="0" borderId="0"/>
    <xf numFmtId="209" fontId="64" fillId="0" borderId="0"/>
    <xf numFmtId="0" fontId="2" fillId="0" borderId="0"/>
    <xf numFmtId="0" fontId="109" fillId="0" borderId="0"/>
    <xf numFmtId="0" fontId="100" fillId="0" borderId="0"/>
    <xf numFmtId="0" fontId="132" fillId="0" borderId="0"/>
    <xf numFmtId="0" fontId="132" fillId="0" borderId="0"/>
    <xf numFmtId="0" fontId="13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37" fillId="0" borderId="0"/>
    <xf numFmtId="0" fontId="2" fillId="0" borderId="0"/>
    <xf numFmtId="0" fontId="134" fillId="0" borderId="0"/>
    <xf numFmtId="0" fontId="2" fillId="0" borderId="0"/>
    <xf numFmtId="0" fontId="132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5" fillId="22" borderId="4" applyNumberFormat="0" applyAlignment="0" applyProtection="0"/>
    <xf numFmtId="0" fontId="65" fillId="22" borderId="4" applyNumberFormat="0" applyAlignment="0" applyProtection="0"/>
    <xf numFmtId="40" fontId="15" fillId="28" borderId="0">
      <alignment horizontal="right"/>
    </xf>
    <xf numFmtId="0" fontId="66" fillId="28" borderId="17"/>
    <xf numFmtId="0" fontId="118" fillId="0" borderId="0">
      <alignment horizontal="center"/>
    </xf>
    <xf numFmtId="0" fontId="119" fillId="0" borderId="0">
      <alignment horizontal="center"/>
    </xf>
    <xf numFmtId="226" fontId="107" fillId="0" borderId="0" applyFont="0" applyFill="0" applyBorder="0" applyAlignment="0" applyProtection="0"/>
    <xf numFmtId="234" fontId="106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17" fillId="0" borderId="18" applyNumberFormat="0" applyBorder="0"/>
    <xf numFmtId="3" fontId="120" fillId="0" borderId="0" applyNumberFormat="0" applyFill="0" applyBorder="0" applyAlignment="0" applyProtection="0"/>
    <xf numFmtId="227" fontId="106" fillId="0" borderId="0" applyFill="0" applyBorder="0" applyAlignment="0"/>
    <xf numFmtId="224" fontId="106" fillId="0" borderId="0" applyFill="0" applyBorder="0" applyAlignment="0"/>
    <xf numFmtId="227" fontId="106" fillId="0" borderId="0" applyFill="0" applyBorder="0" applyAlignment="0"/>
    <xf numFmtId="228" fontId="107" fillId="0" borderId="0" applyFill="0" applyBorder="0" applyAlignment="0"/>
    <xf numFmtId="224" fontId="106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05" fillId="0" borderId="3">
      <alignment horizontal="center"/>
    </xf>
    <xf numFmtId="3" fontId="78" fillId="0" borderId="0" applyFont="0" applyFill="0" applyBorder="0" applyAlignment="0" applyProtection="0"/>
    <xf numFmtId="0" fontId="78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7" fillId="30" borderId="4" applyNumberFormat="0" applyProtection="0">
      <alignment vertical="center"/>
    </xf>
    <xf numFmtId="4" fontId="68" fillId="30" borderId="4" applyNumberFormat="0" applyProtection="0">
      <alignment vertical="center"/>
    </xf>
    <xf numFmtId="4" fontId="67" fillId="30" borderId="4" applyNumberFormat="0" applyProtection="0">
      <alignment horizontal="left" vertical="center" indent="1"/>
    </xf>
    <xf numFmtId="4" fontId="67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7" fillId="32" borderId="4" applyNumberFormat="0" applyProtection="0">
      <alignment horizontal="right" vertical="center"/>
    </xf>
    <xf numFmtId="4" fontId="67" fillId="33" borderId="4" applyNumberFormat="0" applyProtection="0">
      <alignment horizontal="right" vertical="center"/>
    </xf>
    <xf numFmtId="4" fontId="67" fillId="34" borderId="4" applyNumberFormat="0" applyProtection="0">
      <alignment horizontal="right" vertical="center"/>
    </xf>
    <xf numFmtId="4" fontId="67" fillId="35" borderId="4" applyNumberFormat="0" applyProtection="0">
      <alignment horizontal="right" vertical="center"/>
    </xf>
    <xf numFmtId="4" fontId="67" fillId="36" borderId="4" applyNumberFormat="0" applyProtection="0">
      <alignment horizontal="right" vertical="center"/>
    </xf>
    <xf numFmtId="4" fontId="67" fillId="37" borderId="4" applyNumberFormat="0" applyProtection="0">
      <alignment horizontal="right" vertical="center"/>
    </xf>
    <xf numFmtId="4" fontId="67" fillId="38" borderId="4" applyNumberFormat="0" applyProtection="0">
      <alignment horizontal="right" vertical="center"/>
    </xf>
    <xf numFmtId="4" fontId="67" fillId="39" borderId="4" applyNumberFormat="0" applyProtection="0">
      <alignment horizontal="right" vertical="center"/>
    </xf>
    <xf numFmtId="4" fontId="67" fillId="40" borderId="4" applyNumberFormat="0" applyProtection="0">
      <alignment horizontal="right" vertical="center"/>
    </xf>
    <xf numFmtId="4" fontId="69" fillId="41" borderId="4" applyNumberFormat="0" applyProtection="0">
      <alignment horizontal="left" vertical="center" indent="1"/>
    </xf>
    <xf numFmtId="4" fontId="67" fillId="42" borderId="20" applyNumberFormat="0" applyProtection="0">
      <alignment horizontal="left" vertical="center" indent="1"/>
    </xf>
    <xf numFmtId="4" fontId="70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7" fillId="42" borderId="4" applyNumberFormat="0" applyProtection="0">
      <alignment horizontal="left" vertical="center" indent="1"/>
    </xf>
    <xf numFmtId="4" fontId="67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7" fillId="25" borderId="4" applyNumberFormat="0" applyProtection="0">
      <alignment vertical="center"/>
    </xf>
    <xf numFmtId="4" fontId="68" fillId="25" borderId="4" applyNumberFormat="0" applyProtection="0">
      <alignment vertical="center"/>
    </xf>
    <xf numFmtId="4" fontId="67" fillId="25" borderId="4" applyNumberFormat="0" applyProtection="0">
      <alignment horizontal="left" vertical="center" indent="1"/>
    </xf>
    <xf numFmtId="4" fontId="67" fillId="25" borderId="4" applyNumberFormat="0" applyProtection="0">
      <alignment horizontal="left" vertical="center" indent="1"/>
    </xf>
    <xf numFmtId="4" fontId="67" fillId="42" borderId="4" applyNumberFormat="0" applyProtection="0">
      <alignment horizontal="right" vertical="center"/>
    </xf>
    <xf numFmtId="4" fontId="68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1" fillId="0" borderId="0"/>
    <xf numFmtId="4" fontId="72" fillId="42" borderId="4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21" fillId="3" borderId="0" applyNumberFormat="0" applyBorder="0" applyAlignment="0" applyProtection="0"/>
    <xf numFmtId="39" fontId="121" fillId="0" borderId="0"/>
    <xf numFmtId="41" fontId="2" fillId="0" borderId="0" applyFont="0" applyFill="0" applyBorder="0" applyAlignment="0" applyProtection="0"/>
    <xf numFmtId="0" fontId="122" fillId="0" borderId="0" applyNumberFormat="0" applyFont="0" applyBorder="0"/>
    <xf numFmtId="0" fontId="123" fillId="25" borderId="0">
      <alignment wrapText="1"/>
    </xf>
    <xf numFmtId="40" fontId="73" fillId="0" borderId="0" applyBorder="0">
      <alignment horizontal="right"/>
    </xf>
    <xf numFmtId="0" fontId="124" fillId="0" borderId="0" applyBorder="0" applyAlignment="0"/>
    <xf numFmtId="49" fontId="67" fillId="0" borderId="0" applyFill="0" applyBorder="0" applyAlignment="0"/>
    <xf numFmtId="235" fontId="107" fillId="0" borderId="0" applyFill="0" applyBorder="0" applyAlignment="0"/>
    <xf numFmtId="236" fontId="107" fillId="0" borderId="0" applyFill="0" applyBorder="0" applyAlignment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9" applyNumberFormat="0" applyFill="0" applyAlignment="0" applyProtection="0"/>
    <xf numFmtId="0" fontId="75" fillId="0" borderId="9" applyNumberFormat="0" applyFill="0" applyAlignment="0" applyProtection="0"/>
    <xf numFmtId="0" fontId="76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8" fontId="78" fillId="0" borderId="0" applyFont="0" applyFill="0" applyBorder="0" applyAlignment="0" applyProtection="0"/>
    <xf numFmtId="0" fontId="30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23" borderId="7" applyNumberFormat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91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23" borderId="7" applyNumberFormat="0" applyAlignment="0" applyProtection="0"/>
    <xf numFmtId="0" fontId="82" fillId="0" borderId="15" applyNumberFormat="0" applyFill="0" applyAlignment="0" applyProtection="0"/>
    <xf numFmtId="0" fontId="83" fillId="3" borderId="0" applyNumberFormat="0" applyBorder="0" applyAlignment="0" applyProtection="0"/>
    <xf numFmtId="0" fontId="84" fillId="22" borderId="4" applyNumberFormat="0" applyAlignment="0" applyProtection="0"/>
    <xf numFmtId="0" fontId="85" fillId="22" borderId="5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11" fontId="89" fillId="0" borderId="0" applyFont="0" applyFill="0" applyBorder="0" applyAlignment="0" applyProtection="0"/>
    <xf numFmtId="0" fontId="90" fillId="4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2" fillId="0" borderId="0"/>
    <xf numFmtId="0" fontId="92" fillId="7" borderId="5" applyNumberFormat="0" applyAlignment="0" applyProtection="0"/>
    <xf numFmtId="0" fontId="93" fillId="26" borderId="0" applyNumberFormat="0" applyBorder="0" applyAlignment="0" applyProtection="0"/>
    <xf numFmtId="0" fontId="94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37" fontId="127" fillId="0" borderId="0" applyFont="0" applyFill="0" applyBorder="0" applyAlignment="0" applyProtection="0"/>
    <xf numFmtId="238" fontId="127" fillId="0" borderId="0" applyFont="0" applyFill="0" applyBorder="0" applyAlignment="0" applyProtection="0"/>
    <xf numFmtId="214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0" fontId="91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37" fillId="27" borderId="16" applyNumberFormat="0" applyFont="0" applyAlignment="0" applyProtection="0"/>
    <xf numFmtId="0" fontId="37" fillId="27" borderId="16" applyNumberFormat="0" applyFont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7" fillId="0" borderId="14" applyNumberFormat="0" applyFill="0" applyAlignment="0" applyProtection="0"/>
    <xf numFmtId="0" fontId="97" fillId="0" borderId="0" applyNumberForma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224" fontId="12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8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129" fillId="0" borderId="0"/>
    <xf numFmtId="0" fontId="130" fillId="0" borderId="0" applyNumberFormat="0" applyFill="0" applyBorder="0" applyAlignment="0" applyProtection="0">
      <alignment vertical="top"/>
      <protection locked="0"/>
    </xf>
    <xf numFmtId="216" fontId="98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39" fontId="4" fillId="0" borderId="0"/>
  </cellStyleXfs>
  <cellXfs count="248">
    <xf numFmtId="0" fontId="0" fillId="0" borderId="0" xfId="0"/>
    <xf numFmtId="191" fontId="0" fillId="0" borderId="0" xfId="0" applyNumberFormat="1" applyProtection="1">
      <protection locked="0"/>
    </xf>
    <xf numFmtId="191" fontId="0" fillId="0" borderId="21" xfId="0" applyNumberFormat="1" applyBorder="1" applyProtection="1">
      <protection locked="0"/>
    </xf>
    <xf numFmtId="191" fontId="0" fillId="0" borderId="0" xfId="148" applyFont="1" applyFill="1" applyAlignment="1" applyProtection="1">
      <alignment horizontal="right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vertical="center"/>
      <protection locked="0"/>
    </xf>
    <xf numFmtId="191" fontId="0" fillId="0" borderId="21" xfId="0" applyNumberFormat="1" applyBorder="1" applyAlignment="1" applyProtection="1">
      <alignment horizontal="right"/>
      <protection locked="0"/>
    </xf>
    <xf numFmtId="191" fontId="0" fillId="0" borderId="21" xfId="137" applyNumberFormat="1" applyFont="1" applyFill="1" applyBorder="1" applyAlignment="1" applyProtection="1">
      <alignment horizontal="right"/>
      <protection locked="0"/>
    </xf>
    <xf numFmtId="191" fontId="0" fillId="0" borderId="0" xfId="439" applyNumberFormat="1" applyFont="1" applyFill="1" applyAlignment="1" applyProtection="1">
      <alignment vertical="center"/>
      <protection locked="0"/>
    </xf>
    <xf numFmtId="49" fontId="9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191" fontId="3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91" fontId="4" fillId="0" borderId="0" xfId="137" applyNumberFormat="1" applyFont="1" applyFill="1" applyBorder="1" applyAlignment="1" applyProtection="1">
      <alignment horizontal="right"/>
      <protection locked="0"/>
    </xf>
    <xf numFmtId="191" fontId="4" fillId="0" borderId="21" xfId="137" applyNumberFormat="1" applyFont="1" applyFill="1" applyBorder="1" applyAlignment="1" applyProtection="1">
      <alignment horizontal="right"/>
      <protection locked="0"/>
    </xf>
    <xf numFmtId="191" fontId="0" fillId="0" borderId="0" xfId="137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91" fontId="0" fillId="0" borderId="0" xfId="146" applyFont="1" applyFill="1" applyBorder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91" fontId="3" fillId="0" borderId="0" xfId="148" applyFont="1" applyFill="1" applyBorder="1" applyAlignment="1" applyProtection="1">
      <alignment horizontal="right"/>
      <protection locked="0"/>
    </xf>
    <xf numFmtId="191" fontId="0" fillId="0" borderId="21" xfId="148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96" fontId="4" fillId="0" borderId="0" xfId="153" applyNumberFormat="1" applyFont="1" applyFill="1" applyAlignment="1" applyProtection="1">
      <protection locked="0"/>
    </xf>
    <xf numFmtId="196" fontId="3" fillId="0" borderId="0" xfId="153" applyNumberFormat="1" applyFont="1" applyFill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196" fontId="0" fillId="0" borderId="0" xfId="153" applyNumberFormat="1" applyFont="1" applyFill="1" applyAlignment="1" applyProtection="1">
      <protection locked="0"/>
    </xf>
    <xf numFmtId="196" fontId="0" fillId="0" borderId="0" xfId="153" applyNumberFormat="1" applyFont="1" applyFill="1" applyBorder="1" applyAlignment="1" applyProtection="1">
      <protection locked="0"/>
    </xf>
    <xf numFmtId="196" fontId="4" fillId="0" borderId="0" xfId="153" applyNumberFormat="1" applyFont="1" applyFill="1" applyBorder="1" applyAlignment="1" applyProtection="1">
      <protection locked="0"/>
    </xf>
    <xf numFmtId="196" fontId="0" fillId="0" borderId="21" xfId="153" applyNumberFormat="1" applyFont="1" applyFill="1" applyBorder="1" applyAlignment="1" applyProtection="1">
      <protection locked="0"/>
    </xf>
    <xf numFmtId="191" fontId="4" fillId="0" borderId="21" xfId="148" applyFont="1" applyFill="1" applyBorder="1" applyAlignment="1" applyProtection="1">
      <alignment horizontal="right"/>
      <protection locked="0"/>
    </xf>
    <xf numFmtId="191" fontId="4" fillId="0" borderId="0" xfId="148" applyFont="1" applyFill="1" applyBorder="1" applyAlignment="1" applyProtection="1">
      <alignment horizontal="right"/>
      <protection locked="0"/>
    </xf>
    <xf numFmtId="196" fontId="3" fillId="0" borderId="0" xfId="137" applyNumberFormat="1" applyFont="1" applyFill="1" applyBorder="1" applyProtection="1">
      <protection locked="0"/>
    </xf>
    <xf numFmtId="196" fontId="3" fillId="0" borderId="0" xfId="153" applyNumberFormat="1" applyFont="1" applyFill="1" applyBorder="1" applyAlignment="1" applyProtection="1">
      <protection locked="0"/>
    </xf>
    <xf numFmtId="191" fontId="3" fillId="0" borderId="0" xfId="146" applyFont="1" applyFill="1" applyBorder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91" fontId="4" fillId="0" borderId="0" xfId="146" applyFont="1" applyFill="1" applyAlignment="1" applyProtection="1">
      <alignment horizontal="right"/>
      <protection locked="0"/>
    </xf>
    <xf numFmtId="191" fontId="3" fillId="0" borderId="0" xfId="146" applyFont="1" applyFill="1" applyAlignment="1" applyProtection="1">
      <alignment horizontal="right"/>
      <protection locked="0"/>
    </xf>
    <xf numFmtId="192" fontId="4" fillId="0" borderId="0" xfId="442" applyFont="1" applyFill="1" applyBorder="1" applyAlignment="1" applyProtection="1">
      <alignment horizontal="right"/>
      <protection locked="0"/>
    </xf>
    <xf numFmtId="191" fontId="4" fillId="0" borderId="0" xfId="146" applyFont="1" applyFill="1" applyBorder="1" applyAlignment="1" applyProtection="1">
      <alignment horizontal="right"/>
      <protection locked="0"/>
    </xf>
    <xf numFmtId="196" fontId="0" fillId="0" borderId="0" xfId="0" applyNumberFormat="1" applyProtection="1">
      <protection locked="0"/>
    </xf>
    <xf numFmtId="196" fontId="3" fillId="0" borderId="0" xfId="148" applyNumberFormat="1" applyFont="1" applyFill="1" applyAlignment="1" applyProtection="1">
      <alignment horizontal="right"/>
      <protection locked="0"/>
    </xf>
    <xf numFmtId="191" fontId="4" fillId="0" borderId="0" xfId="148" applyFont="1" applyFill="1" applyAlignment="1" applyProtection="1">
      <alignment horizontal="right"/>
      <protection locked="0"/>
    </xf>
    <xf numFmtId="196" fontId="4" fillId="0" borderId="0" xfId="148" applyNumberFormat="1" applyFont="1" applyFill="1" applyAlignment="1" applyProtection="1">
      <alignment horizontal="right"/>
      <protection locked="0"/>
    </xf>
    <xf numFmtId="191" fontId="3" fillId="0" borderId="0" xfId="148" applyFont="1" applyFill="1" applyAlignment="1" applyProtection="1">
      <alignment horizontal="right"/>
      <protection locked="0"/>
    </xf>
    <xf numFmtId="191" fontId="0" fillId="0" borderId="0" xfId="148" applyFont="1" applyFill="1" applyBorder="1" applyAlignment="1" applyProtection="1">
      <alignment horizontal="right"/>
      <protection locked="0"/>
    </xf>
    <xf numFmtId="192" fontId="3" fillId="0" borderId="0" xfId="442" applyFont="1" applyFill="1" applyBorder="1" applyAlignment="1" applyProtection="1">
      <alignment horizontal="right"/>
      <protection locked="0"/>
    </xf>
    <xf numFmtId="196" fontId="4" fillId="0" borderId="0" xfId="148" applyNumberFormat="1" applyFont="1" applyFill="1" applyBorder="1" applyAlignment="1" applyProtection="1">
      <alignment horizontal="right"/>
      <protection locked="0"/>
    </xf>
    <xf numFmtId="196" fontId="3" fillId="0" borderId="0" xfId="148" applyNumberFormat="1" applyFont="1" applyFill="1" applyBorder="1" applyAlignment="1" applyProtection="1">
      <alignment horizontal="right"/>
      <protection locked="0"/>
    </xf>
    <xf numFmtId="196" fontId="4" fillId="0" borderId="0" xfId="148" applyNumberFormat="1" applyFont="1" applyFill="1" applyBorder="1" applyAlignment="1" applyProtection="1">
      <protection locked="0"/>
    </xf>
    <xf numFmtId="191" fontId="4" fillId="0" borderId="0" xfId="152" applyNumberFormat="1" applyFont="1" applyFill="1" applyBorder="1" applyAlignment="1" applyProtection="1">
      <alignment horizontal="right"/>
      <protection locked="0"/>
    </xf>
    <xf numFmtId="191" fontId="0" fillId="0" borderId="0" xfId="152" applyNumberFormat="1" applyFont="1" applyFill="1" applyBorder="1" applyAlignment="1" applyProtection="1">
      <alignment horizontal="right"/>
      <protection locked="0"/>
    </xf>
    <xf numFmtId="191" fontId="0" fillId="0" borderId="0" xfId="152" applyNumberFormat="1" applyFont="1" applyFill="1" applyBorder="1" applyAlignment="1" applyProtection="1">
      <alignment horizontal="center"/>
      <protection locked="0"/>
    </xf>
    <xf numFmtId="191" fontId="4" fillId="0" borderId="0" xfId="153" applyNumberFormat="1" applyFont="1" applyFill="1" applyBorder="1" applyAlignment="1" applyProtection="1">
      <alignment horizontal="right"/>
      <protection locked="0"/>
    </xf>
    <xf numFmtId="191" fontId="3" fillId="0" borderId="0" xfId="153" applyNumberFormat="1" applyFont="1" applyFill="1" applyBorder="1" applyAlignment="1" applyProtection="1">
      <alignment horizontal="right"/>
      <protection locked="0"/>
    </xf>
    <xf numFmtId="191" fontId="4" fillId="0" borderId="0" xfId="152" applyNumberFormat="1" applyFont="1" applyFill="1" applyAlignment="1" applyProtection="1">
      <protection locked="0"/>
    </xf>
    <xf numFmtId="191" fontId="4" fillId="0" borderId="0" xfId="152" applyNumberFormat="1" applyFont="1" applyFill="1" applyBorder="1" applyProtection="1">
      <protection locked="0"/>
    </xf>
    <xf numFmtId="191" fontId="4" fillId="0" borderId="0" xfId="148" applyFont="1" applyFill="1" applyBorder="1" applyAlignment="1" applyProtection="1">
      <protection locked="0"/>
    </xf>
    <xf numFmtId="191" fontId="4" fillId="0" borderId="0" xfId="148" applyFont="1" applyFill="1" applyBorder="1" applyProtection="1">
      <protection locked="0"/>
    </xf>
    <xf numFmtId="191" fontId="3" fillId="0" borderId="0" xfId="148" applyFont="1" applyFill="1" applyBorder="1" applyAlignment="1" applyProtection="1">
      <protection locked="0"/>
    </xf>
    <xf numFmtId="191" fontId="3" fillId="0" borderId="0" xfId="148" applyFont="1" applyFill="1" applyBorder="1" applyProtection="1">
      <protection locked="0"/>
    </xf>
    <xf numFmtId="194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191" fontId="3" fillId="0" borderId="0" xfId="0" applyNumberFormat="1" applyFont="1" applyAlignment="1" applyProtection="1">
      <alignment horizontal="right"/>
      <protection locked="0"/>
    </xf>
    <xf numFmtId="191" fontId="3" fillId="0" borderId="0" xfId="148" applyFont="1" applyFill="1" applyBorder="1" applyAlignment="1" applyProtection="1">
      <alignment horizontal="right"/>
    </xf>
    <xf numFmtId="196" fontId="3" fillId="0" borderId="21" xfId="153" applyNumberFormat="1" applyFont="1" applyFill="1" applyBorder="1" applyAlignment="1" applyProtection="1"/>
    <xf numFmtId="196" fontId="3" fillId="0" borderId="23" xfId="153" applyNumberFormat="1" applyFont="1" applyFill="1" applyBorder="1" applyAlignment="1" applyProtection="1"/>
    <xf numFmtId="191" fontId="3" fillId="0" borderId="23" xfId="148" applyFont="1" applyFill="1" applyBorder="1" applyAlignment="1" applyProtection="1">
      <alignment horizontal="right"/>
    </xf>
    <xf numFmtId="191" fontId="3" fillId="0" borderId="21" xfId="148" applyFont="1" applyFill="1" applyBorder="1" applyAlignment="1" applyProtection="1">
      <alignment horizontal="right"/>
    </xf>
    <xf numFmtId="191" fontId="4" fillId="0" borderId="21" xfId="148" applyFont="1" applyFill="1" applyBorder="1" applyAlignment="1" applyProtection="1">
      <alignment horizontal="right"/>
    </xf>
    <xf numFmtId="191" fontId="4" fillId="0" borderId="0" xfId="148" applyFont="1" applyFill="1" applyBorder="1" applyAlignment="1" applyProtection="1">
      <alignment horizontal="right"/>
    </xf>
    <xf numFmtId="191" fontId="4" fillId="0" borderId="0" xfId="148" applyFont="1" applyFill="1" applyAlignment="1" applyProtection="1">
      <alignment horizontal="right"/>
    </xf>
    <xf numFmtId="191" fontId="3" fillId="0" borderId="11" xfId="148" applyFont="1" applyBorder="1" applyAlignment="1" applyProtection="1">
      <alignment horizontal="right"/>
    </xf>
    <xf numFmtId="196" fontId="3" fillId="0" borderId="23" xfId="148" applyNumberFormat="1" applyFont="1" applyFill="1" applyBorder="1" applyAlignment="1" applyProtection="1"/>
    <xf numFmtId="191" fontId="3" fillId="0" borderId="0" xfId="153" applyNumberFormat="1" applyFont="1" applyFill="1" applyBorder="1" applyAlignment="1" applyProtection="1">
      <alignment horizontal="right"/>
    </xf>
    <xf numFmtId="191" fontId="3" fillId="0" borderId="11" xfId="148" applyFont="1" applyFill="1" applyBorder="1" applyAlignment="1" applyProtection="1">
      <alignment horizontal="right"/>
    </xf>
    <xf numFmtId="191" fontId="3" fillId="0" borderId="23" xfId="148" applyFont="1" applyFill="1" applyBorder="1" applyAlignment="1" applyProtection="1"/>
    <xf numFmtId="191" fontId="4" fillId="0" borderId="6" xfId="148" applyFont="1" applyBorder="1" applyAlignment="1" applyProtection="1">
      <alignment horizontal="right"/>
    </xf>
    <xf numFmtId="191" fontId="0" fillId="0" borderId="0" xfId="148" applyFont="1" applyFill="1" applyAlignment="1" applyProtection="1">
      <alignment horizontal="right"/>
    </xf>
    <xf numFmtId="191" fontId="3" fillId="0" borderId="6" xfId="148" applyFont="1" applyBorder="1" applyAlignment="1" applyProtection="1">
      <alignment horizontal="right"/>
    </xf>
    <xf numFmtId="191" fontId="3" fillId="0" borderId="22" xfId="148" applyFont="1" applyFill="1" applyBorder="1" applyAlignment="1" applyProtection="1">
      <alignment horizontal="right"/>
    </xf>
    <xf numFmtId="191" fontId="0" fillId="0" borderId="21" xfId="137" applyNumberFormat="1" applyFont="1" applyFill="1" applyBorder="1" applyAlignment="1" applyProtection="1">
      <alignment horizontal="right"/>
    </xf>
    <xf numFmtId="196" fontId="0" fillId="0" borderId="0" xfId="137" applyNumberFormat="1" applyFont="1" applyProtection="1">
      <protection locked="0"/>
    </xf>
    <xf numFmtId="191" fontId="3" fillId="0" borderId="23" xfId="0" applyNumberFormat="1" applyFont="1" applyBorder="1"/>
    <xf numFmtId="191" fontId="3" fillId="0" borderId="21" xfId="0" applyNumberFormat="1" applyFont="1" applyBorder="1"/>
    <xf numFmtId="191" fontId="3" fillId="0" borderId="0" xfId="0" applyNumberFormat="1" applyFont="1"/>
    <xf numFmtId="196" fontId="3" fillId="0" borderId="0" xfId="148" applyNumberFormat="1" applyFont="1" applyFill="1" applyBorder="1" applyAlignment="1" applyProtection="1">
      <protection locked="0"/>
    </xf>
    <xf numFmtId="0" fontId="0" fillId="0" borderId="0" xfId="443" applyNumberFormat="1" applyFont="1" applyAlignment="1" applyProtection="1">
      <alignment horizontal="center"/>
      <protection locked="0"/>
    </xf>
    <xf numFmtId="39" fontId="4" fillId="0" borderId="0" xfId="443" applyAlignment="1" applyProtection="1">
      <alignment horizontal="center"/>
      <protection locked="0"/>
    </xf>
    <xf numFmtId="191" fontId="0" fillId="0" borderId="21" xfId="0" applyNumberFormat="1" applyBorder="1"/>
    <xf numFmtId="0" fontId="6" fillId="0" borderId="0" xfId="0" applyFont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91" fontId="0" fillId="0" borderId="0" xfId="0" quotePrefix="1" applyNumberFormat="1" applyAlignment="1" applyProtection="1">
      <alignment horizontal="center"/>
      <protection locked="0"/>
    </xf>
    <xf numFmtId="191" fontId="0" fillId="0" borderId="0" xfId="0" quotePrefix="1" applyNumberFormat="1" applyProtection="1">
      <protection locked="0"/>
    </xf>
    <xf numFmtId="194" fontId="15" fillId="0" borderId="0" xfId="0" applyNumberFormat="1" applyFont="1" applyAlignment="1" applyProtection="1">
      <alignment horizontal="right"/>
      <protection locked="0"/>
    </xf>
    <xf numFmtId="191" fontId="15" fillId="0" borderId="0" xfId="0" applyNumberFormat="1" applyFont="1" applyAlignment="1" applyProtection="1">
      <alignment horizontal="right"/>
      <protection locked="0"/>
    </xf>
    <xf numFmtId="194" fontId="15" fillId="0" borderId="0" xfId="0" applyNumberFormat="1" applyFont="1" applyProtection="1">
      <protection locked="0"/>
    </xf>
    <xf numFmtId="191" fontId="15" fillId="0" borderId="0" xfId="0" applyNumberFormat="1" applyFont="1" applyProtection="1">
      <protection locked="0"/>
    </xf>
    <xf numFmtId="194" fontId="16" fillId="0" borderId="0" xfId="0" applyNumberFormat="1" applyFont="1" applyProtection="1">
      <protection locked="0"/>
    </xf>
    <xf numFmtId="194" fontId="0" fillId="0" borderId="0" xfId="0" applyNumberFormat="1" applyProtection="1">
      <protection locked="0"/>
    </xf>
    <xf numFmtId="194" fontId="3" fillId="0" borderId="0" xfId="0" applyNumberFormat="1" applyFont="1" applyProtection="1">
      <protection locked="0"/>
    </xf>
    <xf numFmtId="191" fontId="3" fillId="0" borderId="11" xfId="0" applyNumberFormat="1" applyFont="1" applyBorder="1"/>
    <xf numFmtId="191" fontId="0" fillId="0" borderId="23" xfId="0" applyNumberFormat="1" applyBorder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49" fontId="19" fillId="0" borderId="0" xfId="0" applyNumberFormat="1" applyFont="1" applyAlignment="1" applyProtection="1">
      <alignment horizontal="left"/>
      <protection locked="0"/>
    </xf>
    <xf numFmtId="49" fontId="19" fillId="0" borderId="0" xfId="0" applyNumberFormat="1" applyFont="1" applyProtection="1">
      <protection locked="0"/>
    </xf>
    <xf numFmtId="194" fontId="0" fillId="0" borderId="21" xfId="0" applyNumberFormat="1" applyBorder="1" applyProtection="1">
      <protection locked="0"/>
    </xf>
    <xf numFmtId="194" fontId="18" fillId="0" borderId="0" xfId="0" applyNumberFormat="1" applyFont="1" applyProtection="1"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94" fontId="131" fillId="0" borderId="0" xfId="0" applyNumberFormat="1" applyFont="1" applyProtection="1">
      <protection locked="0"/>
    </xf>
    <xf numFmtId="195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94" fontId="0" fillId="0" borderId="0" xfId="0" applyNumberFormat="1" applyAlignment="1" applyProtection="1">
      <alignment horizontal="right"/>
      <protection locked="0"/>
    </xf>
    <xf numFmtId="195" fontId="3" fillId="0" borderId="23" xfId="0" applyNumberFormat="1" applyFont="1" applyBorder="1" applyProtection="1">
      <protection locked="0"/>
    </xf>
    <xf numFmtId="195" fontId="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96" fontId="3" fillId="0" borderId="0" xfId="137" applyNumberFormat="1" applyFont="1" applyFill="1" applyProtection="1">
      <protection locked="0"/>
    </xf>
    <xf numFmtId="191" fontId="0" fillId="0" borderId="0" xfId="146" applyFont="1" applyFill="1" applyAlignment="1" applyProtection="1">
      <alignment horizontal="right"/>
      <protection locked="0"/>
    </xf>
    <xf numFmtId="196" fontId="4" fillId="0" borderId="0" xfId="137" applyNumberFormat="1" applyFont="1" applyFill="1" applyBorder="1" applyProtection="1">
      <protection locked="0"/>
    </xf>
    <xf numFmtId="191" fontId="0" fillId="0" borderId="21" xfId="146" applyFont="1" applyFill="1" applyBorder="1" applyAlignment="1" applyProtection="1">
      <alignment horizontal="right"/>
      <protection locked="0"/>
    </xf>
    <xf numFmtId="191" fontId="0" fillId="0" borderId="6" xfId="146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wrapText="1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192" fontId="12" fillId="0" borderId="0" xfId="442" applyFont="1" applyFill="1" applyBorder="1" applyProtection="1">
      <protection locked="0"/>
    </xf>
    <xf numFmtId="192" fontId="6" fillId="0" borderId="0" xfId="442" applyFont="1" applyFill="1" applyBorder="1" applyProtection="1"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192" fontId="0" fillId="0" borderId="0" xfId="442" applyFont="1" applyFill="1" applyBorder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 wrapText="1"/>
      <protection locked="0"/>
    </xf>
    <xf numFmtId="192" fontId="0" fillId="0" borderId="0" xfId="442" applyFont="1" applyFill="1" applyBorder="1" applyAlignment="1" applyProtection="1">
      <alignment horizontal="center" wrapText="1"/>
      <protection locked="0"/>
    </xf>
    <xf numFmtId="192" fontId="0" fillId="0" borderId="0" xfId="442" applyFont="1" applyFill="1" applyBorder="1" applyAlignment="1" applyProtection="1">
      <alignment horizontal="center"/>
      <protection locked="0"/>
    </xf>
    <xf numFmtId="192" fontId="0" fillId="0" borderId="0" xfId="442" applyFont="1" applyFill="1" applyBorder="1" applyAlignment="1" applyProtection="1">
      <protection locked="0"/>
    </xf>
    <xf numFmtId="196" fontId="3" fillId="0" borderId="0" xfId="0" applyNumberFormat="1" applyFont="1"/>
    <xf numFmtId="196" fontId="3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191" fontId="135" fillId="0" borderId="0" xfId="148" applyFont="1" applyFill="1" applyAlignment="1" applyProtection="1">
      <alignment horizontal="right" vertical="center"/>
      <protection locked="0"/>
    </xf>
    <xf numFmtId="193" fontId="4" fillId="0" borderId="0" xfId="137" applyFont="1" applyFill="1" applyAlignment="1" applyProtection="1">
      <protection locked="0"/>
    </xf>
    <xf numFmtId="196" fontId="4" fillId="0" borderId="0" xfId="137" applyNumberFormat="1" applyFont="1" applyFill="1" applyAlignment="1" applyProtection="1"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196" fontId="3" fillId="0" borderId="0" xfId="148" applyNumberFormat="1" applyFont="1" applyFill="1" applyAlignment="1" applyProtection="1">
      <alignment horizontal="right"/>
    </xf>
    <xf numFmtId="191" fontId="0" fillId="0" borderId="21" xfId="148" applyFont="1" applyFill="1" applyBorder="1" applyAlignment="1" applyProtection="1">
      <alignment horizontal="right"/>
    </xf>
    <xf numFmtId="49" fontId="11" fillId="0" borderId="0" xfId="0" applyNumberFormat="1" applyFont="1" applyAlignment="1" applyProtection="1">
      <alignment horizontal="left"/>
      <protection locked="0"/>
    </xf>
    <xf numFmtId="191" fontId="3" fillId="0" borderId="0" xfId="440" applyFont="1" applyFill="1" applyAlignment="1" applyProtection="1">
      <alignment horizontal="right"/>
      <protection locked="0"/>
    </xf>
    <xf numFmtId="191" fontId="34" fillId="0" borderId="0" xfId="148" applyFont="1" applyFill="1" applyAlignment="1" applyProtection="1">
      <alignment horizontal="right" vertical="center"/>
      <protection locked="0"/>
    </xf>
    <xf numFmtId="191" fontId="3" fillId="0" borderId="0" xfId="148" applyFont="1" applyFill="1" applyBorder="1" applyAlignment="1" applyProtection="1">
      <alignment horizontal="right" vertical="center"/>
      <protection locked="0"/>
    </xf>
    <xf numFmtId="191" fontId="34" fillId="0" borderId="0" xfId="148" applyFont="1" applyFill="1" applyBorder="1" applyAlignment="1" applyProtection="1">
      <alignment horizontal="right" vertical="center"/>
      <protection locked="0"/>
    </xf>
    <xf numFmtId="191" fontId="3" fillId="0" borderId="0" xfId="148" applyFont="1" applyAlignment="1" applyProtection="1">
      <alignment horizontal="right" vertical="center"/>
      <protection locked="0"/>
    </xf>
    <xf numFmtId="191" fontId="3" fillId="0" borderId="0" xfId="148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 wrapText="1"/>
      <protection locked="0"/>
    </xf>
    <xf numFmtId="196" fontId="4" fillId="0" borderId="0" xfId="148" applyNumberFormat="1" applyFont="1" applyAlignment="1" applyProtection="1">
      <alignment horizontal="right"/>
      <protection locked="0"/>
    </xf>
    <xf numFmtId="191" fontId="4" fillId="0" borderId="0" xfId="148" applyFont="1" applyAlignment="1" applyProtection="1">
      <alignment horizontal="right"/>
      <protection locked="0"/>
    </xf>
    <xf numFmtId="191" fontId="4" fillId="0" borderId="0" xfId="148" applyFont="1" applyAlignment="1" applyProtection="1">
      <alignment horizontal="right" vertical="center"/>
      <protection locked="0"/>
    </xf>
    <xf numFmtId="191" fontId="0" fillId="0" borderId="0" xfId="148" applyFont="1" applyAlignment="1" applyProtection="1">
      <alignment horizontal="right" vertical="center"/>
      <protection locked="0"/>
    </xf>
    <xf numFmtId="196" fontId="0" fillId="0" borderId="0" xfId="148" applyNumberFormat="1" applyFont="1" applyAlignment="1" applyProtection="1">
      <alignment horizontal="right"/>
      <protection locked="0"/>
    </xf>
    <xf numFmtId="191" fontId="3" fillId="0" borderId="0" xfId="148" applyFont="1" applyFill="1" applyAlignment="1" applyProtection="1">
      <alignment horizontal="right" vertical="center"/>
      <protection locked="0"/>
    </xf>
    <xf numFmtId="0" fontId="136" fillId="0" borderId="0" xfId="0" applyFont="1" applyProtection="1">
      <protection locked="0"/>
    </xf>
    <xf numFmtId="191" fontId="3" fillId="0" borderId="0" xfId="440" applyFont="1" applyFill="1" applyBorder="1" applyAlignment="1" applyProtection="1">
      <alignment horizontal="right"/>
      <protection locked="0"/>
    </xf>
    <xf numFmtId="191" fontId="0" fillId="0" borderId="0" xfId="148" applyFont="1" applyAlignment="1" applyProtection="1">
      <alignment horizontal="right"/>
      <protection locked="0"/>
    </xf>
    <xf numFmtId="191" fontId="3" fillId="0" borderId="0" xfId="148" applyFont="1" applyAlignment="1" applyProtection="1">
      <alignment horizontal="right"/>
      <protection locked="0"/>
    </xf>
    <xf numFmtId="191" fontId="135" fillId="0" borderId="0" xfId="148" applyFont="1" applyAlignment="1" applyProtection="1">
      <alignment horizontal="right" vertical="center"/>
      <protection locked="0"/>
    </xf>
    <xf numFmtId="191" fontId="34" fillId="0" borderId="0" xfId="148" applyFont="1" applyAlignment="1" applyProtection="1">
      <alignment horizontal="right" vertical="center"/>
      <protection locked="0"/>
    </xf>
    <xf numFmtId="39" fontId="4" fillId="0" borderId="21" xfId="443" applyBorder="1" applyAlignment="1" applyProtection="1">
      <alignment horizontal="center"/>
      <protection locked="0"/>
    </xf>
    <xf numFmtId="39" fontId="0" fillId="0" borderId="0" xfId="443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191" fontId="3" fillId="0" borderId="0" xfId="137" applyNumberFormat="1" applyFont="1" applyFill="1" applyBorder="1" applyAlignment="1" applyProtection="1">
      <alignment horizontal="right"/>
      <protection locked="0"/>
    </xf>
    <xf numFmtId="191" fontId="3" fillId="0" borderId="0" xfId="137" applyNumberFormat="1" applyFont="1" applyFill="1" applyBorder="1" applyAlignment="1" applyProtection="1">
      <protection locked="0"/>
    </xf>
    <xf numFmtId="191" fontId="4" fillId="0" borderId="0" xfId="137" applyNumberFormat="1" applyFont="1" applyFill="1" applyBorder="1" applyAlignment="1" applyProtection="1">
      <protection locked="0"/>
    </xf>
    <xf numFmtId="191" fontId="3" fillId="0" borderId="6" xfId="137" applyNumberFormat="1" applyFont="1" applyFill="1" applyBorder="1" applyAlignment="1" applyProtection="1">
      <alignment horizontal="right"/>
      <protection locked="0"/>
    </xf>
    <xf numFmtId="191" fontId="0" fillId="0" borderId="0" xfId="137" applyNumberFormat="1" applyFont="1" applyFill="1" applyBorder="1" applyAlignment="1" applyProtection="1">
      <protection locked="0"/>
    </xf>
    <xf numFmtId="191" fontId="4" fillId="0" borderId="0" xfId="137" applyNumberFormat="1" applyFont="1" applyFill="1" applyBorder="1" applyAlignment="1" applyProtection="1">
      <alignment horizontal="right"/>
    </xf>
    <xf numFmtId="191" fontId="4" fillId="0" borderId="21" xfId="137" applyNumberFormat="1" applyFont="1" applyFill="1" applyBorder="1" applyAlignment="1" applyProtection="1">
      <alignment horizontal="right"/>
    </xf>
    <xf numFmtId="191" fontId="3" fillId="0" borderId="21" xfId="137" applyNumberFormat="1" applyFont="1" applyFill="1" applyBorder="1" applyAlignment="1" applyProtection="1">
      <alignment horizontal="right"/>
    </xf>
    <xf numFmtId="191" fontId="3" fillId="0" borderId="11" xfId="137" applyNumberFormat="1" applyFont="1" applyFill="1" applyBorder="1" applyAlignment="1" applyProtection="1">
      <alignment horizontal="right"/>
    </xf>
    <xf numFmtId="191" fontId="0" fillId="0" borderId="0" xfId="137" applyNumberFormat="1" applyFont="1" applyFill="1" applyBorder="1" applyAlignment="1" applyProtection="1">
      <alignment horizontal="right"/>
    </xf>
    <xf numFmtId="191" fontId="3" fillId="0" borderId="23" xfId="137" applyNumberFormat="1" applyFont="1" applyFill="1" applyBorder="1" applyAlignment="1" applyProtection="1"/>
    <xf numFmtId="191" fontId="4" fillId="0" borderId="0" xfId="0" applyNumberFormat="1" applyFont="1" applyProtection="1">
      <protection locked="0"/>
    </xf>
    <xf numFmtId="191" fontId="135" fillId="0" borderId="0" xfId="148" applyFont="1" applyFill="1" applyBorder="1" applyAlignment="1" applyProtection="1">
      <alignment horizontal="right" vertical="center"/>
      <protection locked="0"/>
    </xf>
    <xf numFmtId="49" fontId="0" fillId="46" borderId="0" xfId="0" applyNumberFormat="1" applyFill="1" applyProtection="1">
      <protection locked="0"/>
    </xf>
    <xf numFmtId="37" fontId="0" fillId="46" borderId="0" xfId="0" applyNumberFormat="1" applyFill="1" applyProtection="1">
      <protection locked="0"/>
    </xf>
    <xf numFmtId="191" fontId="0" fillId="46" borderId="0" xfId="0" applyNumberFormat="1" applyFill="1" applyProtection="1">
      <protection locked="0"/>
    </xf>
    <xf numFmtId="191" fontId="0" fillId="46" borderId="0" xfId="153" applyNumberFormat="1" applyFont="1" applyFill="1" applyBorder="1" applyAlignment="1" applyProtection="1">
      <alignment horizontal="right"/>
      <protection locked="0"/>
    </xf>
    <xf numFmtId="191" fontId="0" fillId="46" borderId="0" xfId="148" applyFont="1" applyFill="1" applyBorder="1" applyAlignment="1" applyProtection="1">
      <alignment horizontal="right"/>
      <protection locked="0"/>
    </xf>
    <xf numFmtId="191" fontId="0" fillId="46" borderId="0" xfId="0" applyNumberFormat="1" applyFill="1" applyAlignment="1" applyProtection="1">
      <alignment horizontal="right"/>
      <protection locked="0"/>
    </xf>
    <xf numFmtId="191" fontId="0" fillId="46" borderId="0" xfId="148" applyFont="1" applyFill="1" applyAlignment="1" applyProtection="1">
      <alignment horizontal="right"/>
      <protection locked="0"/>
    </xf>
    <xf numFmtId="49" fontId="7" fillId="0" borderId="0" xfId="0" applyNumberFormat="1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91" fontId="0" fillId="0" borderId="6" xfId="0" applyNumberFormat="1" applyBorder="1" applyProtection="1">
      <protection locked="0"/>
    </xf>
    <xf numFmtId="191" fontId="0" fillId="0" borderId="6" xfId="148" applyFont="1" applyFill="1" applyBorder="1" applyAlignment="1" applyProtection="1">
      <alignment horizontal="right"/>
      <protection locked="0"/>
    </xf>
    <xf numFmtId="191" fontId="16" fillId="0" borderId="0" xfId="0" applyNumberFormat="1" applyFont="1"/>
    <xf numFmtId="191" fontId="16" fillId="0" borderId="11" xfId="0" applyNumberFormat="1" applyFont="1" applyBorder="1"/>
    <xf numFmtId="191" fontId="15" fillId="0" borderId="21" xfId="0" applyNumberFormat="1" applyFont="1" applyBorder="1" applyProtection="1">
      <protection locked="0"/>
    </xf>
    <xf numFmtId="191" fontId="3" fillId="0" borderId="21" xfId="137" applyNumberFormat="1" applyFont="1" applyFill="1" applyBorder="1" applyAlignment="1" applyProtection="1">
      <alignment horizontal="right"/>
      <protection locked="0"/>
    </xf>
    <xf numFmtId="196" fontId="3" fillId="0" borderId="11" xfId="153" applyNumberFormat="1" applyFont="1" applyFill="1" applyBorder="1" applyAlignment="1" applyProtection="1"/>
    <xf numFmtId="191" fontId="3" fillId="0" borderId="0" xfId="0" applyNumberFormat="1" applyFont="1" applyAlignment="1">
      <alignment horizontal="right"/>
    </xf>
    <xf numFmtId="194" fontId="3" fillId="0" borderId="0" xfId="0" applyNumberFormat="1" applyFont="1"/>
    <xf numFmtId="191" fontId="4" fillId="0" borderId="21" xfId="146" applyFont="1" applyFill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19" fillId="0" borderId="0" xfId="0" applyNumberFormat="1" applyFont="1" applyAlignment="1" applyProtection="1">
      <alignment horizontal="center"/>
      <protection locked="0"/>
    </xf>
    <xf numFmtId="49" fontId="7" fillId="46" borderId="0" xfId="0" applyNumberFormat="1" applyFont="1" applyFill="1" applyAlignment="1" applyProtection="1">
      <alignment horizontal="center"/>
      <protection locked="0"/>
    </xf>
    <xf numFmtId="191" fontId="3" fillId="0" borderId="21" xfId="148" applyFont="1" applyFill="1" applyBorder="1" applyAlignment="1" applyProtection="1">
      <alignment horizontal="right"/>
      <protection locked="0"/>
    </xf>
    <xf numFmtId="191" fontId="4" fillId="0" borderId="21" xfId="153" applyNumberFormat="1" applyFont="1" applyFill="1" applyBorder="1" applyAlignment="1" applyProtection="1">
      <alignment horizontal="right"/>
      <protection locked="0"/>
    </xf>
    <xf numFmtId="191" fontId="3" fillId="0" borderId="6" xfId="0" applyNumberFormat="1" applyFont="1" applyBorder="1"/>
    <xf numFmtId="0" fontId="0" fillId="0" borderId="0" xfId="0" applyFill="1" applyProtection="1">
      <protection locked="0"/>
    </xf>
    <xf numFmtId="49" fontId="0" fillId="0" borderId="0" xfId="0" applyNumberFormat="1" applyFill="1" applyProtection="1">
      <protection locked="0"/>
    </xf>
    <xf numFmtId="49" fontId="7" fillId="0" borderId="0" xfId="0" applyNumberFormat="1" applyFont="1" applyFill="1" applyAlignment="1" applyProtection="1">
      <alignment horizontal="center"/>
      <protection locked="0"/>
    </xf>
    <xf numFmtId="191" fontId="0" fillId="0" borderId="0" xfId="0" applyNumberFormat="1" applyFill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49" fontId="7" fillId="0" borderId="0" xfId="0" applyNumberFormat="1" applyFont="1" applyFill="1" applyProtection="1">
      <protection locked="0"/>
    </xf>
    <xf numFmtId="49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196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 wrapText="1"/>
      <protection locked="0"/>
    </xf>
    <xf numFmtId="191" fontId="0" fillId="0" borderId="21" xfId="0" applyNumberFormat="1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/>
      <protection locked="0"/>
    </xf>
  </cellXfs>
  <cellStyles count="44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3" xfId="24" xr:uid="{00000000-0005-0000-0000-000017000000}"/>
    <cellStyle name="20% - Accent2 2" xfId="25" xr:uid="{00000000-0005-0000-0000-000018000000}"/>
    <cellStyle name="20% - Accent2 3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4 2" xfId="29" xr:uid="{00000000-0005-0000-0000-00001C000000}"/>
    <cellStyle name="20% - Accent4 3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6 2" xfId="33" xr:uid="{00000000-0005-0000-0000-000020000000}"/>
    <cellStyle name="20% - Accent6 3" xfId="34" xr:uid="{00000000-0005-0000-0000-000021000000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3" xfId="48" xr:uid="{00000000-0005-0000-0000-00002F000000}"/>
    <cellStyle name="40% - Accent2 2" xfId="49" xr:uid="{00000000-0005-0000-0000-000030000000}"/>
    <cellStyle name="40% - Accent2 3" xfId="50" xr:uid="{00000000-0005-0000-0000-000031000000}"/>
    <cellStyle name="40% - Accent3 2" xfId="51" xr:uid="{00000000-0005-0000-0000-000032000000}"/>
    <cellStyle name="40% - Accent3 3" xfId="52" xr:uid="{00000000-0005-0000-0000-000033000000}"/>
    <cellStyle name="40% - Accent4 2" xfId="53" xr:uid="{00000000-0005-0000-0000-000034000000}"/>
    <cellStyle name="40% - Accent4 3" xfId="54" xr:uid="{00000000-0005-0000-0000-000035000000}"/>
    <cellStyle name="40% - Accent5 2" xfId="55" xr:uid="{00000000-0005-0000-0000-000036000000}"/>
    <cellStyle name="40% - Accent5 3" xfId="56" xr:uid="{00000000-0005-0000-0000-000037000000}"/>
    <cellStyle name="40% - Accent6 2" xfId="57" xr:uid="{00000000-0005-0000-0000-000038000000}"/>
    <cellStyle name="40% - Accent6 3" xfId="58" xr:uid="{00000000-0005-0000-0000-000039000000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3" xfId="73" xr:uid="{00000000-0005-0000-0000-000048000000}"/>
    <cellStyle name="60% - Accent2 2" xfId="74" xr:uid="{00000000-0005-0000-0000-000049000000}"/>
    <cellStyle name="60% - Accent2 3" xfId="75" xr:uid="{00000000-0005-0000-0000-00004A000000}"/>
    <cellStyle name="60% - Accent3 2" xfId="76" xr:uid="{00000000-0005-0000-0000-00004B000000}"/>
    <cellStyle name="60% - Accent3 3" xfId="77" xr:uid="{00000000-0005-0000-0000-00004C000000}"/>
    <cellStyle name="60% - Accent4 2" xfId="78" xr:uid="{00000000-0005-0000-0000-00004D000000}"/>
    <cellStyle name="60% - Accent4 3" xfId="79" xr:uid="{00000000-0005-0000-0000-00004E000000}"/>
    <cellStyle name="60% - Accent5 2" xfId="80" xr:uid="{00000000-0005-0000-0000-00004F000000}"/>
    <cellStyle name="60% - Accent5 3" xfId="81" xr:uid="{00000000-0005-0000-0000-000050000000}"/>
    <cellStyle name="60% - Accent6 2" xfId="82" xr:uid="{00000000-0005-0000-0000-000051000000}"/>
    <cellStyle name="60% - Accent6 3" xfId="83" xr:uid="{00000000-0005-0000-0000-000052000000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3" xfId="103" xr:uid="{00000000-0005-0000-0000-000066000000}"/>
    <cellStyle name="Accent2 2" xfId="104" xr:uid="{00000000-0005-0000-0000-000067000000}"/>
    <cellStyle name="Accent2 3" xfId="105" xr:uid="{00000000-0005-0000-0000-000068000000}"/>
    <cellStyle name="Accent3 2" xfId="106" xr:uid="{00000000-0005-0000-0000-000069000000}"/>
    <cellStyle name="Accent3 3" xfId="107" xr:uid="{00000000-0005-0000-0000-00006A000000}"/>
    <cellStyle name="Accent4 2" xfId="108" xr:uid="{00000000-0005-0000-0000-00006B000000}"/>
    <cellStyle name="Accent4 3" xfId="109" xr:uid="{00000000-0005-0000-0000-00006C000000}"/>
    <cellStyle name="Accent5 2" xfId="110" xr:uid="{00000000-0005-0000-0000-00006D000000}"/>
    <cellStyle name="Accent5 3" xfId="111" xr:uid="{00000000-0005-0000-0000-00006E000000}"/>
    <cellStyle name="Accent6 2" xfId="112" xr:uid="{00000000-0005-0000-0000-00006F000000}"/>
    <cellStyle name="Accent6 3" xfId="113" xr:uid="{00000000-0005-0000-0000-000070000000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3" xfId="122" xr:uid="{00000000-0005-0000-0000-000079000000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3" xfId="134" xr:uid="{00000000-0005-0000-0000-000085000000}"/>
    <cellStyle name="Check Cell 2" xfId="135" xr:uid="{00000000-0005-0000-0000-000086000000}"/>
    <cellStyle name="Check Cell 3" xfId="136" xr:uid="{00000000-0005-0000-0000-000087000000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]" xfId="146" builtinId="6"/>
    <cellStyle name="Comma [0] 2" xfId="147" xr:uid="{00000000-0005-0000-0000-000092000000}"/>
    <cellStyle name="Comma [0] 2 2" xfId="148" xr:uid="{00000000-0005-0000-0000-000093000000}"/>
    <cellStyle name="Comma [0] 2 2 2" xfId="441" xr:uid="{38DF3EA9-6B3F-41FD-928D-0F6C0A987E04}"/>
    <cellStyle name="Comma [0] 3" xfId="440" xr:uid="{8A8559F0-5253-4A4F-8F68-199DE9BE687A}"/>
    <cellStyle name="Comma [00]" xfId="149" xr:uid="{00000000-0005-0000-0000-000094000000}"/>
    <cellStyle name="Comma 10" xfId="150" xr:uid="{00000000-0005-0000-0000-000095000000}"/>
    <cellStyle name="Comma 10 2 2" xfId="439" xr:uid="{D08C32E5-5327-473C-B292-B8E79385EB1C}"/>
    <cellStyle name="Comma 2" xfId="151" xr:uid="{00000000-0005-0000-0000-000096000000}"/>
    <cellStyle name="Comma 2 10" xfId="152" xr:uid="{00000000-0005-0000-0000-000097000000}"/>
    <cellStyle name="Comma 2 2" xfId="153" xr:uid="{00000000-0005-0000-0000-000098000000}"/>
    <cellStyle name="Comma 2 2 14" xfId="154" xr:uid="{00000000-0005-0000-0000-000099000000}"/>
    <cellStyle name="Comma 2 2 2" xfId="155" xr:uid="{00000000-0005-0000-0000-00009A000000}"/>
    <cellStyle name="Comma 2 3" xfId="156" xr:uid="{00000000-0005-0000-0000-00009B000000}"/>
    <cellStyle name="Comma 2 4" xfId="157" xr:uid="{00000000-0005-0000-0000-00009C000000}"/>
    <cellStyle name="Comma 2 5" xfId="158" xr:uid="{00000000-0005-0000-0000-00009D000000}"/>
    <cellStyle name="Comma 2 6" xfId="159" xr:uid="{00000000-0005-0000-0000-00009E000000}"/>
    <cellStyle name="Comma 3" xfId="160" xr:uid="{00000000-0005-0000-0000-00009F000000}"/>
    <cellStyle name="Comma 3 2" xfId="161" xr:uid="{00000000-0005-0000-0000-0000A0000000}"/>
    <cellStyle name="Comma 4" xfId="162" xr:uid="{00000000-0005-0000-0000-0000A1000000}"/>
    <cellStyle name="Comma 5" xfId="163" xr:uid="{00000000-0005-0000-0000-0000A2000000}"/>
    <cellStyle name="Comma 6" xfId="164" xr:uid="{00000000-0005-0000-0000-0000A3000000}"/>
    <cellStyle name="Comma 7" xfId="165" xr:uid="{00000000-0005-0000-0000-0000A4000000}"/>
    <cellStyle name="Comma 8" xfId="166" xr:uid="{00000000-0005-0000-0000-0000A5000000}"/>
    <cellStyle name="Comma 9" xfId="167" xr:uid="{00000000-0005-0000-0000-0000A6000000}"/>
    <cellStyle name="comma zerodec" xfId="168" xr:uid="{00000000-0005-0000-0000-0000A7000000}"/>
    <cellStyle name="Comma0" xfId="169" xr:uid="{00000000-0005-0000-0000-0000A8000000}"/>
    <cellStyle name="Copied" xfId="170" xr:uid="{00000000-0005-0000-0000-0000A9000000}"/>
    <cellStyle name="Curren - Style3" xfId="171" xr:uid="{00000000-0005-0000-0000-0000AA000000}"/>
    <cellStyle name="Curren - Style4" xfId="172" xr:uid="{00000000-0005-0000-0000-0000AB000000}"/>
    <cellStyle name="Currency" xfId="442" builtinId="4"/>
    <cellStyle name="Currency [00]" xfId="173" xr:uid="{00000000-0005-0000-0000-0000AC000000}"/>
    <cellStyle name="Currency0" xfId="174" xr:uid="{00000000-0005-0000-0000-0000AD000000}"/>
    <cellStyle name="Currency1" xfId="175" xr:uid="{00000000-0005-0000-0000-0000AE000000}"/>
    <cellStyle name="Currency2" xfId="176" xr:uid="{00000000-0005-0000-0000-0000AF000000}"/>
    <cellStyle name="Dan" xfId="177" xr:uid="{00000000-0005-0000-0000-0000B0000000}"/>
    <cellStyle name="Date" xfId="178" xr:uid="{00000000-0005-0000-0000-0000B1000000}"/>
    <cellStyle name="Date Short" xfId="179" xr:uid="{00000000-0005-0000-0000-0000B2000000}"/>
    <cellStyle name="DELTA" xfId="180" xr:uid="{00000000-0005-0000-0000-0000B3000000}"/>
    <cellStyle name="Dezimal [0]_35ERI8T2gbIEMixb4v26icuOo" xfId="181" xr:uid="{00000000-0005-0000-0000-0000B4000000}"/>
    <cellStyle name="Dezimal_35ERI8T2gbIEMixb4v26icuOo" xfId="182" xr:uid="{00000000-0005-0000-0000-0000B5000000}"/>
    <cellStyle name="Dollar (zero dec)" xfId="183" xr:uid="{00000000-0005-0000-0000-0000B6000000}"/>
    <cellStyle name="Eingabe" xfId="184" xr:uid="{00000000-0005-0000-0000-0000B7000000}"/>
    <cellStyle name="Enter Currency (0)" xfId="185" xr:uid="{00000000-0005-0000-0000-0000B8000000}"/>
    <cellStyle name="Enter Currency (2)" xfId="186" xr:uid="{00000000-0005-0000-0000-0000B9000000}"/>
    <cellStyle name="Enter Units (0)" xfId="187" xr:uid="{00000000-0005-0000-0000-0000BA000000}"/>
    <cellStyle name="Enter Units (1)" xfId="188" xr:uid="{00000000-0005-0000-0000-0000BB000000}"/>
    <cellStyle name="Enter Units (2)" xfId="189" xr:uid="{00000000-0005-0000-0000-0000BC000000}"/>
    <cellStyle name="Entered" xfId="190" xr:uid="{00000000-0005-0000-0000-0000BD000000}"/>
    <cellStyle name="Ergebnis" xfId="191" xr:uid="{00000000-0005-0000-0000-0000BE000000}"/>
    <cellStyle name="Erklärender Text" xfId="192" xr:uid="{00000000-0005-0000-0000-0000BF000000}"/>
    <cellStyle name="Explanatory Text 2" xfId="193" xr:uid="{00000000-0005-0000-0000-0000C0000000}"/>
    <cellStyle name="Explanatory Text 3" xfId="194" xr:uid="{00000000-0005-0000-0000-0000C1000000}"/>
    <cellStyle name="Fixed" xfId="195" xr:uid="{00000000-0005-0000-0000-0000C2000000}"/>
    <cellStyle name="Format Number Column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Gut" xfId="200" xr:uid="{00000000-0005-0000-0000-0000C7000000}"/>
    <cellStyle name="Header1" xfId="201" xr:uid="{00000000-0005-0000-0000-0000C8000000}"/>
    <cellStyle name="Header2" xfId="202" xr:uid="{00000000-0005-0000-0000-0000C9000000}"/>
    <cellStyle name="Heading" xfId="203" xr:uid="{00000000-0005-0000-0000-0000CA000000}"/>
    <cellStyle name="Heading 1 2" xfId="204" xr:uid="{00000000-0005-0000-0000-0000CB000000}"/>
    <cellStyle name="Heading 1 3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 2" xfId="210" xr:uid="{00000000-0005-0000-0000-0000D1000000}"/>
    <cellStyle name="Heading 4 3" xfId="211" xr:uid="{00000000-0005-0000-0000-0000D2000000}"/>
    <cellStyle name="Indent" xfId="212" xr:uid="{00000000-0005-0000-0000-0000D3000000}"/>
    <cellStyle name="Info_Main" xfId="213" xr:uid="{00000000-0005-0000-0000-0000D4000000}"/>
    <cellStyle name="Input [yellow]" xfId="214" xr:uid="{00000000-0005-0000-0000-0000D5000000}"/>
    <cellStyle name="Input 2" xfId="215" xr:uid="{00000000-0005-0000-0000-0000D6000000}"/>
    <cellStyle name="Input 3" xfId="216" xr:uid="{00000000-0005-0000-0000-0000D7000000}"/>
    <cellStyle name="InputCurrency" xfId="217" xr:uid="{00000000-0005-0000-0000-0000D8000000}"/>
    <cellStyle name="InputPercent1" xfId="218" xr:uid="{00000000-0005-0000-0000-0000D9000000}"/>
    <cellStyle name="KPMG Heading 1" xfId="219" xr:uid="{00000000-0005-0000-0000-0000DA000000}"/>
    <cellStyle name="KPMG Heading 2" xfId="220" xr:uid="{00000000-0005-0000-0000-0000DB000000}"/>
    <cellStyle name="KPMG Heading 3" xfId="221" xr:uid="{00000000-0005-0000-0000-0000DC000000}"/>
    <cellStyle name="KPMG Heading 4" xfId="222" xr:uid="{00000000-0005-0000-0000-0000DD000000}"/>
    <cellStyle name="KPMG Normal" xfId="223" xr:uid="{00000000-0005-0000-0000-0000DE000000}"/>
    <cellStyle name="KPMG Normal Text" xfId="224" xr:uid="{00000000-0005-0000-0000-0000DF000000}"/>
    <cellStyle name="left" xfId="225" xr:uid="{00000000-0005-0000-0000-0000E0000000}"/>
    <cellStyle name="Link Currency (0)" xfId="226" xr:uid="{00000000-0005-0000-0000-0000E1000000}"/>
    <cellStyle name="Link Currency (2)" xfId="227" xr:uid="{00000000-0005-0000-0000-0000E2000000}"/>
    <cellStyle name="Link Units (0)" xfId="228" xr:uid="{00000000-0005-0000-0000-0000E3000000}"/>
    <cellStyle name="Link Units (1)" xfId="229" xr:uid="{00000000-0005-0000-0000-0000E4000000}"/>
    <cellStyle name="Link Units (2)" xfId="230" xr:uid="{00000000-0005-0000-0000-0000E5000000}"/>
    <cellStyle name="Linked Cell 2" xfId="231" xr:uid="{00000000-0005-0000-0000-0000E6000000}"/>
    <cellStyle name="Linked Cell 3" xfId="232" xr:uid="{00000000-0005-0000-0000-0000E7000000}"/>
    <cellStyle name="Miglia - Stile1" xfId="233" xr:uid="{00000000-0005-0000-0000-0000E8000000}"/>
    <cellStyle name="Miglia - Stile2" xfId="234" xr:uid="{00000000-0005-0000-0000-0000E9000000}"/>
    <cellStyle name="Miglia - Stile3" xfId="235" xr:uid="{00000000-0005-0000-0000-0000EA000000}"/>
    <cellStyle name="Miglia - Stile4" xfId="236" xr:uid="{00000000-0005-0000-0000-0000EB000000}"/>
    <cellStyle name="Miglia - Stile5" xfId="237" xr:uid="{00000000-0005-0000-0000-0000EC000000}"/>
    <cellStyle name="Migliaia (0)" xfId="238" xr:uid="{00000000-0005-0000-0000-0000ED000000}"/>
    <cellStyle name="Milliers [0]_AR1194" xfId="239" xr:uid="{00000000-0005-0000-0000-0000EE000000}"/>
    <cellStyle name="Milliers_AR1194" xfId="240" xr:uid="{00000000-0005-0000-0000-0000EF000000}"/>
    <cellStyle name="Mon?taire [0]_AR1194" xfId="241" xr:uid="{00000000-0005-0000-0000-0000F0000000}"/>
    <cellStyle name="Mon?taire_AR1194" xfId="242" xr:uid="{00000000-0005-0000-0000-0000F1000000}"/>
    <cellStyle name="Monétaire [0]_laroux" xfId="243" xr:uid="{00000000-0005-0000-0000-0000F2000000}"/>
    <cellStyle name="Monétaire_laroux" xfId="244" xr:uid="{00000000-0005-0000-0000-0000F3000000}"/>
    <cellStyle name="Neutral 2" xfId="245" xr:uid="{00000000-0005-0000-0000-0000F4000000}"/>
    <cellStyle name="Neutral 3" xfId="246" xr:uid="{00000000-0005-0000-0000-0000F5000000}"/>
    <cellStyle name="no dec" xfId="247" xr:uid="{00000000-0005-0000-0000-0000F6000000}"/>
    <cellStyle name="Normal" xfId="0" builtinId="0"/>
    <cellStyle name="Normal - Stile6" xfId="248" xr:uid="{00000000-0005-0000-0000-0000F8000000}"/>
    <cellStyle name="Normal - Stile7" xfId="249" xr:uid="{00000000-0005-0000-0000-0000F9000000}"/>
    <cellStyle name="Normal - Stile8" xfId="250" xr:uid="{00000000-0005-0000-0000-0000FA000000}"/>
    <cellStyle name="Normal - Style1" xfId="251" xr:uid="{00000000-0005-0000-0000-0000FB000000}"/>
    <cellStyle name="Normal - Style2" xfId="252" xr:uid="{00000000-0005-0000-0000-0000FC000000}"/>
    <cellStyle name="Normal - Style5" xfId="253" xr:uid="{00000000-0005-0000-0000-0000FD000000}"/>
    <cellStyle name="Normal 10" xfId="254" xr:uid="{00000000-0005-0000-0000-0000FE000000}"/>
    <cellStyle name="Normal 11" xfId="255" xr:uid="{00000000-0005-0000-0000-0000FF000000}"/>
    <cellStyle name="Normal 12" xfId="256" xr:uid="{00000000-0005-0000-0000-000000010000}"/>
    <cellStyle name="Normal 13" xfId="257" xr:uid="{00000000-0005-0000-0000-000001010000}"/>
    <cellStyle name="Normal 14" xfId="258" xr:uid="{00000000-0005-0000-0000-000002010000}"/>
    <cellStyle name="Normal 2" xfId="259" xr:uid="{00000000-0005-0000-0000-000003010000}"/>
    <cellStyle name="Normal 2 2" xfId="260" xr:uid="{00000000-0005-0000-0000-000004010000}"/>
    <cellStyle name="Normal 2 3" xfId="261" xr:uid="{00000000-0005-0000-0000-000005010000}"/>
    <cellStyle name="Normal 3" xfId="262" xr:uid="{00000000-0005-0000-0000-000006010000}"/>
    <cellStyle name="Normal 3 2" xfId="263" xr:uid="{00000000-0005-0000-0000-000007010000}"/>
    <cellStyle name="Normal 3 2 2" xfId="264" xr:uid="{00000000-0005-0000-0000-000008010000}"/>
    <cellStyle name="Normal 3 3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2 3" xfId="269" xr:uid="{00000000-0005-0000-0000-00000D010000}"/>
    <cellStyle name="Normal 4 3" xfId="270" xr:uid="{00000000-0005-0000-0000-00000E010000}"/>
    <cellStyle name="Normal 5" xfId="271" xr:uid="{00000000-0005-0000-0000-00000F010000}"/>
    <cellStyle name="Normal 5 2" xfId="272" xr:uid="{00000000-0005-0000-0000-000010010000}"/>
    <cellStyle name="Normal 6" xfId="273" xr:uid="{00000000-0005-0000-0000-000011010000}"/>
    <cellStyle name="Normal 7" xfId="274" xr:uid="{00000000-0005-0000-0000-000012010000}"/>
    <cellStyle name="Normal 8" xfId="275" xr:uid="{00000000-0005-0000-0000-000013010000}"/>
    <cellStyle name="Normal 9" xfId="276" xr:uid="{00000000-0005-0000-0000-000014010000}"/>
    <cellStyle name="Normal_IVL_Company Only_FS 2008_V1" xfId="443" xr:uid="{492990BB-8B1B-426F-B0CB-2D83AED26707}"/>
    <cellStyle name="Normal0" xfId="277" xr:uid="{00000000-0005-0000-0000-000016010000}"/>
    <cellStyle name="Note 2" xfId="278" xr:uid="{00000000-0005-0000-0000-000017010000}"/>
    <cellStyle name="Note 2 2" xfId="279" xr:uid="{00000000-0005-0000-0000-000018010000}"/>
    <cellStyle name="Note 3" xfId="280" xr:uid="{00000000-0005-0000-0000-000019010000}"/>
    <cellStyle name="Notiz" xfId="281" xr:uid="{00000000-0005-0000-0000-00001A010000}"/>
    <cellStyle name="Output 2" xfId="282" xr:uid="{00000000-0005-0000-0000-00001B010000}"/>
    <cellStyle name="Output 3" xfId="283" xr:uid="{00000000-0005-0000-0000-00001C010000}"/>
    <cellStyle name="Output Amounts" xfId="284" xr:uid="{00000000-0005-0000-0000-00001D010000}"/>
    <cellStyle name="Output Line Items" xfId="285" xr:uid="{00000000-0005-0000-0000-00001E010000}"/>
    <cellStyle name="PageSubTitle" xfId="286" xr:uid="{00000000-0005-0000-0000-00001F010000}"/>
    <cellStyle name="PageTitle" xfId="287" xr:uid="{00000000-0005-0000-0000-000020010000}"/>
    <cellStyle name="Percent [0]" xfId="288" xr:uid="{00000000-0005-0000-0000-000021010000}"/>
    <cellStyle name="Percent [00]" xfId="289" xr:uid="{00000000-0005-0000-0000-000022010000}"/>
    <cellStyle name="Percent [2]" xfId="290" xr:uid="{00000000-0005-0000-0000-000023010000}"/>
    <cellStyle name="Percent 1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3" xfId="294" xr:uid="{00000000-0005-0000-0000-000027010000}"/>
    <cellStyle name="Percent 4" xfId="295" xr:uid="{00000000-0005-0000-0000-000028010000}"/>
    <cellStyle name="Percent 5" xfId="296" xr:uid="{00000000-0005-0000-0000-000029010000}"/>
    <cellStyle name="PERCENTAGE" xfId="297" xr:uid="{00000000-0005-0000-0000-00002A010000}"/>
    <cellStyle name="PLAN" xfId="298" xr:uid="{00000000-0005-0000-0000-00002B010000}"/>
    <cellStyle name="PrePop Currency (0)" xfId="299" xr:uid="{00000000-0005-0000-0000-00002C010000}"/>
    <cellStyle name="PrePop Currency (2)" xfId="300" xr:uid="{00000000-0005-0000-0000-00002D010000}"/>
    <cellStyle name="PrePop Units (0)" xfId="301" xr:uid="{00000000-0005-0000-0000-00002E010000}"/>
    <cellStyle name="PrePop Units (1)" xfId="302" xr:uid="{00000000-0005-0000-0000-00002F010000}"/>
    <cellStyle name="PrePop Units (2)" xfId="303" xr:uid="{00000000-0005-0000-0000-000030010000}"/>
    <cellStyle name="PSChar" xfId="304" xr:uid="{00000000-0005-0000-0000-000031010000}"/>
    <cellStyle name="PSDate" xfId="305" xr:uid="{00000000-0005-0000-0000-000032010000}"/>
    <cellStyle name="PSDec" xfId="306" xr:uid="{00000000-0005-0000-0000-000033010000}"/>
    <cellStyle name="PSHeading" xfId="307" xr:uid="{00000000-0005-0000-0000-000034010000}"/>
    <cellStyle name="PSInt" xfId="308" xr:uid="{00000000-0005-0000-0000-000035010000}"/>
    <cellStyle name="PSSpacer" xfId="309" xr:uid="{00000000-0005-0000-0000-000036010000}"/>
    <cellStyle name="pwstyle" xfId="310" xr:uid="{00000000-0005-0000-0000-000037010000}"/>
    <cellStyle name="Quantity" xfId="311" xr:uid="{00000000-0005-0000-0000-000038010000}"/>
    <cellStyle name="RevList" xfId="312" xr:uid="{00000000-0005-0000-0000-000039010000}"/>
    <cellStyle name="SAPBEXaggData" xfId="313" xr:uid="{00000000-0005-0000-0000-00003A010000}"/>
    <cellStyle name="SAPBEXaggDataEmph" xfId="314" xr:uid="{00000000-0005-0000-0000-00003B010000}"/>
    <cellStyle name="SAPBEXaggItem" xfId="315" xr:uid="{00000000-0005-0000-0000-00003C010000}"/>
    <cellStyle name="SAPBEXaggItemX" xfId="316" xr:uid="{00000000-0005-0000-0000-00003D010000}"/>
    <cellStyle name="SAPBEXchaText" xfId="317" xr:uid="{00000000-0005-0000-0000-00003E010000}"/>
    <cellStyle name="SAPBEXexcBad7" xfId="318" xr:uid="{00000000-0005-0000-0000-00003F010000}"/>
    <cellStyle name="SAPBEXexcBad8" xfId="319" xr:uid="{00000000-0005-0000-0000-000040010000}"/>
    <cellStyle name="SAPBEXexcBad9" xfId="320" xr:uid="{00000000-0005-0000-0000-000041010000}"/>
    <cellStyle name="SAPBEXexcCritical4" xfId="321" xr:uid="{00000000-0005-0000-0000-000042010000}"/>
    <cellStyle name="SAPBEXexcCritical5" xfId="322" xr:uid="{00000000-0005-0000-0000-000043010000}"/>
    <cellStyle name="SAPBEXexcCritical6" xfId="323" xr:uid="{00000000-0005-0000-0000-000044010000}"/>
    <cellStyle name="SAPBEXexcGood1" xfId="324" xr:uid="{00000000-0005-0000-0000-000045010000}"/>
    <cellStyle name="SAPBEXexcGood2" xfId="325" xr:uid="{00000000-0005-0000-0000-000046010000}"/>
    <cellStyle name="SAPBEXexcGood3" xfId="326" xr:uid="{00000000-0005-0000-0000-000047010000}"/>
    <cellStyle name="SAPBEXfilterDrill" xfId="327" xr:uid="{00000000-0005-0000-0000-000048010000}"/>
    <cellStyle name="SAPBEXfilterItem" xfId="328" xr:uid="{00000000-0005-0000-0000-000049010000}"/>
    <cellStyle name="SAPBEXfilterText" xfId="329" xr:uid="{00000000-0005-0000-0000-00004A010000}"/>
    <cellStyle name="SAPBEXformats" xfId="330" xr:uid="{00000000-0005-0000-0000-00004B010000}"/>
    <cellStyle name="SAPBEXheaderItem" xfId="331" xr:uid="{00000000-0005-0000-0000-00004C010000}"/>
    <cellStyle name="SAPBEXheaderText" xfId="332" xr:uid="{00000000-0005-0000-0000-00004D010000}"/>
    <cellStyle name="SAPBEXHLevel0" xfId="333" xr:uid="{00000000-0005-0000-0000-00004E010000}"/>
    <cellStyle name="SAPBEXHLevel0X" xfId="334" xr:uid="{00000000-0005-0000-0000-00004F010000}"/>
    <cellStyle name="SAPBEXHLevel1" xfId="335" xr:uid="{00000000-0005-0000-0000-000050010000}"/>
    <cellStyle name="SAPBEXHLevel1X" xfId="336" xr:uid="{00000000-0005-0000-0000-000051010000}"/>
    <cellStyle name="SAPBEXHLevel2" xfId="337" xr:uid="{00000000-0005-0000-0000-000052010000}"/>
    <cellStyle name="SAPBEXHLevel2X" xfId="338" xr:uid="{00000000-0005-0000-0000-000053010000}"/>
    <cellStyle name="SAPBEXHLevel3" xfId="339" xr:uid="{00000000-0005-0000-0000-000054010000}"/>
    <cellStyle name="SAPBEXHLevel3X" xfId="340" xr:uid="{00000000-0005-0000-0000-000055010000}"/>
    <cellStyle name="SAPBEXresData" xfId="341" xr:uid="{00000000-0005-0000-0000-000056010000}"/>
    <cellStyle name="SAPBEXresDataEmph" xfId="342" xr:uid="{00000000-0005-0000-0000-000057010000}"/>
    <cellStyle name="SAPBEXresItem" xfId="343" xr:uid="{00000000-0005-0000-0000-000058010000}"/>
    <cellStyle name="SAPBEXresItemX" xfId="344" xr:uid="{00000000-0005-0000-0000-000059010000}"/>
    <cellStyle name="SAPBEXstdData" xfId="345" xr:uid="{00000000-0005-0000-0000-00005A010000}"/>
    <cellStyle name="SAPBEXstdDataEmph" xfId="346" xr:uid="{00000000-0005-0000-0000-00005B010000}"/>
    <cellStyle name="SAPBEXstdItem" xfId="347" xr:uid="{00000000-0005-0000-0000-00005C010000}"/>
    <cellStyle name="SAPBEXstdItemX" xfId="348" xr:uid="{00000000-0005-0000-0000-00005D010000}"/>
    <cellStyle name="SAPBEXtitle" xfId="349" xr:uid="{00000000-0005-0000-0000-00005E010000}"/>
    <cellStyle name="SAPBEXundefined" xfId="350" xr:uid="{00000000-0005-0000-0000-00005F010000}"/>
    <cellStyle name="SCH1" xfId="351" xr:uid="{00000000-0005-0000-0000-000060010000}"/>
    <cellStyle name="Schlecht" xfId="352" xr:uid="{00000000-0005-0000-0000-000061010000}"/>
    <cellStyle name="Standard_9912(4)" xfId="353" xr:uid="{00000000-0005-0000-0000-000062010000}"/>
    <cellStyle name="Style 1" xfId="354" xr:uid="{00000000-0005-0000-0000-000063010000}"/>
    <cellStyle name="style1" xfId="355" xr:uid="{00000000-0005-0000-0000-000064010000}"/>
    <cellStyle name="SubHeading" xfId="356" xr:uid="{00000000-0005-0000-0000-000065010000}"/>
    <cellStyle name="Subtotal" xfId="357" xr:uid="{00000000-0005-0000-0000-000066010000}"/>
    <cellStyle name="TED STANDARD" xfId="358" xr:uid="{00000000-0005-0000-0000-000067010000}"/>
    <cellStyle name="Text Indent A" xfId="359" xr:uid="{00000000-0005-0000-0000-000068010000}"/>
    <cellStyle name="Text Indent B" xfId="360" xr:uid="{00000000-0005-0000-0000-000069010000}"/>
    <cellStyle name="Text Indent C" xfId="361" xr:uid="{00000000-0005-0000-0000-00006A010000}"/>
    <cellStyle name="Title 2" xfId="362" xr:uid="{00000000-0005-0000-0000-00006B010000}"/>
    <cellStyle name="Title 3" xfId="363" xr:uid="{00000000-0005-0000-0000-00006C010000}"/>
    <cellStyle name="Total 2" xfId="364" xr:uid="{00000000-0005-0000-0000-00006D010000}"/>
    <cellStyle name="Total 3" xfId="365" xr:uid="{00000000-0005-0000-0000-00006E010000}"/>
    <cellStyle name="Überschrift" xfId="366" xr:uid="{00000000-0005-0000-0000-00006F010000}"/>
    <cellStyle name="Überschrift 1" xfId="367" xr:uid="{00000000-0005-0000-0000-000070010000}"/>
    <cellStyle name="Überschrift 2" xfId="368" xr:uid="{00000000-0005-0000-0000-000071010000}"/>
    <cellStyle name="Überschrift 3" xfId="369" xr:uid="{00000000-0005-0000-0000-000072010000}"/>
    <cellStyle name="Überschrift 4" xfId="370" xr:uid="{00000000-0005-0000-0000-000073010000}"/>
    <cellStyle name="Überschrift_Abraham verbl. OR 31.12.2011" xfId="371" xr:uid="{00000000-0005-0000-0000-000074010000}"/>
    <cellStyle name="Valuta (0)" xfId="372" xr:uid="{00000000-0005-0000-0000-000075010000}"/>
    <cellStyle name="Verknüpfte Zelle" xfId="373" xr:uid="{00000000-0005-0000-0000-000076010000}"/>
    <cellStyle name="Warnender Text" xfId="374" xr:uid="{00000000-0005-0000-0000-000077010000}"/>
    <cellStyle name="Warning Text 2" xfId="375" xr:uid="{00000000-0005-0000-0000-000078010000}"/>
    <cellStyle name="Warning Text 3" xfId="376" xr:uid="{00000000-0005-0000-0000-000079010000}"/>
    <cellStyle name="wrap" xfId="377" xr:uid="{00000000-0005-0000-0000-00007A010000}"/>
    <cellStyle name="Wไhrung [0]_35ERI8T2gbIEMixb4v26icuOo" xfId="378" xr:uid="{00000000-0005-0000-0000-00007B010000}"/>
    <cellStyle name="Wไhrung_35ERI8T2gbIEMixb4v26icuOo" xfId="379" xr:uid="{00000000-0005-0000-0000-00007C010000}"/>
    <cellStyle name="Zelle überprüfen" xfId="380" xr:uid="{00000000-0005-0000-0000-00007D010000}"/>
    <cellStyle name="ｵﾒﾁ｡ﾒﾃ爼ﾗ靉ﾁ篦ｧﾋﾅﾒﾂﾁﾔｵﾔ" xfId="381" xr:uid="{00000000-0005-0000-0000-00007E010000}"/>
    <cellStyle name="การคำนวณ" xfId="391" xr:uid="{00000000-0005-0000-0000-000088010000}"/>
    <cellStyle name="ข้อความเตือน" xfId="392" xr:uid="{00000000-0005-0000-0000-000089010000}"/>
    <cellStyle name="ข้อความอธิบาย" xfId="393" xr:uid="{00000000-0005-0000-0000-00008A010000}"/>
    <cellStyle name="เครื่องหมายจุลภาค [0]_AP US" xfId="382" xr:uid="{00000000-0005-0000-0000-00007F010000}"/>
    <cellStyle name="เครื่องหมายจุลภาค_120010" xfId="383" xr:uid="{00000000-0005-0000-0000-000080010000}"/>
    <cellStyle name="เครื่องหมายสกุลเงิน [0]_AP US" xfId="384" xr:uid="{00000000-0005-0000-0000-000081010000}"/>
    <cellStyle name="เครื่องหมายสกุลเงิน_AP US" xfId="385" xr:uid="{00000000-0005-0000-0000-000082010000}"/>
    <cellStyle name="ชื่อเรื่อง" xfId="394" xr:uid="{00000000-0005-0000-0000-00008B010000}"/>
    <cellStyle name="เชื่อมโยงหลายมิติ" xfId="386" xr:uid="{00000000-0005-0000-0000-000083010000}"/>
    <cellStyle name="เซลล์ตรวจสอบ" xfId="387" xr:uid="{00000000-0005-0000-0000-000084010000}"/>
    <cellStyle name="เซลล์ที่มีการเชื่อมโยง" xfId="388" xr:uid="{00000000-0005-0000-0000-000085010000}"/>
    <cellStyle name="ณfน๔_NTCณ๘ป๙ (2)" xfId="395" xr:uid="{00000000-0005-0000-0000-00008C010000}"/>
    <cellStyle name="ดี" xfId="396" xr:uid="{00000000-0005-0000-0000-00008D010000}"/>
    <cellStyle name="ตามการเชื่อมโยงหลายมิติ" xfId="397" xr:uid="{00000000-0005-0000-0000-00008E010000}"/>
    <cellStyle name="น้บะภฒ_95" xfId="398" xr:uid="{00000000-0005-0000-0000-00008F010000}"/>
    <cellStyle name="ปกติ_01-Planing_&amp;_Booking" xfId="399" xr:uid="{00000000-0005-0000-0000-000090010000}"/>
    <cellStyle name="ป้อนค่า" xfId="400" xr:uid="{00000000-0005-0000-0000-000091010000}"/>
    <cellStyle name="ปานกลาง" xfId="401" xr:uid="{00000000-0005-0000-0000-000092010000}"/>
    <cellStyle name="ผลรวม" xfId="402" xr:uid="{00000000-0005-0000-0000-000093010000}"/>
    <cellStyle name="แย่" xfId="389" xr:uid="{00000000-0005-0000-0000-000086010000}"/>
    <cellStyle name="ฤ?ธถ [0]_95" xfId="403" xr:uid="{00000000-0005-0000-0000-000094010000}"/>
    <cellStyle name="ฤ?ธถ_95" xfId="404" xr:uid="{00000000-0005-0000-0000-000095010000}"/>
    <cellStyle name="ฤธถ [0]_95" xfId="405" xr:uid="{00000000-0005-0000-0000-000096010000}"/>
    <cellStyle name="ฤธถ_95" xfId="406" xr:uid="{00000000-0005-0000-0000-000097010000}"/>
    <cellStyle name="ลEญ [0]_laroux" xfId="407" xr:uid="{00000000-0005-0000-0000-000098010000}"/>
    <cellStyle name="ลEญ_laroux" xfId="408" xr:uid="{00000000-0005-0000-0000-000099010000}"/>
    <cellStyle name="ล๋ศญ [0]_95" xfId="409" xr:uid="{00000000-0005-0000-0000-00009A010000}"/>
    <cellStyle name="ล๋ศญ_95" xfId="410" xr:uid="{00000000-0005-0000-0000-00009B010000}"/>
    <cellStyle name="วฅมุ_4ฟ๙ฝวภ๛" xfId="411" xr:uid="{00000000-0005-0000-0000-00009C010000}"/>
    <cellStyle name="ส่วนที่ถูกเน้น1" xfId="412" xr:uid="{00000000-0005-0000-0000-00009D010000}"/>
    <cellStyle name="ส่วนที่ถูกเน้น2" xfId="413" xr:uid="{00000000-0005-0000-0000-00009E010000}"/>
    <cellStyle name="ส่วนที่ถูกเน้น3" xfId="414" xr:uid="{00000000-0005-0000-0000-00009F010000}"/>
    <cellStyle name="ส่วนที่ถูกเน้น4" xfId="415" xr:uid="{00000000-0005-0000-0000-0000A0010000}"/>
    <cellStyle name="ส่วนที่ถูกเน้น5" xfId="416" xr:uid="{00000000-0005-0000-0000-0000A1010000}"/>
    <cellStyle name="ส่วนที่ถูกเน้น6" xfId="417" xr:uid="{00000000-0005-0000-0000-0000A2010000}"/>
    <cellStyle name="แสดงผล" xfId="390" xr:uid="{00000000-0005-0000-0000-000087010000}"/>
    <cellStyle name="หมายเหตุ" xfId="418" xr:uid="{00000000-0005-0000-0000-0000A3010000}"/>
    <cellStyle name="หมายเหตุ 2" xfId="419" xr:uid="{00000000-0005-0000-0000-0000A4010000}"/>
    <cellStyle name="หัวเรื่อง 1" xfId="420" xr:uid="{00000000-0005-0000-0000-0000A5010000}"/>
    <cellStyle name="หัวเรื่อง 2" xfId="421" xr:uid="{00000000-0005-0000-0000-0000A6010000}"/>
    <cellStyle name="หัวเรื่อง 3" xfId="422" xr:uid="{00000000-0005-0000-0000-0000A7010000}"/>
    <cellStyle name="หัวเรื่อง 4" xfId="423" xr:uid="{00000000-0005-0000-0000-0000A8010000}"/>
    <cellStyle name="_x001d_๐&quot;_x000c_์๒_x000c_฿U_x0001_ญ_x0005_J_x000f__x0007__x0001__x0001_" xfId="424" xr:uid="{00000000-0005-0000-0000-0000A9010000}"/>
    <cellStyle name="_x001d_๐๏%$ฟ&amp;_x0017__x000b__x0008_ศ_x001c__x001d__x0007__x0001__x0001_" xfId="425" xr:uid="{00000000-0005-0000-0000-0000AA010000}"/>
    <cellStyle name="一般_0006(1)" xfId="426" xr:uid="{00000000-0005-0000-0000-0000AB010000}"/>
    <cellStyle name="千分位[0]_LC (2)" xfId="427" xr:uid="{00000000-0005-0000-0000-0000AC010000}"/>
    <cellStyle name="千分位_LC (2)" xfId="428" xr:uid="{00000000-0005-0000-0000-0000AD010000}"/>
    <cellStyle name="未定義" xfId="429" xr:uid="{00000000-0005-0000-0000-0000AE010000}"/>
    <cellStyle name="桁区切り [0.00]_part price" xfId="430" xr:uid="{00000000-0005-0000-0000-0000AF010000}"/>
    <cellStyle name="桁区切り_part price" xfId="431" xr:uid="{00000000-0005-0000-0000-0000B0010000}"/>
    <cellStyle name="標準_05_AR862為替評価替え確認リスト印刷_帳票レイアウト" xfId="432" xr:uid="{00000000-0005-0000-0000-0000B1010000}"/>
    <cellStyle name="爼ﾗ靉ﾁ篦ｧﾋﾅﾒﾂﾁﾔｵﾔ" xfId="433" xr:uid="{00000000-0005-0000-0000-0000B2010000}"/>
    <cellStyle name="貨幣 [0]_liz-ss" xfId="434" xr:uid="{00000000-0005-0000-0000-0000B3010000}"/>
    <cellStyle name="貨幣[0]_LC (2)" xfId="435" xr:uid="{00000000-0005-0000-0000-0000B4010000}"/>
    <cellStyle name="貨幣_LC (2)" xfId="436" xr:uid="{00000000-0005-0000-0000-0000B5010000}"/>
    <cellStyle name="通貨 [0.00]_part price" xfId="437" xr:uid="{00000000-0005-0000-0000-0000B6010000}"/>
    <cellStyle name="通貨_part price" xfId="438" xr:uid="{00000000-0005-0000-0000-0000B7010000}"/>
  </cellStyles>
  <dxfs count="0"/>
  <tableStyles count="0" defaultTableStyle="TableStyleMedium9" defaultPivotStyle="PivotStyleLight16"/>
  <colors>
    <mruColors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F4A5-656B-4DD9-8378-74EABF8306FD}">
  <sheetPr>
    <pageSetUpPr fitToPage="1"/>
  </sheetPr>
  <dimension ref="A1:J165"/>
  <sheetViews>
    <sheetView tabSelected="1" view="pageBreakPreview" zoomScaleNormal="86" zoomScaleSheetLayoutView="100" workbookViewId="0"/>
  </sheetViews>
  <sheetFormatPr defaultColWidth="9.1796875" defaultRowHeight="14"/>
  <cols>
    <col min="1" max="1" width="40.1796875" style="227" customWidth="1"/>
    <col min="2" max="2" width="6.453125" style="228" customWidth="1"/>
    <col min="3" max="3" width="1.08984375" style="226" customWidth="1"/>
    <col min="4" max="4" width="13.6328125" style="229" customWidth="1"/>
    <col min="5" max="5" width="1.08984375" style="229" customWidth="1"/>
    <col min="6" max="6" width="13.6328125" style="229" customWidth="1"/>
    <col min="7" max="7" width="1.08984375" style="229" customWidth="1"/>
    <col min="8" max="8" width="13.6328125" style="229" customWidth="1"/>
    <col min="9" max="9" width="1.08984375" style="229" customWidth="1"/>
    <col min="10" max="10" width="13.6328125" style="229" customWidth="1"/>
    <col min="11" max="11" width="9" style="226" customWidth="1"/>
    <col min="12" max="16384" width="9.1796875" style="226"/>
  </cols>
  <sheetData>
    <row r="1" spans="1:10" ht="20.25" customHeight="1">
      <c r="A1" s="9" t="s">
        <v>58</v>
      </c>
      <c r="B1" s="9"/>
      <c r="C1" s="10"/>
      <c r="D1" s="11"/>
      <c r="E1" s="11"/>
      <c r="F1" s="11"/>
      <c r="G1" s="109"/>
      <c r="H1" s="109"/>
      <c r="I1" s="109"/>
      <c r="J1" s="109"/>
    </row>
    <row r="2" spans="1:10" ht="20.25" customHeight="1">
      <c r="A2" s="110" t="s">
        <v>89</v>
      </c>
      <c r="B2" s="12"/>
      <c r="C2" s="11"/>
      <c r="D2" s="1"/>
      <c r="E2" s="1"/>
      <c r="F2" s="1"/>
      <c r="G2" s="1"/>
      <c r="H2" s="1"/>
      <c r="I2" s="1"/>
      <c r="J2" s="1"/>
    </row>
    <row r="3" spans="1:10" ht="20.25" customHeight="1">
      <c r="A3" s="13"/>
      <c r="B3" s="12"/>
      <c r="C3" s="11"/>
      <c r="D3" s="1"/>
      <c r="E3" s="1"/>
      <c r="F3" s="1"/>
      <c r="G3" s="1"/>
      <c r="H3" s="1"/>
      <c r="I3" s="1"/>
      <c r="J3" s="1"/>
    </row>
    <row r="4" spans="1:10" ht="20.25" customHeight="1">
      <c r="A4" s="13"/>
      <c r="B4" s="12"/>
      <c r="C4" s="11"/>
      <c r="D4" s="240" t="s">
        <v>3</v>
      </c>
      <c r="E4" s="240"/>
      <c r="F4" s="240"/>
      <c r="G4" s="14"/>
      <c r="H4" s="240" t="s">
        <v>136</v>
      </c>
      <c r="I4" s="240"/>
      <c r="J4" s="240"/>
    </row>
    <row r="5" spans="1:10" ht="20.25" customHeight="1">
      <c r="A5" s="15"/>
      <c r="B5" s="12"/>
      <c r="C5" s="111"/>
      <c r="D5" s="240" t="s">
        <v>52</v>
      </c>
      <c r="E5" s="240"/>
      <c r="F5" s="240"/>
      <c r="G5" s="14"/>
      <c r="H5" s="240" t="s">
        <v>52</v>
      </c>
      <c r="I5" s="240"/>
      <c r="J5" s="240"/>
    </row>
    <row r="6" spans="1:10" ht="20.25" customHeight="1">
      <c r="A6" s="15"/>
      <c r="B6" s="12"/>
      <c r="C6" s="111"/>
      <c r="D6" s="112" t="s">
        <v>320</v>
      </c>
      <c r="E6" s="112"/>
      <c r="F6" s="113" t="s">
        <v>34</v>
      </c>
      <c r="G6" s="16"/>
      <c r="H6" s="112" t="s">
        <v>320</v>
      </c>
      <c r="I6" s="114"/>
      <c r="J6" s="113" t="s">
        <v>34</v>
      </c>
    </row>
    <row r="7" spans="1:10" ht="20.25" customHeight="1">
      <c r="A7" s="17" t="s">
        <v>15</v>
      </c>
      <c r="B7" s="12" t="s">
        <v>28</v>
      </c>
      <c r="C7" s="18"/>
      <c r="D7" s="18">
        <v>2026</v>
      </c>
      <c r="E7" s="18"/>
      <c r="F7" s="18">
        <v>2025</v>
      </c>
      <c r="G7" s="18"/>
      <c r="H7" s="18">
        <v>2026</v>
      </c>
      <c r="I7" s="18"/>
      <c r="J7" s="18">
        <v>2025</v>
      </c>
    </row>
    <row r="8" spans="1:10" ht="20.25" customHeight="1">
      <c r="A8" s="17"/>
      <c r="B8" s="12"/>
      <c r="C8" s="18"/>
      <c r="D8" s="18" t="s">
        <v>152</v>
      </c>
      <c r="E8" s="18"/>
      <c r="F8" s="18"/>
      <c r="G8" s="18"/>
      <c r="H8" s="18" t="s">
        <v>152</v>
      </c>
      <c r="I8" s="18"/>
      <c r="J8" s="18"/>
    </row>
    <row r="9" spans="1:10" ht="20.25" customHeight="1">
      <c r="A9" s="17"/>
      <c r="B9" s="12"/>
      <c r="C9" s="12"/>
      <c r="D9" s="239" t="s">
        <v>33</v>
      </c>
      <c r="E9" s="239"/>
      <c r="F9" s="239"/>
      <c r="G9" s="239"/>
      <c r="H9" s="239"/>
      <c r="I9" s="239"/>
      <c r="J9" s="239"/>
    </row>
    <row r="10" spans="1:10" ht="20.25" customHeight="1">
      <c r="A10" s="20" t="s">
        <v>16</v>
      </c>
      <c r="B10" s="12"/>
      <c r="C10" s="115"/>
      <c r="D10" s="116"/>
      <c r="E10" s="116"/>
      <c r="F10" s="116"/>
      <c r="G10" s="1"/>
      <c r="H10" s="1"/>
      <c r="I10" s="1"/>
      <c r="J10" s="1"/>
    </row>
    <row r="11" spans="1:10" ht="20.25" customHeight="1">
      <c r="A11" s="15" t="s">
        <v>0</v>
      </c>
      <c r="B11" s="12">
        <v>8</v>
      </c>
      <c r="C11" s="117"/>
      <c r="D11" s="1">
        <v>32794955</v>
      </c>
      <c r="E11" s="1"/>
      <c r="F11" s="118">
        <v>53207146</v>
      </c>
      <c r="G11" s="1"/>
      <c r="H11" s="1">
        <v>17223933</v>
      </c>
      <c r="I11" s="1"/>
      <c r="J11" s="1">
        <v>24427430</v>
      </c>
    </row>
    <row r="12" spans="1:10" ht="20.25" customHeight="1">
      <c r="A12" s="15" t="s">
        <v>1</v>
      </c>
      <c r="B12" s="12"/>
      <c r="C12" s="117"/>
      <c r="D12" s="1">
        <v>294623</v>
      </c>
      <c r="E12" s="1"/>
      <c r="F12" s="118">
        <v>353577</v>
      </c>
      <c r="G12" s="1"/>
      <c r="H12" s="1">
        <v>0</v>
      </c>
      <c r="I12" s="1"/>
      <c r="J12" s="1">
        <v>0</v>
      </c>
    </row>
    <row r="13" spans="1:10" ht="20.25" customHeight="1">
      <c r="A13" s="15" t="s">
        <v>43</v>
      </c>
      <c r="B13" s="12" t="s">
        <v>298</v>
      </c>
      <c r="C13" s="117"/>
      <c r="D13" s="1">
        <v>4781389</v>
      </c>
      <c r="E13" s="1"/>
      <c r="F13" s="118">
        <v>5241391</v>
      </c>
      <c r="G13" s="1"/>
      <c r="H13" s="1">
        <v>101480</v>
      </c>
      <c r="I13" s="1"/>
      <c r="J13" s="1">
        <v>183217</v>
      </c>
    </row>
    <row r="14" spans="1:10" ht="20.25" customHeight="1">
      <c r="A14" s="15" t="s">
        <v>112</v>
      </c>
      <c r="B14" s="12" t="s">
        <v>298</v>
      </c>
      <c r="C14" s="117"/>
      <c r="D14" s="1">
        <v>19969782</v>
      </c>
      <c r="E14" s="1"/>
      <c r="F14" s="118">
        <v>19386264</v>
      </c>
      <c r="G14" s="1"/>
      <c r="H14" s="1">
        <v>11544932</v>
      </c>
      <c r="I14" s="1"/>
      <c r="J14" s="1">
        <v>12778069</v>
      </c>
    </row>
    <row r="15" spans="1:10" ht="20.25" customHeight="1">
      <c r="A15" s="15" t="s">
        <v>106</v>
      </c>
      <c r="B15" s="12">
        <v>3</v>
      </c>
      <c r="C15" s="117"/>
      <c r="D15" s="1">
        <v>0</v>
      </c>
      <c r="E15" s="1"/>
      <c r="F15" s="118">
        <v>0</v>
      </c>
      <c r="G15" s="1"/>
      <c r="H15" s="1">
        <v>200000</v>
      </c>
      <c r="I15" s="1"/>
      <c r="J15" s="1">
        <v>5626004</v>
      </c>
    </row>
    <row r="16" spans="1:10" ht="20.25" customHeight="1">
      <c r="A16" s="15" t="s">
        <v>11</v>
      </c>
      <c r="B16" s="12"/>
      <c r="C16" s="117"/>
      <c r="D16" s="1">
        <v>68441688</v>
      </c>
      <c r="E16" s="1"/>
      <c r="F16" s="118">
        <v>74143469</v>
      </c>
      <c r="G16" s="1"/>
      <c r="H16" s="1">
        <v>24563443</v>
      </c>
      <c r="I16" s="1"/>
      <c r="J16" s="1">
        <v>24586048</v>
      </c>
    </row>
    <row r="17" spans="1:10" ht="20.25" customHeight="1">
      <c r="A17" s="15" t="s">
        <v>160</v>
      </c>
      <c r="B17" s="12" t="s">
        <v>347</v>
      </c>
      <c r="C17" s="117"/>
      <c r="D17" s="1">
        <v>73259</v>
      </c>
      <c r="E17" s="1"/>
      <c r="F17" s="118">
        <v>1286</v>
      </c>
      <c r="G17" s="1"/>
      <c r="H17" s="1">
        <v>0</v>
      </c>
      <c r="I17" s="1"/>
      <c r="J17" s="1">
        <v>0</v>
      </c>
    </row>
    <row r="18" spans="1:10" ht="20.25" customHeight="1">
      <c r="A18" s="15" t="s">
        <v>4</v>
      </c>
      <c r="B18" s="12"/>
      <c r="C18" s="117"/>
      <c r="D18" s="1">
        <v>224389</v>
      </c>
      <c r="E18" s="1"/>
      <c r="F18" s="118">
        <v>224322</v>
      </c>
      <c r="G18" s="1"/>
      <c r="H18" s="1">
        <v>115207</v>
      </c>
      <c r="I18" s="1"/>
      <c r="J18" s="1">
        <v>108017</v>
      </c>
    </row>
    <row r="19" spans="1:10" ht="20.25" customHeight="1">
      <c r="A19" s="13" t="s">
        <v>17</v>
      </c>
      <c r="B19" s="130"/>
      <c r="C19" s="117"/>
      <c r="D19" s="122">
        <f>SUM(D11:D18)</f>
        <v>126580085</v>
      </c>
      <c r="E19" s="103"/>
      <c r="F19" s="212">
        <f>SUM(F11:F18)</f>
        <v>152557455</v>
      </c>
      <c r="G19" s="1"/>
      <c r="H19" s="122">
        <f>SUM(H11:H18)</f>
        <v>53748995</v>
      </c>
      <c r="I19" s="1"/>
      <c r="J19" s="122">
        <f>SUM(J11:J18)</f>
        <v>67708785</v>
      </c>
    </row>
    <row r="20" spans="1:10" ht="20.25" customHeight="1">
      <c r="A20" s="15"/>
      <c r="B20" s="12"/>
      <c r="C20" s="117"/>
      <c r="D20" s="118"/>
      <c r="E20" s="118"/>
      <c r="F20" s="118"/>
      <c r="G20" s="1"/>
      <c r="H20" s="1"/>
      <c r="I20" s="1"/>
      <c r="J20" s="1"/>
    </row>
    <row r="21" spans="1:10" ht="20.25" customHeight="1">
      <c r="A21" s="20" t="s">
        <v>18</v>
      </c>
      <c r="B21" s="12"/>
      <c r="C21" s="117"/>
      <c r="D21" s="118"/>
      <c r="E21" s="118"/>
      <c r="F21" s="118"/>
      <c r="G21" s="1"/>
      <c r="H21" s="1"/>
      <c r="I21" s="1"/>
      <c r="J21" s="1"/>
    </row>
    <row r="22" spans="1:10" ht="20.25" customHeight="1">
      <c r="A22" s="15" t="s">
        <v>67</v>
      </c>
      <c r="B22" s="12">
        <v>5</v>
      </c>
      <c r="C22" s="117"/>
      <c r="D22" s="1">
        <v>0</v>
      </c>
      <c r="E22" s="1"/>
      <c r="F22" s="118">
        <v>0</v>
      </c>
      <c r="G22" s="1"/>
      <c r="H22" s="1">
        <v>286238380</v>
      </c>
      <c r="I22" s="1"/>
      <c r="J22" s="1">
        <v>282549375</v>
      </c>
    </row>
    <row r="23" spans="1:10" ht="20.25" customHeight="1">
      <c r="A23" s="15" t="s">
        <v>196</v>
      </c>
      <c r="B23" s="12">
        <v>5</v>
      </c>
      <c r="C23" s="117"/>
      <c r="D23" s="1">
        <v>9019219</v>
      </c>
      <c r="E23" s="1"/>
      <c r="F23" s="118">
        <v>9083633</v>
      </c>
      <c r="G23" s="1"/>
      <c r="H23" s="1">
        <v>0</v>
      </c>
      <c r="I23" s="1"/>
      <c r="J23" s="1">
        <v>0</v>
      </c>
    </row>
    <row r="24" spans="1:10" ht="20.25" customHeight="1">
      <c r="A24" s="15" t="s">
        <v>197</v>
      </c>
      <c r="B24" s="12">
        <v>5</v>
      </c>
      <c r="C24" s="117"/>
      <c r="D24" s="1">
        <v>6379981</v>
      </c>
      <c r="E24" s="1"/>
      <c r="F24" s="118">
        <v>6203883</v>
      </c>
      <c r="G24" s="1"/>
      <c r="H24" s="1">
        <v>0</v>
      </c>
      <c r="I24" s="1"/>
      <c r="J24" s="1">
        <v>0</v>
      </c>
    </row>
    <row r="25" spans="1:10" ht="20.25" customHeight="1">
      <c r="A25" s="15" t="s">
        <v>198</v>
      </c>
      <c r="B25" s="12" t="s">
        <v>348</v>
      </c>
      <c r="C25" s="117"/>
      <c r="D25" s="1">
        <v>2742120</v>
      </c>
      <c r="E25" s="1"/>
      <c r="F25" s="118">
        <v>2704842</v>
      </c>
      <c r="G25" s="1"/>
      <c r="H25" s="1">
        <v>1917160</v>
      </c>
      <c r="I25" s="1"/>
      <c r="J25" s="1">
        <v>1916133</v>
      </c>
    </row>
    <row r="26" spans="1:10" ht="20.25" customHeight="1">
      <c r="A26" s="15" t="s">
        <v>249</v>
      </c>
      <c r="B26" s="12">
        <v>15</v>
      </c>
      <c r="C26" s="117"/>
      <c r="D26" s="1">
        <v>776776</v>
      </c>
      <c r="E26" s="1"/>
      <c r="F26" s="118">
        <v>796562</v>
      </c>
      <c r="G26" s="1"/>
      <c r="H26" s="1">
        <v>0</v>
      </c>
      <c r="I26" s="1"/>
      <c r="J26" s="1">
        <v>0</v>
      </c>
    </row>
    <row r="27" spans="1:10" ht="20.25" customHeight="1">
      <c r="A27" s="15" t="s">
        <v>111</v>
      </c>
      <c r="B27" s="12">
        <v>3</v>
      </c>
      <c r="C27" s="117"/>
      <c r="D27" s="1">
        <v>1572608</v>
      </c>
      <c r="E27" s="1"/>
      <c r="F27" s="118">
        <v>1286370</v>
      </c>
      <c r="G27" s="1"/>
      <c r="H27" s="1">
        <v>0</v>
      </c>
      <c r="I27" s="1"/>
      <c r="J27" s="1">
        <v>0</v>
      </c>
    </row>
    <row r="28" spans="1:10" ht="20.25" customHeight="1">
      <c r="A28" s="15" t="s">
        <v>96</v>
      </c>
      <c r="B28" s="12"/>
      <c r="C28" s="117"/>
      <c r="D28" s="1">
        <v>61710961</v>
      </c>
      <c r="E28" s="1"/>
      <c r="F28" s="118">
        <v>59906784</v>
      </c>
      <c r="G28" s="1"/>
      <c r="H28" s="1">
        <v>0</v>
      </c>
      <c r="I28" s="1"/>
      <c r="J28" s="1">
        <v>0</v>
      </c>
    </row>
    <row r="29" spans="1:10" ht="20.25" customHeight="1">
      <c r="A29" s="15" t="s">
        <v>44</v>
      </c>
      <c r="B29" s="12">
        <v>6</v>
      </c>
      <c r="C29" s="117"/>
      <c r="D29" s="1">
        <v>223763598</v>
      </c>
      <c r="E29" s="1"/>
      <c r="F29" s="118">
        <v>223118540</v>
      </c>
      <c r="G29" s="1"/>
      <c r="H29" s="1">
        <v>49386980</v>
      </c>
      <c r="I29" s="1"/>
      <c r="J29" s="1">
        <v>49359017</v>
      </c>
    </row>
    <row r="30" spans="1:10" ht="20.25" customHeight="1">
      <c r="A30" s="15" t="s">
        <v>148</v>
      </c>
      <c r="B30" s="12">
        <v>7</v>
      </c>
      <c r="C30" s="117"/>
      <c r="D30" s="1">
        <v>105326990</v>
      </c>
      <c r="E30" s="1"/>
      <c r="F30" s="118">
        <v>102378814</v>
      </c>
      <c r="G30" s="1"/>
      <c r="H30" s="1">
        <v>54472364</v>
      </c>
      <c r="I30" s="1"/>
      <c r="J30" s="1">
        <v>53070499</v>
      </c>
    </row>
    <row r="31" spans="1:10" ht="20.25" customHeight="1">
      <c r="A31" s="15" t="s">
        <v>97</v>
      </c>
      <c r="B31" s="12"/>
      <c r="C31" s="117"/>
      <c r="D31" s="1">
        <v>363655227</v>
      </c>
      <c r="E31" s="1"/>
      <c r="F31" s="118">
        <v>363655227</v>
      </c>
      <c r="G31" s="1"/>
      <c r="H31" s="1">
        <v>0</v>
      </c>
      <c r="I31" s="1"/>
      <c r="J31" s="1">
        <v>0</v>
      </c>
    </row>
    <row r="32" spans="1:10" ht="20.25" customHeight="1">
      <c r="A32" s="15" t="s">
        <v>153</v>
      </c>
      <c r="B32" s="12"/>
      <c r="C32" s="117"/>
      <c r="D32" s="1">
        <v>54873678</v>
      </c>
      <c r="E32" s="1"/>
      <c r="F32" s="118">
        <v>54624949</v>
      </c>
      <c r="G32" s="1"/>
      <c r="H32" s="1">
        <v>2565216</v>
      </c>
      <c r="I32" s="1"/>
      <c r="J32" s="1">
        <v>2586365</v>
      </c>
    </row>
    <row r="33" spans="1:10" ht="20.25" customHeight="1">
      <c r="A33" s="15" t="s">
        <v>137</v>
      </c>
      <c r="B33" s="12"/>
      <c r="C33" s="117"/>
      <c r="D33" s="1">
        <v>2243587</v>
      </c>
      <c r="E33" s="1"/>
      <c r="F33" s="118">
        <v>2182808</v>
      </c>
      <c r="G33" s="1"/>
      <c r="H33" s="1">
        <v>1863668</v>
      </c>
      <c r="I33" s="1"/>
      <c r="J33" s="1">
        <v>1801951</v>
      </c>
    </row>
    <row r="34" spans="1:10" ht="20.25" customHeight="1">
      <c r="A34" s="15" t="s">
        <v>2</v>
      </c>
      <c r="B34" s="12">
        <v>3</v>
      </c>
      <c r="C34" s="117"/>
      <c r="D34" s="1">
        <v>4339421</v>
      </c>
      <c r="E34" s="1"/>
      <c r="F34" s="118">
        <v>4313713</v>
      </c>
      <c r="G34" s="1"/>
      <c r="H34" s="1">
        <v>1199720</v>
      </c>
      <c r="I34" s="1"/>
      <c r="J34" s="1">
        <v>1183048</v>
      </c>
    </row>
    <row r="35" spans="1:10" ht="20.25" customHeight="1">
      <c r="A35" s="13" t="s">
        <v>19</v>
      </c>
      <c r="B35" s="130"/>
      <c r="C35" s="117"/>
      <c r="D35" s="122">
        <f>SUM(D22:D34)</f>
        <v>836404166</v>
      </c>
      <c r="E35" s="103"/>
      <c r="F35" s="212">
        <f>SUM(F22:F34)</f>
        <v>830256125</v>
      </c>
      <c r="G35" s="1"/>
      <c r="H35" s="122">
        <f>SUM(H22:H34)</f>
        <v>397643488</v>
      </c>
      <c r="I35" s="1"/>
      <c r="J35" s="122">
        <f>SUM(J22:J34)</f>
        <v>392466388</v>
      </c>
    </row>
    <row r="36" spans="1:10" ht="20.25" customHeight="1">
      <c r="A36" s="15"/>
      <c r="B36" s="12"/>
      <c r="C36" s="117"/>
      <c r="D36" s="118"/>
      <c r="E36" s="118"/>
      <c r="F36" s="118"/>
      <c r="G36" s="1"/>
      <c r="H36" s="1"/>
      <c r="I36" s="1"/>
      <c r="J36" s="1"/>
    </row>
    <row r="37" spans="1:10" ht="20.25" customHeight="1" thickBot="1">
      <c r="A37" s="13" t="s">
        <v>20</v>
      </c>
      <c r="B37" s="12"/>
      <c r="C37" s="119"/>
      <c r="D37" s="101">
        <f>SUM(D19,D35)</f>
        <v>962984251</v>
      </c>
      <c r="E37" s="211"/>
      <c r="F37" s="101">
        <f>SUM(F19,F35)</f>
        <v>982813580</v>
      </c>
      <c r="G37" s="1"/>
      <c r="H37" s="101">
        <f>SUM(H19,H35)</f>
        <v>451392483</v>
      </c>
      <c r="I37" s="14"/>
      <c r="J37" s="101">
        <f>SUM(J19,J35)</f>
        <v>460175173</v>
      </c>
    </row>
    <row r="38" spans="1:10" ht="20.25" customHeight="1" thickTop="1">
      <c r="A38" s="15"/>
      <c r="B38" s="12"/>
      <c r="C38" s="120"/>
      <c r="D38" s="1"/>
      <c r="E38" s="1"/>
      <c r="F38" s="1"/>
      <c r="G38" s="1"/>
      <c r="H38" s="1"/>
      <c r="I38" s="1"/>
      <c r="J38" s="1"/>
    </row>
    <row r="39" spans="1:10" ht="20.25" customHeight="1">
      <c r="A39" s="9" t="s">
        <v>58</v>
      </c>
      <c r="B39" s="9"/>
      <c r="C39" s="10"/>
      <c r="D39" s="11"/>
      <c r="E39" s="11"/>
      <c r="F39" s="11"/>
      <c r="G39" s="109"/>
      <c r="H39" s="109"/>
      <c r="I39" s="109"/>
      <c r="J39" s="109"/>
    </row>
    <row r="40" spans="1:10" ht="20.25" customHeight="1">
      <c r="A40" s="110" t="s">
        <v>89</v>
      </c>
      <c r="B40" s="12"/>
      <c r="C40" s="11"/>
      <c r="D40" s="1"/>
      <c r="E40" s="1"/>
      <c r="F40" s="1"/>
      <c r="G40" s="1"/>
      <c r="H40" s="1"/>
      <c r="I40" s="1"/>
      <c r="J40" s="1"/>
    </row>
    <row r="41" spans="1:10" ht="19.5" customHeight="1">
      <c r="A41" s="13"/>
      <c r="B41" s="12"/>
      <c r="C41" s="11"/>
      <c r="D41" s="1"/>
      <c r="E41" s="1"/>
      <c r="F41" s="1"/>
      <c r="G41" s="1"/>
      <c r="H41" s="1"/>
      <c r="I41" s="1"/>
      <c r="J41" s="1"/>
    </row>
    <row r="42" spans="1:10" ht="20.25" customHeight="1">
      <c r="A42" s="13"/>
      <c r="B42" s="12"/>
      <c r="C42" s="11"/>
      <c r="D42" s="240" t="s">
        <v>3</v>
      </c>
      <c r="E42" s="240"/>
      <c r="F42" s="240"/>
      <c r="G42" s="14"/>
      <c r="H42" s="240" t="s">
        <v>136</v>
      </c>
      <c r="I42" s="240"/>
      <c r="J42" s="240"/>
    </row>
    <row r="43" spans="1:10" ht="20.25" customHeight="1">
      <c r="A43" s="15"/>
      <c r="B43" s="12"/>
      <c r="C43" s="111"/>
      <c r="D43" s="240" t="s">
        <v>52</v>
      </c>
      <c r="E43" s="240"/>
      <c r="F43" s="240"/>
      <c r="G43" s="14"/>
      <c r="H43" s="240" t="s">
        <v>52</v>
      </c>
      <c r="I43" s="240"/>
      <c r="J43" s="240"/>
    </row>
    <row r="44" spans="1:10" ht="20.25" customHeight="1">
      <c r="A44" s="15"/>
      <c r="B44" s="12"/>
      <c r="C44" s="111"/>
      <c r="D44" s="112" t="s">
        <v>320</v>
      </c>
      <c r="E44" s="112"/>
      <c r="F44" s="113" t="s">
        <v>34</v>
      </c>
      <c r="G44" s="16"/>
      <c r="H44" s="112" t="s">
        <v>320</v>
      </c>
      <c r="I44" s="114"/>
      <c r="J44" s="113" t="s">
        <v>34</v>
      </c>
    </row>
    <row r="45" spans="1:10" ht="20.25" customHeight="1">
      <c r="A45" s="17" t="s">
        <v>69</v>
      </c>
      <c r="B45" s="12" t="s">
        <v>28</v>
      </c>
      <c r="C45" s="18"/>
      <c r="D45" s="18">
        <v>2026</v>
      </c>
      <c r="E45" s="18"/>
      <c r="F45" s="18">
        <v>2025</v>
      </c>
      <c r="G45" s="18"/>
      <c r="H45" s="18">
        <v>2026</v>
      </c>
      <c r="I45" s="18"/>
      <c r="J45" s="18">
        <v>2025</v>
      </c>
    </row>
    <row r="46" spans="1:10" ht="20.25" customHeight="1">
      <c r="A46" s="17"/>
      <c r="B46" s="12"/>
      <c r="C46" s="18"/>
      <c r="D46" s="18" t="s">
        <v>152</v>
      </c>
      <c r="E46" s="18"/>
      <c r="F46" s="18"/>
      <c r="G46" s="18"/>
      <c r="H46" s="18" t="s">
        <v>152</v>
      </c>
      <c r="I46" s="18"/>
      <c r="J46" s="18"/>
    </row>
    <row r="47" spans="1:10" ht="20.25" customHeight="1">
      <c r="A47" s="17"/>
      <c r="B47" s="12"/>
      <c r="C47" s="12"/>
      <c r="D47" s="239" t="s">
        <v>33</v>
      </c>
      <c r="E47" s="239"/>
      <c r="F47" s="239"/>
      <c r="G47" s="239"/>
      <c r="H47" s="239"/>
      <c r="I47" s="239"/>
      <c r="J47" s="239"/>
    </row>
    <row r="48" spans="1:10" ht="20.25" customHeight="1">
      <c r="A48" s="20" t="s">
        <v>21</v>
      </c>
      <c r="B48" s="12"/>
      <c r="C48" s="120"/>
      <c r="D48" s="1"/>
      <c r="E48" s="1"/>
      <c r="F48" s="1"/>
      <c r="G48" s="1"/>
      <c r="H48" s="1"/>
      <c r="I48" s="1"/>
      <c r="J48" s="1"/>
    </row>
    <row r="49" spans="1:10" ht="20.25" customHeight="1">
      <c r="A49" s="15" t="s">
        <v>107</v>
      </c>
      <c r="B49" s="12"/>
      <c r="C49" s="117"/>
      <c r="D49" s="1"/>
      <c r="E49" s="1"/>
      <c r="F49" s="118"/>
      <c r="G49" s="1"/>
      <c r="H49" s="1"/>
      <c r="I49" s="1"/>
      <c r="J49" s="1"/>
    </row>
    <row r="50" spans="1:10" ht="20.25" customHeight="1">
      <c r="A50" s="15" t="s">
        <v>102</v>
      </c>
      <c r="B50" s="12"/>
      <c r="C50" s="117"/>
      <c r="D50" s="1">
        <v>35312112</v>
      </c>
      <c r="E50" s="1"/>
      <c r="F50" s="118">
        <v>17934692</v>
      </c>
      <c r="G50" s="1"/>
      <c r="H50" s="1">
        <v>1500000</v>
      </c>
      <c r="I50" s="1"/>
      <c r="J50" s="1">
        <v>2000000</v>
      </c>
    </row>
    <row r="51" spans="1:10" ht="20.25" customHeight="1">
      <c r="A51" s="15" t="s">
        <v>5</v>
      </c>
      <c r="B51" s="12" t="s">
        <v>305</v>
      </c>
      <c r="C51" s="117"/>
      <c r="D51" s="1">
        <v>117536615</v>
      </c>
      <c r="E51" s="1"/>
      <c r="F51" s="118">
        <v>134423697</v>
      </c>
      <c r="G51" s="1"/>
      <c r="H51" s="1">
        <v>51920674</v>
      </c>
      <c r="I51" s="1"/>
      <c r="J51" s="1">
        <v>55837259</v>
      </c>
    </row>
    <row r="52" spans="1:10" ht="20.25" customHeight="1">
      <c r="A52" s="15" t="s">
        <v>113</v>
      </c>
      <c r="B52" s="12" t="s">
        <v>305</v>
      </c>
      <c r="C52" s="117"/>
      <c r="D52" s="1">
        <v>30189083</v>
      </c>
      <c r="E52" s="1"/>
      <c r="F52" s="118">
        <v>34677193</v>
      </c>
      <c r="G52" s="1"/>
      <c r="H52" s="1">
        <v>19474740</v>
      </c>
      <c r="I52" s="1"/>
      <c r="J52" s="1">
        <v>16450923</v>
      </c>
    </row>
    <row r="53" spans="1:10" ht="20.25" customHeight="1">
      <c r="A53" s="15" t="s">
        <v>231</v>
      </c>
      <c r="B53" s="12"/>
      <c r="C53" s="117"/>
      <c r="D53" s="1">
        <v>936323</v>
      </c>
      <c r="E53" s="1"/>
      <c r="F53" s="118">
        <v>712916</v>
      </c>
      <c r="G53" s="1"/>
      <c r="H53" s="1">
        <v>117700</v>
      </c>
      <c r="I53" s="1"/>
      <c r="J53" s="1">
        <v>0</v>
      </c>
    </row>
    <row r="54" spans="1:10" ht="20.25" customHeight="1">
      <c r="A54" s="15" t="s">
        <v>247</v>
      </c>
      <c r="B54" s="12">
        <v>3</v>
      </c>
      <c r="C54" s="117"/>
      <c r="D54" s="1">
        <v>0</v>
      </c>
      <c r="E54" s="1"/>
      <c r="F54" s="118">
        <v>0</v>
      </c>
      <c r="G54" s="1"/>
      <c r="H54" s="1">
        <v>2500000</v>
      </c>
      <c r="I54" s="1"/>
      <c r="J54" s="1">
        <v>2700000</v>
      </c>
    </row>
    <row r="55" spans="1:10" ht="20.25" customHeight="1">
      <c r="A55" s="15" t="s">
        <v>105</v>
      </c>
      <c r="B55" s="12" t="s">
        <v>349</v>
      </c>
      <c r="C55" s="117"/>
      <c r="D55" s="1">
        <v>24843867</v>
      </c>
      <c r="E55" s="1"/>
      <c r="F55" s="118">
        <v>41889886</v>
      </c>
      <c r="G55" s="1"/>
      <c r="H55" s="1">
        <v>16410325</v>
      </c>
      <c r="I55" s="1"/>
      <c r="J55" s="1">
        <v>28518316</v>
      </c>
    </row>
    <row r="56" spans="1:10" ht="20.25" customHeight="1">
      <c r="A56" s="15" t="s">
        <v>183</v>
      </c>
      <c r="B56" s="12"/>
      <c r="C56" s="117"/>
      <c r="D56" s="1"/>
      <c r="E56" s="1"/>
      <c r="F56" s="118"/>
      <c r="G56" s="1"/>
      <c r="H56" s="1"/>
      <c r="I56" s="1"/>
      <c r="J56" s="1"/>
    </row>
    <row r="57" spans="1:10" ht="20.25" customHeight="1">
      <c r="A57" s="15" t="s">
        <v>184</v>
      </c>
      <c r="B57" s="12" t="s">
        <v>347</v>
      </c>
      <c r="C57" s="117"/>
      <c r="D57" s="1">
        <v>1628867</v>
      </c>
      <c r="E57" s="1"/>
      <c r="F57" s="118">
        <v>4241338</v>
      </c>
      <c r="G57" s="1"/>
      <c r="H57" s="1">
        <v>0</v>
      </c>
      <c r="I57" s="1"/>
      <c r="J57" s="1">
        <v>0</v>
      </c>
    </row>
    <row r="58" spans="1:10" ht="20.25" customHeight="1">
      <c r="A58" s="15" t="s">
        <v>149</v>
      </c>
      <c r="B58" s="12">
        <v>3</v>
      </c>
      <c r="C58" s="117"/>
      <c r="D58" s="1">
        <v>12287327</v>
      </c>
      <c r="E58" s="1"/>
      <c r="F58" s="118">
        <v>11818983</v>
      </c>
      <c r="G58" s="1"/>
      <c r="H58" s="1">
        <v>7939273</v>
      </c>
      <c r="I58" s="1"/>
      <c r="J58" s="1">
        <v>7879515</v>
      </c>
    </row>
    <row r="59" spans="1:10" ht="20.25" customHeight="1">
      <c r="A59" s="15" t="s">
        <v>199</v>
      </c>
      <c r="B59" s="12"/>
      <c r="C59" s="117"/>
      <c r="D59" s="1">
        <v>2915804</v>
      </c>
      <c r="E59" s="1"/>
      <c r="F59" s="118">
        <v>2295737</v>
      </c>
      <c r="G59" s="1"/>
      <c r="H59" s="1">
        <v>1748891</v>
      </c>
      <c r="I59" s="1"/>
      <c r="J59" s="1">
        <v>1094874</v>
      </c>
    </row>
    <row r="60" spans="1:10" ht="20.25" customHeight="1">
      <c r="A60" s="15" t="s">
        <v>171</v>
      </c>
      <c r="B60" s="12">
        <v>15</v>
      </c>
      <c r="C60" s="117"/>
      <c r="D60" s="1">
        <v>2483</v>
      </c>
      <c r="E60" s="1"/>
      <c r="F60" s="118">
        <v>37441</v>
      </c>
      <c r="G60" s="1"/>
      <c r="H60" s="1">
        <v>0</v>
      </c>
      <c r="I60" s="1"/>
      <c r="J60" s="1">
        <v>0</v>
      </c>
    </row>
    <row r="61" spans="1:10" ht="20.25" customHeight="1">
      <c r="A61" s="15" t="s">
        <v>6</v>
      </c>
      <c r="B61" s="12"/>
      <c r="C61" s="117"/>
      <c r="D61" s="1">
        <v>2621481</v>
      </c>
      <c r="E61" s="1"/>
      <c r="F61" s="118">
        <v>2547214</v>
      </c>
      <c r="G61" s="1"/>
      <c r="H61" s="1">
        <v>526703</v>
      </c>
      <c r="I61" s="1"/>
      <c r="J61" s="1">
        <v>502808</v>
      </c>
    </row>
    <row r="62" spans="1:10" ht="20.25" customHeight="1">
      <c r="A62" s="13" t="s">
        <v>22</v>
      </c>
      <c r="B62" s="12"/>
      <c r="C62" s="121"/>
      <c r="D62" s="122">
        <f>SUM(D50:D61)</f>
        <v>228273962</v>
      </c>
      <c r="E62" s="103"/>
      <c r="F62" s="122">
        <f>SUM(F50:F61)</f>
        <v>250579097</v>
      </c>
      <c r="G62" s="14"/>
      <c r="H62" s="122">
        <f>SUM(H50:H61)</f>
        <v>102138306</v>
      </c>
      <c r="I62" s="14"/>
      <c r="J62" s="122">
        <f>SUM(J50:J61)</f>
        <v>114983695</v>
      </c>
    </row>
    <row r="63" spans="1:10" ht="17" customHeight="1">
      <c r="A63" s="13"/>
      <c r="B63" s="12"/>
      <c r="C63" s="121"/>
      <c r="D63" s="14"/>
      <c r="E63" s="14"/>
      <c r="F63" s="14"/>
      <c r="G63" s="14"/>
      <c r="H63" s="14"/>
      <c r="I63" s="14"/>
      <c r="J63" s="14"/>
    </row>
    <row r="64" spans="1:10" ht="20.25" customHeight="1">
      <c r="A64" s="20" t="s">
        <v>23</v>
      </c>
      <c r="B64" s="12"/>
      <c r="C64" s="120"/>
      <c r="D64" s="1"/>
      <c r="E64" s="1"/>
      <c r="F64" s="1"/>
      <c r="G64" s="1"/>
      <c r="H64" s="1"/>
      <c r="I64" s="1"/>
      <c r="J64" s="1"/>
    </row>
    <row r="65" spans="1:10" ht="20.25" customHeight="1">
      <c r="A65" s="15" t="s">
        <v>98</v>
      </c>
      <c r="B65" s="12" t="s">
        <v>349</v>
      </c>
      <c r="C65" s="117"/>
      <c r="D65" s="1">
        <v>239820877</v>
      </c>
      <c r="E65" s="1"/>
      <c r="F65" s="118">
        <v>245688780</v>
      </c>
      <c r="G65" s="1"/>
      <c r="H65" s="1">
        <v>182089788</v>
      </c>
      <c r="I65" s="1"/>
      <c r="J65" s="1">
        <v>182754545</v>
      </c>
    </row>
    <row r="66" spans="1:10" ht="20.25" customHeight="1">
      <c r="A66" s="15" t="s">
        <v>108</v>
      </c>
      <c r="B66" s="12"/>
      <c r="C66" s="117"/>
      <c r="D66" s="1"/>
      <c r="E66" s="1"/>
      <c r="F66" s="118"/>
      <c r="G66" s="1"/>
      <c r="H66" s="1"/>
      <c r="I66" s="1"/>
      <c r="J66" s="1"/>
    </row>
    <row r="67" spans="1:10" ht="20.25" customHeight="1">
      <c r="A67" s="15" t="s">
        <v>102</v>
      </c>
      <c r="B67" s="12" t="s">
        <v>347</v>
      </c>
      <c r="C67" s="117"/>
      <c r="D67" s="1">
        <v>17968620</v>
      </c>
      <c r="E67" s="1"/>
      <c r="F67" s="118">
        <v>16515822</v>
      </c>
      <c r="G67" s="1"/>
      <c r="H67" s="1">
        <v>0</v>
      </c>
      <c r="I67" s="1"/>
      <c r="J67" s="1">
        <v>0</v>
      </c>
    </row>
    <row r="68" spans="1:10" ht="20.25" customHeight="1">
      <c r="A68" s="15" t="s">
        <v>230</v>
      </c>
      <c r="B68" s="12"/>
      <c r="C68" s="117"/>
      <c r="D68" s="1">
        <v>33420</v>
      </c>
      <c r="E68" s="1"/>
      <c r="F68" s="118">
        <v>30912</v>
      </c>
      <c r="G68" s="1"/>
      <c r="H68" s="1">
        <v>0</v>
      </c>
      <c r="I68" s="1"/>
      <c r="J68" s="1">
        <v>0</v>
      </c>
    </row>
    <row r="69" spans="1:10" ht="20.25" customHeight="1">
      <c r="A69" s="15" t="s">
        <v>154</v>
      </c>
      <c r="B69" s="12">
        <v>3</v>
      </c>
      <c r="C69" s="117"/>
      <c r="D69" s="1">
        <v>107583147</v>
      </c>
      <c r="E69" s="1"/>
      <c r="F69" s="118">
        <v>104249865</v>
      </c>
      <c r="G69" s="1"/>
      <c r="H69" s="1">
        <v>50098303</v>
      </c>
      <c r="I69" s="1"/>
      <c r="J69" s="1">
        <v>48639552</v>
      </c>
    </row>
    <row r="70" spans="1:10" ht="20.25" customHeight="1">
      <c r="A70" s="15" t="s">
        <v>127</v>
      </c>
      <c r="B70" s="12"/>
      <c r="C70" s="117"/>
      <c r="D70" s="1">
        <v>9007023</v>
      </c>
      <c r="E70" s="1"/>
      <c r="F70" s="118">
        <v>8894807</v>
      </c>
      <c r="G70" s="1"/>
      <c r="H70" s="1">
        <v>4580222</v>
      </c>
      <c r="I70" s="1"/>
      <c r="J70" s="1">
        <v>4436612</v>
      </c>
    </row>
    <row r="71" spans="1:10" ht="20.25" customHeight="1">
      <c r="A71" s="15" t="s">
        <v>175</v>
      </c>
      <c r="B71" s="12"/>
      <c r="C71" s="117"/>
      <c r="D71" s="1">
        <v>2656155</v>
      </c>
      <c r="E71" s="1"/>
      <c r="F71" s="118">
        <v>2592115</v>
      </c>
      <c r="G71" s="1"/>
      <c r="H71" s="1">
        <v>227122</v>
      </c>
      <c r="I71" s="1"/>
      <c r="J71" s="1">
        <v>221989</v>
      </c>
    </row>
    <row r="72" spans="1:10" ht="20.25" customHeight="1">
      <c r="A72" s="15" t="s">
        <v>172</v>
      </c>
      <c r="B72" s="12"/>
      <c r="C72" s="117"/>
      <c r="D72" s="1">
        <v>1651461</v>
      </c>
      <c r="E72" s="1"/>
      <c r="F72" s="118">
        <v>1574680</v>
      </c>
      <c r="G72" s="1"/>
      <c r="H72" s="1">
        <v>0</v>
      </c>
      <c r="I72" s="1"/>
      <c r="J72" s="1">
        <v>0</v>
      </c>
    </row>
    <row r="73" spans="1:10" ht="20.25" customHeight="1">
      <c r="A73" s="15" t="s">
        <v>77</v>
      </c>
      <c r="B73" s="12">
        <v>15</v>
      </c>
      <c r="C73" s="117"/>
      <c r="D73" s="1">
        <v>4426080</v>
      </c>
      <c r="E73" s="1"/>
      <c r="F73" s="118">
        <v>4367073</v>
      </c>
      <c r="G73" s="1"/>
      <c r="H73" s="1">
        <v>4381005</v>
      </c>
      <c r="I73" s="1"/>
      <c r="J73" s="1">
        <v>4291763</v>
      </c>
    </row>
    <row r="74" spans="1:10" ht="20.25" customHeight="1">
      <c r="A74" s="15" t="s">
        <v>103</v>
      </c>
      <c r="B74" s="12"/>
      <c r="C74" s="117"/>
      <c r="D74" s="1">
        <v>16272743</v>
      </c>
      <c r="E74" s="1"/>
      <c r="F74" s="118">
        <v>16357364</v>
      </c>
      <c r="G74" s="1"/>
      <c r="H74" s="1">
        <v>0</v>
      </c>
      <c r="I74" s="1"/>
      <c r="J74" s="1">
        <v>0</v>
      </c>
    </row>
    <row r="75" spans="1:10" ht="20.25" customHeight="1">
      <c r="A75" s="15" t="s">
        <v>99</v>
      </c>
      <c r="B75" s="12"/>
      <c r="C75" s="117"/>
      <c r="D75" s="1">
        <v>416393</v>
      </c>
      <c r="E75" s="1"/>
      <c r="F75" s="118">
        <v>418690</v>
      </c>
      <c r="G75" s="1"/>
      <c r="H75" s="1">
        <v>0</v>
      </c>
      <c r="I75" s="1"/>
      <c r="J75" s="1">
        <v>0</v>
      </c>
    </row>
    <row r="76" spans="1:10" ht="20.25" customHeight="1">
      <c r="A76" s="13" t="s">
        <v>24</v>
      </c>
      <c r="B76" s="12"/>
      <c r="C76" s="121"/>
      <c r="D76" s="122">
        <f>SUM(D65:D75)</f>
        <v>399835919</v>
      </c>
      <c r="E76" s="103"/>
      <c r="F76" s="122">
        <f>SUM(F65:F75)</f>
        <v>400690108</v>
      </c>
      <c r="G76" s="14"/>
      <c r="H76" s="122">
        <f>SUM(H65:H75)</f>
        <v>241376440</v>
      </c>
      <c r="I76" s="14"/>
      <c r="J76" s="122">
        <f>SUM(J65:J75)</f>
        <v>240344461</v>
      </c>
    </row>
    <row r="77" spans="1:10" ht="17" customHeight="1">
      <c r="A77" s="13"/>
      <c r="B77" s="12"/>
      <c r="C77" s="121"/>
      <c r="D77" s="1"/>
      <c r="E77" s="1"/>
      <c r="F77" s="14"/>
      <c r="G77" s="14"/>
      <c r="H77" s="1"/>
      <c r="I77" s="14"/>
      <c r="J77" s="14"/>
    </row>
    <row r="78" spans="1:10" ht="20.25" customHeight="1">
      <c r="A78" s="13" t="s">
        <v>25</v>
      </c>
      <c r="B78" s="12"/>
      <c r="C78" s="119"/>
      <c r="D78" s="102">
        <f>SUM(D62,D76)</f>
        <v>628109881</v>
      </c>
      <c r="E78" s="211"/>
      <c r="F78" s="102">
        <f>SUM(F62,F76)</f>
        <v>651269205</v>
      </c>
      <c r="G78" s="1"/>
      <c r="H78" s="102">
        <f>SUM(H62,H76)</f>
        <v>343514746</v>
      </c>
      <c r="I78" s="14"/>
      <c r="J78" s="102">
        <f>SUM(J62,J76)</f>
        <v>355328156</v>
      </c>
    </row>
    <row r="79" spans="1:10" ht="20.25" customHeight="1">
      <c r="A79" s="13"/>
      <c r="B79" s="12"/>
      <c r="C79" s="120"/>
      <c r="D79" s="1"/>
      <c r="E79" s="1"/>
      <c r="F79" s="1"/>
      <c r="G79" s="1"/>
      <c r="H79" s="1"/>
      <c r="I79" s="1"/>
      <c r="J79" s="1"/>
    </row>
    <row r="80" spans="1:10" ht="20.25" customHeight="1">
      <c r="A80" s="9" t="s">
        <v>58</v>
      </c>
      <c r="B80" s="9"/>
      <c r="C80" s="10"/>
      <c r="D80" s="11"/>
      <c r="E80" s="11"/>
      <c r="F80" s="11"/>
      <c r="G80" s="109"/>
      <c r="H80" s="109"/>
      <c r="I80" s="109"/>
      <c r="J80" s="109"/>
    </row>
    <row r="81" spans="1:10" ht="20.25" customHeight="1">
      <c r="A81" s="110" t="s">
        <v>89</v>
      </c>
      <c r="B81" s="12"/>
      <c r="C81" s="11"/>
      <c r="D81" s="1"/>
      <c r="E81" s="1"/>
      <c r="F81" s="1"/>
      <c r="G81" s="1"/>
      <c r="H81" s="1"/>
      <c r="I81" s="1"/>
      <c r="J81" s="1"/>
    </row>
    <row r="82" spans="1:10" ht="20.25" customHeight="1">
      <c r="A82" s="13"/>
      <c r="B82" s="12"/>
      <c r="C82" s="11"/>
      <c r="D82" s="1"/>
      <c r="E82" s="1"/>
      <c r="F82" s="1"/>
      <c r="G82" s="1"/>
      <c r="H82" s="1"/>
      <c r="I82" s="1"/>
      <c r="J82" s="1"/>
    </row>
    <row r="83" spans="1:10" ht="20.25" customHeight="1">
      <c r="A83" s="13"/>
      <c r="B83" s="12"/>
      <c r="C83" s="11"/>
      <c r="D83" s="240" t="s">
        <v>3</v>
      </c>
      <c r="E83" s="240"/>
      <c r="F83" s="240"/>
      <c r="G83" s="14"/>
      <c r="H83" s="240" t="s">
        <v>136</v>
      </c>
      <c r="I83" s="240"/>
      <c r="J83" s="240"/>
    </row>
    <row r="84" spans="1:10" ht="20.25" customHeight="1">
      <c r="A84" s="15"/>
      <c r="B84" s="12"/>
      <c r="C84" s="111"/>
      <c r="D84" s="240" t="s">
        <v>52</v>
      </c>
      <c r="E84" s="240"/>
      <c r="F84" s="240"/>
      <c r="G84" s="14"/>
      <c r="H84" s="240" t="s">
        <v>52</v>
      </c>
      <c r="I84" s="240"/>
      <c r="J84" s="240"/>
    </row>
    <row r="85" spans="1:10" ht="20.25" customHeight="1">
      <c r="A85" s="15"/>
      <c r="B85" s="12"/>
      <c r="C85" s="111"/>
      <c r="D85" s="112" t="s">
        <v>320</v>
      </c>
      <c r="E85" s="112"/>
      <c r="F85" s="113" t="s">
        <v>34</v>
      </c>
      <c r="G85" s="16"/>
      <c r="H85" s="112" t="s">
        <v>320</v>
      </c>
      <c r="I85" s="114"/>
      <c r="J85" s="113" t="s">
        <v>34</v>
      </c>
    </row>
    <row r="86" spans="1:10" ht="20.25" customHeight="1">
      <c r="A86" s="13" t="s">
        <v>365</v>
      </c>
      <c r="B86" s="12" t="s">
        <v>28</v>
      </c>
      <c r="C86" s="18"/>
      <c r="D86" s="18">
        <v>2026</v>
      </c>
      <c r="E86" s="18"/>
      <c r="F86" s="18">
        <v>2025</v>
      </c>
      <c r="G86" s="18"/>
      <c r="H86" s="18">
        <v>2026</v>
      </c>
      <c r="I86" s="18"/>
      <c r="J86" s="18">
        <v>2025</v>
      </c>
    </row>
    <row r="87" spans="1:10" ht="20.25" customHeight="1">
      <c r="A87" s="17"/>
      <c r="B87" s="12"/>
      <c r="C87" s="18"/>
      <c r="D87" s="18" t="s">
        <v>152</v>
      </c>
      <c r="E87" s="18"/>
      <c r="F87" s="18"/>
      <c r="G87" s="18"/>
      <c r="H87" s="18" t="s">
        <v>152</v>
      </c>
      <c r="I87" s="18"/>
      <c r="J87" s="18"/>
    </row>
    <row r="88" spans="1:10" ht="20.25" customHeight="1">
      <c r="A88" s="17"/>
      <c r="B88" s="12"/>
      <c r="C88" s="12"/>
      <c r="D88" s="239" t="s">
        <v>33</v>
      </c>
      <c r="E88" s="239"/>
      <c r="F88" s="239"/>
      <c r="G88" s="239"/>
      <c r="H88" s="239"/>
      <c r="I88" s="239"/>
      <c r="J88" s="239"/>
    </row>
    <row r="89" spans="1:10" ht="20.25" customHeight="1">
      <c r="A89" s="20" t="s">
        <v>68</v>
      </c>
      <c r="B89" s="12"/>
      <c r="C89" s="120"/>
      <c r="D89" s="1"/>
      <c r="E89" s="1"/>
      <c r="F89" s="1"/>
      <c r="G89" s="1"/>
      <c r="H89" s="1"/>
      <c r="I89" s="1"/>
      <c r="J89" s="1"/>
    </row>
    <row r="90" spans="1:10" ht="20.25" customHeight="1">
      <c r="A90" s="15" t="s">
        <v>7</v>
      </c>
      <c r="B90" s="21"/>
      <c r="C90" s="120"/>
      <c r="D90" s="1"/>
      <c r="E90" s="1"/>
      <c r="F90" s="1"/>
      <c r="G90" s="1"/>
      <c r="H90" s="1"/>
      <c r="I90" s="1"/>
      <c r="J90" s="1"/>
    </row>
    <row r="91" spans="1:10" ht="20.25" customHeight="1">
      <c r="A91" s="15" t="s">
        <v>45</v>
      </c>
      <c r="B91" s="21"/>
      <c r="C91" s="120"/>
      <c r="D91" s="1"/>
      <c r="E91" s="1"/>
      <c r="F91" s="1"/>
      <c r="G91" s="1"/>
      <c r="H91" s="1"/>
      <c r="I91" s="1"/>
      <c r="J91" s="1"/>
    </row>
    <row r="92" spans="1:10" ht="20.25" customHeight="1">
      <c r="A92" s="10" t="s">
        <v>145</v>
      </c>
      <c r="B92" s="21"/>
      <c r="C92" s="120"/>
      <c r="D92" s="1"/>
      <c r="E92" s="1"/>
      <c r="F92" s="1"/>
      <c r="G92" s="1"/>
      <c r="H92" s="1"/>
      <c r="I92" s="1"/>
      <c r="J92" s="1"/>
    </row>
    <row r="93" spans="1:10" ht="20.25" customHeight="1" thickBot="1">
      <c r="A93" s="10" t="s">
        <v>146</v>
      </c>
      <c r="B93" s="21"/>
      <c r="C93" s="120"/>
      <c r="D93" s="123">
        <v>8986296</v>
      </c>
      <c r="E93" s="1"/>
      <c r="F93" s="123">
        <v>8986296</v>
      </c>
      <c r="G93" s="1"/>
      <c r="H93" s="123">
        <v>8986296</v>
      </c>
      <c r="I93" s="1"/>
      <c r="J93" s="123">
        <v>8986296</v>
      </c>
    </row>
    <row r="94" spans="1:10" ht="20.25" customHeight="1" thickTop="1">
      <c r="A94" s="124" t="s">
        <v>46</v>
      </c>
      <c r="B94" s="21"/>
      <c r="C94" s="120"/>
      <c r="D94" s="1"/>
      <c r="E94" s="1"/>
      <c r="F94" s="1"/>
      <c r="G94" s="1"/>
      <c r="H94" s="1"/>
      <c r="I94" s="1"/>
      <c r="J94" s="1"/>
    </row>
    <row r="95" spans="1:10" ht="20.25" customHeight="1">
      <c r="A95" s="10" t="s">
        <v>147</v>
      </c>
      <c r="B95" s="21"/>
      <c r="C95" s="120"/>
      <c r="D95" s="1"/>
      <c r="E95" s="1"/>
      <c r="F95" s="1"/>
      <c r="G95" s="1"/>
      <c r="H95" s="1"/>
      <c r="I95" s="1"/>
      <c r="J95" s="1"/>
    </row>
    <row r="96" spans="1:10" ht="20.25" customHeight="1">
      <c r="A96" s="10" t="s">
        <v>146</v>
      </c>
      <c r="B96" s="21"/>
      <c r="C96" s="120"/>
      <c r="D96" s="1">
        <v>8983101</v>
      </c>
      <c r="E96" s="1"/>
      <c r="F96" s="1">
        <v>8983101</v>
      </c>
      <c r="G96" s="1"/>
      <c r="H96" s="1">
        <v>8983101</v>
      </c>
      <c r="I96" s="1"/>
      <c r="J96" s="1">
        <v>8983101</v>
      </c>
    </row>
    <row r="97" spans="1:10" ht="20.25" customHeight="1">
      <c r="A97" s="15" t="s">
        <v>64</v>
      </c>
      <c r="B97" s="21"/>
      <c r="C97" s="120"/>
      <c r="D97" s="1"/>
      <c r="E97" s="1"/>
      <c r="F97" s="1"/>
      <c r="G97" s="1"/>
      <c r="H97" s="1"/>
      <c r="I97" s="1"/>
      <c r="J97" s="1"/>
    </row>
    <row r="98" spans="1:10" ht="20.25" customHeight="1">
      <c r="A98" s="15" t="s">
        <v>65</v>
      </c>
      <c r="B98" s="21"/>
      <c r="C98" s="120"/>
      <c r="D98" s="1">
        <v>1684317</v>
      </c>
      <c r="E98" s="1"/>
      <c r="F98" s="1">
        <v>1684317</v>
      </c>
      <c r="G98" s="1"/>
      <c r="H98" s="1">
        <v>1684317</v>
      </c>
      <c r="I98" s="1"/>
      <c r="J98" s="1">
        <v>1684317</v>
      </c>
    </row>
    <row r="99" spans="1:10" ht="20.25" customHeight="1">
      <c r="A99" s="15" t="s">
        <v>200</v>
      </c>
      <c r="B99" s="12"/>
      <c r="C99" s="117"/>
      <c r="D99" s="1"/>
      <c r="E99" s="1"/>
      <c r="F99" s="118"/>
      <c r="G99" s="1"/>
      <c r="H99" s="1"/>
      <c r="I99" s="1"/>
      <c r="J99" s="1"/>
    </row>
    <row r="100" spans="1:10" ht="20.25" customHeight="1">
      <c r="A100" s="15" t="s">
        <v>235</v>
      </c>
      <c r="B100" s="12"/>
      <c r="C100" s="117"/>
      <c r="D100" s="1">
        <v>294547</v>
      </c>
      <c r="E100" s="1"/>
      <c r="F100" s="118">
        <v>294547</v>
      </c>
      <c r="G100" s="1"/>
      <c r="H100" s="1">
        <v>0</v>
      </c>
      <c r="I100" s="1"/>
      <c r="J100" s="1">
        <v>0</v>
      </c>
    </row>
    <row r="101" spans="1:10" ht="20.25" customHeight="1">
      <c r="A101" s="15" t="s">
        <v>42</v>
      </c>
      <c r="B101" s="12"/>
      <c r="C101" s="117"/>
      <c r="D101" s="1"/>
      <c r="E101" s="1"/>
      <c r="F101" s="118"/>
      <c r="G101" s="1"/>
      <c r="H101" s="1"/>
      <c r="I101" s="1"/>
      <c r="J101" s="1"/>
    </row>
    <row r="102" spans="1:10" ht="20.25" customHeight="1">
      <c r="A102" s="15" t="s">
        <v>48</v>
      </c>
      <c r="B102" s="12"/>
      <c r="C102" s="117"/>
      <c r="D102" s="1"/>
      <c r="E102" s="1"/>
      <c r="F102" s="118"/>
      <c r="G102" s="1"/>
      <c r="H102" s="1"/>
      <c r="I102" s="1"/>
      <c r="J102" s="1"/>
    </row>
    <row r="103" spans="1:10" ht="20.25" customHeight="1">
      <c r="A103" s="15" t="s">
        <v>109</v>
      </c>
      <c r="B103" s="12"/>
      <c r="C103" s="117"/>
      <c r="D103" s="1">
        <v>900000</v>
      </c>
      <c r="E103" s="1"/>
      <c r="F103" s="118">
        <v>900000</v>
      </c>
      <c r="G103" s="1"/>
      <c r="H103" s="1">
        <v>900000</v>
      </c>
      <c r="I103" s="1"/>
      <c r="J103" s="1">
        <v>900000</v>
      </c>
    </row>
    <row r="104" spans="1:10" ht="20.25" customHeight="1">
      <c r="A104" s="15" t="s">
        <v>245</v>
      </c>
      <c r="B104" s="12"/>
      <c r="C104" s="117"/>
      <c r="D104" s="1">
        <v>3359471</v>
      </c>
      <c r="E104" s="1"/>
      <c r="F104" s="118">
        <v>3359471</v>
      </c>
      <c r="G104" s="1"/>
      <c r="H104" s="1">
        <v>3359471</v>
      </c>
      <c r="I104" s="1"/>
      <c r="J104" s="1">
        <v>3359471</v>
      </c>
    </row>
    <row r="105" spans="1:10" ht="20.25" customHeight="1">
      <c r="A105" s="15" t="s">
        <v>47</v>
      </c>
      <c r="B105" s="12"/>
      <c r="C105" s="117"/>
      <c r="D105" s="1">
        <v>119274148</v>
      </c>
      <c r="E105" s="1"/>
      <c r="F105" s="118">
        <v>117576503</v>
      </c>
      <c r="G105" s="1"/>
      <c r="H105" s="1">
        <v>85984366</v>
      </c>
      <c r="I105" s="1"/>
      <c r="J105" s="1">
        <v>82954467</v>
      </c>
    </row>
    <row r="106" spans="1:10" ht="20.25" customHeight="1">
      <c r="A106" s="15" t="s">
        <v>244</v>
      </c>
      <c r="B106" s="12" t="s">
        <v>306</v>
      </c>
      <c r="C106" s="117"/>
      <c r="D106" s="1">
        <v>-3359471</v>
      </c>
      <c r="E106" s="1"/>
      <c r="F106" s="118">
        <v>-3359471</v>
      </c>
      <c r="G106" s="1"/>
      <c r="H106" s="1">
        <v>-3359471</v>
      </c>
      <c r="I106" s="1"/>
      <c r="J106" s="1">
        <v>-3359471</v>
      </c>
    </row>
    <row r="107" spans="1:10" ht="20.25" customHeight="1">
      <c r="A107" s="15" t="s">
        <v>155</v>
      </c>
      <c r="B107" s="12"/>
      <c r="C107" s="117"/>
      <c r="D107" s="1">
        <v>9955000</v>
      </c>
      <c r="E107" s="1"/>
      <c r="F107" s="118">
        <v>9955000</v>
      </c>
      <c r="G107" s="1"/>
      <c r="H107" s="1">
        <v>9955000</v>
      </c>
      <c r="I107" s="1"/>
      <c r="J107" s="1">
        <v>9955000</v>
      </c>
    </row>
    <row r="108" spans="1:10" ht="20.25" customHeight="1">
      <c r="A108" s="15" t="s">
        <v>161</v>
      </c>
      <c r="B108" s="12"/>
      <c r="C108" s="117"/>
      <c r="D108" s="2">
        <v>99467</v>
      </c>
      <c r="E108" s="1"/>
      <c r="F108" s="213">
        <v>-1252101</v>
      </c>
      <c r="G108" s="1"/>
      <c r="H108" s="2">
        <v>370953</v>
      </c>
      <c r="I108" s="1"/>
      <c r="J108" s="2">
        <v>370132</v>
      </c>
    </row>
    <row r="109" spans="1:10" ht="20.25" customHeight="1">
      <c r="A109" s="26" t="s">
        <v>110</v>
      </c>
      <c r="B109" s="12"/>
      <c r="C109" s="121"/>
      <c r="D109" s="1"/>
      <c r="E109" s="1"/>
      <c r="F109" s="1"/>
      <c r="G109" s="1"/>
      <c r="H109" s="14"/>
      <c r="I109" s="1"/>
      <c r="J109" s="14"/>
    </row>
    <row r="110" spans="1:10" ht="20.25" customHeight="1">
      <c r="A110" s="13" t="s">
        <v>90</v>
      </c>
      <c r="B110" s="12"/>
      <c r="C110" s="121"/>
      <c r="D110" s="103">
        <f>SUM(D96:D108)</f>
        <v>141190580</v>
      </c>
      <c r="E110" s="103"/>
      <c r="F110" s="103">
        <f>SUM(F96:F108)</f>
        <v>138141367</v>
      </c>
      <c r="G110" s="1"/>
      <c r="H110" s="103">
        <f>SUM(H96:H108)</f>
        <v>107877737</v>
      </c>
      <c r="I110" s="1"/>
      <c r="J110" s="103">
        <f>SUM(J96:J108)</f>
        <v>104847017</v>
      </c>
    </row>
    <row r="111" spans="1:10" ht="20.25" customHeight="1">
      <c r="A111" s="15" t="s">
        <v>79</v>
      </c>
      <c r="B111" s="12"/>
      <c r="C111" s="120"/>
      <c r="D111" s="2">
        <f>193690081-6291</f>
        <v>193683790</v>
      </c>
      <c r="E111" s="1"/>
      <c r="F111" s="2">
        <v>193403008</v>
      </c>
      <c r="G111" s="14"/>
      <c r="H111" s="214">
        <v>0</v>
      </c>
      <c r="I111" s="1"/>
      <c r="J111" s="23">
        <v>0</v>
      </c>
    </row>
    <row r="112" spans="1:10" ht="20.25" customHeight="1">
      <c r="A112" s="13" t="s">
        <v>128</v>
      </c>
      <c r="B112" s="12"/>
      <c r="C112" s="121"/>
      <c r="D112" s="102">
        <f>SUM(D110:D111)</f>
        <v>334874370</v>
      </c>
      <c r="E112" s="103"/>
      <c r="F112" s="102">
        <f>+F110+F111</f>
        <v>331544375</v>
      </c>
      <c r="G112" s="14"/>
      <c r="H112" s="102">
        <f>SUM(H110:H111)</f>
        <v>107877737</v>
      </c>
      <c r="I112" s="1"/>
      <c r="J112" s="102">
        <f>+J110+J111</f>
        <v>104847017</v>
      </c>
    </row>
    <row r="113" spans="1:10" ht="20.25" customHeight="1">
      <c r="A113" s="13"/>
      <c r="B113" s="12"/>
      <c r="C113" s="120"/>
      <c r="D113" s="1"/>
      <c r="E113" s="1"/>
      <c r="F113" s="1"/>
      <c r="G113" s="1"/>
      <c r="H113" s="1"/>
      <c r="I113" s="1"/>
      <c r="J113" s="1"/>
    </row>
    <row r="114" spans="1:10" ht="20.25" customHeight="1" thickBot="1">
      <c r="A114" s="13" t="s">
        <v>129</v>
      </c>
      <c r="B114" s="12"/>
      <c r="C114" s="119"/>
      <c r="D114" s="101">
        <f>D78+D112</f>
        <v>962984251</v>
      </c>
      <c r="E114" s="211"/>
      <c r="F114" s="101">
        <f>+F78+F112</f>
        <v>982813580</v>
      </c>
      <c r="G114" s="1"/>
      <c r="H114" s="101">
        <f>H78+H112</f>
        <v>451392483</v>
      </c>
      <c r="I114" s="14"/>
      <c r="J114" s="101">
        <f>+J78+J112</f>
        <v>460175173</v>
      </c>
    </row>
    <row r="115" spans="1:10" ht="20.25" customHeight="1" thickTop="1">
      <c r="A115" s="13"/>
      <c r="B115" s="12"/>
      <c r="C115" s="120"/>
      <c r="D115" s="1"/>
      <c r="E115" s="1"/>
      <c r="F115" s="1"/>
      <c r="G115" s="1"/>
      <c r="H115" s="1"/>
      <c r="I115" s="1"/>
      <c r="J115" s="1"/>
    </row>
    <row r="137" ht="20.25" customHeight="1"/>
    <row r="139" ht="14.5" customHeight="1"/>
    <row r="147" ht="14.5" customHeight="1"/>
    <row r="161" ht="14.5" customHeight="1"/>
    <row r="165" ht="14.5" customHeight="1"/>
  </sheetData>
  <sheetProtection sheet="1" formatCells="0" formatColumns="0" formatRows="0" insertColumns="0" insertRows="0" insertHyperlinks="0" deleteColumns="0" deleteRows="0" sort="0" autoFilter="0" pivotTables="0"/>
  <mergeCells count="15">
    <mergeCell ref="H42:J42"/>
    <mergeCell ref="H4:J4"/>
    <mergeCell ref="H5:J5"/>
    <mergeCell ref="D9:J9"/>
    <mergeCell ref="D4:F4"/>
    <mergeCell ref="D5:F5"/>
    <mergeCell ref="D42:F42"/>
    <mergeCell ref="D88:J88"/>
    <mergeCell ref="H43:J43"/>
    <mergeCell ref="D47:J47"/>
    <mergeCell ref="H83:J83"/>
    <mergeCell ref="H84:J84"/>
    <mergeCell ref="D43:F43"/>
    <mergeCell ref="D83:F83"/>
    <mergeCell ref="D84:F84"/>
  </mergeCells>
  <pageMargins left="0.7" right="0.7" top="0.48" bottom="0.5" header="0.5" footer="0.5"/>
  <pageSetup paperSize="9" scale="84" firstPageNumber="2" fitToHeight="0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2" manualBreakCount="2">
    <brk id="38" max="16383" man="1"/>
    <brk id="79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3"/>
  <sheetViews>
    <sheetView view="pageBreakPreview" zoomScaleNormal="90" zoomScaleSheetLayoutView="100" workbookViewId="0"/>
  </sheetViews>
  <sheetFormatPr defaultColWidth="9.1796875" defaultRowHeight="20.25" customHeight="1"/>
  <cols>
    <col min="1" max="1" width="41.26953125" style="233" customWidth="1"/>
    <col min="2" max="2" width="6.453125" style="233" customWidth="1"/>
    <col min="3" max="3" width="1.08984375" style="232" customWidth="1"/>
    <col min="4" max="4" width="13.6328125" style="234" customWidth="1"/>
    <col min="5" max="5" width="1.08984375" style="234" customWidth="1"/>
    <col min="6" max="6" width="13.6328125" style="234" customWidth="1"/>
    <col min="7" max="7" width="1.08984375" style="234" customWidth="1"/>
    <col min="8" max="8" width="13.6328125" style="234" customWidth="1"/>
    <col min="9" max="9" width="1.08984375" style="234" customWidth="1"/>
    <col min="10" max="10" width="13.6328125" style="234" customWidth="1"/>
    <col min="11" max="16384" width="9.1796875" style="226"/>
  </cols>
  <sheetData>
    <row r="1" spans="1:10" ht="20.25" customHeight="1">
      <c r="A1" s="9" t="s">
        <v>58</v>
      </c>
      <c r="B1" s="9"/>
      <c r="C1" s="10"/>
      <c r="D1" s="11"/>
      <c r="E1" s="11"/>
      <c r="F1" s="11"/>
      <c r="G1" s="109"/>
      <c r="H1" s="109"/>
      <c r="I1" s="109"/>
      <c r="J1" s="109"/>
    </row>
    <row r="2" spans="1:10" ht="20.25" customHeight="1">
      <c r="A2" s="110" t="s">
        <v>93</v>
      </c>
      <c r="B2" s="110"/>
      <c r="C2" s="125"/>
      <c r="D2" s="27"/>
      <c r="E2" s="27"/>
      <c r="F2" s="27"/>
      <c r="G2" s="27"/>
      <c r="H2" s="27"/>
      <c r="I2" s="27"/>
      <c r="J2" s="27"/>
    </row>
    <row r="3" spans="1:10" ht="20.25" customHeight="1">
      <c r="A3" s="126"/>
      <c r="B3" s="126"/>
      <c r="C3" s="28"/>
      <c r="D3" s="27"/>
      <c r="E3" s="27"/>
      <c r="F3" s="27"/>
      <c r="G3" s="27"/>
      <c r="H3" s="108"/>
      <c r="I3" s="108"/>
      <c r="J3" s="108"/>
    </row>
    <row r="4" spans="1:10" ht="20.25" customHeight="1">
      <c r="A4" s="126"/>
      <c r="B4" s="126"/>
      <c r="C4" s="10"/>
      <c r="D4" s="240" t="s">
        <v>3</v>
      </c>
      <c r="E4" s="240"/>
      <c r="F4" s="240"/>
      <c r="G4" s="29"/>
      <c r="H4" s="242" t="s">
        <v>54</v>
      </c>
      <c r="I4" s="242"/>
      <c r="J4" s="242"/>
    </row>
    <row r="5" spans="1:10" ht="20.25" customHeight="1">
      <c r="A5" s="127"/>
      <c r="B5" s="127"/>
      <c r="C5" s="11"/>
      <c r="D5" s="242" t="s">
        <v>52</v>
      </c>
      <c r="E5" s="242"/>
      <c r="F5" s="242"/>
      <c r="G5" s="29"/>
      <c r="H5" s="242" t="s">
        <v>52</v>
      </c>
      <c r="I5" s="242"/>
      <c r="J5" s="242"/>
    </row>
    <row r="6" spans="1:10" ht="20.25" customHeight="1">
      <c r="A6" s="13"/>
      <c r="B6" s="13"/>
      <c r="C6" s="11"/>
      <c r="D6" s="241" t="s">
        <v>207</v>
      </c>
      <c r="E6" s="241"/>
      <c r="F6" s="241"/>
      <c r="G6" s="18"/>
      <c r="H6" s="241" t="s">
        <v>207</v>
      </c>
      <c r="I6" s="241"/>
      <c r="J6" s="241"/>
    </row>
    <row r="7" spans="1:10" ht="20.25" customHeight="1">
      <c r="A7" s="13"/>
      <c r="B7" s="13"/>
      <c r="C7" s="11"/>
      <c r="D7" s="241" t="s">
        <v>321</v>
      </c>
      <c r="E7" s="241"/>
      <c r="F7" s="241"/>
      <c r="G7" s="18"/>
      <c r="H7" s="241" t="s">
        <v>321</v>
      </c>
      <c r="I7" s="241"/>
      <c r="J7" s="241"/>
    </row>
    <row r="8" spans="1:10" ht="20.25" customHeight="1">
      <c r="A8" s="15"/>
      <c r="B8" s="12" t="s">
        <v>28</v>
      </c>
      <c r="C8" s="12"/>
      <c r="D8" s="18">
        <v>2026</v>
      </c>
      <c r="E8" s="18"/>
      <c r="F8" s="18">
        <v>2025</v>
      </c>
      <c r="G8" s="18"/>
      <c r="H8" s="18">
        <v>2026</v>
      </c>
      <c r="I8" s="18"/>
      <c r="J8" s="18">
        <v>2025</v>
      </c>
    </row>
    <row r="9" spans="1:10" ht="20.25" customHeight="1">
      <c r="A9" s="15"/>
      <c r="B9" s="15"/>
      <c r="C9" s="10"/>
      <c r="D9" s="243" t="s">
        <v>33</v>
      </c>
      <c r="E9" s="243"/>
      <c r="F9" s="243"/>
      <c r="G9" s="243"/>
      <c r="H9" s="243"/>
      <c r="I9" s="243"/>
      <c r="J9" s="243"/>
    </row>
    <row r="10" spans="1:10" ht="20.25" customHeight="1">
      <c r="A10" s="20" t="s">
        <v>118</v>
      </c>
      <c r="B10" s="12"/>
      <c r="C10" s="12"/>
      <c r="D10" s="120"/>
      <c r="E10" s="120"/>
      <c r="F10" s="120"/>
      <c r="G10" s="120"/>
      <c r="H10" s="120"/>
      <c r="I10" s="120"/>
      <c r="J10" s="120"/>
    </row>
    <row r="11" spans="1:10" ht="20.25" customHeight="1">
      <c r="A11" s="15" t="s">
        <v>56</v>
      </c>
      <c r="B11" s="15"/>
      <c r="C11" s="12"/>
      <c r="D11" s="11"/>
      <c r="E11" s="120"/>
      <c r="F11" s="11"/>
      <c r="G11" s="120"/>
      <c r="H11" s="120"/>
      <c r="I11" s="120"/>
      <c r="J11" s="120"/>
    </row>
    <row r="12" spans="1:10" ht="20.25" customHeight="1">
      <c r="A12" s="15" t="s">
        <v>50</v>
      </c>
      <c r="B12" s="15"/>
      <c r="C12" s="12"/>
      <c r="D12" s="4">
        <v>257097989</v>
      </c>
      <c r="E12" s="120"/>
      <c r="F12" s="120">
        <v>248864798</v>
      </c>
      <c r="G12" s="120"/>
      <c r="H12" s="1">
        <v>123718964</v>
      </c>
      <c r="I12" s="120"/>
      <c r="J12" s="120">
        <v>117705770</v>
      </c>
    </row>
    <row r="13" spans="1:10" ht="20.25" customHeight="1">
      <c r="A13" s="15" t="s">
        <v>8</v>
      </c>
      <c r="B13" s="15"/>
      <c r="C13" s="12"/>
      <c r="D13" s="4">
        <v>109868</v>
      </c>
      <c r="E13" s="120"/>
      <c r="F13" s="120">
        <v>142103</v>
      </c>
      <c r="G13" s="120"/>
      <c r="H13" s="1">
        <v>38487</v>
      </c>
      <c r="I13" s="120"/>
      <c r="J13" s="120">
        <v>80926</v>
      </c>
    </row>
    <row r="14" spans="1:10" ht="20.25" customHeight="1">
      <c r="A14" s="15" t="s">
        <v>55</v>
      </c>
      <c r="B14" s="15"/>
      <c r="C14" s="12"/>
      <c r="D14" s="4">
        <v>6374</v>
      </c>
      <c r="E14" s="120"/>
      <c r="F14" s="120">
        <v>5823</v>
      </c>
      <c r="G14" s="120"/>
      <c r="H14" s="1">
        <v>5398312</v>
      </c>
      <c r="I14" s="1"/>
      <c r="J14" s="24">
        <v>4990336</v>
      </c>
    </row>
    <row r="15" spans="1:10" ht="20.25" customHeight="1">
      <c r="A15" s="15" t="s">
        <v>57</v>
      </c>
      <c r="B15" s="15"/>
      <c r="C15" s="12"/>
      <c r="D15" s="22">
        <v>112884</v>
      </c>
      <c r="E15" s="120"/>
      <c r="F15" s="30">
        <v>0</v>
      </c>
      <c r="G15" s="120"/>
      <c r="H15" s="22">
        <v>144</v>
      </c>
      <c r="I15" s="1"/>
      <c r="J15" s="24">
        <v>0</v>
      </c>
    </row>
    <row r="16" spans="1:10" ht="20.25" customHeight="1">
      <c r="A16" s="15" t="s">
        <v>29</v>
      </c>
      <c r="B16" s="15"/>
      <c r="C16" s="12"/>
      <c r="D16" s="6">
        <v>8433170</v>
      </c>
      <c r="E16" s="120"/>
      <c r="F16" s="128">
        <v>7561310</v>
      </c>
      <c r="G16" s="120"/>
      <c r="H16" s="2">
        <v>7878775</v>
      </c>
      <c r="I16" s="120"/>
      <c r="J16" s="128">
        <v>7312053</v>
      </c>
    </row>
    <row r="17" spans="1:10" ht="20.25" customHeight="1">
      <c r="A17" s="35" t="s">
        <v>119</v>
      </c>
      <c r="B17" s="35"/>
      <c r="C17" s="10"/>
      <c r="D17" s="93">
        <f>SUM(D12:D16)</f>
        <v>265760285</v>
      </c>
      <c r="E17" s="36"/>
      <c r="F17" s="93">
        <f>SUM(F12:F16)</f>
        <v>256574034</v>
      </c>
      <c r="G17" s="37"/>
      <c r="H17" s="93">
        <f>SUM(H11:H16)</f>
        <v>137034682</v>
      </c>
      <c r="I17" s="37"/>
      <c r="J17" s="215">
        <f>SUM(J11:J16)</f>
        <v>130089085</v>
      </c>
    </row>
    <row r="18" spans="1:10" ht="14.5" customHeight="1">
      <c r="A18" s="15"/>
      <c r="B18" s="15"/>
      <c r="C18" s="111"/>
      <c r="D18" s="120"/>
      <c r="E18" s="120"/>
      <c r="F18" s="120"/>
      <c r="G18" s="120"/>
      <c r="H18" s="120"/>
      <c r="I18" s="120"/>
      <c r="J18" s="120"/>
    </row>
    <row r="19" spans="1:10" ht="20.25" customHeight="1">
      <c r="A19" s="20" t="s">
        <v>26</v>
      </c>
      <c r="B19" s="12"/>
      <c r="C19" s="111"/>
      <c r="D19" s="25"/>
      <c r="E19" s="25"/>
      <c r="F19" s="25"/>
      <c r="G19" s="25"/>
      <c r="H19" s="25"/>
      <c r="I19" s="25"/>
      <c r="J19" s="25"/>
    </row>
    <row r="20" spans="1:10" ht="20.25" customHeight="1">
      <c r="A20" s="15" t="s">
        <v>115</v>
      </c>
      <c r="B20" s="15"/>
      <c r="C20" s="111"/>
      <c r="D20" s="25"/>
      <c r="E20" s="25"/>
      <c r="F20" s="25"/>
      <c r="G20" s="25"/>
      <c r="H20" s="25"/>
      <c r="I20" s="25"/>
      <c r="J20" s="25"/>
    </row>
    <row r="21" spans="1:10" ht="20.25" customHeight="1">
      <c r="A21" s="15" t="s">
        <v>49</v>
      </c>
      <c r="B21" s="15"/>
      <c r="C21" s="111"/>
      <c r="D21" s="4">
        <v>198429094</v>
      </c>
      <c r="E21" s="129"/>
      <c r="F21" s="120">
        <v>192170023</v>
      </c>
      <c r="G21" s="129"/>
      <c r="H21" s="4">
        <v>87408915</v>
      </c>
      <c r="I21" s="129"/>
      <c r="J21" s="120">
        <v>83212213</v>
      </c>
    </row>
    <row r="22" spans="1:10" ht="20.25" customHeight="1">
      <c r="A22" s="15" t="s">
        <v>117</v>
      </c>
      <c r="B22" s="15"/>
      <c r="C22" s="111"/>
      <c r="D22" s="4">
        <v>46490948</v>
      </c>
      <c r="E22" s="129"/>
      <c r="F22" s="120">
        <v>43384264</v>
      </c>
      <c r="G22" s="129"/>
      <c r="H22" s="4">
        <v>31608950</v>
      </c>
      <c r="I22" s="129"/>
      <c r="J22" s="120">
        <v>29478438</v>
      </c>
    </row>
    <row r="23" spans="1:10" ht="20.25" customHeight="1">
      <c r="A23" s="15" t="s">
        <v>70</v>
      </c>
      <c r="B23" s="15"/>
      <c r="C23" s="111"/>
      <c r="D23" s="4">
        <v>7312447</v>
      </c>
      <c r="E23" s="129"/>
      <c r="F23" s="120">
        <v>7730829</v>
      </c>
      <c r="G23" s="129"/>
      <c r="H23" s="4">
        <v>4377505</v>
      </c>
      <c r="I23" s="129"/>
      <c r="J23" s="120">
        <v>4965927</v>
      </c>
    </row>
    <row r="24" spans="1:10" ht="20.25" customHeight="1">
      <c r="A24" s="15" t="s">
        <v>189</v>
      </c>
      <c r="B24" s="15"/>
      <c r="C24" s="111"/>
      <c r="D24" s="4">
        <v>0</v>
      </c>
      <c r="E24" s="129"/>
      <c r="F24" s="120">
        <v>237306</v>
      </c>
      <c r="G24" s="129"/>
      <c r="H24" s="4">
        <v>0</v>
      </c>
      <c r="I24" s="129"/>
      <c r="J24" s="120">
        <v>142139</v>
      </c>
    </row>
    <row r="25" spans="1:10" ht="20.25" customHeight="1">
      <c r="A25" s="35" t="s">
        <v>27</v>
      </c>
      <c r="B25" s="35"/>
      <c r="C25" s="10"/>
      <c r="D25" s="93">
        <f>SUM(D21:D24)</f>
        <v>252232489</v>
      </c>
      <c r="E25" s="36"/>
      <c r="F25" s="93">
        <f>SUM(F21:F24)</f>
        <v>243522422</v>
      </c>
      <c r="G25" s="37"/>
      <c r="H25" s="93">
        <f>SUM(H21:H24)</f>
        <v>123395370</v>
      </c>
      <c r="I25" s="37"/>
      <c r="J25" s="215">
        <f>SUM(J21:J24)</f>
        <v>117798717</v>
      </c>
    </row>
    <row r="26" spans="1:10" ht="14.5" customHeight="1">
      <c r="A26" s="13"/>
      <c r="B26" s="13"/>
      <c r="C26" s="111"/>
      <c r="D26" s="31"/>
      <c r="E26" s="31"/>
      <c r="F26" s="31"/>
      <c r="G26" s="31"/>
      <c r="H26" s="31"/>
      <c r="I26" s="31"/>
      <c r="J26" s="31"/>
    </row>
    <row r="27" spans="1:10" s="230" customFormat="1" ht="20.25" customHeight="1">
      <c r="A27" s="13" t="s">
        <v>150</v>
      </c>
      <c r="B27" s="13"/>
      <c r="C27" s="52"/>
      <c r="D27" s="216">
        <f>D17-D25</f>
        <v>13527796</v>
      </c>
      <c r="E27" s="131"/>
      <c r="F27" s="217">
        <f>F17-F25</f>
        <v>13051612</v>
      </c>
      <c r="G27" s="131"/>
      <c r="H27" s="216">
        <f>H17-H25</f>
        <v>13639312</v>
      </c>
      <c r="I27" s="131"/>
      <c r="J27" s="217">
        <f>J17-J25</f>
        <v>12290368</v>
      </c>
    </row>
    <row r="28" spans="1:10" ht="20.25" customHeight="1">
      <c r="A28" s="15" t="s">
        <v>206</v>
      </c>
      <c r="B28" s="15"/>
      <c r="C28" s="111"/>
      <c r="D28" s="4"/>
      <c r="E28" s="129"/>
      <c r="F28" s="120"/>
      <c r="G28" s="129"/>
      <c r="H28" s="4"/>
      <c r="I28" s="129"/>
      <c r="J28" s="120"/>
    </row>
    <row r="29" spans="1:10" ht="20.25" customHeight="1">
      <c r="A29" s="15" t="s">
        <v>190</v>
      </c>
      <c r="B29" s="15"/>
      <c r="C29" s="111"/>
      <c r="D29" s="4"/>
      <c r="E29" s="129"/>
      <c r="F29" s="120"/>
      <c r="G29" s="129"/>
      <c r="H29" s="4"/>
      <c r="I29" s="129"/>
      <c r="J29" s="120"/>
    </row>
    <row r="30" spans="1:10" ht="20.25" customHeight="1">
      <c r="A30" s="15" t="s">
        <v>191</v>
      </c>
      <c r="B30" s="12"/>
      <c r="C30" s="12"/>
      <c r="D30" s="6">
        <v>183007</v>
      </c>
      <c r="E30" s="129"/>
      <c r="F30" s="34">
        <v>143984</v>
      </c>
      <c r="G30" s="129"/>
      <c r="H30" s="34">
        <v>0</v>
      </c>
      <c r="I30" s="129"/>
      <c r="J30" s="43">
        <v>0</v>
      </c>
    </row>
    <row r="31" spans="1:10" ht="20.25" customHeight="1">
      <c r="A31" s="13" t="s">
        <v>173</v>
      </c>
      <c r="B31" s="13"/>
      <c r="C31" s="12"/>
      <c r="D31" s="32"/>
      <c r="E31" s="129"/>
      <c r="F31" s="32"/>
      <c r="G31" s="129"/>
      <c r="H31" s="62"/>
      <c r="I31" s="129"/>
      <c r="J31" s="62"/>
    </row>
    <row r="32" spans="1:10" s="230" customFormat="1" ht="20.25" customHeight="1">
      <c r="A32" s="13" t="s">
        <v>203</v>
      </c>
      <c r="B32" s="13"/>
      <c r="C32" s="52"/>
      <c r="D32" s="216">
        <f>D27+D30</f>
        <v>13710803</v>
      </c>
      <c r="E32" s="131"/>
      <c r="F32" s="217">
        <f>F27+F30</f>
        <v>13195596</v>
      </c>
      <c r="G32" s="131"/>
      <c r="H32" s="216">
        <f>SUM(H27:H30)</f>
        <v>13639312</v>
      </c>
      <c r="I32" s="131"/>
      <c r="J32" s="217">
        <f>SUM(J27:J30)</f>
        <v>12290368</v>
      </c>
    </row>
    <row r="33" spans="1:10" ht="20.25" customHeight="1">
      <c r="A33" s="15" t="s">
        <v>66</v>
      </c>
      <c r="B33" s="12"/>
      <c r="C33" s="12"/>
      <c r="D33" s="6">
        <v>3604837</v>
      </c>
      <c r="E33" s="129"/>
      <c r="F33" s="34">
        <v>3802509</v>
      </c>
      <c r="G33" s="129"/>
      <c r="H33" s="34">
        <v>2282333</v>
      </c>
      <c r="I33" s="129"/>
      <c r="J33" s="34">
        <v>2379792</v>
      </c>
    </row>
    <row r="34" spans="1:10" s="230" customFormat="1" ht="20.25" customHeight="1">
      <c r="A34" s="13" t="s">
        <v>204</v>
      </c>
      <c r="B34" s="13"/>
      <c r="C34" s="52"/>
      <c r="D34" s="216">
        <f>D27+D30-D33</f>
        <v>10105966</v>
      </c>
      <c r="E34" s="131"/>
      <c r="F34" s="217">
        <f>F27+F30-F33</f>
        <v>9393087</v>
      </c>
      <c r="G34" s="131"/>
      <c r="H34" s="216">
        <f>H32-H33</f>
        <v>11356979</v>
      </c>
      <c r="I34" s="131"/>
      <c r="J34" s="217">
        <f>J32-J33</f>
        <v>9910576</v>
      </c>
    </row>
    <row r="35" spans="1:10" ht="20.25" customHeight="1">
      <c r="A35" s="15" t="s">
        <v>205</v>
      </c>
      <c r="B35" s="12"/>
      <c r="C35" s="12"/>
      <c r="D35" s="2">
        <v>1895241</v>
      </c>
      <c r="E35" s="120"/>
      <c r="F35" s="128">
        <v>1723971</v>
      </c>
      <c r="G35" s="120"/>
      <c r="H35" s="2">
        <v>965186</v>
      </c>
      <c r="I35" s="120"/>
      <c r="J35" s="128">
        <v>755197</v>
      </c>
    </row>
    <row r="36" spans="1:10" ht="20.25" customHeight="1" thickBot="1">
      <c r="A36" s="35" t="s">
        <v>63</v>
      </c>
      <c r="B36" s="35"/>
      <c r="C36" s="10"/>
      <c r="D36" s="85">
        <f>D34-D35</f>
        <v>8210725</v>
      </c>
      <c r="E36" s="36"/>
      <c r="F36" s="85">
        <f>F34-F35</f>
        <v>7669116</v>
      </c>
      <c r="G36" s="37"/>
      <c r="H36" s="85">
        <f>H34-H35</f>
        <v>10391793</v>
      </c>
      <c r="I36" s="37"/>
      <c r="J36" s="84">
        <f>J34-J35</f>
        <v>9155379</v>
      </c>
    </row>
    <row r="37" spans="1:10" ht="14.5" customHeight="1" thickTop="1">
      <c r="A37" s="13"/>
      <c r="B37" s="13"/>
      <c r="C37" s="111"/>
      <c r="D37" s="121"/>
      <c r="E37" s="120"/>
      <c r="F37" s="121"/>
      <c r="G37" s="121"/>
      <c r="H37" s="121"/>
      <c r="I37" s="121"/>
      <c r="J37" s="121"/>
    </row>
    <row r="38" spans="1:10" ht="20.25" customHeight="1">
      <c r="A38" s="13" t="s">
        <v>85</v>
      </c>
      <c r="B38" s="13"/>
      <c r="C38" s="111"/>
      <c r="D38" s="132"/>
      <c r="E38" s="132"/>
      <c r="F38" s="132"/>
      <c r="G38" s="132"/>
      <c r="H38" s="132"/>
      <c r="I38" s="132"/>
      <c r="J38" s="132"/>
    </row>
    <row r="39" spans="1:10" ht="20.25" customHeight="1">
      <c r="A39" s="133" t="s">
        <v>126</v>
      </c>
      <c r="B39" s="133"/>
      <c r="C39" s="111"/>
      <c r="D39" s="1">
        <v>7511913</v>
      </c>
      <c r="E39" s="120"/>
      <c r="F39" s="120">
        <v>6768455</v>
      </c>
      <c r="G39" s="120"/>
      <c r="H39" s="1">
        <v>10391793</v>
      </c>
      <c r="I39" s="120"/>
      <c r="J39" s="120">
        <v>9155379</v>
      </c>
    </row>
    <row r="40" spans="1:10" ht="20.25" customHeight="1">
      <c r="A40" s="133" t="s">
        <v>79</v>
      </c>
      <c r="B40" s="133"/>
      <c r="C40" s="111"/>
      <c r="D40" s="2">
        <v>698812</v>
      </c>
      <c r="E40" s="120"/>
      <c r="F40" s="128">
        <v>900661</v>
      </c>
      <c r="G40" s="120"/>
      <c r="H40" s="2">
        <v>0</v>
      </c>
      <c r="I40" s="134"/>
      <c r="J40" s="34">
        <v>0</v>
      </c>
    </row>
    <row r="41" spans="1:10" ht="20.25" customHeight="1" thickBot="1">
      <c r="A41" s="35" t="s">
        <v>63</v>
      </c>
      <c r="B41" s="35"/>
      <c r="C41" s="10"/>
      <c r="D41" s="85">
        <f>SUM(D39:D40)</f>
        <v>8210725</v>
      </c>
      <c r="E41" s="36"/>
      <c r="F41" s="85">
        <f>SUM(F39:F40)</f>
        <v>7669116</v>
      </c>
      <c r="G41" s="37"/>
      <c r="H41" s="85">
        <f>SUM(H39:H40)</f>
        <v>10391793</v>
      </c>
      <c r="I41" s="37"/>
      <c r="J41" s="84">
        <f>SUM(J39:J40)</f>
        <v>9155379</v>
      </c>
    </row>
    <row r="42" spans="1:10" ht="14.5" customHeight="1" thickTop="1">
      <c r="A42" s="13"/>
      <c r="B42" s="13"/>
      <c r="C42" s="111"/>
      <c r="D42" s="121"/>
      <c r="E42" s="120"/>
      <c r="F42" s="121"/>
      <c r="G42" s="121"/>
      <c r="H42" s="121"/>
      <c r="I42" s="121"/>
      <c r="J42" s="121"/>
    </row>
    <row r="43" spans="1:10" ht="20.25" customHeight="1" thickBot="1">
      <c r="A43" s="13" t="s">
        <v>124</v>
      </c>
      <c r="B43" s="12" t="s">
        <v>263</v>
      </c>
      <c r="C43" s="111"/>
      <c r="D43" s="135">
        <v>0.83</v>
      </c>
      <c r="E43" s="132"/>
      <c r="F43" s="135">
        <v>0.74</v>
      </c>
      <c r="G43" s="136"/>
      <c r="H43" s="135">
        <v>1.1499999999999999</v>
      </c>
      <c r="I43" s="136"/>
      <c r="J43" s="135">
        <v>1</v>
      </c>
    </row>
    <row r="44" spans="1:10" ht="20.25" customHeight="1" thickTop="1">
      <c r="A44" s="13"/>
      <c r="B44" s="13"/>
      <c r="C44" s="111"/>
      <c r="D44" s="136"/>
      <c r="E44" s="136"/>
      <c r="F44" s="136"/>
      <c r="G44" s="136"/>
      <c r="H44" s="136"/>
      <c r="I44" s="136"/>
      <c r="J44" s="136"/>
    </row>
    <row r="45" spans="1:10" ht="20.25" customHeight="1">
      <c r="A45" s="9" t="s">
        <v>58</v>
      </c>
      <c r="B45" s="9"/>
      <c r="C45" s="10"/>
      <c r="D45" s="11"/>
      <c r="E45" s="11"/>
      <c r="F45" s="11"/>
      <c r="G45" s="109"/>
      <c r="H45" s="109"/>
      <c r="I45" s="109"/>
      <c r="J45" s="109"/>
    </row>
    <row r="46" spans="1:10" ht="20.25" customHeight="1">
      <c r="A46" s="110" t="s">
        <v>94</v>
      </c>
      <c r="B46" s="110"/>
      <c r="C46" s="125"/>
      <c r="D46" s="27"/>
      <c r="E46" s="27"/>
      <c r="F46" s="27"/>
      <c r="G46" s="27"/>
      <c r="H46" s="27"/>
      <c r="I46" s="27"/>
      <c r="J46" s="27"/>
    </row>
    <row r="47" spans="1:10" ht="20.25" customHeight="1">
      <c r="A47" s="126"/>
      <c r="B47" s="126"/>
      <c r="C47" s="125"/>
      <c r="D47" s="27"/>
      <c r="E47" s="27"/>
      <c r="F47" s="27"/>
      <c r="G47" s="27"/>
      <c r="H47" s="108"/>
      <c r="I47" s="108"/>
      <c r="J47" s="108"/>
    </row>
    <row r="48" spans="1:10" ht="20.25" customHeight="1">
      <c r="A48" s="126"/>
      <c r="B48" s="126"/>
      <c r="C48" s="15"/>
      <c r="D48" s="242" t="s">
        <v>3</v>
      </c>
      <c r="E48" s="242"/>
      <c r="F48" s="242"/>
      <c r="G48" s="29"/>
      <c r="H48" s="242" t="s">
        <v>54</v>
      </c>
      <c r="I48" s="242"/>
      <c r="J48" s="242"/>
    </row>
    <row r="49" spans="1:10" ht="20.25" customHeight="1">
      <c r="A49" s="127"/>
      <c r="B49" s="127"/>
      <c r="C49" s="11"/>
      <c r="D49" s="242" t="s">
        <v>52</v>
      </c>
      <c r="E49" s="242"/>
      <c r="F49" s="242"/>
      <c r="G49" s="29"/>
      <c r="H49" s="242" t="s">
        <v>52</v>
      </c>
      <c r="I49" s="242"/>
      <c r="J49" s="242"/>
    </row>
    <row r="50" spans="1:10" ht="20.25" customHeight="1">
      <c r="A50" s="13"/>
      <c r="B50" s="13"/>
      <c r="C50" s="11"/>
      <c r="D50" s="241" t="s">
        <v>207</v>
      </c>
      <c r="E50" s="241"/>
      <c r="F50" s="241"/>
      <c r="G50" s="18"/>
      <c r="H50" s="241" t="s">
        <v>207</v>
      </c>
      <c r="I50" s="241"/>
      <c r="J50" s="241"/>
    </row>
    <row r="51" spans="1:10" ht="20.25" customHeight="1">
      <c r="A51" s="13"/>
      <c r="B51" s="13"/>
      <c r="C51" s="11"/>
      <c r="D51" s="241" t="s">
        <v>321</v>
      </c>
      <c r="E51" s="241"/>
      <c r="F51" s="241"/>
      <c r="G51" s="18"/>
      <c r="H51" s="241" t="s">
        <v>321</v>
      </c>
      <c r="I51" s="241"/>
      <c r="J51" s="241"/>
    </row>
    <row r="52" spans="1:10" ht="20.25" customHeight="1">
      <c r="A52" s="15"/>
      <c r="B52" s="12"/>
      <c r="C52" s="111"/>
      <c r="D52" s="18">
        <v>2026</v>
      </c>
      <c r="E52" s="18"/>
      <c r="F52" s="18">
        <v>2025</v>
      </c>
      <c r="G52" s="18"/>
      <c r="H52" s="18">
        <v>2026</v>
      </c>
      <c r="I52" s="18"/>
      <c r="J52" s="18">
        <v>2025</v>
      </c>
    </row>
    <row r="53" spans="1:10" ht="20.25" customHeight="1">
      <c r="A53" s="15"/>
      <c r="B53" s="15"/>
      <c r="C53" s="15"/>
      <c r="D53" s="243" t="s">
        <v>33</v>
      </c>
      <c r="E53" s="243"/>
      <c r="F53" s="243"/>
      <c r="G53" s="243"/>
      <c r="H53" s="243"/>
      <c r="I53" s="243"/>
      <c r="J53" s="243"/>
    </row>
    <row r="54" spans="1:10" ht="11" customHeight="1">
      <c r="A54" s="15"/>
      <c r="B54" s="15"/>
      <c r="C54" s="15"/>
      <c r="D54" s="21"/>
      <c r="E54" s="21"/>
      <c r="F54" s="21"/>
      <c r="G54" s="21"/>
      <c r="H54" s="21"/>
      <c r="I54" s="21"/>
      <c r="J54" s="21"/>
    </row>
    <row r="55" spans="1:10" ht="20.25" customHeight="1">
      <c r="A55" s="13" t="s">
        <v>63</v>
      </c>
      <c r="B55" s="12"/>
      <c r="C55" s="121"/>
      <c r="D55" s="103">
        <f>'PL 3m-6-7'!D36</f>
        <v>8210725</v>
      </c>
      <c r="E55" s="103"/>
      <c r="F55" s="103">
        <f>'PL 3m-6-7'!F36</f>
        <v>7669116</v>
      </c>
      <c r="G55" s="1"/>
      <c r="H55" s="103">
        <f>H36</f>
        <v>10391793</v>
      </c>
      <c r="I55" s="1"/>
      <c r="J55" s="103">
        <f>J36</f>
        <v>9155379</v>
      </c>
    </row>
    <row r="56" spans="1:10" ht="14.5" customHeight="1">
      <c r="A56" s="38"/>
      <c r="B56" s="38"/>
      <c r="C56" s="15"/>
      <c r="D56" s="39"/>
      <c r="E56" s="36"/>
      <c r="F56" s="39"/>
      <c r="G56" s="39"/>
      <c r="H56" s="39"/>
      <c r="I56" s="39"/>
      <c r="J56" s="39"/>
    </row>
    <row r="57" spans="1:10" ht="20.25" customHeight="1">
      <c r="A57" s="35" t="s">
        <v>80</v>
      </c>
      <c r="B57" s="35"/>
      <c r="C57" s="15"/>
      <c r="D57" s="39"/>
      <c r="E57" s="36"/>
      <c r="F57" s="39"/>
      <c r="G57" s="39"/>
      <c r="H57" s="39"/>
      <c r="I57" s="39"/>
      <c r="J57" s="39"/>
    </row>
    <row r="58" spans="1:10" ht="20.25" customHeight="1">
      <c r="A58" s="137" t="s">
        <v>241</v>
      </c>
      <c r="B58" s="137"/>
      <c r="C58" s="10"/>
      <c r="D58" s="39"/>
      <c r="E58" s="36"/>
      <c r="F58" s="39"/>
      <c r="G58" s="39"/>
      <c r="H58" s="39"/>
      <c r="I58" s="39"/>
      <c r="J58" s="39"/>
    </row>
    <row r="59" spans="1:10" ht="20.25" customHeight="1">
      <c r="A59" s="137" t="s">
        <v>130</v>
      </c>
      <c r="B59" s="137"/>
      <c r="C59" s="10"/>
      <c r="D59" s="39"/>
      <c r="E59" s="36"/>
      <c r="F59" s="39"/>
      <c r="G59" s="39"/>
      <c r="H59" s="39"/>
      <c r="I59" s="39"/>
      <c r="J59" s="39"/>
    </row>
    <row r="60" spans="1:10" ht="20.25" customHeight="1">
      <c r="A60" s="11" t="s">
        <v>132</v>
      </c>
      <c r="B60" s="11"/>
      <c r="C60" s="10"/>
      <c r="D60" s="40"/>
      <c r="E60" s="36"/>
      <c r="F60" s="39"/>
      <c r="G60" s="39"/>
      <c r="H60" s="39"/>
      <c r="I60" s="39"/>
      <c r="J60" s="39"/>
    </row>
    <row r="61" spans="1:10" ht="20.25" customHeight="1">
      <c r="A61" s="11" t="s">
        <v>151</v>
      </c>
      <c r="B61" s="11"/>
      <c r="C61" s="12"/>
      <c r="D61" s="7">
        <v>427532</v>
      </c>
      <c r="E61" s="41"/>
      <c r="F61" s="42">
        <v>-87066</v>
      </c>
      <c r="G61" s="41"/>
      <c r="H61" s="43">
        <v>0</v>
      </c>
      <c r="I61" s="134"/>
      <c r="J61" s="43">
        <v>0</v>
      </c>
    </row>
    <row r="62" spans="1:10" ht="20.25" customHeight="1">
      <c r="A62" s="13" t="s">
        <v>242</v>
      </c>
      <c r="B62" s="11"/>
      <c r="C62" s="12"/>
      <c r="D62" s="41"/>
      <c r="E62" s="41"/>
      <c r="F62" s="40"/>
      <c r="G62" s="41"/>
      <c r="H62" s="44"/>
      <c r="I62" s="134"/>
      <c r="J62" s="44"/>
    </row>
    <row r="63" spans="1:10" ht="20.25" customHeight="1">
      <c r="A63" s="35" t="s">
        <v>130</v>
      </c>
      <c r="B63" s="35"/>
      <c r="C63" s="10"/>
      <c r="D63" s="86">
        <f>SUM(D61:D61)</f>
        <v>427532</v>
      </c>
      <c r="E63" s="36"/>
      <c r="F63" s="86">
        <f>SUM(F61:F61)</f>
        <v>-87066</v>
      </c>
      <c r="G63" s="37"/>
      <c r="H63" s="86">
        <f>SUM(H61:H61)</f>
        <v>0</v>
      </c>
      <c r="I63" s="37"/>
      <c r="J63" s="86">
        <f>SUM(J61:J61)</f>
        <v>0</v>
      </c>
    </row>
    <row r="64" spans="1:10" ht="14.5" customHeight="1">
      <c r="A64" s="26"/>
      <c r="B64" s="26"/>
      <c r="C64" s="12"/>
      <c r="D64" s="45"/>
      <c r="E64" s="138"/>
      <c r="F64" s="45"/>
      <c r="G64" s="138"/>
      <c r="H64" s="45"/>
      <c r="I64" s="138"/>
      <c r="J64" s="45"/>
    </row>
    <row r="65" spans="1:10" ht="20.25" customHeight="1">
      <c r="A65" s="137" t="s">
        <v>167</v>
      </c>
      <c r="B65" s="137"/>
      <c r="C65" s="10"/>
      <c r="D65" s="39"/>
      <c r="E65" s="36"/>
      <c r="F65" s="39"/>
      <c r="G65" s="39"/>
      <c r="H65" s="39"/>
      <c r="I65" s="39"/>
      <c r="J65" s="39"/>
    </row>
    <row r="66" spans="1:10" ht="20.25" customHeight="1">
      <c r="A66" s="137" t="s">
        <v>130</v>
      </c>
      <c r="B66" s="137"/>
      <c r="C66" s="10"/>
      <c r="D66" s="39"/>
      <c r="E66" s="36"/>
      <c r="F66" s="39"/>
      <c r="G66" s="39"/>
      <c r="H66" s="39"/>
      <c r="I66" s="39"/>
      <c r="J66" s="39"/>
    </row>
    <row r="67" spans="1:10" ht="20.25" customHeight="1">
      <c r="A67" s="133" t="s">
        <v>363</v>
      </c>
      <c r="B67" s="133"/>
      <c r="C67" s="10"/>
      <c r="D67" s="39"/>
      <c r="E67" s="36"/>
      <c r="F67" s="39"/>
      <c r="G67" s="36"/>
      <c r="H67" s="53"/>
      <c r="I67" s="36"/>
      <c r="J67" s="139"/>
    </row>
    <row r="68" spans="1:10" ht="20.25" customHeight="1">
      <c r="A68" s="133" t="s">
        <v>248</v>
      </c>
      <c r="B68" s="133"/>
      <c r="C68" s="10"/>
      <c r="D68" s="39">
        <v>23870</v>
      </c>
      <c r="E68" s="36"/>
      <c r="F68" s="39">
        <v>-272394</v>
      </c>
      <c r="G68" s="36"/>
      <c r="H68" s="53">
        <v>18882</v>
      </c>
      <c r="I68" s="36"/>
      <c r="J68" s="139">
        <v>-163233</v>
      </c>
    </row>
    <row r="69" spans="1:10" ht="20.25" customHeight="1">
      <c r="A69" s="133" t="s">
        <v>364</v>
      </c>
      <c r="B69" s="133"/>
      <c r="C69" s="10"/>
      <c r="D69" s="39"/>
      <c r="E69" s="36"/>
      <c r="F69" s="39"/>
      <c r="G69" s="36"/>
      <c r="H69" s="53"/>
      <c r="I69" s="36"/>
      <c r="J69" s="139"/>
    </row>
    <row r="70" spans="1:10" ht="20.25" customHeight="1">
      <c r="A70" s="11" t="s">
        <v>250</v>
      </c>
      <c r="B70" s="11"/>
      <c r="C70" s="12"/>
      <c r="D70" s="7">
        <v>-4774</v>
      </c>
      <c r="E70" s="41"/>
      <c r="F70" s="42">
        <v>54478</v>
      </c>
      <c r="G70" s="41"/>
      <c r="H70" s="43">
        <v>-3777</v>
      </c>
      <c r="I70" s="134"/>
      <c r="J70" s="43">
        <v>32646</v>
      </c>
    </row>
    <row r="71" spans="1:10" ht="20.25" customHeight="1">
      <c r="A71" s="13" t="s">
        <v>232</v>
      </c>
      <c r="B71" s="38"/>
      <c r="C71" s="12"/>
      <c r="D71" s="30"/>
      <c r="E71" s="140"/>
      <c r="F71" s="30"/>
      <c r="G71" s="140"/>
      <c r="H71" s="142"/>
      <c r="I71" s="140"/>
      <c r="J71" s="142"/>
    </row>
    <row r="72" spans="1:10" ht="20.25" customHeight="1">
      <c r="A72" s="35" t="s">
        <v>130</v>
      </c>
      <c r="B72" s="35"/>
      <c r="C72" s="10"/>
      <c r="D72" s="86">
        <f>SUM(D68:D71)</f>
        <v>19096</v>
      </c>
      <c r="E72" s="36"/>
      <c r="F72" s="86">
        <f>SUM(F68:F71)</f>
        <v>-217916</v>
      </c>
      <c r="G72" s="37"/>
      <c r="H72" s="86">
        <f>SUM(H68:H71)</f>
        <v>15105</v>
      </c>
      <c r="I72" s="37"/>
      <c r="J72" s="83">
        <f>SUM(J68:J71)</f>
        <v>-130587</v>
      </c>
    </row>
    <row r="73" spans="1:10" ht="14.5" customHeight="1">
      <c r="A73" s="26"/>
      <c r="B73" s="26"/>
      <c r="C73" s="12"/>
      <c r="D73" s="47"/>
      <c r="E73" s="138"/>
      <c r="F73" s="47"/>
      <c r="G73" s="138"/>
      <c r="H73" s="47"/>
      <c r="I73" s="138"/>
      <c r="J73" s="47"/>
    </row>
    <row r="74" spans="1:10" ht="20.25" customHeight="1">
      <c r="A74" s="13" t="s">
        <v>238</v>
      </c>
      <c r="B74" s="13"/>
      <c r="C74" s="13"/>
      <c r="D74" s="41"/>
      <c r="E74" s="46"/>
      <c r="F74" s="41"/>
      <c r="G74" s="46"/>
      <c r="H74" s="41"/>
      <c r="I74" s="46"/>
      <c r="J74" s="41"/>
    </row>
    <row r="75" spans="1:10" ht="20.25" customHeight="1">
      <c r="A75" s="35" t="s">
        <v>237</v>
      </c>
      <c r="B75" s="35"/>
      <c r="C75" s="10"/>
      <c r="D75" s="86">
        <f>SUM(D63,D72)</f>
        <v>446628</v>
      </c>
      <c r="E75" s="36"/>
      <c r="F75" s="86">
        <f>SUM(F63,F72)</f>
        <v>-304982</v>
      </c>
      <c r="G75" s="37"/>
      <c r="H75" s="86">
        <f>SUM(H63,H72)</f>
        <v>15105</v>
      </c>
      <c r="I75" s="37"/>
      <c r="J75" s="83">
        <f>SUM(J63,J72)</f>
        <v>-130587</v>
      </c>
    </row>
    <row r="76" spans="1:10" ht="20.25" customHeight="1" thickBot="1">
      <c r="A76" s="35" t="s">
        <v>78</v>
      </c>
      <c r="B76" s="35"/>
      <c r="C76" s="10"/>
      <c r="D76" s="85">
        <f>D75+D55</f>
        <v>8657353</v>
      </c>
      <c r="E76" s="36"/>
      <c r="F76" s="85">
        <f>F75+F55</f>
        <v>7364134</v>
      </c>
      <c r="G76" s="37"/>
      <c r="H76" s="85">
        <f>SUM(H75,H55)</f>
        <v>10406898</v>
      </c>
      <c r="I76" s="37"/>
      <c r="J76" s="84">
        <f>SUM(J75,J55)</f>
        <v>9024792</v>
      </c>
    </row>
    <row r="77" spans="1:10" ht="14.5" customHeight="1" thickTop="1">
      <c r="A77" s="35"/>
      <c r="B77" s="35"/>
      <c r="C77" s="10"/>
      <c r="D77" s="39"/>
      <c r="E77" s="39"/>
      <c r="F77" s="39"/>
      <c r="G77" s="39"/>
      <c r="H77" s="39"/>
      <c r="I77" s="39"/>
      <c r="J77" s="39"/>
    </row>
    <row r="78" spans="1:10" ht="20.25" customHeight="1">
      <c r="A78" s="143" t="s">
        <v>229</v>
      </c>
      <c r="B78" s="143"/>
      <c r="C78" s="10"/>
      <c r="D78" s="39"/>
      <c r="E78" s="39"/>
      <c r="F78" s="39"/>
      <c r="G78" s="39"/>
      <c r="H78" s="39"/>
      <c r="I78" s="39"/>
      <c r="J78" s="39"/>
    </row>
    <row r="79" spans="1:10" ht="20.25" customHeight="1">
      <c r="A79" s="133" t="s">
        <v>126</v>
      </c>
      <c r="B79" s="133"/>
      <c r="C79" s="10"/>
      <c r="D79" s="39">
        <v>7894907</v>
      </c>
      <c r="E79" s="36"/>
      <c r="F79" s="39">
        <v>6497862</v>
      </c>
      <c r="G79" s="36"/>
      <c r="H79" s="53">
        <f>H76</f>
        <v>10406898</v>
      </c>
      <c r="I79" s="36"/>
      <c r="J79" s="139">
        <v>9024792</v>
      </c>
    </row>
    <row r="80" spans="1:10" ht="20.25" customHeight="1">
      <c r="A80" s="133" t="s">
        <v>79</v>
      </c>
      <c r="B80" s="133"/>
      <c r="C80" s="10"/>
      <c r="D80" s="42">
        <v>762446</v>
      </c>
      <c r="E80" s="36"/>
      <c r="F80" s="42">
        <v>866272</v>
      </c>
      <c r="G80" s="36"/>
      <c r="H80" s="43">
        <v>0</v>
      </c>
      <c r="I80" s="134"/>
      <c r="J80" s="34">
        <v>0</v>
      </c>
    </row>
    <row r="81" spans="1:10" ht="20.25" customHeight="1" thickBot="1">
      <c r="A81" s="35" t="s">
        <v>78</v>
      </c>
      <c r="B81" s="35"/>
      <c r="C81" s="10"/>
      <c r="D81" s="85">
        <f>SUM(D79:D80)</f>
        <v>8657353</v>
      </c>
      <c r="E81" s="36"/>
      <c r="F81" s="85">
        <f>SUM(F79:F80)</f>
        <v>7364134</v>
      </c>
      <c r="G81" s="37"/>
      <c r="H81" s="85">
        <f>SUM(H79:H80)</f>
        <v>10406898</v>
      </c>
      <c r="I81" s="37"/>
      <c r="J81" s="84">
        <f>SUM(J79:J80)</f>
        <v>9024792</v>
      </c>
    </row>
    <row r="82" spans="1:10" ht="20.25" customHeight="1" thickTop="1">
      <c r="A82" s="35"/>
      <c r="B82" s="35"/>
      <c r="C82" s="10"/>
      <c r="D82" s="46"/>
      <c r="E82" s="36"/>
      <c r="F82" s="46"/>
      <c r="G82" s="37"/>
      <c r="H82" s="46"/>
      <c r="I82" s="37"/>
      <c r="J82" s="46"/>
    </row>
    <row r="83" spans="1:10" ht="20.25" customHeight="1">
      <c r="A83" s="231"/>
      <c r="B83" s="231"/>
      <c r="D83" s="46"/>
      <c r="E83" s="36"/>
      <c r="F83" s="46"/>
      <c r="G83" s="37"/>
      <c r="H83" s="46"/>
      <c r="I83" s="37"/>
      <c r="J83" s="46"/>
    </row>
  </sheetData>
  <sheetProtection formatCells="0" formatColumns="0" formatRows="0" insertColumns="0" insertRows="0" insertHyperlinks="0" deleteColumns="0" deleteRows="0" sort="0" autoFilter="0" pivotTables="0"/>
  <mergeCells count="18">
    <mergeCell ref="D53:J53"/>
    <mergeCell ref="D49:F49"/>
    <mergeCell ref="H49:J49"/>
    <mergeCell ref="D50:F50"/>
    <mergeCell ref="H50:J50"/>
    <mergeCell ref="D51:F51"/>
    <mergeCell ref="H51:J51"/>
    <mergeCell ref="D7:F7"/>
    <mergeCell ref="H7:J7"/>
    <mergeCell ref="D9:J9"/>
    <mergeCell ref="D48:F48"/>
    <mergeCell ref="H48:J48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5" fitToHeight="0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1" manualBreakCount="1">
    <brk id="4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99B26-3C3F-4E6C-B8AA-EA2491FA0E61}">
  <sheetPr>
    <pageSetUpPr fitToPage="1"/>
  </sheetPr>
  <dimension ref="A1:J85"/>
  <sheetViews>
    <sheetView view="pageBreakPreview" zoomScaleNormal="90" zoomScaleSheetLayoutView="100" workbookViewId="0"/>
  </sheetViews>
  <sheetFormatPr defaultColWidth="9.1796875" defaultRowHeight="20.25" customHeight="1"/>
  <cols>
    <col min="1" max="1" width="40.1796875" style="233" customWidth="1"/>
    <col min="2" max="2" width="6.453125" style="233" customWidth="1"/>
    <col min="3" max="3" width="1.08984375" style="232" customWidth="1"/>
    <col min="4" max="4" width="13.6328125" style="234" customWidth="1"/>
    <col min="5" max="5" width="1.08984375" style="234" customWidth="1"/>
    <col min="6" max="6" width="13.6328125" style="234" customWidth="1"/>
    <col min="7" max="7" width="1.08984375" style="234" customWidth="1"/>
    <col min="8" max="8" width="13.6328125" style="234" customWidth="1"/>
    <col min="9" max="9" width="1.08984375" style="234" customWidth="1"/>
    <col min="10" max="10" width="13.6328125" style="234" customWidth="1"/>
    <col min="11" max="16384" width="9.1796875" style="226"/>
  </cols>
  <sheetData>
    <row r="1" spans="1:10" ht="20.25" customHeight="1">
      <c r="A1" s="9" t="s">
        <v>58</v>
      </c>
      <c r="B1" s="9"/>
      <c r="C1" s="10"/>
      <c r="D1" s="11"/>
      <c r="E1" s="11"/>
      <c r="F1" s="11"/>
      <c r="G1" s="109"/>
      <c r="H1" s="109"/>
      <c r="I1" s="109"/>
      <c r="J1" s="109"/>
    </row>
    <row r="2" spans="1:10" ht="20.25" customHeight="1">
      <c r="A2" s="110" t="s">
        <v>93</v>
      </c>
      <c r="B2" s="110"/>
      <c r="C2" s="125"/>
      <c r="D2" s="27"/>
      <c r="E2" s="27"/>
      <c r="F2" s="27"/>
      <c r="G2" s="27"/>
      <c r="H2" s="27"/>
      <c r="I2" s="27"/>
      <c r="J2" s="27"/>
    </row>
    <row r="3" spans="1:10" ht="20.25" customHeight="1">
      <c r="A3" s="126"/>
      <c r="B3" s="126"/>
      <c r="C3" s="28"/>
      <c r="D3" s="27"/>
      <c r="E3" s="27"/>
      <c r="F3" s="27"/>
      <c r="G3" s="27"/>
      <c r="H3" s="108"/>
      <c r="I3" s="108"/>
      <c r="J3" s="108"/>
    </row>
    <row r="4" spans="1:10" ht="20.25" customHeight="1">
      <c r="A4" s="126"/>
      <c r="B4" s="126"/>
      <c r="C4" s="10"/>
      <c r="D4" s="240" t="s">
        <v>3</v>
      </c>
      <c r="E4" s="240"/>
      <c r="F4" s="240"/>
      <c r="G4" s="29"/>
      <c r="H4" s="242" t="s">
        <v>54</v>
      </c>
      <c r="I4" s="242"/>
      <c r="J4" s="242"/>
    </row>
    <row r="5" spans="1:10" ht="20.25" customHeight="1">
      <c r="A5" s="127"/>
      <c r="B5" s="127"/>
      <c r="C5" s="11"/>
      <c r="D5" s="242" t="s">
        <v>52</v>
      </c>
      <c r="E5" s="242"/>
      <c r="F5" s="242"/>
      <c r="G5" s="29"/>
      <c r="H5" s="242" t="s">
        <v>52</v>
      </c>
      <c r="I5" s="242"/>
      <c r="J5" s="242"/>
    </row>
    <row r="6" spans="1:10" ht="20.25" customHeight="1">
      <c r="A6" s="13"/>
      <c r="B6" s="13"/>
      <c r="C6" s="11"/>
      <c r="D6" s="241" t="s">
        <v>322</v>
      </c>
      <c r="E6" s="241"/>
      <c r="F6" s="241"/>
      <c r="G6" s="18"/>
      <c r="H6" s="241" t="s">
        <v>322</v>
      </c>
      <c r="I6" s="241"/>
      <c r="J6" s="241"/>
    </row>
    <row r="7" spans="1:10" ht="20.25" customHeight="1">
      <c r="A7" s="13"/>
      <c r="B7" s="13"/>
      <c r="C7" s="11"/>
      <c r="D7" s="241" t="s">
        <v>321</v>
      </c>
      <c r="E7" s="241"/>
      <c r="F7" s="241"/>
      <c r="G7" s="18"/>
      <c r="H7" s="241" t="s">
        <v>321</v>
      </c>
      <c r="I7" s="241"/>
      <c r="J7" s="241"/>
    </row>
    <row r="8" spans="1:10" ht="20.25" customHeight="1">
      <c r="A8" s="15"/>
      <c r="B8" s="12" t="s">
        <v>28</v>
      </c>
      <c r="C8" s="12"/>
      <c r="D8" s="18">
        <v>2026</v>
      </c>
      <c r="E8" s="18"/>
      <c r="F8" s="18">
        <v>2025</v>
      </c>
      <c r="G8" s="18"/>
      <c r="H8" s="18">
        <v>2026</v>
      </c>
      <c r="I8" s="18"/>
      <c r="J8" s="18">
        <v>2025</v>
      </c>
    </row>
    <row r="9" spans="1:10" ht="20.25" customHeight="1">
      <c r="A9" s="15"/>
      <c r="B9" s="15"/>
      <c r="C9" s="10"/>
      <c r="D9" s="243" t="s">
        <v>33</v>
      </c>
      <c r="E9" s="243"/>
      <c r="F9" s="243"/>
      <c r="G9" s="243"/>
      <c r="H9" s="243"/>
      <c r="I9" s="243"/>
      <c r="J9" s="243"/>
    </row>
    <row r="10" spans="1:10" ht="20.25" customHeight="1">
      <c r="A10" s="20" t="s">
        <v>118</v>
      </c>
      <c r="B10" s="12" t="s">
        <v>188</v>
      </c>
      <c r="C10" s="12"/>
      <c r="D10" s="120"/>
      <c r="E10" s="120"/>
      <c r="F10" s="120"/>
      <c r="G10" s="120"/>
      <c r="H10" s="120"/>
      <c r="I10" s="120"/>
      <c r="J10" s="120"/>
    </row>
    <row r="11" spans="1:10" ht="20.25" customHeight="1">
      <c r="A11" s="15" t="s">
        <v>56</v>
      </c>
      <c r="B11" s="15"/>
      <c r="C11" s="12"/>
      <c r="D11" s="11"/>
      <c r="E11" s="120"/>
      <c r="F11" s="11"/>
      <c r="G11" s="120"/>
      <c r="H11" s="120"/>
      <c r="I11" s="120"/>
      <c r="J11" s="120"/>
    </row>
    <row r="12" spans="1:10" ht="20.25" customHeight="1">
      <c r="A12" s="15" t="s">
        <v>50</v>
      </c>
      <c r="B12" s="15"/>
      <c r="C12" s="12"/>
      <c r="D12" s="4">
        <v>516453431</v>
      </c>
      <c r="E12" s="120"/>
      <c r="F12" s="120">
        <v>494663255</v>
      </c>
      <c r="G12" s="120"/>
      <c r="H12" s="1">
        <v>245677098</v>
      </c>
      <c r="I12" s="120"/>
      <c r="J12" s="120">
        <v>231675722</v>
      </c>
    </row>
    <row r="13" spans="1:10" ht="20.25" customHeight="1">
      <c r="A13" s="15" t="s">
        <v>8</v>
      </c>
      <c r="B13" s="15"/>
      <c r="C13" s="12"/>
      <c r="D13" s="4">
        <v>225439</v>
      </c>
      <c r="E13" s="120"/>
      <c r="F13" s="120">
        <v>308243</v>
      </c>
      <c r="G13" s="120"/>
      <c r="H13" s="1">
        <v>94687</v>
      </c>
      <c r="I13" s="120"/>
      <c r="J13" s="120">
        <v>165750</v>
      </c>
    </row>
    <row r="14" spans="1:10" ht="20.25" customHeight="1">
      <c r="A14" s="15" t="s">
        <v>55</v>
      </c>
      <c r="B14" s="15"/>
      <c r="C14" s="12"/>
      <c r="D14" s="4">
        <v>6536</v>
      </c>
      <c r="E14" s="120"/>
      <c r="F14" s="120">
        <v>5978</v>
      </c>
      <c r="G14" s="120"/>
      <c r="H14" s="1">
        <v>6848306</v>
      </c>
      <c r="I14" s="1"/>
      <c r="J14" s="24">
        <v>6210331</v>
      </c>
    </row>
    <row r="15" spans="1:10" ht="20.25" customHeight="1">
      <c r="A15" s="15" t="s">
        <v>57</v>
      </c>
      <c r="B15" s="15"/>
      <c r="C15" s="12"/>
      <c r="D15" s="22">
        <v>304623</v>
      </c>
      <c r="E15" s="120"/>
      <c r="F15" s="30">
        <v>0</v>
      </c>
      <c r="G15" s="120"/>
      <c r="H15" s="22">
        <v>105966</v>
      </c>
      <c r="I15" s="1"/>
      <c r="J15" s="24">
        <v>0</v>
      </c>
    </row>
    <row r="16" spans="1:10" ht="20.25" customHeight="1">
      <c r="A16" s="15" t="s">
        <v>29</v>
      </c>
      <c r="B16" s="15"/>
      <c r="C16" s="12"/>
      <c r="D16" s="4">
        <f>16462636-20000</f>
        <v>16442636</v>
      </c>
      <c r="E16" s="120"/>
      <c r="F16" s="120">
        <v>14452747</v>
      </c>
      <c r="G16" s="120"/>
      <c r="H16" s="1">
        <v>15698327</v>
      </c>
      <c r="I16" s="120"/>
      <c r="J16" s="120">
        <v>13967295</v>
      </c>
    </row>
    <row r="17" spans="1:10" ht="20.25" customHeight="1">
      <c r="A17" s="35" t="s">
        <v>119</v>
      </c>
      <c r="B17" s="35"/>
      <c r="C17" s="10"/>
      <c r="D17" s="93">
        <f>SUM(D12:D16)</f>
        <v>533432665</v>
      </c>
      <c r="E17" s="36"/>
      <c r="F17" s="93">
        <f>SUM(F12:F16)</f>
        <v>509430223</v>
      </c>
      <c r="G17" s="37"/>
      <c r="H17" s="93">
        <f>SUM(H11:H16)</f>
        <v>268424384</v>
      </c>
      <c r="I17" s="37"/>
      <c r="J17" s="215">
        <f>SUM(J11:J16)</f>
        <v>252019098</v>
      </c>
    </row>
    <row r="18" spans="1:10" ht="14.5" customHeight="1">
      <c r="A18" s="15"/>
      <c r="B18" s="15"/>
      <c r="C18" s="111"/>
      <c r="D18" s="120"/>
      <c r="E18" s="120"/>
      <c r="F18" s="120"/>
      <c r="G18" s="120"/>
      <c r="H18" s="120"/>
      <c r="I18" s="120"/>
      <c r="J18" s="120"/>
    </row>
    <row r="19" spans="1:10" ht="20.25" customHeight="1">
      <c r="A19" s="20" t="s">
        <v>26</v>
      </c>
      <c r="B19" s="12" t="s">
        <v>188</v>
      </c>
      <c r="C19" s="111"/>
      <c r="D19" s="25"/>
      <c r="E19" s="25"/>
      <c r="F19" s="25"/>
      <c r="G19" s="25"/>
      <c r="H19" s="25"/>
      <c r="I19" s="25"/>
      <c r="J19" s="25"/>
    </row>
    <row r="20" spans="1:10" ht="20.25" customHeight="1">
      <c r="A20" s="15" t="s">
        <v>115</v>
      </c>
      <c r="B20" s="15"/>
      <c r="C20" s="111"/>
      <c r="D20" s="25"/>
      <c r="E20" s="25"/>
      <c r="F20" s="25"/>
      <c r="G20" s="25"/>
      <c r="H20" s="25"/>
      <c r="I20" s="25"/>
      <c r="J20" s="25"/>
    </row>
    <row r="21" spans="1:10" ht="20.25" customHeight="1">
      <c r="A21" s="15" t="s">
        <v>49</v>
      </c>
      <c r="B21" s="15"/>
      <c r="C21" s="12"/>
      <c r="D21" s="4">
        <v>398815144</v>
      </c>
      <c r="E21" s="120"/>
      <c r="F21" s="120">
        <v>381855034</v>
      </c>
      <c r="G21" s="120"/>
      <c r="H21" s="1">
        <v>173212588</v>
      </c>
      <c r="I21" s="1"/>
      <c r="J21" s="24">
        <v>163677377</v>
      </c>
    </row>
    <row r="22" spans="1:10" ht="20.25" customHeight="1">
      <c r="A22" s="15" t="s">
        <v>117</v>
      </c>
      <c r="B22" s="15"/>
      <c r="C22" s="12"/>
      <c r="D22" s="4">
        <v>90250452</v>
      </c>
      <c r="E22" s="120"/>
      <c r="F22" s="120">
        <v>84452200</v>
      </c>
      <c r="G22" s="120"/>
      <c r="H22" s="1">
        <v>61498173</v>
      </c>
      <c r="I22" s="1"/>
      <c r="J22" s="24">
        <v>57123004</v>
      </c>
    </row>
    <row r="23" spans="1:10" ht="20.25" customHeight="1">
      <c r="A23" s="15" t="s">
        <v>70</v>
      </c>
      <c r="B23" s="15"/>
      <c r="C23" s="12"/>
      <c r="D23" s="4">
        <v>14861968</v>
      </c>
      <c r="E23" s="120"/>
      <c r="F23" s="120">
        <v>15613683</v>
      </c>
      <c r="G23" s="120"/>
      <c r="H23" s="1">
        <v>8954812</v>
      </c>
      <c r="I23" s="1"/>
      <c r="J23" s="24">
        <v>9078063</v>
      </c>
    </row>
    <row r="24" spans="1:10" ht="20.25" customHeight="1">
      <c r="A24" s="15" t="s">
        <v>189</v>
      </c>
      <c r="B24" s="15"/>
      <c r="C24" s="12"/>
      <c r="D24" s="4">
        <v>0</v>
      </c>
      <c r="E24" s="120"/>
      <c r="F24" s="120">
        <v>212294</v>
      </c>
      <c r="G24" s="120"/>
      <c r="H24" s="1">
        <v>0</v>
      </c>
      <c r="I24" s="1"/>
      <c r="J24" s="24">
        <v>143245</v>
      </c>
    </row>
    <row r="25" spans="1:10" ht="20.25" customHeight="1">
      <c r="A25" s="35" t="s">
        <v>27</v>
      </c>
      <c r="B25" s="35"/>
      <c r="C25" s="10"/>
      <c r="D25" s="93">
        <f>SUM(D21:D24)</f>
        <v>503927564</v>
      </c>
      <c r="E25" s="36"/>
      <c r="F25" s="93">
        <f>SUM(F21:F24)</f>
        <v>482133211</v>
      </c>
      <c r="G25" s="37"/>
      <c r="H25" s="93">
        <f>SUM(H21:H24)</f>
        <v>243665573</v>
      </c>
      <c r="I25" s="37"/>
      <c r="J25" s="215">
        <f>SUM(J21:J24)</f>
        <v>230021689</v>
      </c>
    </row>
    <row r="26" spans="1:10" ht="14.5" customHeight="1">
      <c r="A26" s="13"/>
      <c r="B26" s="13"/>
      <c r="C26" s="111"/>
      <c r="D26" s="31"/>
      <c r="E26" s="31"/>
      <c r="F26" s="31"/>
      <c r="G26" s="31"/>
      <c r="H26" s="31"/>
      <c r="I26" s="31"/>
      <c r="J26" s="31"/>
    </row>
    <row r="27" spans="1:10" ht="20.25" customHeight="1">
      <c r="A27" s="13" t="s">
        <v>150</v>
      </c>
      <c r="B27" s="12"/>
      <c r="C27" s="121"/>
      <c r="D27" s="103">
        <f>D17-D25</f>
        <v>29505101</v>
      </c>
      <c r="E27" s="14"/>
      <c r="F27" s="103">
        <f>F17-F25</f>
        <v>27297012</v>
      </c>
      <c r="G27" s="1"/>
      <c r="H27" s="103">
        <f>H17-H25</f>
        <v>24758811</v>
      </c>
      <c r="I27" s="1"/>
      <c r="J27" s="103">
        <f>J17-J25</f>
        <v>21997409</v>
      </c>
    </row>
    <row r="28" spans="1:10" ht="20.25" customHeight="1">
      <c r="A28" s="15" t="s">
        <v>206</v>
      </c>
      <c r="B28" s="15"/>
      <c r="C28" s="12"/>
      <c r="D28" s="32"/>
      <c r="E28" s="129"/>
      <c r="F28" s="32"/>
      <c r="G28" s="129"/>
      <c r="H28" s="32"/>
      <c r="I28" s="129"/>
      <c r="J28" s="32"/>
    </row>
    <row r="29" spans="1:10" ht="20.25" customHeight="1">
      <c r="A29" s="15" t="s">
        <v>190</v>
      </c>
      <c r="B29" s="15"/>
      <c r="C29" s="12"/>
      <c r="D29" s="32"/>
      <c r="E29" s="129"/>
      <c r="F29" s="32"/>
      <c r="G29" s="129"/>
      <c r="H29" s="32"/>
      <c r="I29" s="129"/>
      <c r="J29" s="32"/>
    </row>
    <row r="30" spans="1:10" ht="20.25" customHeight="1">
      <c r="A30" s="15" t="s">
        <v>191</v>
      </c>
      <c r="B30" s="12" t="s">
        <v>299</v>
      </c>
      <c r="C30" s="12"/>
      <c r="D30" s="6">
        <v>362658</v>
      </c>
      <c r="E30" s="129"/>
      <c r="F30" s="34">
        <v>249711</v>
      </c>
      <c r="G30" s="129"/>
      <c r="H30" s="34">
        <v>0</v>
      </c>
      <c r="I30" s="129"/>
      <c r="J30" s="43">
        <v>0</v>
      </c>
    </row>
    <row r="31" spans="1:10" ht="20.25" customHeight="1">
      <c r="A31" s="13" t="s">
        <v>173</v>
      </c>
      <c r="B31" s="12"/>
      <c r="C31" s="121"/>
      <c r="D31" s="14"/>
      <c r="E31" s="14"/>
      <c r="F31" s="14"/>
      <c r="G31" s="1"/>
      <c r="H31" s="14"/>
      <c r="I31" s="1"/>
      <c r="J31" s="14"/>
    </row>
    <row r="32" spans="1:10" ht="20.25" customHeight="1">
      <c r="A32" s="13" t="s">
        <v>203</v>
      </c>
      <c r="B32" s="12"/>
      <c r="C32" s="121"/>
      <c r="D32" s="103">
        <f>D27+D30</f>
        <v>29867759</v>
      </c>
      <c r="E32" s="14"/>
      <c r="F32" s="103">
        <f>F27+F30</f>
        <v>27546723</v>
      </c>
      <c r="G32" s="1"/>
      <c r="H32" s="103">
        <f>SUM(H27:H30)</f>
        <v>24758811</v>
      </c>
      <c r="I32" s="1"/>
      <c r="J32" s="103">
        <f>SUM(J27:J30)</f>
        <v>21997409</v>
      </c>
    </row>
    <row r="33" spans="1:10" ht="20.25" customHeight="1">
      <c r="A33" s="15" t="s">
        <v>66</v>
      </c>
      <c r="B33" s="12" t="s">
        <v>188</v>
      </c>
      <c r="C33" s="12"/>
      <c r="D33" s="4">
        <v>7198882</v>
      </c>
      <c r="E33" s="120"/>
      <c r="F33" s="120">
        <v>7571597</v>
      </c>
      <c r="G33" s="120"/>
      <c r="H33" s="1">
        <v>4586319</v>
      </c>
      <c r="I33" s="1"/>
      <c r="J33" s="24">
        <v>4741918</v>
      </c>
    </row>
    <row r="34" spans="1:10" ht="20.25" customHeight="1">
      <c r="A34" s="13" t="s">
        <v>204</v>
      </c>
      <c r="B34" s="12"/>
      <c r="C34" s="121"/>
      <c r="D34" s="225">
        <f>D27+D30-D33</f>
        <v>22668877</v>
      </c>
      <c r="E34" s="14"/>
      <c r="F34" s="225">
        <f>F27+F30-F33</f>
        <v>19975126</v>
      </c>
      <c r="G34" s="1"/>
      <c r="H34" s="225">
        <f>H32-H33</f>
        <v>20172492</v>
      </c>
      <c r="I34" s="1"/>
      <c r="J34" s="225">
        <f>J32-J33</f>
        <v>17255491</v>
      </c>
    </row>
    <row r="35" spans="1:10" ht="20.25" customHeight="1">
      <c r="A35" s="15" t="s">
        <v>205</v>
      </c>
      <c r="B35" s="12" t="s">
        <v>300</v>
      </c>
      <c r="C35" s="12"/>
      <c r="D35" s="2">
        <f>4273963-4300</f>
        <v>4269663</v>
      </c>
      <c r="E35" s="120"/>
      <c r="F35" s="128">
        <v>3678879</v>
      </c>
      <c r="G35" s="120"/>
      <c r="H35" s="2">
        <v>2210503</v>
      </c>
      <c r="I35" s="120"/>
      <c r="J35" s="128">
        <v>1735296</v>
      </c>
    </row>
    <row r="36" spans="1:10" ht="20.25" customHeight="1" thickBot="1">
      <c r="A36" s="35" t="s">
        <v>63</v>
      </c>
      <c r="B36" s="35"/>
      <c r="C36" s="10"/>
      <c r="D36" s="85">
        <f>D34-D35</f>
        <v>18399214</v>
      </c>
      <c r="E36" s="36"/>
      <c r="F36" s="85">
        <f>F34-F35</f>
        <v>16296247</v>
      </c>
      <c r="G36" s="37"/>
      <c r="H36" s="85">
        <f>H34-H35</f>
        <v>17961989</v>
      </c>
      <c r="I36" s="37"/>
      <c r="J36" s="84">
        <f>J34-J35</f>
        <v>15520195</v>
      </c>
    </row>
    <row r="37" spans="1:10" ht="14.5" customHeight="1" thickTop="1">
      <c r="A37" s="13"/>
      <c r="B37" s="13"/>
      <c r="C37" s="111"/>
      <c r="D37" s="121"/>
      <c r="E37" s="120"/>
      <c r="F37" s="121"/>
      <c r="G37" s="121"/>
      <c r="H37" s="121"/>
      <c r="I37" s="121"/>
      <c r="J37" s="121"/>
    </row>
    <row r="38" spans="1:10" ht="20.25" customHeight="1">
      <c r="A38" s="13" t="s">
        <v>85</v>
      </c>
      <c r="B38" s="12"/>
      <c r="C38" s="121"/>
      <c r="D38" s="14"/>
      <c r="E38" s="14"/>
      <c r="F38" s="14"/>
      <c r="G38" s="1"/>
      <c r="H38" s="14"/>
      <c r="I38" s="1"/>
      <c r="J38" s="14"/>
    </row>
    <row r="39" spans="1:10" ht="20.25" customHeight="1">
      <c r="A39" s="133" t="s">
        <v>126</v>
      </c>
      <c r="B39" s="133"/>
      <c r="C39" s="111"/>
      <c r="D39" s="1">
        <v>16629735</v>
      </c>
      <c r="E39" s="120"/>
      <c r="F39" s="120">
        <v>14353693</v>
      </c>
      <c r="G39" s="120"/>
      <c r="H39" s="1">
        <f>H36</f>
        <v>17961989</v>
      </c>
      <c r="I39" s="120"/>
      <c r="J39" s="120">
        <v>15520195</v>
      </c>
    </row>
    <row r="40" spans="1:10" ht="20.25" customHeight="1">
      <c r="A40" s="133" t="s">
        <v>79</v>
      </c>
      <c r="B40" s="133"/>
      <c r="C40" s="111"/>
      <c r="D40" s="2">
        <v>1769479</v>
      </c>
      <c r="E40" s="120"/>
      <c r="F40" s="128">
        <v>1942554</v>
      </c>
      <c r="G40" s="120"/>
      <c r="H40" s="2">
        <v>0</v>
      </c>
      <c r="I40" s="134"/>
      <c r="J40" s="34">
        <v>0</v>
      </c>
    </row>
    <row r="41" spans="1:10" ht="20.25" customHeight="1" thickBot="1">
      <c r="A41" s="35" t="s">
        <v>63</v>
      </c>
      <c r="B41" s="35"/>
      <c r="C41" s="10"/>
      <c r="D41" s="85">
        <f>SUM(D39:D40)</f>
        <v>18399214</v>
      </c>
      <c r="E41" s="36"/>
      <c r="F41" s="85">
        <f>SUM(F39:F40)</f>
        <v>16296247</v>
      </c>
      <c r="G41" s="37"/>
      <c r="H41" s="85">
        <f>SUM(H39:H40)</f>
        <v>17961989</v>
      </c>
      <c r="I41" s="37"/>
      <c r="J41" s="84">
        <f>SUM(J39:J40)</f>
        <v>15520195</v>
      </c>
    </row>
    <row r="42" spans="1:10" ht="14.5" customHeight="1" thickTop="1">
      <c r="A42" s="13"/>
      <c r="B42" s="13"/>
      <c r="C42" s="111"/>
      <c r="D42" s="121"/>
      <c r="E42" s="120"/>
      <c r="F42" s="121"/>
      <c r="G42" s="121"/>
      <c r="H42" s="121"/>
      <c r="I42" s="121"/>
      <c r="J42" s="121"/>
    </row>
    <row r="43" spans="1:10" ht="20.25" customHeight="1" thickBot="1">
      <c r="A43" s="13" t="s">
        <v>124</v>
      </c>
      <c r="B43" s="12" t="s">
        <v>263</v>
      </c>
      <c r="C43" s="111"/>
      <c r="D43" s="135">
        <v>1.84</v>
      </c>
      <c r="E43" s="132"/>
      <c r="F43" s="135">
        <v>1.57</v>
      </c>
      <c r="G43" s="136"/>
      <c r="H43" s="135">
        <v>1.99</v>
      </c>
      <c r="I43" s="136"/>
      <c r="J43" s="135">
        <v>1.7</v>
      </c>
    </row>
    <row r="44" spans="1:10" ht="20.25" customHeight="1" thickTop="1">
      <c r="A44" s="13"/>
      <c r="B44" s="13"/>
      <c r="C44" s="111"/>
      <c r="D44" s="136"/>
      <c r="E44" s="136"/>
      <c r="F44" s="136"/>
      <c r="G44" s="136"/>
      <c r="H44" s="136"/>
      <c r="I44" s="136"/>
      <c r="J44" s="136"/>
    </row>
    <row r="45" spans="1:10" ht="20.25" customHeight="1">
      <c r="A45" s="9" t="s">
        <v>58</v>
      </c>
      <c r="B45" s="9"/>
      <c r="C45" s="10"/>
      <c r="D45" s="11"/>
      <c r="E45" s="11"/>
      <c r="F45" s="11"/>
      <c r="G45" s="109"/>
      <c r="H45" s="109"/>
      <c r="I45" s="109"/>
      <c r="J45" s="109"/>
    </row>
    <row r="46" spans="1:10" ht="20.25" customHeight="1">
      <c r="A46" s="110" t="s">
        <v>94</v>
      </c>
      <c r="B46" s="110"/>
      <c r="C46" s="125"/>
      <c r="D46" s="27"/>
      <c r="E46" s="27"/>
      <c r="F46" s="27"/>
      <c r="G46" s="27"/>
      <c r="H46" s="27"/>
      <c r="I46" s="27"/>
      <c r="J46" s="27"/>
    </row>
    <row r="47" spans="1:10" ht="20.25" customHeight="1">
      <c r="A47" s="126"/>
      <c r="B47" s="126"/>
      <c r="C47" s="125"/>
      <c r="D47" s="27"/>
      <c r="E47" s="27"/>
      <c r="F47" s="27"/>
      <c r="G47" s="27"/>
      <c r="H47" s="108"/>
      <c r="I47" s="108"/>
      <c r="J47" s="108"/>
    </row>
    <row r="48" spans="1:10" ht="20.25" customHeight="1">
      <c r="A48" s="126"/>
      <c r="B48" s="126"/>
      <c r="C48" s="15"/>
      <c r="D48" s="242" t="s">
        <v>3</v>
      </c>
      <c r="E48" s="242"/>
      <c r="F48" s="242"/>
      <c r="G48" s="29"/>
      <c r="H48" s="242" t="s">
        <v>54</v>
      </c>
      <c r="I48" s="242"/>
      <c r="J48" s="242"/>
    </row>
    <row r="49" spans="1:10" ht="20.25" customHeight="1">
      <c r="A49" s="127"/>
      <c r="B49" s="127"/>
      <c r="C49" s="11"/>
      <c r="D49" s="242" t="s">
        <v>52</v>
      </c>
      <c r="E49" s="242"/>
      <c r="F49" s="242"/>
      <c r="G49" s="29"/>
      <c r="H49" s="242" t="s">
        <v>52</v>
      </c>
      <c r="I49" s="242"/>
      <c r="J49" s="242"/>
    </row>
    <row r="50" spans="1:10" ht="20.25" customHeight="1">
      <c r="A50" s="13"/>
      <c r="B50" s="13"/>
      <c r="C50" s="11"/>
      <c r="D50" s="241" t="s">
        <v>322</v>
      </c>
      <c r="E50" s="241"/>
      <c r="F50" s="241"/>
      <c r="G50" s="18"/>
      <c r="H50" s="241" t="s">
        <v>322</v>
      </c>
      <c r="I50" s="241"/>
      <c r="J50" s="241"/>
    </row>
    <row r="51" spans="1:10" ht="20.25" customHeight="1">
      <c r="A51" s="13"/>
      <c r="B51" s="13"/>
      <c r="C51" s="11"/>
      <c r="D51" s="241" t="s">
        <v>321</v>
      </c>
      <c r="E51" s="241"/>
      <c r="F51" s="241"/>
      <c r="G51" s="18"/>
      <c r="H51" s="241" t="s">
        <v>321</v>
      </c>
      <c r="I51" s="241"/>
      <c r="J51" s="241"/>
    </row>
    <row r="52" spans="1:10" ht="20.25" customHeight="1">
      <c r="A52" s="15"/>
      <c r="B52" s="12"/>
      <c r="C52" s="111"/>
      <c r="D52" s="18">
        <v>2026</v>
      </c>
      <c r="E52" s="18"/>
      <c r="F52" s="18">
        <v>2025</v>
      </c>
      <c r="G52" s="18"/>
      <c r="H52" s="18">
        <v>2026</v>
      </c>
      <c r="I52" s="18"/>
      <c r="J52" s="18">
        <v>2025</v>
      </c>
    </row>
    <row r="53" spans="1:10" ht="20.25" customHeight="1">
      <c r="A53" s="15"/>
      <c r="B53" s="15"/>
      <c r="C53" s="15"/>
      <c r="D53" s="243" t="s">
        <v>33</v>
      </c>
      <c r="E53" s="243"/>
      <c r="F53" s="243"/>
      <c r="G53" s="243"/>
      <c r="H53" s="243"/>
      <c r="I53" s="243"/>
      <c r="J53" s="243"/>
    </row>
    <row r="54" spans="1:10" ht="11" customHeight="1">
      <c r="A54" s="15"/>
      <c r="B54" s="15"/>
      <c r="C54" s="15"/>
      <c r="D54" s="21"/>
      <c r="E54" s="21"/>
      <c r="F54" s="21"/>
      <c r="G54" s="21"/>
      <c r="H54" s="21"/>
      <c r="I54" s="21"/>
      <c r="J54" s="21"/>
    </row>
    <row r="55" spans="1:10" ht="20.25" customHeight="1">
      <c r="A55" s="13" t="s">
        <v>63</v>
      </c>
      <c r="B55" s="12"/>
      <c r="C55" s="121"/>
      <c r="D55" s="103">
        <f>'PL 6m-8-9'!D36</f>
        <v>18399214</v>
      </c>
      <c r="E55" s="14"/>
      <c r="F55" s="103">
        <f>'PL 6m-8-9'!F36</f>
        <v>16296247</v>
      </c>
      <c r="G55" s="1"/>
      <c r="H55" s="14">
        <f>H36</f>
        <v>17961989</v>
      </c>
      <c r="I55" s="1"/>
      <c r="J55" s="103">
        <f>J36</f>
        <v>15520195</v>
      </c>
    </row>
    <row r="56" spans="1:10" ht="14.5" customHeight="1">
      <c r="A56" s="38"/>
      <c r="B56" s="38"/>
      <c r="C56" s="15"/>
      <c r="D56" s="39"/>
      <c r="E56" s="36"/>
      <c r="F56" s="39"/>
      <c r="G56" s="39"/>
      <c r="H56" s="39"/>
      <c r="I56" s="39"/>
      <c r="J56" s="39"/>
    </row>
    <row r="57" spans="1:10" ht="20.25" customHeight="1">
      <c r="A57" s="35" t="s">
        <v>80</v>
      </c>
      <c r="B57" s="35"/>
      <c r="C57" s="15"/>
      <c r="D57" s="39"/>
      <c r="E57" s="36"/>
      <c r="F57" s="39"/>
      <c r="G57" s="39"/>
      <c r="H57" s="39"/>
      <c r="I57" s="39"/>
      <c r="J57" s="39"/>
    </row>
    <row r="58" spans="1:10" ht="20.25" customHeight="1">
      <c r="A58" s="137" t="s">
        <v>241</v>
      </c>
      <c r="B58" s="137"/>
      <c r="C58" s="10"/>
      <c r="D58" s="39"/>
      <c r="E58" s="36"/>
      <c r="F58" s="39"/>
      <c r="G58" s="39"/>
      <c r="H58" s="39"/>
      <c r="I58" s="39"/>
      <c r="J58" s="39"/>
    </row>
    <row r="59" spans="1:10" ht="20.25" customHeight="1">
      <c r="A59" s="137" t="s">
        <v>130</v>
      </c>
      <c r="B59" s="137"/>
      <c r="C59" s="10"/>
      <c r="D59" s="39"/>
      <c r="E59" s="36"/>
      <c r="F59" s="39"/>
      <c r="G59" s="39"/>
      <c r="H59" s="39"/>
      <c r="I59" s="39"/>
      <c r="J59" s="39"/>
    </row>
    <row r="60" spans="1:10" ht="20.25" customHeight="1">
      <c r="A60" s="11" t="s">
        <v>132</v>
      </c>
      <c r="B60" s="11"/>
      <c r="C60" s="10"/>
      <c r="D60" s="40"/>
      <c r="E60" s="36"/>
      <c r="F60" s="39"/>
      <c r="G60" s="39"/>
      <c r="H60" s="39"/>
      <c r="I60" s="39"/>
      <c r="J60" s="39"/>
    </row>
    <row r="61" spans="1:10" ht="20.25" customHeight="1">
      <c r="A61" s="11" t="s">
        <v>151</v>
      </c>
      <c r="B61" s="11"/>
      <c r="C61" s="12"/>
      <c r="D61" s="7">
        <v>1734409</v>
      </c>
      <c r="E61" s="41"/>
      <c r="F61" s="42">
        <v>21426</v>
      </c>
      <c r="G61" s="41"/>
      <c r="H61" s="43">
        <v>0</v>
      </c>
      <c r="I61" s="134"/>
      <c r="J61" s="43">
        <v>0</v>
      </c>
    </row>
    <row r="62" spans="1:10" ht="20.25" customHeight="1">
      <c r="A62" s="13" t="s">
        <v>242</v>
      </c>
      <c r="B62" s="11"/>
      <c r="C62" s="12"/>
      <c r="D62" s="41"/>
      <c r="E62" s="41"/>
      <c r="F62" s="40"/>
      <c r="G62" s="41"/>
      <c r="H62" s="44"/>
      <c r="I62" s="134"/>
      <c r="J62" s="44"/>
    </row>
    <row r="63" spans="1:10" ht="20.25" customHeight="1">
      <c r="A63" s="35" t="s">
        <v>130</v>
      </c>
      <c r="B63" s="35"/>
      <c r="C63" s="10"/>
      <c r="D63" s="86">
        <f>SUM(D61:D61)</f>
        <v>1734409</v>
      </c>
      <c r="E63" s="36"/>
      <c r="F63" s="86">
        <f>SUM(F61:F61)</f>
        <v>21426</v>
      </c>
      <c r="G63" s="37"/>
      <c r="H63" s="86">
        <f>SUM(H61:H61)</f>
        <v>0</v>
      </c>
      <c r="I63" s="36"/>
      <c r="J63" s="86">
        <f>SUM(J61:J61)</f>
        <v>0</v>
      </c>
    </row>
    <row r="64" spans="1:10" ht="14.5" customHeight="1">
      <c r="A64" s="26"/>
      <c r="B64" s="26"/>
      <c r="C64" s="12"/>
      <c r="D64" s="45"/>
      <c r="E64" s="138"/>
      <c r="F64" s="45"/>
      <c r="G64" s="138"/>
      <c r="H64" s="45"/>
      <c r="I64" s="138"/>
      <c r="J64" s="45"/>
    </row>
    <row r="65" spans="1:10" ht="20.25" customHeight="1">
      <c r="A65" s="137" t="s">
        <v>366</v>
      </c>
      <c r="B65" s="137"/>
      <c r="C65" s="10"/>
      <c r="D65" s="39"/>
      <c r="E65" s="36"/>
      <c r="F65" s="39"/>
      <c r="G65" s="39"/>
      <c r="H65" s="39"/>
      <c r="I65" s="39"/>
      <c r="J65" s="39"/>
    </row>
    <row r="66" spans="1:10" ht="20.25" customHeight="1">
      <c r="A66" s="137" t="s">
        <v>130</v>
      </c>
      <c r="B66" s="137"/>
      <c r="C66" s="10"/>
      <c r="D66" s="39"/>
      <c r="E66" s="36"/>
      <c r="F66" s="39"/>
      <c r="G66" s="39"/>
      <c r="H66" s="39"/>
      <c r="I66" s="39"/>
      <c r="J66" s="39"/>
    </row>
    <row r="67" spans="1:10" ht="20.25" customHeight="1">
      <c r="A67" s="38" t="s">
        <v>363</v>
      </c>
      <c r="B67" s="38"/>
      <c r="C67" s="12"/>
      <c r="D67" s="45"/>
      <c r="E67" s="138"/>
      <c r="F67" s="45"/>
      <c r="G67" s="138"/>
      <c r="H67" s="45"/>
      <c r="I67" s="138"/>
      <c r="J67" s="45"/>
    </row>
    <row r="68" spans="1:10" ht="20.25" customHeight="1">
      <c r="A68" s="133" t="s">
        <v>248</v>
      </c>
      <c r="B68" s="12" t="s">
        <v>347</v>
      </c>
      <c r="C68" s="10"/>
      <c r="D68" s="39">
        <v>17492</v>
      </c>
      <c r="E68" s="36"/>
      <c r="F68" s="39">
        <v>-163114</v>
      </c>
      <c r="G68" s="36"/>
      <c r="H68" s="53">
        <v>1027</v>
      </c>
      <c r="I68" s="36"/>
      <c r="J68" s="139">
        <v>-124382</v>
      </c>
    </row>
    <row r="69" spans="1:10" ht="20.25" customHeight="1">
      <c r="A69" s="133" t="s">
        <v>364</v>
      </c>
      <c r="B69" s="12"/>
      <c r="C69" s="10"/>
      <c r="D69" s="39"/>
      <c r="E69" s="36"/>
      <c r="F69" s="39"/>
      <c r="G69" s="36"/>
      <c r="H69" s="53"/>
      <c r="I69" s="36"/>
      <c r="J69" s="139"/>
    </row>
    <row r="70" spans="1:10" ht="20.25" customHeight="1">
      <c r="A70" s="133" t="s">
        <v>250</v>
      </c>
      <c r="B70" s="12"/>
      <c r="C70" s="10"/>
      <c r="D70" s="39">
        <v>-3499</v>
      </c>
      <c r="E70" s="36"/>
      <c r="F70" s="39">
        <v>32622</v>
      </c>
      <c r="G70" s="36"/>
      <c r="H70" s="53">
        <v>-206</v>
      </c>
      <c r="I70" s="36"/>
      <c r="J70" s="139">
        <v>24876</v>
      </c>
    </row>
    <row r="71" spans="1:10" ht="20.25" customHeight="1">
      <c r="A71" s="133" t="s">
        <v>236</v>
      </c>
      <c r="B71" s="12"/>
      <c r="C71" s="10"/>
      <c r="D71" s="39"/>
      <c r="E71" s="36"/>
      <c r="F71" s="39"/>
      <c r="G71" s="36"/>
      <c r="H71" s="53"/>
      <c r="I71" s="36"/>
      <c r="J71" s="139"/>
    </row>
    <row r="72" spans="1:10" ht="20.25" customHeight="1">
      <c r="A72" s="133" t="s">
        <v>292</v>
      </c>
      <c r="B72" s="12" t="s">
        <v>299</v>
      </c>
      <c r="C72" s="10"/>
      <c r="D72" s="42">
        <v>22</v>
      </c>
      <c r="E72" s="36"/>
      <c r="F72" s="42">
        <v>-1931</v>
      </c>
      <c r="G72" s="36"/>
      <c r="H72" s="218">
        <v>0</v>
      </c>
      <c r="I72" s="36"/>
      <c r="J72" s="141">
        <v>0</v>
      </c>
    </row>
    <row r="73" spans="1:10" ht="20.25" customHeight="1">
      <c r="A73" s="143" t="s">
        <v>232</v>
      </c>
      <c r="B73" s="143"/>
      <c r="C73" s="10"/>
      <c r="D73" s="39"/>
      <c r="E73" s="39"/>
      <c r="F73" s="39"/>
      <c r="G73" s="39"/>
      <c r="H73" s="39"/>
      <c r="I73" s="39"/>
      <c r="J73" s="39"/>
    </row>
    <row r="74" spans="1:10" ht="20.25" customHeight="1">
      <c r="A74" s="35" t="s">
        <v>130</v>
      </c>
      <c r="B74" s="35"/>
      <c r="C74" s="10"/>
      <c r="D74" s="86">
        <f>SUM(D68:D73)</f>
        <v>14015</v>
      </c>
      <c r="E74" s="36"/>
      <c r="F74" s="86">
        <f>SUM(F68:F73)</f>
        <v>-132423</v>
      </c>
      <c r="G74" s="37"/>
      <c r="H74" s="86">
        <f>SUM(H68:H73)</f>
        <v>821</v>
      </c>
      <c r="I74" s="37"/>
      <c r="J74" s="83">
        <f>SUM(J68:J73)</f>
        <v>-99506</v>
      </c>
    </row>
    <row r="75" spans="1:10" ht="14.5" customHeight="1">
      <c r="A75" s="26"/>
      <c r="B75" s="26"/>
      <c r="C75" s="12"/>
      <c r="D75" s="47"/>
      <c r="E75" s="138"/>
      <c r="F75" s="47"/>
      <c r="G75" s="138"/>
      <c r="H75" s="47"/>
      <c r="I75" s="138"/>
      <c r="J75" s="47"/>
    </row>
    <row r="76" spans="1:10" ht="20.25" customHeight="1">
      <c r="A76" s="143" t="s">
        <v>238</v>
      </c>
      <c r="B76" s="143"/>
      <c r="C76" s="10"/>
      <c r="D76" s="39"/>
      <c r="E76" s="39"/>
      <c r="F76" s="39"/>
      <c r="G76" s="39"/>
      <c r="H76" s="39"/>
      <c r="I76" s="39"/>
      <c r="J76" s="39"/>
    </row>
    <row r="77" spans="1:10" ht="20.25" customHeight="1">
      <c r="A77" s="35" t="s">
        <v>237</v>
      </c>
      <c r="B77" s="35"/>
      <c r="C77" s="10"/>
      <c r="D77" s="86">
        <f>SUM(D63,D74)</f>
        <v>1748424</v>
      </c>
      <c r="E77" s="36"/>
      <c r="F77" s="86">
        <f>SUM(F63,F74)</f>
        <v>-110997</v>
      </c>
      <c r="G77" s="37"/>
      <c r="H77" s="86">
        <f>SUM(H63,H74)</f>
        <v>821</v>
      </c>
      <c r="I77" s="37"/>
      <c r="J77" s="83">
        <f>SUM(J63,J74)</f>
        <v>-99506</v>
      </c>
    </row>
    <row r="78" spans="1:10" ht="20.25" customHeight="1" thickBot="1">
      <c r="A78" s="35" t="s">
        <v>78</v>
      </c>
      <c r="B78" s="35"/>
      <c r="C78" s="10"/>
      <c r="D78" s="85">
        <f>D77+D55</f>
        <v>20147638</v>
      </c>
      <c r="E78" s="36"/>
      <c r="F78" s="85">
        <f>F77+F55</f>
        <v>16185250</v>
      </c>
      <c r="G78" s="37"/>
      <c r="H78" s="85">
        <f>SUM(H77,H55)</f>
        <v>17962810</v>
      </c>
      <c r="I78" s="37"/>
      <c r="J78" s="84">
        <f>SUM(J77,J55)</f>
        <v>15420689</v>
      </c>
    </row>
    <row r="79" spans="1:10" ht="14.5" customHeight="1" thickTop="1">
      <c r="A79" s="35"/>
      <c r="B79" s="35"/>
      <c r="C79" s="10"/>
      <c r="D79" s="39"/>
      <c r="E79" s="39"/>
      <c r="F79" s="39"/>
      <c r="G79" s="39"/>
      <c r="H79" s="39"/>
      <c r="I79" s="39"/>
      <c r="J79" s="39"/>
    </row>
    <row r="80" spans="1:10" ht="20.25" customHeight="1">
      <c r="A80" s="143" t="s">
        <v>229</v>
      </c>
      <c r="B80" s="143"/>
      <c r="C80" s="10"/>
      <c r="D80" s="39"/>
      <c r="E80" s="39"/>
      <c r="F80" s="39"/>
      <c r="G80" s="39"/>
      <c r="H80" s="39"/>
      <c r="I80" s="39"/>
      <c r="J80" s="39"/>
    </row>
    <row r="81" spans="1:10" ht="20.25" customHeight="1">
      <c r="A81" s="133" t="s">
        <v>126</v>
      </c>
      <c r="B81" s="133"/>
      <c r="C81" s="10"/>
      <c r="D81" s="39">
        <v>17981303</v>
      </c>
      <c r="E81" s="36"/>
      <c r="F81" s="39">
        <v>14246796</v>
      </c>
      <c r="G81" s="36"/>
      <c r="H81" s="53">
        <f>H78</f>
        <v>17962810</v>
      </c>
      <c r="I81" s="36"/>
      <c r="J81" s="139">
        <v>15420689</v>
      </c>
    </row>
    <row r="82" spans="1:10" ht="20.25" customHeight="1">
      <c r="A82" s="133" t="s">
        <v>79</v>
      </c>
      <c r="B82" s="133"/>
      <c r="C82" s="10"/>
      <c r="D82" s="42">
        <v>2166335</v>
      </c>
      <c r="E82" s="36"/>
      <c r="F82" s="42">
        <v>1938454</v>
      </c>
      <c r="G82" s="36"/>
      <c r="H82" s="43">
        <v>0</v>
      </c>
      <c r="I82" s="134"/>
      <c r="J82" s="34">
        <v>0</v>
      </c>
    </row>
    <row r="83" spans="1:10" ht="20.25" customHeight="1" thickBot="1">
      <c r="A83" s="35" t="s">
        <v>78</v>
      </c>
      <c r="B83" s="35"/>
      <c r="C83" s="10"/>
      <c r="D83" s="85">
        <f>SUM(D81:D82)</f>
        <v>20147638</v>
      </c>
      <c r="E83" s="36"/>
      <c r="F83" s="85">
        <f>SUM(F81:F82)</f>
        <v>16185250</v>
      </c>
      <c r="G83" s="37"/>
      <c r="H83" s="85">
        <f>SUM(H81:H82)</f>
        <v>17962810</v>
      </c>
      <c r="I83" s="37"/>
      <c r="J83" s="84">
        <f>SUM(J81:J82)</f>
        <v>15420689</v>
      </c>
    </row>
    <row r="84" spans="1:10" ht="20.25" customHeight="1" thickTop="1">
      <c r="A84" s="35"/>
      <c r="B84" s="35"/>
      <c r="C84" s="10"/>
      <c r="D84" s="46"/>
      <c r="E84" s="36"/>
      <c r="F84" s="46"/>
      <c r="G84" s="37"/>
      <c r="H84" s="46"/>
      <c r="I84" s="37"/>
      <c r="J84" s="46"/>
    </row>
    <row r="85" spans="1:10" ht="20.25" customHeight="1">
      <c r="A85" s="231"/>
      <c r="B85" s="231"/>
      <c r="D85" s="46"/>
      <c r="E85" s="36"/>
      <c r="F85" s="46"/>
      <c r="G85" s="37"/>
      <c r="H85" s="46"/>
      <c r="I85" s="37"/>
      <c r="J85" s="46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9:F49"/>
    <mergeCell ref="H49:J4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F48"/>
    <mergeCell ref="H48:J48"/>
    <mergeCell ref="D50:F50"/>
    <mergeCell ref="H50:J50"/>
    <mergeCell ref="D51:F51"/>
    <mergeCell ref="H51:J51"/>
    <mergeCell ref="D53:J53"/>
  </mergeCells>
  <pageMargins left="0.7" right="0.7" top="0.48" bottom="0.5" header="0.5" footer="0.5"/>
  <pageSetup paperSize="9" scale="84" firstPageNumber="7" fitToHeight="0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1" manualBreakCount="1">
    <brk id="44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C9F52-F79C-486A-A37D-33655B564234}">
  <sheetPr>
    <pageSetUpPr fitToPage="1"/>
  </sheetPr>
  <dimension ref="A1:AF38"/>
  <sheetViews>
    <sheetView view="pageBreakPreview" zoomScaleNormal="68" zoomScaleSheetLayoutView="100" workbookViewId="0"/>
  </sheetViews>
  <sheetFormatPr defaultColWidth="9.1796875" defaultRowHeight="20.25" customHeight="1"/>
  <cols>
    <col min="1" max="1" width="47.54296875" style="233" customWidth="1"/>
    <col min="2" max="2" width="5.453125" style="232" customWidth="1"/>
    <col min="3" max="3" width="1.1796875" style="226" customWidth="1"/>
    <col min="4" max="4" width="12.54296875" style="234" customWidth="1"/>
    <col min="5" max="5" width="1.1796875" style="226" customWidth="1"/>
    <col min="6" max="6" width="12.54296875" style="234" customWidth="1"/>
    <col min="7" max="7" width="1.1796875" style="226" customWidth="1"/>
    <col min="8" max="8" width="12.54296875" style="234" customWidth="1"/>
    <col min="9" max="9" width="1.1796875" style="226" customWidth="1"/>
    <col min="10" max="10" width="12.54296875" style="234" customWidth="1"/>
    <col min="11" max="11" width="1.1796875" style="234" customWidth="1"/>
    <col min="12" max="12" width="12.54296875" style="234" customWidth="1"/>
    <col min="13" max="13" width="1.1796875" style="226" customWidth="1"/>
    <col min="14" max="14" width="13.54296875" style="234" bestFit="1" customWidth="1"/>
    <col min="15" max="15" width="1.1796875" style="234" customWidth="1"/>
    <col min="16" max="16" width="12.54296875" style="234" customWidth="1"/>
    <col min="17" max="17" width="1.1796875" style="226" customWidth="1"/>
    <col min="18" max="18" width="12.54296875" style="234" customWidth="1"/>
    <col min="19" max="19" width="1.1796875" style="226" customWidth="1"/>
    <col min="20" max="20" width="12.54296875" style="234" customWidth="1"/>
    <col min="21" max="21" width="1.1796875" style="148" customWidth="1"/>
    <col min="22" max="22" width="12.54296875" style="234" customWidth="1"/>
    <col min="23" max="23" width="1.1796875" style="226" customWidth="1"/>
    <col min="24" max="24" width="12.54296875" style="234" customWidth="1"/>
    <col min="25" max="25" width="1.1796875" style="226" customWidth="1"/>
    <col min="26" max="26" width="12.54296875" style="234" customWidth="1"/>
    <col min="27" max="27" width="1.1796875" style="226" customWidth="1"/>
    <col min="28" max="28" width="14" style="234" bestFit="1" customWidth="1"/>
    <col min="29" max="29" width="1.1796875" style="226" customWidth="1"/>
    <col min="30" max="30" width="13" style="234" bestFit="1" customWidth="1"/>
    <col min="31" max="31" width="1.1796875" style="226" customWidth="1"/>
    <col min="32" max="32" width="13" style="234" bestFit="1" customWidth="1"/>
    <col min="33" max="16384" width="9.1796875" style="234"/>
  </cols>
  <sheetData>
    <row r="1" spans="1:32" s="235" customFormat="1" ht="20.149999999999999" customHeight="1">
      <c r="A1" s="144" t="s">
        <v>58</v>
      </c>
      <c r="B1" s="163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145"/>
      <c r="V1" s="11"/>
      <c r="W1" s="11"/>
      <c r="X1" s="11"/>
      <c r="Y1" s="11"/>
      <c r="Z1" s="11"/>
      <c r="AA1" s="49"/>
      <c r="AB1" s="49"/>
      <c r="AC1" s="49"/>
      <c r="AD1" s="49"/>
      <c r="AE1" s="49"/>
      <c r="AF1" s="49"/>
    </row>
    <row r="2" spans="1:32" s="236" customFormat="1" ht="20.149999999999999" customHeight="1">
      <c r="A2" s="50" t="s">
        <v>91</v>
      </c>
      <c r="B2" s="163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 t="s">
        <v>114</v>
      </c>
      <c r="U2" s="146"/>
      <c r="V2" s="11"/>
      <c r="W2" s="11"/>
      <c r="X2" s="11"/>
      <c r="Y2" s="11"/>
      <c r="Z2" s="11"/>
      <c r="AA2" s="27"/>
      <c r="AB2" s="27"/>
      <c r="AC2" s="27"/>
      <c r="AD2" s="27"/>
      <c r="AE2" s="27"/>
      <c r="AF2" s="27"/>
    </row>
    <row r="3" spans="1:32" s="226" customFormat="1" ht="20.149999999999999" customHeight="1">
      <c r="A3" s="147"/>
      <c r="B3" s="163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48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s="226" customFormat="1" ht="20.149999999999999" customHeight="1">
      <c r="A4" s="13"/>
      <c r="B4" s="163"/>
      <c r="C4" s="149"/>
      <c r="D4" s="242" t="s">
        <v>100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</row>
    <row r="5" spans="1:32" s="226" customFormat="1" ht="20.149999999999999" customHeight="1">
      <c r="A5" s="17"/>
      <c r="B5" s="163"/>
      <c r="C5" s="18"/>
      <c r="D5" s="29"/>
      <c r="E5" s="18"/>
      <c r="F5" s="29"/>
      <c r="G5" s="18"/>
      <c r="H5" s="29"/>
      <c r="I5" s="18"/>
      <c r="J5" s="244" t="s">
        <v>42</v>
      </c>
      <c r="K5" s="244"/>
      <c r="L5" s="244"/>
      <c r="M5" s="244"/>
      <c r="N5" s="244"/>
      <c r="O5" s="18"/>
      <c r="P5" s="18"/>
      <c r="Q5" s="18"/>
      <c r="R5" s="29"/>
      <c r="S5" s="18"/>
      <c r="T5" s="245" t="s">
        <v>161</v>
      </c>
      <c r="U5" s="245"/>
      <c r="V5" s="245"/>
      <c r="W5" s="245"/>
      <c r="X5" s="245"/>
      <c r="Y5" s="245"/>
      <c r="Z5" s="245"/>
      <c r="AA5" s="133"/>
      <c r="AB5" s="29"/>
      <c r="AC5" s="18"/>
      <c r="AD5" s="29"/>
      <c r="AE5" s="18"/>
      <c r="AF5" s="29"/>
    </row>
    <row r="6" spans="1:32" s="226" customFormat="1" ht="20.149999999999999" customHeight="1">
      <c r="A6" s="17"/>
      <c r="B6" s="163"/>
      <c r="C6" s="18"/>
      <c r="D6" s="29"/>
      <c r="E6" s="18"/>
      <c r="F6" s="29"/>
      <c r="G6" s="18"/>
      <c r="H6" s="29"/>
      <c r="I6" s="18"/>
      <c r="J6" s="18"/>
      <c r="K6" s="18"/>
      <c r="L6" s="18"/>
      <c r="M6" s="18"/>
      <c r="N6" s="18"/>
      <c r="O6" s="18"/>
      <c r="P6" s="18"/>
      <c r="Q6" s="18"/>
      <c r="R6" s="29"/>
      <c r="S6" s="18"/>
      <c r="T6" s="150"/>
      <c r="U6" s="151"/>
      <c r="V6" s="150"/>
      <c r="W6" s="150"/>
      <c r="X6" s="18" t="s">
        <v>228</v>
      </c>
      <c r="Y6" s="150"/>
      <c r="Z6" s="150"/>
      <c r="AA6" s="133"/>
      <c r="AB6" s="29"/>
      <c r="AC6" s="18"/>
      <c r="AD6" s="29"/>
      <c r="AE6" s="18"/>
      <c r="AF6" s="29"/>
    </row>
    <row r="7" spans="1:32" s="226" customFormat="1" ht="20.149999999999999" customHeight="1">
      <c r="A7" s="17"/>
      <c r="B7" s="163"/>
      <c r="C7" s="18"/>
      <c r="D7" s="29"/>
      <c r="E7" s="18"/>
      <c r="F7" s="29"/>
      <c r="G7" s="18"/>
      <c r="H7" s="11"/>
      <c r="I7" s="18"/>
      <c r="J7" s="11"/>
      <c r="K7" s="11"/>
      <c r="L7" s="11"/>
      <c r="M7" s="11"/>
      <c r="N7" s="11"/>
      <c r="O7" s="11"/>
      <c r="P7" s="11"/>
      <c r="Q7" s="11"/>
      <c r="R7" s="29"/>
      <c r="S7" s="18"/>
      <c r="T7" s="11"/>
      <c r="U7" s="152"/>
      <c r="V7" s="150"/>
      <c r="W7" s="18"/>
      <c r="X7" s="18" t="s">
        <v>214</v>
      </c>
      <c r="Y7" s="18"/>
      <c r="Z7" s="32"/>
      <c r="AA7" s="150"/>
      <c r="AB7" s="29"/>
      <c r="AC7" s="18"/>
      <c r="AD7" s="29"/>
      <c r="AE7" s="18"/>
      <c r="AF7" s="29"/>
    </row>
    <row r="8" spans="1:32" s="226" customFormat="1" ht="20.149999999999999" customHeight="1">
      <c r="A8" s="17"/>
      <c r="B8" s="163"/>
      <c r="C8" s="18"/>
      <c r="D8" s="29"/>
      <c r="E8" s="18"/>
      <c r="F8" s="29"/>
      <c r="G8" s="18"/>
      <c r="H8" s="150" t="s">
        <v>259</v>
      </c>
      <c r="I8" s="18"/>
      <c r="J8" s="18"/>
      <c r="K8" s="18"/>
      <c r="L8" s="18"/>
      <c r="M8" s="18"/>
      <c r="N8" s="18"/>
      <c r="O8" s="18"/>
      <c r="P8" s="18"/>
      <c r="Q8" s="18"/>
      <c r="R8" s="29"/>
      <c r="S8" s="18"/>
      <c r="T8" s="18"/>
      <c r="U8" s="152"/>
      <c r="V8" s="150"/>
      <c r="W8" s="18"/>
      <c r="X8" s="150" t="s">
        <v>215</v>
      </c>
      <c r="Y8" s="18"/>
      <c r="Z8" s="32"/>
      <c r="AA8" s="150"/>
      <c r="AB8" s="29"/>
      <c r="AC8" s="18"/>
      <c r="AD8" s="29"/>
      <c r="AE8" s="18"/>
      <c r="AF8" s="29"/>
    </row>
    <row r="9" spans="1:32" s="226" customFormat="1" ht="20.149999999999999" customHeight="1">
      <c r="A9" s="17"/>
      <c r="B9" s="12"/>
      <c r="C9" s="21"/>
      <c r="D9" s="21"/>
      <c r="E9" s="18"/>
      <c r="F9" s="21"/>
      <c r="G9" s="18"/>
      <c r="H9" s="18" t="s">
        <v>134</v>
      </c>
      <c r="I9" s="18"/>
      <c r="J9" s="21"/>
      <c r="K9" s="21"/>
      <c r="L9" s="21"/>
      <c r="M9" s="18"/>
      <c r="N9" s="21"/>
      <c r="O9" s="21"/>
      <c r="P9" s="21"/>
      <c r="Q9" s="18"/>
      <c r="R9" s="11"/>
      <c r="S9" s="18"/>
      <c r="T9" s="18"/>
      <c r="U9" s="152"/>
      <c r="V9" s="18"/>
      <c r="W9" s="18"/>
      <c r="X9" s="18" t="s">
        <v>291</v>
      </c>
      <c r="Y9" s="18"/>
      <c r="Z9" s="11"/>
      <c r="AA9" s="18"/>
      <c r="AB9" s="18" t="s">
        <v>68</v>
      </c>
      <c r="AC9" s="18"/>
      <c r="AD9" s="29"/>
      <c r="AE9" s="18"/>
      <c r="AF9" s="18"/>
    </row>
    <row r="10" spans="1:32" s="226" customFormat="1" ht="20.149999999999999" customHeight="1">
      <c r="A10" s="52"/>
      <c r="B10" s="12"/>
      <c r="C10" s="18"/>
      <c r="D10" s="18" t="s">
        <v>86</v>
      </c>
      <c r="E10" s="18"/>
      <c r="F10" s="18" t="s">
        <v>75</v>
      </c>
      <c r="G10" s="18"/>
      <c r="H10" s="18" t="s">
        <v>135</v>
      </c>
      <c r="I10" s="18"/>
      <c r="J10" s="18"/>
      <c r="K10" s="18"/>
      <c r="L10" s="18" t="s">
        <v>264</v>
      </c>
      <c r="M10" s="11"/>
      <c r="N10" s="11"/>
      <c r="O10" s="11"/>
      <c r="P10" s="11"/>
      <c r="Q10" s="11"/>
      <c r="R10" s="18" t="s">
        <v>157</v>
      </c>
      <c r="S10" s="18"/>
      <c r="T10" s="18"/>
      <c r="U10" s="153"/>
      <c r="V10" s="18"/>
      <c r="W10" s="18"/>
      <c r="X10" s="18" t="s">
        <v>216</v>
      </c>
      <c r="Y10" s="18"/>
      <c r="Z10" s="18" t="s">
        <v>162</v>
      </c>
      <c r="AA10" s="18"/>
      <c r="AB10" s="18" t="s">
        <v>51</v>
      </c>
      <c r="AC10" s="18"/>
      <c r="AD10" s="18" t="s">
        <v>82</v>
      </c>
      <c r="AE10" s="18"/>
      <c r="AF10" s="11"/>
    </row>
    <row r="11" spans="1:32" s="226" customFormat="1" ht="20.149999999999999" customHeight="1">
      <c r="A11" s="52"/>
      <c r="B11" s="12"/>
      <c r="C11" s="18"/>
      <c r="D11" s="18" t="s">
        <v>30</v>
      </c>
      <c r="E11" s="18"/>
      <c r="F11" s="18" t="s">
        <v>76</v>
      </c>
      <c r="G11" s="18"/>
      <c r="H11" s="18" t="s">
        <v>142</v>
      </c>
      <c r="I11" s="18"/>
      <c r="J11" s="18" t="s">
        <v>60</v>
      </c>
      <c r="K11" s="18"/>
      <c r="L11" s="18" t="s">
        <v>74</v>
      </c>
      <c r="M11" s="18"/>
      <c r="N11" s="18"/>
      <c r="O11" s="18"/>
      <c r="P11" s="18" t="s">
        <v>266</v>
      </c>
      <c r="Q11" s="18"/>
      <c r="R11" s="18" t="s">
        <v>156</v>
      </c>
      <c r="S11" s="18"/>
      <c r="T11" s="18" t="s">
        <v>163</v>
      </c>
      <c r="U11" s="152"/>
      <c r="V11" s="18" t="s">
        <v>168</v>
      </c>
      <c r="W11" s="18"/>
      <c r="X11" s="18" t="s">
        <v>324</v>
      </c>
      <c r="Y11" s="18"/>
      <c r="Z11" s="18" t="s">
        <v>325</v>
      </c>
      <c r="AA11" s="18"/>
      <c r="AB11" s="18" t="s">
        <v>61</v>
      </c>
      <c r="AC11" s="18"/>
      <c r="AD11" s="18" t="s">
        <v>83</v>
      </c>
      <c r="AE11" s="18"/>
      <c r="AF11" s="18" t="s">
        <v>14</v>
      </c>
    </row>
    <row r="12" spans="1:32" s="226" customFormat="1" ht="20.149999999999999" customHeight="1">
      <c r="A12" s="52"/>
      <c r="B12" s="12" t="s">
        <v>28</v>
      </c>
      <c r="C12" s="18"/>
      <c r="D12" s="18" t="s">
        <v>31</v>
      </c>
      <c r="E12" s="18"/>
      <c r="F12" s="18" t="s">
        <v>74</v>
      </c>
      <c r="G12" s="18"/>
      <c r="H12" s="18" t="s">
        <v>143</v>
      </c>
      <c r="I12" s="18"/>
      <c r="J12" s="18" t="s">
        <v>59</v>
      </c>
      <c r="K12" s="18"/>
      <c r="L12" s="18" t="s">
        <v>265</v>
      </c>
      <c r="M12" s="18"/>
      <c r="N12" s="18" t="s">
        <v>81</v>
      </c>
      <c r="O12" s="18"/>
      <c r="P12" s="18" t="s">
        <v>74</v>
      </c>
      <c r="Q12" s="18"/>
      <c r="R12" s="18" t="s">
        <v>120</v>
      </c>
      <c r="S12" s="18"/>
      <c r="T12" s="18" t="s">
        <v>59</v>
      </c>
      <c r="U12" s="152"/>
      <c r="V12" s="18" t="s">
        <v>59</v>
      </c>
      <c r="W12" s="18"/>
      <c r="X12" s="18" t="s">
        <v>217</v>
      </c>
      <c r="Y12" s="18"/>
      <c r="Z12" s="18" t="s">
        <v>133</v>
      </c>
      <c r="AA12" s="18"/>
      <c r="AB12" s="18" t="s">
        <v>62</v>
      </c>
      <c r="AC12" s="18"/>
      <c r="AD12" s="18" t="s">
        <v>71</v>
      </c>
      <c r="AE12" s="18"/>
      <c r="AF12" s="18" t="s">
        <v>35</v>
      </c>
    </row>
    <row r="13" spans="1:32" s="226" customFormat="1" ht="20.149999999999999" customHeight="1">
      <c r="A13" s="52"/>
      <c r="B13" s="12"/>
      <c r="C13" s="12"/>
      <c r="D13" s="243" t="s">
        <v>33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E13" s="243"/>
      <c r="AF13" s="243"/>
    </row>
    <row r="14" spans="1:32" s="226" customFormat="1" ht="20.149999999999999" customHeight="1">
      <c r="A14" s="17" t="s">
        <v>337</v>
      </c>
      <c r="B14" s="12"/>
      <c r="C14" s="53"/>
      <c r="D14" s="54"/>
      <c r="E14" s="53"/>
      <c r="F14" s="54"/>
      <c r="G14" s="53"/>
      <c r="H14" s="54"/>
      <c r="I14" s="53"/>
      <c r="J14" s="54"/>
      <c r="K14" s="54"/>
      <c r="L14" s="54"/>
      <c r="M14" s="53"/>
      <c r="N14" s="54"/>
      <c r="O14" s="54"/>
      <c r="P14" s="54"/>
      <c r="Q14" s="53"/>
      <c r="R14" s="54"/>
      <c r="S14" s="53"/>
      <c r="T14" s="54"/>
      <c r="U14" s="55"/>
      <c r="V14" s="21"/>
      <c r="W14" s="18"/>
      <c r="X14" s="21"/>
      <c r="Y14" s="18"/>
      <c r="Z14" s="21"/>
      <c r="AA14" s="56"/>
      <c r="AB14" s="54"/>
      <c r="AC14" s="56"/>
      <c r="AD14" s="54"/>
      <c r="AE14" s="56"/>
      <c r="AF14" s="54"/>
    </row>
    <row r="15" spans="1:32" s="226" customFormat="1" ht="20" customHeight="1">
      <c r="A15" s="17" t="s">
        <v>297</v>
      </c>
      <c r="B15" s="12"/>
      <c r="C15" s="53"/>
      <c r="D15" s="154">
        <f>'BS-3-5'!F96</f>
        <v>8983101</v>
      </c>
      <c r="E15" s="57"/>
      <c r="F15" s="154">
        <f>'BS-3-5'!F98</f>
        <v>1684317</v>
      </c>
      <c r="G15" s="57"/>
      <c r="H15" s="154">
        <f>'BS-3-5'!F100</f>
        <v>294547</v>
      </c>
      <c r="I15" s="57"/>
      <c r="J15" s="154">
        <f>'BS-3-5'!F103</f>
        <v>900000</v>
      </c>
      <c r="K15" s="155"/>
      <c r="L15" s="82">
        <f>'BS-3-5'!F104</f>
        <v>3359471</v>
      </c>
      <c r="M15" s="57"/>
      <c r="N15" s="154">
        <f>'BS-3-5'!F105</f>
        <v>117576503</v>
      </c>
      <c r="O15" s="155"/>
      <c r="P15" s="82">
        <f>'BS-3-5'!F106</f>
        <v>-3359471</v>
      </c>
      <c r="Q15" s="57"/>
      <c r="R15" s="154">
        <f>'BS-3-5'!F107</f>
        <v>9955000</v>
      </c>
      <c r="S15" s="57"/>
      <c r="T15" s="155">
        <v>-1963647</v>
      </c>
      <c r="U15" s="148"/>
      <c r="V15" s="155">
        <v>713690</v>
      </c>
      <c r="W15" s="57"/>
      <c r="X15" s="155">
        <v>-2144</v>
      </c>
      <c r="Y15" s="57"/>
      <c r="Z15" s="154">
        <f>SUM(T15:X15)</f>
        <v>-1252101</v>
      </c>
      <c r="AA15" s="57"/>
      <c r="AB15" s="154">
        <f>SUM(Z15,D15:R15)</f>
        <v>138141367</v>
      </c>
      <c r="AC15" s="57"/>
      <c r="AD15" s="154">
        <f>'BS-3-5'!F111</f>
        <v>193403008</v>
      </c>
      <c r="AE15" s="57"/>
      <c r="AF15" s="154">
        <f>SUM(AB15:AD15)</f>
        <v>331544375</v>
      </c>
    </row>
    <row r="16" spans="1:32" s="226" customFormat="1" ht="20.149999999999999" customHeight="1">
      <c r="A16" s="17"/>
      <c r="B16" s="12"/>
      <c r="C16" s="53"/>
      <c r="D16" s="155"/>
      <c r="E16" s="57"/>
      <c r="F16" s="155"/>
      <c r="G16" s="57"/>
      <c r="H16" s="155"/>
      <c r="I16" s="57"/>
      <c r="J16" s="155"/>
      <c r="K16" s="155"/>
      <c r="L16" s="155"/>
      <c r="M16" s="57"/>
      <c r="N16" s="155"/>
      <c r="O16" s="155"/>
      <c r="P16" s="155"/>
      <c r="Q16" s="57"/>
      <c r="R16" s="155"/>
      <c r="S16" s="57"/>
      <c r="T16" s="155"/>
      <c r="U16" s="148"/>
      <c r="V16" s="155"/>
      <c r="W16" s="57"/>
      <c r="X16" s="155"/>
      <c r="Y16" s="57"/>
      <c r="Z16" s="155"/>
      <c r="AA16" s="57"/>
      <c r="AB16" s="155"/>
      <c r="AC16" s="57"/>
      <c r="AD16" s="155"/>
      <c r="AE16" s="57"/>
      <c r="AF16" s="155"/>
    </row>
    <row r="17" spans="1:32" s="226" customFormat="1" ht="20.149999999999999" customHeight="1">
      <c r="A17" s="26" t="s">
        <v>282</v>
      </c>
      <c r="B17" s="12"/>
      <c r="C17" s="53"/>
      <c r="D17" s="58"/>
      <c r="E17" s="59"/>
      <c r="F17" s="58"/>
      <c r="G17" s="60"/>
      <c r="H17" s="58"/>
      <c r="I17" s="59"/>
      <c r="J17" s="58"/>
      <c r="K17" s="58"/>
      <c r="L17" s="58"/>
      <c r="M17" s="59"/>
      <c r="N17" s="58"/>
      <c r="O17" s="58"/>
      <c r="P17" s="58"/>
      <c r="Q17" s="59"/>
      <c r="R17" s="61"/>
      <c r="S17" s="59"/>
      <c r="T17" s="58"/>
      <c r="U17" s="55"/>
      <c r="V17" s="21"/>
      <c r="W17" s="18"/>
      <c r="X17" s="21"/>
      <c r="Y17" s="18"/>
      <c r="Z17" s="21"/>
      <c r="AA17" s="44"/>
      <c r="AB17" s="58"/>
      <c r="AC17" s="44"/>
      <c r="AD17" s="58"/>
      <c r="AE17" s="44"/>
      <c r="AF17" s="58"/>
    </row>
    <row r="18" spans="1:32" s="226" customFormat="1" ht="20.149999999999999" customHeight="1">
      <c r="A18" s="26" t="s">
        <v>104</v>
      </c>
      <c r="B18" s="12"/>
      <c r="C18" s="53"/>
      <c r="D18" s="58"/>
      <c r="E18" s="59"/>
      <c r="F18" s="58"/>
      <c r="G18" s="60"/>
      <c r="H18" s="58"/>
      <c r="I18" s="59"/>
      <c r="J18" s="58"/>
      <c r="K18" s="58"/>
      <c r="L18" s="58"/>
      <c r="M18" s="59"/>
      <c r="N18" s="58"/>
      <c r="O18" s="58"/>
      <c r="P18" s="58"/>
      <c r="Q18" s="59"/>
      <c r="R18" s="61"/>
      <c r="S18" s="59"/>
      <c r="T18" s="58"/>
      <c r="U18" s="55"/>
      <c r="V18" s="32"/>
      <c r="W18" s="11"/>
      <c r="X18" s="32"/>
      <c r="Y18" s="11"/>
      <c r="Z18" s="32"/>
      <c r="AA18" s="44"/>
      <c r="AB18" s="58"/>
      <c r="AC18" s="44"/>
      <c r="AD18" s="58"/>
      <c r="AE18" s="44"/>
      <c r="AF18" s="58"/>
    </row>
    <row r="19" spans="1:32" s="226" customFormat="1" ht="20.149999999999999" customHeight="1">
      <c r="A19" s="156" t="s">
        <v>141</v>
      </c>
      <c r="B19" s="12"/>
      <c r="C19" s="53"/>
      <c r="D19" s="58"/>
      <c r="E19" s="59"/>
      <c r="F19" s="58"/>
      <c r="G19" s="60"/>
      <c r="H19" s="58"/>
      <c r="I19" s="59"/>
      <c r="J19" s="58"/>
      <c r="K19" s="58"/>
      <c r="L19" s="58"/>
      <c r="M19" s="59"/>
      <c r="N19" s="58"/>
      <c r="O19" s="58"/>
      <c r="P19" s="58"/>
      <c r="Q19" s="59"/>
      <c r="R19" s="61"/>
      <c r="S19" s="59"/>
      <c r="T19" s="58"/>
      <c r="U19" s="55"/>
      <c r="V19" s="157"/>
      <c r="W19" s="11"/>
      <c r="X19" s="26"/>
      <c r="Y19" s="11"/>
      <c r="Z19" s="157"/>
      <c r="AA19" s="44"/>
      <c r="AB19" s="58"/>
      <c r="AC19" s="44"/>
      <c r="AD19" s="58"/>
      <c r="AE19" s="44"/>
      <c r="AF19" s="58"/>
    </row>
    <row r="20" spans="1:32" s="226" customFormat="1" ht="20.149999999999999" customHeight="1">
      <c r="A20" s="11" t="s">
        <v>234</v>
      </c>
      <c r="B20" s="12" t="s">
        <v>304</v>
      </c>
      <c r="C20" s="53"/>
      <c r="D20" s="43">
        <v>0</v>
      </c>
      <c r="E20" s="44"/>
      <c r="F20" s="43">
        <v>0</v>
      </c>
      <c r="G20" s="44"/>
      <c r="H20" s="43">
        <v>0</v>
      </c>
      <c r="I20" s="44"/>
      <c r="J20" s="43">
        <v>0</v>
      </c>
      <c r="K20" s="44"/>
      <c r="L20" s="43">
        <v>0</v>
      </c>
      <c r="M20" s="44"/>
      <c r="N20" s="43">
        <v>-14703981</v>
      </c>
      <c r="O20" s="44"/>
      <c r="P20" s="43">
        <v>0</v>
      </c>
      <c r="Q20" s="44"/>
      <c r="R20" s="43">
        <v>0</v>
      </c>
      <c r="S20" s="44"/>
      <c r="T20" s="43">
        <v>0</v>
      </c>
      <c r="U20" s="55"/>
      <c r="V20" s="43">
        <v>0</v>
      </c>
      <c r="W20" s="64"/>
      <c r="X20" s="43">
        <v>0</v>
      </c>
      <c r="Y20" s="64"/>
      <c r="Z20" s="87">
        <f>SUM(T20:X20)</f>
        <v>0</v>
      </c>
      <c r="AA20" s="44"/>
      <c r="AB20" s="87">
        <f>SUM(Z20,D20:R20)</f>
        <v>-14703981</v>
      </c>
      <c r="AC20" s="44"/>
      <c r="AD20" s="34">
        <v>-2214708</v>
      </c>
      <c r="AE20" s="44"/>
      <c r="AF20" s="87">
        <f>SUM(AB20:AD20)</f>
        <v>-16918689</v>
      </c>
    </row>
    <row r="21" spans="1:32" s="226" customFormat="1" ht="20.149999999999999" customHeight="1">
      <c r="A21" s="156" t="s">
        <v>254</v>
      </c>
      <c r="B21" s="12"/>
      <c r="C21" s="53"/>
      <c r="D21" s="86">
        <f>SUM(D20)</f>
        <v>0</v>
      </c>
      <c r="E21" s="44"/>
      <c r="F21" s="86">
        <f>SUM(F20)</f>
        <v>0</v>
      </c>
      <c r="G21" s="44"/>
      <c r="H21" s="86">
        <f>SUM(H20)</f>
        <v>0</v>
      </c>
      <c r="I21" s="44"/>
      <c r="J21" s="86">
        <f>SUM(J20)</f>
        <v>0</v>
      </c>
      <c r="K21" s="33"/>
      <c r="L21" s="86">
        <f>SUM(L20:L20)</f>
        <v>0</v>
      </c>
      <c r="M21" s="44"/>
      <c r="N21" s="86">
        <f>SUM(N20:N20)</f>
        <v>-14703981</v>
      </c>
      <c r="O21" s="33"/>
      <c r="P21" s="86">
        <f>SUM(P20:P20)</f>
        <v>0</v>
      </c>
      <c r="Q21" s="44"/>
      <c r="R21" s="86">
        <f>SUM(R20)</f>
        <v>0</v>
      </c>
      <c r="S21" s="44"/>
      <c r="T21" s="86">
        <f>SUM(T20)</f>
        <v>0</v>
      </c>
      <c r="U21" s="55"/>
      <c r="V21" s="86">
        <f>SUM(V20)</f>
        <v>0</v>
      </c>
      <c r="W21" s="64"/>
      <c r="X21" s="86">
        <f>SUM(X20)</f>
        <v>0</v>
      </c>
      <c r="Y21" s="64"/>
      <c r="Z21" s="86">
        <f>SUM(Z20)</f>
        <v>0</v>
      </c>
      <c r="AA21" s="44"/>
      <c r="AB21" s="86">
        <f>SUM(AB20:AB20)</f>
        <v>-14703981</v>
      </c>
      <c r="AC21" s="44"/>
      <c r="AD21" s="86">
        <f>SUM(AD20:AD20)</f>
        <v>-2214708</v>
      </c>
      <c r="AE21" s="44"/>
      <c r="AF21" s="86">
        <f>SUM(AF20:AF20)</f>
        <v>-16918689</v>
      </c>
    </row>
    <row r="22" spans="1:32" s="226" customFormat="1" ht="20.149999999999999" customHeight="1">
      <c r="A22" s="156"/>
      <c r="B22" s="130"/>
      <c r="C22" s="5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55"/>
      <c r="V22" s="44"/>
      <c r="W22" s="64"/>
      <c r="X22" s="44"/>
      <c r="Y22" s="64"/>
      <c r="Z22" s="44"/>
      <c r="AA22" s="44"/>
      <c r="AB22" s="44"/>
      <c r="AC22" s="44"/>
      <c r="AD22" s="44"/>
      <c r="AE22" s="44"/>
      <c r="AF22" s="44"/>
    </row>
    <row r="23" spans="1:32" s="226" customFormat="1" ht="20.149999999999999" customHeight="1">
      <c r="A23" s="156" t="s">
        <v>314</v>
      </c>
      <c r="B23" s="130"/>
      <c r="C23" s="53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55"/>
      <c r="V23" s="44"/>
      <c r="W23" s="64"/>
      <c r="X23" s="44"/>
      <c r="Y23" s="64"/>
      <c r="Z23" s="44"/>
      <c r="AA23" s="44"/>
      <c r="AB23" s="44"/>
      <c r="AC23" s="44"/>
      <c r="AD23" s="44"/>
      <c r="AE23" s="44"/>
      <c r="AF23" s="44"/>
    </row>
    <row r="24" spans="1:32" s="226" customFormat="1" ht="20.149999999999999" customHeight="1">
      <c r="A24" s="38" t="s">
        <v>315</v>
      </c>
      <c r="B24" s="130"/>
      <c r="C24" s="53"/>
      <c r="D24" s="43">
        <v>0</v>
      </c>
      <c r="E24" s="44"/>
      <c r="F24" s="43">
        <v>0</v>
      </c>
      <c r="G24" s="44"/>
      <c r="H24" s="43">
        <v>0</v>
      </c>
      <c r="I24" s="44"/>
      <c r="J24" s="43">
        <v>0</v>
      </c>
      <c r="K24" s="62"/>
      <c r="L24" s="43">
        <v>0</v>
      </c>
      <c r="M24" s="44"/>
      <c r="N24" s="43">
        <v>0</v>
      </c>
      <c r="O24" s="62"/>
      <c r="P24" s="43">
        <v>0</v>
      </c>
      <c r="Q24" s="44"/>
      <c r="R24" s="43">
        <v>0</v>
      </c>
      <c r="S24" s="44"/>
      <c r="T24" s="43">
        <v>0</v>
      </c>
      <c r="U24" s="55"/>
      <c r="V24" s="43">
        <v>0</v>
      </c>
      <c r="W24" s="64"/>
      <c r="X24" s="43">
        <v>0</v>
      </c>
      <c r="Y24" s="64"/>
      <c r="Z24" s="87">
        <f>SUM(T24:X24)</f>
        <v>0</v>
      </c>
      <c r="AA24" s="44"/>
      <c r="AB24" s="87">
        <f>SUM(V24:Z24)</f>
        <v>0</v>
      </c>
      <c r="AC24" s="44"/>
      <c r="AD24" s="43">
        <v>329155</v>
      </c>
      <c r="AE24" s="44"/>
      <c r="AF24" s="87">
        <f>SUM(AB24:AD24)</f>
        <v>329155</v>
      </c>
    </row>
    <row r="25" spans="1:32" s="226" customFormat="1" ht="20.149999999999999" customHeight="1">
      <c r="A25" s="156" t="s">
        <v>313</v>
      </c>
      <c r="B25" s="130"/>
      <c r="C25" s="53"/>
      <c r="D25" s="86">
        <f>SUM(D24:D24)</f>
        <v>0</v>
      </c>
      <c r="E25" s="33"/>
      <c r="F25" s="86">
        <f>SUM(F24:F24)</f>
        <v>0</v>
      </c>
      <c r="G25" s="33"/>
      <c r="H25" s="86">
        <f>SUM(H24:H24)</f>
        <v>0</v>
      </c>
      <c r="I25" s="33"/>
      <c r="J25" s="86">
        <f>SUM(J24:J24)</f>
        <v>0</v>
      </c>
      <c r="K25" s="33"/>
      <c r="L25" s="86">
        <f>SUM(L24:L24)</f>
        <v>0</v>
      </c>
      <c r="M25" s="33"/>
      <c r="N25" s="86">
        <f>SUM(N24:N24)</f>
        <v>0</v>
      </c>
      <c r="O25" s="33"/>
      <c r="P25" s="86">
        <f>SUM(P24:P24)</f>
        <v>0</v>
      </c>
      <c r="Q25" s="33"/>
      <c r="R25" s="86">
        <f>SUM(R24:R24)</f>
        <v>0</v>
      </c>
      <c r="S25" s="33"/>
      <c r="T25" s="86">
        <f>SUM(T24:T24)</f>
        <v>0</v>
      </c>
      <c r="U25" s="63"/>
      <c r="V25" s="86">
        <f>SUM(V24:V24)</f>
        <v>0</v>
      </c>
      <c r="W25" s="65"/>
      <c r="X25" s="86">
        <f>SUM(X24:X24)</f>
        <v>0</v>
      </c>
      <c r="Y25" s="65"/>
      <c r="Z25" s="86">
        <f>SUM(Z24:Z24)</f>
        <v>0</v>
      </c>
      <c r="AA25" s="33"/>
      <c r="AB25" s="86">
        <f>SUM(AB24:AB24)</f>
        <v>0</v>
      </c>
      <c r="AC25" s="33"/>
      <c r="AD25" s="86">
        <f>SUM(AD24:AD24)</f>
        <v>329155</v>
      </c>
      <c r="AE25" s="33"/>
      <c r="AF25" s="86">
        <f>SUM(AF24:AF24)</f>
        <v>329155</v>
      </c>
    </row>
    <row r="26" spans="1:32" s="226" customFormat="1" ht="20.149999999999999" customHeight="1">
      <c r="A26" s="26" t="s">
        <v>260</v>
      </c>
      <c r="B26" s="130"/>
      <c r="C26" s="5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63"/>
      <c r="V26" s="33"/>
      <c r="W26" s="65"/>
      <c r="X26" s="33"/>
      <c r="Y26" s="65"/>
      <c r="Z26" s="33"/>
      <c r="AA26" s="33"/>
      <c r="AB26" s="33"/>
      <c r="AC26" s="33"/>
      <c r="AD26" s="33"/>
      <c r="AE26" s="33"/>
      <c r="AF26" s="33"/>
    </row>
    <row r="27" spans="1:32" s="226" customFormat="1" ht="20.149999999999999" customHeight="1">
      <c r="A27" s="26" t="s">
        <v>104</v>
      </c>
      <c r="B27" s="130"/>
      <c r="C27" s="53"/>
      <c r="D27" s="86">
        <f>D21+D25</f>
        <v>0</v>
      </c>
      <c r="E27" s="33"/>
      <c r="F27" s="86">
        <f>F21+F25</f>
        <v>0</v>
      </c>
      <c r="G27" s="33"/>
      <c r="H27" s="86">
        <f>H21+H25</f>
        <v>0</v>
      </c>
      <c r="I27" s="33"/>
      <c r="J27" s="86">
        <f>J21+J25</f>
        <v>0</v>
      </c>
      <c r="K27" s="33"/>
      <c r="L27" s="86">
        <f>L21+L25</f>
        <v>0</v>
      </c>
      <c r="M27" s="33"/>
      <c r="N27" s="86">
        <f>N21+N25</f>
        <v>-14703981</v>
      </c>
      <c r="O27" s="33"/>
      <c r="P27" s="86">
        <f>P21+P25</f>
        <v>0</v>
      </c>
      <c r="Q27" s="33"/>
      <c r="R27" s="86">
        <f>R21+R25</f>
        <v>0</v>
      </c>
      <c r="S27" s="33"/>
      <c r="T27" s="86">
        <f>T21+T25</f>
        <v>0</v>
      </c>
      <c r="U27" s="63"/>
      <c r="V27" s="86">
        <f>V21+V25</f>
        <v>0</v>
      </c>
      <c r="W27" s="65"/>
      <c r="X27" s="86">
        <f>X21+X25</f>
        <v>0</v>
      </c>
      <c r="Y27" s="65"/>
      <c r="Z27" s="86">
        <f>Z21+Z25</f>
        <v>0</v>
      </c>
      <c r="AA27" s="33"/>
      <c r="AB27" s="86">
        <f>AB26+AB21</f>
        <v>-14703981</v>
      </c>
      <c r="AC27" s="33"/>
      <c r="AD27" s="86">
        <f>AD21+AD25</f>
        <v>-1885553</v>
      </c>
      <c r="AE27" s="33"/>
      <c r="AF27" s="86">
        <f>AF21+AF25</f>
        <v>-16589534</v>
      </c>
    </row>
    <row r="28" spans="1:32" s="226" customFormat="1" ht="20.149999999999999" customHeight="1">
      <c r="A28" s="156"/>
      <c r="B28" s="130"/>
      <c r="C28" s="53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55"/>
      <c r="V28" s="44"/>
      <c r="W28" s="64"/>
      <c r="X28" s="44"/>
      <c r="Y28" s="64"/>
      <c r="Z28" s="44"/>
      <c r="AA28" s="44"/>
      <c r="AB28" s="44"/>
      <c r="AC28" s="44"/>
      <c r="AD28" s="44"/>
      <c r="AE28" s="44"/>
      <c r="AF28" s="44"/>
    </row>
    <row r="29" spans="1:32" s="230" customFormat="1" ht="20.149999999999999" customHeight="1">
      <c r="A29" s="35" t="s">
        <v>84</v>
      </c>
      <c r="B29" s="130"/>
      <c r="C29" s="53"/>
      <c r="D29" s="47"/>
      <c r="E29" s="56"/>
      <c r="F29" s="47"/>
      <c r="G29" s="56"/>
      <c r="H29" s="47"/>
      <c r="I29" s="56"/>
      <c r="J29" s="47"/>
      <c r="K29" s="47"/>
      <c r="L29" s="47"/>
      <c r="M29" s="56"/>
      <c r="N29" s="47"/>
      <c r="O29" s="47"/>
      <c r="P29" s="47"/>
      <c r="Q29" s="56"/>
      <c r="R29" s="47"/>
      <c r="S29" s="56"/>
      <c r="T29" s="47"/>
      <c r="U29" s="55"/>
      <c r="V29" s="44"/>
      <c r="W29" s="44"/>
      <c r="X29" s="61"/>
      <c r="Y29" s="44"/>
      <c r="Z29" s="44"/>
      <c r="AA29" s="56"/>
      <c r="AB29" s="47"/>
      <c r="AC29" s="56"/>
      <c r="AD29" s="47"/>
      <c r="AE29" s="56"/>
      <c r="AF29" s="47"/>
    </row>
    <row r="30" spans="1:32" s="226" customFormat="1" ht="20.149999999999999" customHeight="1">
      <c r="A30" s="38" t="s">
        <v>95</v>
      </c>
      <c r="B30" s="130"/>
      <c r="C30" s="53"/>
      <c r="D30" s="59">
        <v>0</v>
      </c>
      <c r="E30" s="64"/>
      <c r="F30" s="59">
        <v>0</v>
      </c>
      <c r="G30" s="59"/>
      <c r="H30" s="59">
        <v>0</v>
      </c>
      <c r="I30" s="60"/>
      <c r="J30" s="59">
        <v>0</v>
      </c>
      <c r="K30" s="59"/>
      <c r="L30" s="59">
        <v>0</v>
      </c>
      <c r="M30" s="60"/>
      <c r="N30" s="59">
        <f>'PL 6m-8-9'!D39</f>
        <v>16629735</v>
      </c>
      <c r="O30" s="59"/>
      <c r="P30" s="59">
        <v>0</v>
      </c>
      <c r="Q30" s="199"/>
      <c r="R30" s="59">
        <v>0</v>
      </c>
      <c r="S30" s="167"/>
      <c r="T30" s="59">
        <v>0</v>
      </c>
      <c r="U30" s="199"/>
      <c r="V30" s="59">
        <v>0</v>
      </c>
      <c r="W30" s="167"/>
      <c r="X30" s="59">
        <v>0</v>
      </c>
      <c r="Y30" s="44"/>
      <c r="Z30" s="88">
        <f>SUM(T30:X30)</f>
        <v>0</v>
      </c>
      <c r="AA30" s="64"/>
      <c r="AB30" s="88">
        <f>SUM(Z30,D30:R30)</f>
        <v>16629735</v>
      </c>
      <c r="AC30" s="64"/>
      <c r="AD30" s="89">
        <f>'PL 6m-8-9'!D40</f>
        <v>1769479</v>
      </c>
      <c r="AE30" s="64"/>
      <c r="AF30" s="89">
        <f>SUM(AB30:AD30)</f>
        <v>18399214</v>
      </c>
    </row>
    <row r="31" spans="1:32" s="226" customFormat="1" ht="20.149999999999999" customHeight="1">
      <c r="A31" s="38" t="s">
        <v>87</v>
      </c>
      <c r="B31" s="10"/>
      <c r="C31" s="158"/>
      <c r="D31" s="43">
        <v>0</v>
      </c>
      <c r="E31" s="60"/>
      <c r="F31" s="43">
        <v>0</v>
      </c>
      <c r="G31" s="44"/>
      <c r="H31" s="43">
        <v>0</v>
      </c>
      <c r="I31" s="60"/>
      <c r="J31" s="43">
        <v>0</v>
      </c>
      <c r="K31" s="44"/>
      <c r="L31" s="43">
        <v>0</v>
      </c>
      <c r="M31" s="60"/>
      <c r="N31" s="43">
        <v>0</v>
      </c>
      <c r="O31" s="44"/>
      <c r="P31" s="43">
        <v>0</v>
      </c>
      <c r="Q31" s="199"/>
      <c r="R31" s="43">
        <v>0</v>
      </c>
      <c r="S31" s="167"/>
      <c r="T31" s="43">
        <v>1349175</v>
      </c>
      <c r="U31" s="43"/>
      <c r="V31" s="43">
        <v>2371</v>
      </c>
      <c r="W31" s="43"/>
      <c r="X31" s="43">
        <v>22</v>
      </c>
      <c r="Y31" s="44"/>
      <c r="Z31" s="87">
        <f>SUM(T31:X31)</f>
        <v>1351568</v>
      </c>
      <c r="AA31" s="64"/>
      <c r="AB31" s="87">
        <f>SUM(Z31,D31:R31)</f>
        <v>1351568</v>
      </c>
      <c r="AC31" s="64"/>
      <c r="AD31" s="43">
        <v>396856</v>
      </c>
      <c r="AE31" s="64"/>
      <c r="AF31" s="87">
        <f>SUM(AB31:AD31)</f>
        <v>1748424</v>
      </c>
    </row>
    <row r="32" spans="1:32" s="226" customFormat="1" ht="20.149999999999999" customHeight="1">
      <c r="A32" s="35" t="s">
        <v>78</v>
      </c>
      <c r="B32" s="12"/>
      <c r="C32" s="11"/>
      <c r="D32" s="86">
        <f>SUM(D30:D31)</f>
        <v>0</v>
      </c>
      <c r="E32" s="58"/>
      <c r="F32" s="86">
        <f>SUM(F30:F31)</f>
        <v>0</v>
      </c>
      <c r="G32" s="33"/>
      <c r="H32" s="86">
        <f>SUM(H30:H31)</f>
        <v>0</v>
      </c>
      <c r="I32" s="58"/>
      <c r="J32" s="86">
        <f>SUM(J30:J31)</f>
        <v>0</v>
      </c>
      <c r="K32" s="33"/>
      <c r="L32" s="86">
        <f>SUM(L30:L31)</f>
        <v>0</v>
      </c>
      <c r="M32" s="58"/>
      <c r="N32" s="86">
        <f>SUM(N30:N31)</f>
        <v>16629735</v>
      </c>
      <c r="O32" s="33"/>
      <c r="P32" s="86">
        <f>SUM(P30:P31)</f>
        <v>0</v>
      </c>
      <c r="Q32" s="58"/>
      <c r="R32" s="86">
        <f>SUM(R30:R31)</f>
        <v>0</v>
      </c>
      <c r="S32" s="58"/>
      <c r="T32" s="86">
        <f>SUM(T30:T31)</f>
        <v>1349175</v>
      </c>
      <c r="U32" s="63"/>
      <c r="V32" s="86">
        <f>SUM(V30:V31)</f>
        <v>2371</v>
      </c>
      <c r="W32" s="33"/>
      <c r="X32" s="93">
        <f>SUM(X30:X31)</f>
        <v>22</v>
      </c>
      <c r="Y32" s="33"/>
      <c r="Z32" s="86">
        <f>SUM(Z30:Z31)</f>
        <v>1351568</v>
      </c>
      <c r="AA32" s="65"/>
      <c r="AB32" s="86">
        <f>SUM(AB30:AB31)</f>
        <v>17981303</v>
      </c>
      <c r="AC32" s="65"/>
      <c r="AD32" s="86">
        <f>SUM(AD30:AD31)</f>
        <v>2166335</v>
      </c>
      <c r="AE32" s="65"/>
      <c r="AF32" s="86">
        <f>SUM(AF30:AF31)</f>
        <v>20147638</v>
      </c>
    </row>
    <row r="33" spans="1:32" s="226" customFormat="1" ht="20.149999999999999" customHeight="1">
      <c r="A33" s="38"/>
      <c r="B33" s="10"/>
      <c r="C33" s="11"/>
      <c r="D33" s="33"/>
      <c r="E33" s="64"/>
      <c r="F33" s="33"/>
      <c r="G33" s="44"/>
      <c r="H33" s="65"/>
      <c r="I33" s="64"/>
      <c r="J33" s="33"/>
      <c r="K33" s="33"/>
      <c r="L33" s="33"/>
      <c r="M33" s="64"/>
      <c r="N33" s="65"/>
      <c r="O33" s="65"/>
      <c r="P33" s="65"/>
      <c r="Q33" s="64"/>
      <c r="R33" s="33"/>
      <c r="S33" s="64"/>
      <c r="T33" s="65"/>
      <c r="U33" s="55"/>
      <c r="V33" s="65"/>
      <c r="W33" s="64"/>
      <c r="X33" s="65"/>
      <c r="Y33" s="64"/>
      <c r="Z33" s="65"/>
      <c r="AA33" s="64"/>
      <c r="AB33" s="65"/>
      <c r="AC33" s="64"/>
      <c r="AD33" s="65"/>
      <c r="AE33" s="64"/>
      <c r="AF33" s="65"/>
    </row>
    <row r="34" spans="1:32" s="226" customFormat="1" ht="20.149999999999999" customHeight="1">
      <c r="A34" s="38" t="s">
        <v>332</v>
      </c>
      <c r="B34" s="10"/>
      <c r="C34" s="11"/>
      <c r="D34" s="33"/>
      <c r="E34" s="64"/>
      <c r="F34" s="33"/>
      <c r="G34" s="44"/>
      <c r="H34" s="65"/>
      <c r="I34" s="64"/>
      <c r="J34" s="33"/>
      <c r="K34" s="33"/>
      <c r="L34" s="33"/>
      <c r="M34" s="64"/>
      <c r="N34" s="65"/>
      <c r="O34" s="65"/>
      <c r="P34" s="65"/>
      <c r="Q34" s="64"/>
      <c r="R34" s="33"/>
      <c r="S34" s="64"/>
      <c r="T34" s="65"/>
      <c r="U34" s="55"/>
      <c r="V34" s="65"/>
      <c r="W34" s="64"/>
      <c r="X34" s="65"/>
      <c r="Y34" s="64"/>
      <c r="Z34" s="65"/>
      <c r="AA34" s="64"/>
      <c r="AB34" s="65"/>
      <c r="AC34" s="64"/>
      <c r="AD34" s="65"/>
      <c r="AE34" s="64"/>
      <c r="AF34" s="65"/>
    </row>
    <row r="35" spans="1:32" s="226" customFormat="1" ht="20.149999999999999" customHeight="1">
      <c r="A35" s="38" t="s">
        <v>333</v>
      </c>
      <c r="B35" s="10"/>
      <c r="C35" s="11"/>
      <c r="D35" s="43">
        <v>0</v>
      </c>
      <c r="E35" s="64"/>
      <c r="F35" s="43">
        <v>0</v>
      </c>
      <c r="G35" s="44"/>
      <c r="H35" s="43">
        <v>0</v>
      </c>
      <c r="I35" s="64"/>
      <c r="J35" s="43">
        <v>0</v>
      </c>
      <c r="K35" s="33"/>
      <c r="L35" s="43">
        <v>0</v>
      </c>
      <c r="M35" s="64"/>
      <c r="N35" s="43">
        <v>-228109</v>
      </c>
      <c r="O35" s="65"/>
      <c r="P35" s="43">
        <v>0</v>
      </c>
      <c r="Q35" s="64"/>
      <c r="R35" s="43">
        <v>0</v>
      </c>
      <c r="S35" s="64"/>
      <c r="T35" s="43">
        <v>0</v>
      </c>
      <c r="U35" s="55"/>
      <c r="V35" s="43">
        <v>0</v>
      </c>
      <c r="W35" s="64"/>
      <c r="X35" s="43">
        <v>0</v>
      </c>
      <c r="Y35" s="64"/>
      <c r="Z35" s="43">
        <v>0</v>
      </c>
      <c r="AA35" s="64"/>
      <c r="AB35" s="43">
        <f>SUM(Z35,D35:R35)</f>
        <v>-228109</v>
      </c>
      <c r="AC35" s="64"/>
      <c r="AD35" s="43">
        <v>0</v>
      </c>
      <c r="AE35" s="64"/>
      <c r="AF35" s="87">
        <f>SUM(AB35:AD35)</f>
        <v>-228109</v>
      </c>
    </row>
    <row r="36" spans="1:32" s="226" customFormat="1" ht="20.149999999999999" customHeight="1" thickBot="1">
      <c r="A36" s="26" t="s">
        <v>338</v>
      </c>
      <c r="B36" s="10"/>
      <c r="C36" s="159"/>
      <c r="D36" s="91">
        <f>D15+D27+D32+D35</f>
        <v>8983101</v>
      </c>
      <c r="E36" s="66"/>
      <c r="F36" s="91">
        <f>F15+F27+F32+F35</f>
        <v>1684317</v>
      </c>
      <c r="G36" s="66"/>
      <c r="H36" s="91">
        <f>H15+H27+H32+H35</f>
        <v>294547</v>
      </c>
      <c r="I36" s="60"/>
      <c r="J36" s="91">
        <f>J15+J27+J32+J35</f>
        <v>900000</v>
      </c>
      <c r="K36" s="104"/>
      <c r="L36" s="91">
        <f>L15+L27+L32+L35</f>
        <v>3359471</v>
      </c>
      <c r="M36" s="66"/>
      <c r="N36" s="91">
        <f>N15+N27+N32+N35</f>
        <v>119274148</v>
      </c>
      <c r="O36" s="104"/>
      <c r="P36" s="91">
        <f>P15+P27+P32+P35</f>
        <v>-3359471</v>
      </c>
      <c r="Q36" s="66"/>
      <c r="R36" s="91">
        <f>R15+R27+R32+R35</f>
        <v>9955000</v>
      </c>
      <c r="S36" s="60"/>
      <c r="T36" s="91">
        <f>T15+T27+T32+T35</f>
        <v>-614472</v>
      </c>
      <c r="U36" s="55"/>
      <c r="V36" s="91">
        <f>V15+V27+V32+V35</f>
        <v>716061</v>
      </c>
      <c r="W36" s="56"/>
      <c r="X36" s="91">
        <f>X15+X27+X32+X35</f>
        <v>-2122</v>
      </c>
      <c r="Y36" s="56"/>
      <c r="Z36" s="91">
        <f>Z15+Z27+Z32+Z35</f>
        <v>99467</v>
      </c>
      <c r="AA36" s="66"/>
      <c r="AB36" s="91">
        <f>AB15+AB27+AB32+AB35</f>
        <v>141190580</v>
      </c>
      <c r="AC36" s="66"/>
      <c r="AD36" s="91">
        <f>AD15+AD27+AD32+AD35</f>
        <v>193683790</v>
      </c>
      <c r="AE36" s="66"/>
      <c r="AF36" s="91">
        <f>AF15+AF27+AF32+AF35</f>
        <v>334874370</v>
      </c>
    </row>
    <row r="37" spans="1:32" s="226" customFormat="1" ht="20" customHeight="1" thickTop="1">
      <c r="A37" s="15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48"/>
      <c r="V37" s="59"/>
      <c r="W37" s="64"/>
      <c r="X37" s="60"/>
      <c r="Y37" s="64"/>
      <c r="Z37" s="59"/>
      <c r="AA37" s="11"/>
      <c r="AB37" s="11"/>
      <c r="AC37" s="11"/>
      <c r="AD37" s="11"/>
      <c r="AE37" s="11"/>
      <c r="AF37" s="11"/>
    </row>
    <row r="38" spans="1:32" ht="20.25" customHeight="1">
      <c r="V38" s="44"/>
      <c r="W38" s="64"/>
      <c r="X38" s="64"/>
      <c r="Y38" s="64"/>
      <c r="Z38" s="237"/>
    </row>
  </sheetData>
  <sheetProtection formatCells="0" formatColumns="0" formatRows="0" insertColumns="0" insertRows="0" insertHyperlinks="0" deleteColumns="0" deleteRows="0" sort="0" autoFilter="0" pivotTables="0"/>
  <mergeCells count="4">
    <mergeCell ref="D4:AF4"/>
    <mergeCell ref="J5:N5"/>
    <mergeCell ref="T5:Z5"/>
    <mergeCell ref="D13:AF13"/>
  </mergeCells>
  <pageMargins left="0.7" right="0.7" top="0.48" bottom="0.5" header="0.5" footer="0.5"/>
  <pageSetup paperSize="9" scale="51" firstPageNumber="9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245A8-9116-4A8F-AC82-57633C2B05C3}">
  <sheetPr>
    <pageSetUpPr fitToPage="1"/>
  </sheetPr>
  <dimension ref="A1:AF38"/>
  <sheetViews>
    <sheetView view="pageBreakPreview" zoomScaleNormal="68" zoomScaleSheetLayoutView="100" zoomScalePageLayoutView="55" workbookViewId="0"/>
  </sheetViews>
  <sheetFormatPr defaultColWidth="9.08984375" defaultRowHeight="20.25" customHeight="1"/>
  <cols>
    <col min="1" max="1" width="47.54296875" style="233" customWidth="1"/>
    <col min="2" max="2" width="5.453125" style="232" customWidth="1"/>
    <col min="3" max="3" width="1.1796875" style="232" customWidth="1"/>
    <col min="4" max="4" width="12.54296875" style="234" customWidth="1"/>
    <col min="5" max="5" width="1.1796875" style="234" customWidth="1"/>
    <col min="6" max="6" width="12.54296875" style="234" customWidth="1"/>
    <col min="7" max="7" width="1.1796875" style="234" customWidth="1"/>
    <col min="8" max="8" width="12.54296875" style="234" customWidth="1"/>
    <col min="9" max="9" width="1.1796875" style="234" customWidth="1"/>
    <col min="10" max="10" width="12.54296875" style="234" customWidth="1"/>
    <col min="11" max="11" width="1.1796875" style="234" customWidth="1"/>
    <col min="12" max="12" width="12.54296875" style="234" customWidth="1"/>
    <col min="13" max="13" width="1.1796875" style="234" customWidth="1"/>
    <col min="14" max="14" width="12.54296875" style="234" customWidth="1"/>
    <col min="15" max="15" width="1.1796875" style="234" customWidth="1"/>
    <col min="16" max="16" width="12.54296875" style="234" customWidth="1"/>
    <col min="17" max="17" width="1.1796875" style="234" customWidth="1"/>
    <col min="18" max="18" width="12.54296875" style="234" customWidth="1"/>
    <col min="19" max="19" width="1.1796875" style="234" customWidth="1"/>
    <col min="20" max="20" width="12.54296875" style="234" customWidth="1"/>
    <col min="21" max="21" width="1.1796875" style="234" customWidth="1"/>
    <col min="22" max="22" width="12.54296875" style="234" customWidth="1"/>
    <col min="23" max="23" width="1.1796875" style="234" customWidth="1"/>
    <col min="24" max="24" width="12.54296875" style="234" customWidth="1"/>
    <col min="25" max="25" width="1.1796875" style="234" customWidth="1"/>
    <col min="26" max="26" width="12.54296875" style="234" customWidth="1"/>
    <col min="27" max="27" width="1.1796875" style="234" customWidth="1"/>
    <col min="28" max="28" width="12.54296875" style="234" customWidth="1"/>
    <col min="29" max="29" width="1.1796875" style="234" customWidth="1"/>
    <col min="30" max="30" width="12.54296875" style="234" customWidth="1"/>
    <col min="31" max="31" width="1.1796875" style="234" customWidth="1"/>
    <col min="32" max="32" width="12.54296875" style="234" customWidth="1"/>
    <col min="33" max="33" width="9.08984375" style="234" customWidth="1"/>
    <col min="34" max="16384" width="9.08984375" style="234"/>
  </cols>
  <sheetData>
    <row r="1" spans="1:32" ht="20.25" customHeight="1">
      <c r="A1" s="144" t="s">
        <v>58</v>
      </c>
      <c r="B1" s="163"/>
      <c r="C1" s="163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</row>
    <row r="2" spans="1:32" ht="20.25" customHeight="1">
      <c r="A2" s="50" t="s">
        <v>91</v>
      </c>
      <c r="B2" s="163"/>
      <c r="C2" s="16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 t="s">
        <v>114</v>
      </c>
      <c r="Q2" s="11"/>
      <c r="R2" s="11" t="s">
        <v>114</v>
      </c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0" customHeight="1">
      <c r="A3" s="147"/>
      <c r="B3" s="163"/>
      <c r="C3" s="163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ht="20" customHeight="1">
      <c r="A4" s="13"/>
      <c r="B4" s="163"/>
      <c r="C4" s="163"/>
      <c r="D4" s="242" t="s">
        <v>100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</row>
    <row r="5" spans="1:32" ht="20" customHeight="1">
      <c r="A5" s="17"/>
      <c r="B5" s="163"/>
      <c r="C5" s="163"/>
      <c r="D5" s="29"/>
      <c r="E5" s="29"/>
      <c r="F5" s="29"/>
      <c r="G5" s="29"/>
      <c r="H5" s="29"/>
      <c r="I5" s="29"/>
      <c r="J5" s="244" t="s">
        <v>42</v>
      </c>
      <c r="K5" s="244"/>
      <c r="L5" s="244"/>
      <c r="M5" s="244"/>
      <c r="N5" s="244"/>
      <c r="O5" s="29"/>
      <c r="P5" s="29"/>
      <c r="Q5" s="29"/>
      <c r="R5" s="29"/>
      <c r="S5" s="29"/>
      <c r="T5" s="245" t="s">
        <v>161</v>
      </c>
      <c r="U5" s="245"/>
      <c r="V5" s="245"/>
      <c r="W5" s="245"/>
      <c r="X5" s="245"/>
      <c r="Y5" s="245"/>
      <c r="Z5" s="245"/>
      <c r="AA5" s="150"/>
      <c r="AB5" s="29"/>
      <c r="AC5" s="29"/>
      <c r="AD5" s="29"/>
      <c r="AE5" s="29"/>
      <c r="AF5" s="29"/>
    </row>
    <row r="6" spans="1:32" ht="20" customHeight="1">
      <c r="A6" s="17"/>
      <c r="B6" s="163"/>
      <c r="C6" s="163"/>
      <c r="D6" s="29"/>
      <c r="E6" s="29"/>
      <c r="F6" s="29"/>
      <c r="G6" s="29"/>
      <c r="H6" s="29"/>
      <c r="I6" s="29"/>
      <c r="J6" s="18"/>
      <c r="K6" s="18"/>
      <c r="L6" s="18"/>
      <c r="M6" s="18"/>
      <c r="N6" s="18"/>
      <c r="O6" s="29"/>
      <c r="P6" s="29"/>
      <c r="Q6" s="29"/>
      <c r="R6" s="29"/>
      <c r="S6" s="29"/>
      <c r="T6" s="150"/>
      <c r="U6" s="150"/>
      <c r="V6" s="150"/>
      <c r="W6" s="150"/>
      <c r="X6" s="18" t="s">
        <v>228</v>
      </c>
      <c r="Y6" s="150"/>
      <c r="Z6" s="150"/>
      <c r="AA6" s="150"/>
      <c r="AB6" s="29"/>
      <c r="AC6" s="29"/>
      <c r="AD6" s="29"/>
      <c r="AE6" s="29"/>
      <c r="AF6" s="29"/>
    </row>
    <row r="7" spans="1:32" ht="20" customHeight="1">
      <c r="A7" s="17"/>
      <c r="B7" s="163"/>
      <c r="C7" s="163"/>
      <c r="D7" s="29"/>
      <c r="E7" s="29"/>
      <c r="F7" s="32"/>
      <c r="G7" s="32"/>
      <c r="H7" s="150"/>
      <c r="I7" s="29"/>
      <c r="J7" s="18"/>
      <c r="K7" s="18"/>
      <c r="L7" s="18"/>
      <c r="M7" s="18"/>
      <c r="N7" s="18"/>
      <c r="O7" s="29"/>
      <c r="P7" s="29"/>
      <c r="Q7" s="29"/>
      <c r="R7" s="29"/>
      <c r="S7" s="29"/>
      <c r="T7" s="18"/>
      <c r="U7" s="32"/>
      <c r="V7" s="32"/>
      <c r="W7" s="32"/>
      <c r="X7" s="18" t="s">
        <v>214</v>
      </c>
      <c r="Y7" s="18"/>
      <c r="Z7" s="29"/>
      <c r="AA7" s="150"/>
      <c r="AB7" s="29"/>
      <c r="AC7" s="29"/>
      <c r="AD7" s="29"/>
      <c r="AE7" s="29"/>
      <c r="AF7" s="29"/>
    </row>
    <row r="8" spans="1:32" ht="20" customHeight="1">
      <c r="A8" s="17"/>
      <c r="B8" s="163"/>
      <c r="C8" s="163"/>
      <c r="D8" s="21"/>
      <c r="E8" s="21"/>
      <c r="F8" s="29"/>
      <c r="G8" s="29"/>
      <c r="H8" s="18" t="s">
        <v>323</v>
      </c>
      <c r="I8" s="29"/>
      <c r="J8" s="21"/>
      <c r="K8" s="21"/>
      <c r="L8" s="21"/>
      <c r="M8" s="21"/>
      <c r="N8" s="21"/>
      <c r="O8" s="29"/>
      <c r="P8" s="11"/>
      <c r="Q8" s="29"/>
      <c r="R8" s="11"/>
      <c r="S8" s="29"/>
      <c r="T8" s="18"/>
      <c r="U8" s="32"/>
      <c r="V8" s="32"/>
      <c r="W8" s="32"/>
      <c r="X8" s="18" t="s">
        <v>215</v>
      </c>
      <c r="Y8" s="18"/>
      <c r="Z8" s="32"/>
      <c r="AA8" s="29"/>
      <c r="AB8" s="18"/>
      <c r="AC8" s="29"/>
      <c r="AD8" s="29"/>
      <c r="AE8" s="29"/>
      <c r="AF8" s="18"/>
    </row>
    <row r="9" spans="1:32" ht="20" customHeight="1">
      <c r="A9" s="52"/>
      <c r="B9" s="12"/>
      <c r="C9" s="12"/>
      <c r="D9" s="32"/>
      <c r="E9" s="18"/>
      <c r="F9" s="21"/>
      <c r="G9" s="21"/>
      <c r="H9" s="18" t="s">
        <v>134</v>
      </c>
      <c r="I9" s="18"/>
      <c r="J9" s="18"/>
      <c r="K9" s="21"/>
      <c r="L9" s="21"/>
      <c r="M9" s="21"/>
      <c r="N9" s="21"/>
      <c r="O9" s="21"/>
      <c r="P9" s="32"/>
      <c r="Q9" s="21"/>
      <c r="R9" s="32"/>
      <c r="S9" s="18"/>
      <c r="T9" s="32"/>
      <c r="U9" s="18"/>
      <c r="V9" s="18"/>
      <c r="W9" s="18"/>
      <c r="X9" s="18" t="s">
        <v>291</v>
      </c>
      <c r="Y9" s="18"/>
      <c r="Z9" s="32"/>
      <c r="AA9" s="29"/>
      <c r="AB9" s="18" t="s">
        <v>68</v>
      </c>
      <c r="AC9" s="29"/>
      <c r="AD9" s="29"/>
      <c r="AE9" s="18"/>
      <c r="AF9" s="11"/>
    </row>
    <row r="10" spans="1:32" ht="20" customHeight="1">
      <c r="A10" s="52"/>
      <c r="B10" s="12"/>
      <c r="C10" s="12"/>
      <c r="D10" s="18" t="s">
        <v>9</v>
      </c>
      <c r="E10" s="18"/>
      <c r="F10" s="18" t="s">
        <v>75</v>
      </c>
      <c r="G10" s="18"/>
      <c r="H10" s="18" t="s">
        <v>135</v>
      </c>
      <c r="I10" s="18"/>
      <c r="J10" s="18"/>
      <c r="K10" s="18"/>
      <c r="L10" s="18" t="s">
        <v>264</v>
      </c>
      <c r="M10" s="18"/>
      <c r="N10" s="18"/>
      <c r="O10" s="18"/>
      <c r="P10" s="18"/>
      <c r="Q10" s="18"/>
      <c r="R10" s="18" t="s">
        <v>157</v>
      </c>
      <c r="S10" s="18"/>
      <c r="T10" s="18"/>
      <c r="U10" s="18"/>
      <c r="V10" s="18"/>
      <c r="W10" s="18"/>
      <c r="X10" s="18" t="s">
        <v>216</v>
      </c>
      <c r="Y10" s="18"/>
      <c r="Z10" s="18" t="s">
        <v>162</v>
      </c>
      <c r="AA10" s="18"/>
      <c r="AB10" s="18" t="s">
        <v>51</v>
      </c>
      <c r="AC10" s="18"/>
      <c r="AD10" s="18" t="s">
        <v>82</v>
      </c>
      <c r="AE10" s="18"/>
      <c r="AF10" s="11"/>
    </row>
    <row r="11" spans="1:32" ht="20" customHeight="1">
      <c r="A11" s="52"/>
      <c r="B11" s="12"/>
      <c r="C11" s="12"/>
      <c r="D11" s="18" t="s">
        <v>30</v>
      </c>
      <c r="E11" s="18"/>
      <c r="F11" s="18" t="s">
        <v>76</v>
      </c>
      <c r="G11" s="18"/>
      <c r="H11" s="18" t="s">
        <v>142</v>
      </c>
      <c r="I11" s="18"/>
      <c r="J11" s="18" t="s">
        <v>60</v>
      </c>
      <c r="K11" s="18"/>
      <c r="L11" s="18" t="s">
        <v>74</v>
      </c>
      <c r="M11" s="18"/>
      <c r="N11" s="18"/>
      <c r="O11" s="18"/>
      <c r="P11" s="18" t="s">
        <v>266</v>
      </c>
      <c r="Q11" s="18"/>
      <c r="R11" s="18" t="s">
        <v>156</v>
      </c>
      <c r="S11" s="18"/>
      <c r="T11" s="18" t="s">
        <v>163</v>
      </c>
      <c r="U11" s="18"/>
      <c r="V11" s="18" t="s">
        <v>168</v>
      </c>
      <c r="W11" s="18"/>
      <c r="X11" s="18" t="s">
        <v>324</v>
      </c>
      <c r="Y11" s="18"/>
      <c r="Z11" s="18" t="s">
        <v>325</v>
      </c>
      <c r="AA11" s="18"/>
      <c r="AB11" s="18" t="s">
        <v>61</v>
      </c>
      <c r="AC11" s="18"/>
      <c r="AD11" s="18" t="s">
        <v>83</v>
      </c>
      <c r="AE11" s="18"/>
      <c r="AF11" s="18" t="s">
        <v>14</v>
      </c>
    </row>
    <row r="12" spans="1:32" ht="20" customHeight="1">
      <c r="A12" s="52"/>
      <c r="B12" s="12" t="s">
        <v>28</v>
      </c>
      <c r="C12" s="12"/>
      <c r="D12" s="18" t="s">
        <v>31</v>
      </c>
      <c r="E12" s="18"/>
      <c r="F12" s="18" t="s">
        <v>74</v>
      </c>
      <c r="G12" s="18"/>
      <c r="H12" s="18" t="s">
        <v>143</v>
      </c>
      <c r="I12" s="18"/>
      <c r="J12" s="18" t="s">
        <v>59</v>
      </c>
      <c r="K12" s="18"/>
      <c r="L12" s="18" t="s">
        <v>265</v>
      </c>
      <c r="M12" s="18"/>
      <c r="N12" s="18" t="s">
        <v>81</v>
      </c>
      <c r="O12" s="18"/>
      <c r="P12" s="18" t="s">
        <v>74</v>
      </c>
      <c r="Q12" s="18"/>
      <c r="R12" s="18" t="s">
        <v>120</v>
      </c>
      <c r="S12" s="18"/>
      <c r="T12" s="18" t="s">
        <v>59</v>
      </c>
      <c r="U12" s="18"/>
      <c r="V12" s="18" t="s">
        <v>59</v>
      </c>
      <c r="W12" s="18"/>
      <c r="X12" s="18" t="s">
        <v>217</v>
      </c>
      <c r="Y12" s="18"/>
      <c r="Z12" s="18" t="s">
        <v>133</v>
      </c>
      <c r="AA12" s="18"/>
      <c r="AB12" s="18" t="s">
        <v>62</v>
      </c>
      <c r="AC12" s="18"/>
      <c r="AD12" s="18" t="s">
        <v>71</v>
      </c>
      <c r="AE12" s="18"/>
      <c r="AF12" s="18" t="s">
        <v>35</v>
      </c>
    </row>
    <row r="13" spans="1:32" ht="20" customHeight="1">
      <c r="A13" s="52"/>
      <c r="B13" s="12"/>
      <c r="C13" s="12"/>
      <c r="D13" s="243" t="s">
        <v>33</v>
      </c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S13" s="243"/>
      <c r="T13" s="243"/>
      <c r="U13" s="243"/>
      <c r="V13" s="243"/>
      <c r="W13" s="243"/>
      <c r="X13" s="243"/>
      <c r="Y13" s="243"/>
      <c r="Z13" s="243"/>
      <c r="AA13" s="243"/>
      <c r="AB13" s="243"/>
      <c r="AC13" s="243"/>
      <c r="AD13" s="243"/>
      <c r="AE13" s="243"/>
      <c r="AF13" s="243"/>
    </row>
    <row r="14" spans="1:32" ht="20" customHeight="1">
      <c r="A14" s="17" t="s">
        <v>326</v>
      </c>
      <c r="B14" s="12"/>
      <c r="C14" s="12"/>
      <c r="D14" s="164"/>
      <c r="E14" s="32"/>
      <c r="F14" s="164"/>
      <c r="G14" s="32"/>
      <c r="H14" s="164"/>
      <c r="I14" s="32"/>
      <c r="J14" s="164"/>
      <c r="K14" s="32"/>
      <c r="L14" s="164"/>
      <c r="M14" s="32"/>
      <c r="N14" s="164"/>
      <c r="O14" s="32"/>
      <c r="P14" s="164"/>
      <c r="Q14" s="32"/>
      <c r="R14" s="164"/>
      <c r="S14" s="32"/>
      <c r="T14" s="164"/>
      <c r="U14" s="32"/>
      <c r="V14" s="164"/>
      <c r="W14" s="32"/>
      <c r="X14" s="164"/>
      <c r="Y14" s="32"/>
      <c r="Z14" s="164"/>
      <c r="AA14" s="32"/>
      <c r="AB14" s="164"/>
      <c r="AC14" s="32"/>
      <c r="AD14" s="164"/>
      <c r="AE14" s="32"/>
      <c r="AF14" s="164"/>
    </row>
    <row r="15" spans="1:32" ht="20" customHeight="1">
      <c r="A15" s="26" t="s">
        <v>233</v>
      </c>
      <c r="B15" s="12"/>
      <c r="C15" s="12"/>
      <c r="D15" s="58">
        <v>8983101</v>
      </c>
      <c r="E15" s="60"/>
      <c r="F15" s="58">
        <v>1684317</v>
      </c>
      <c r="G15" s="59"/>
      <c r="H15" s="58">
        <v>294547</v>
      </c>
      <c r="I15" s="60"/>
      <c r="J15" s="58">
        <v>900000</v>
      </c>
      <c r="K15" s="60"/>
      <c r="L15" s="33">
        <v>0</v>
      </c>
      <c r="M15" s="60"/>
      <c r="N15" s="58">
        <v>105826114</v>
      </c>
      <c r="O15" s="60"/>
      <c r="P15" s="33">
        <v>0</v>
      </c>
      <c r="Q15" s="60"/>
      <c r="R15" s="58">
        <v>9955000</v>
      </c>
      <c r="S15" s="60"/>
      <c r="T15" s="58">
        <v>-1813461</v>
      </c>
      <c r="U15" s="44"/>
      <c r="V15" s="33">
        <v>1029988</v>
      </c>
      <c r="W15" s="44"/>
      <c r="X15" s="33">
        <v>637</v>
      </c>
      <c r="Y15" s="165"/>
      <c r="Z15" s="161">
        <f>SUM(T15:X15)</f>
        <v>-782836</v>
      </c>
      <c r="AA15" s="60"/>
      <c r="AB15" s="161">
        <f>SUM(D15:R15,Z15)</f>
        <v>126860243</v>
      </c>
      <c r="AC15" s="60"/>
      <c r="AD15" s="58">
        <v>192750476</v>
      </c>
      <c r="AE15" s="60"/>
      <c r="AF15" s="161">
        <f>SUM(AB15:AE15)</f>
        <v>319610719</v>
      </c>
    </row>
    <row r="16" spans="1:32" ht="20" customHeight="1">
      <c r="A16" s="26"/>
      <c r="B16" s="12"/>
      <c r="C16" s="12"/>
      <c r="D16" s="58"/>
      <c r="E16" s="60"/>
      <c r="F16" s="58"/>
      <c r="G16" s="59"/>
      <c r="H16" s="58"/>
      <c r="I16" s="60"/>
      <c r="J16" s="58"/>
      <c r="K16" s="60"/>
      <c r="L16" s="58"/>
      <c r="M16" s="60"/>
      <c r="N16" s="58"/>
      <c r="O16" s="60"/>
      <c r="P16" s="58"/>
      <c r="Q16" s="60"/>
      <c r="R16" s="58"/>
      <c r="S16" s="60"/>
      <c r="T16" s="58"/>
      <c r="U16" s="44"/>
      <c r="V16" s="33"/>
      <c r="W16" s="44"/>
      <c r="X16" s="33"/>
      <c r="Y16" s="165"/>
      <c r="Z16" s="58"/>
      <c r="AA16" s="60"/>
      <c r="AB16" s="58"/>
      <c r="AC16" s="60"/>
      <c r="AD16" s="58"/>
      <c r="AE16" s="60"/>
      <c r="AF16" s="58"/>
    </row>
    <row r="17" spans="1:32" ht="20" customHeight="1">
      <c r="A17" s="26" t="s">
        <v>282</v>
      </c>
      <c r="B17" s="12"/>
      <c r="C17" s="12"/>
      <c r="D17" s="58"/>
      <c r="E17" s="60"/>
      <c r="F17" s="58"/>
      <c r="G17" s="59"/>
      <c r="H17" s="58"/>
      <c r="I17" s="60"/>
      <c r="J17" s="58"/>
      <c r="K17" s="60"/>
      <c r="L17" s="58"/>
      <c r="M17" s="60"/>
      <c r="N17" s="58"/>
      <c r="O17" s="60"/>
      <c r="P17" s="58"/>
      <c r="Q17" s="60"/>
      <c r="R17" s="58"/>
      <c r="S17" s="60"/>
      <c r="T17" s="58"/>
      <c r="U17" s="44"/>
      <c r="V17" s="58"/>
      <c r="W17" s="44"/>
      <c r="X17" s="58"/>
      <c r="Y17" s="165"/>
      <c r="Z17" s="58"/>
      <c r="AA17" s="60"/>
      <c r="AB17" s="58"/>
      <c r="AC17" s="60"/>
      <c r="AD17" s="58"/>
      <c r="AE17" s="60"/>
      <c r="AF17" s="58"/>
    </row>
    <row r="18" spans="1:32" ht="20" customHeight="1">
      <c r="A18" s="26" t="s">
        <v>104</v>
      </c>
      <c r="B18" s="12"/>
      <c r="C18" s="12"/>
      <c r="D18" s="58"/>
      <c r="E18" s="26"/>
      <c r="F18" s="58"/>
      <c r="G18" s="155"/>
      <c r="H18" s="58"/>
      <c r="I18" s="26"/>
      <c r="J18" s="58"/>
      <c r="K18" s="26"/>
      <c r="L18" s="58"/>
      <c r="M18" s="26"/>
      <c r="N18" s="58"/>
      <c r="O18" s="26"/>
      <c r="P18" s="58"/>
      <c r="Q18" s="26"/>
      <c r="R18" s="58"/>
      <c r="S18" s="26"/>
      <c r="T18" s="58"/>
      <c r="U18" s="166"/>
      <c r="V18" s="58"/>
      <c r="W18" s="166"/>
      <c r="X18" s="58"/>
      <c r="Y18" s="157"/>
      <c r="Z18" s="58"/>
      <c r="AA18" s="26"/>
      <c r="AB18" s="58"/>
      <c r="AC18" s="26"/>
      <c r="AD18" s="58"/>
      <c r="AE18" s="26"/>
      <c r="AF18" s="58"/>
    </row>
    <row r="19" spans="1:32" ht="20" customHeight="1">
      <c r="A19" s="156" t="s">
        <v>141</v>
      </c>
      <c r="B19" s="12"/>
      <c r="C19" s="12"/>
      <c r="D19" s="60"/>
      <c r="E19" s="59"/>
      <c r="F19" s="60"/>
      <c r="G19" s="60"/>
      <c r="H19" s="60"/>
      <c r="I19" s="59"/>
      <c r="J19" s="60"/>
      <c r="K19" s="59"/>
      <c r="L19" s="60"/>
      <c r="M19" s="59"/>
      <c r="N19" s="60"/>
      <c r="O19" s="59"/>
      <c r="P19" s="60"/>
      <c r="Q19" s="59"/>
      <c r="R19" s="60"/>
      <c r="S19" s="59"/>
      <c r="T19" s="60"/>
      <c r="U19" s="165"/>
      <c r="V19" s="60"/>
      <c r="W19" s="165"/>
      <c r="X19" s="60"/>
      <c r="Y19" s="165"/>
      <c r="Z19" s="60"/>
      <c r="AA19" s="59"/>
      <c r="AB19" s="60"/>
      <c r="AC19" s="59"/>
      <c r="AD19" s="60"/>
      <c r="AE19" s="59"/>
      <c r="AF19" s="60"/>
    </row>
    <row r="20" spans="1:32" ht="20" customHeight="1">
      <c r="A20" s="11" t="s">
        <v>327</v>
      </c>
      <c r="B20" s="12" t="s">
        <v>306</v>
      </c>
      <c r="C20" s="12"/>
      <c r="D20" s="44">
        <v>0</v>
      </c>
      <c r="E20" s="44"/>
      <c r="F20" s="44">
        <v>0</v>
      </c>
      <c r="G20" s="44"/>
      <c r="H20" s="44">
        <v>0</v>
      </c>
      <c r="I20" s="44"/>
      <c r="J20" s="44">
        <v>0</v>
      </c>
      <c r="K20" s="44"/>
      <c r="L20" s="44">
        <v>1730580</v>
      </c>
      <c r="M20" s="44"/>
      <c r="N20" s="44">
        <v>-1730580</v>
      </c>
      <c r="O20" s="167"/>
      <c r="P20" s="44">
        <v>-1730580</v>
      </c>
      <c r="Q20" s="44"/>
      <c r="R20" s="44">
        <v>0</v>
      </c>
      <c r="S20" s="44"/>
      <c r="T20" s="44">
        <v>0</v>
      </c>
      <c r="U20" s="44"/>
      <c r="V20" s="44">
        <v>0</v>
      </c>
      <c r="W20" s="44"/>
      <c r="X20" s="44">
        <v>0</v>
      </c>
      <c r="Y20" s="165"/>
      <c r="Z20" s="44">
        <v>0</v>
      </c>
      <c r="AA20" s="59"/>
      <c r="AB20" s="88">
        <f>SUM(F20:R20,Z20)</f>
        <v>-1730580</v>
      </c>
      <c r="AC20" s="59"/>
      <c r="AD20" s="44">
        <v>0</v>
      </c>
      <c r="AE20" s="59"/>
      <c r="AF20" s="88">
        <f>SUM(AB20:AD20)</f>
        <v>-1730580</v>
      </c>
    </row>
    <row r="21" spans="1:32" ht="20" customHeight="1">
      <c r="A21" s="11" t="s">
        <v>234</v>
      </c>
      <c r="B21" s="12" t="s">
        <v>304</v>
      </c>
      <c r="C21" s="12"/>
      <c r="D21" s="43">
        <v>0</v>
      </c>
      <c r="E21" s="44"/>
      <c r="F21" s="43">
        <v>0</v>
      </c>
      <c r="G21" s="44"/>
      <c r="H21" s="43">
        <v>0</v>
      </c>
      <c r="I21" s="44"/>
      <c r="J21" s="43">
        <v>0</v>
      </c>
      <c r="K21" s="44"/>
      <c r="L21" s="43">
        <v>0</v>
      </c>
      <c r="M21" s="44"/>
      <c r="N21" s="43">
        <v>-12127187</v>
      </c>
      <c r="O21" s="167"/>
      <c r="P21" s="43">
        <v>0</v>
      </c>
      <c r="Q21" s="44"/>
      <c r="R21" s="43">
        <v>0</v>
      </c>
      <c r="S21" s="44"/>
      <c r="T21" s="43">
        <v>0</v>
      </c>
      <c r="U21" s="44"/>
      <c r="V21" s="43">
        <v>0</v>
      </c>
      <c r="W21" s="44"/>
      <c r="X21" s="43">
        <v>0</v>
      </c>
      <c r="Y21" s="44"/>
      <c r="Z21" s="43">
        <v>0</v>
      </c>
      <c r="AA21" s="44"/>
      <c r="AB21" s="87">
        <f>SUM(D21:R21,Z21)</f>
        <v>-12127187</v>
      </c>
      <c r="AC21" s="44"/>
      <c r="AD21" s="43">
        <v>-2231138</v>
      </c>
      <c r="AE21" s="44"/>
      <c r="AF21" s="87">
        <f>SUM(AB21:AD21)</f>
        <v>-14358325</v>
      </c>
    </row>
    <row r="22" spans="1:32" ht="20" customHeight="1">
      <c r="A22" s="156" t="s">
        <v>254</v>
      </c>
      <c r="B22" s="130"/>
      <c r="C22" s="130"/>
      <c r="D22" s="86">
        <f>SUM(D21,D20)</f>
        <v>0</v>
      </c>
      <c r="E22" s="44"/>
      <c r="F22" s="86">
        <f>SUM(F21,F20)</f>
        <v>0</v>
      </c>
      <c r="G22" s="44"/>
      <c r="H22" s="86">
        <f>SUM(H21,H20)</f>
        <v>0</v>
      </c>
      <c r="I22" s="44"/>
      <c r="J22" s="86">
        <f>SUM(J21,J20)</f>
        <v>0</v>
      </c>
      <c r="K22" s="44"/>
      <c r="L22" s="86">
        <f>SUM(L21,L20)</f>
        <v>1730580</v>
      </c>
      <c r="M22" s="44"/>
      <c r="N22" s="86">
        <f>SUM(N21,N20)</f>
        <v>-13857767</v>
      </c>
      <c r="O22" s="44"/>
      <c r="P22" s="86">
        <f>SUM(P21,P20)</f>
        <v>-1730580</v>
      </c>
      <c r="Q22" s="44"/>
      <c r="R22" s="86">
        <f>SUM(R21,R20)</f>
        <v>0</v>
      </c>
      <c r="S22" s="44"/>
      <c r="T22" s="86">
        <f>SUM(T21,T20)</f>
        <v>0</v>
      </c>
      <c r="U22" s="44"/>
      <c r="V22" s="86">
        <f>SUM(V21,V20)</f>
        <v>0</v>
      </c>
      <c r="W22" s="44"/>
      <c r="X22" s="86">
        <f>SUM(X21,X20)</f>
        <v>0</v>
      </c>
      <c r="Y22" s="44"/>
      <c r="Z22" s="86">
        <f>SUM(Z21,Z20)</f>
        <v>0</v>
      </c>
      <c r="AA22" s="44"/>
      <c r="AB22" s="86">
        <f>SUM(AB21,AB20)</f>
        <v>-13857767</v>
      </c>
      <c r="AC22" s="33"/>
      <c r="AD22" s="86">
        <f>SUM(AD21,AD20)</f>
        <v>-2231138</v>
      </c>
      <c r="AE22" s="33"/>
      <c r="AF22" s="86">
        <f>SUM(AB22:AD22)</f>
        <v>-16088905</v>
      </c>
    </row>
    <row r="23" spans="1:32" ht="20" customHeight="1">
      <c r="A23" s="35"/>
      <c r="B23" s="130"/>
      <c r="C23" s="130"/>
      <c r="D23" s="33"/>
      <c r="E23" s="168"/>
      <c r="F23" s="33"/>
      <c r="G23" s="168"/>
      <c r="H23" s="33"/>
      <c r="I23" s="168"/>
      <c r="J23" s="33"/>
      <c r="K23" s="168"/>
      <c r="L23" s="33"/>
      <c r="M23" s="168"/>
      <c r="N23" s="33"/>
      <c r="O23" s="168"/>
      <c r="P23" s="33"/>
      <c r="Q23" s="168"/>
      <c r="R23" s="33"/>
      <c r="S23" s="168"/>
      <c r="T23" s="33"/>
      <c r="U23" s="169"/>
      <c r="V23" s="33"/>
      <c r="W23" s="169"/>
      <c r="X23" s="33"/>
      <c r="Y23" s="168"/>
      <c r="Z23" s="33"/>
      <c r="AA23" s="168"/>
      <c r="AB23" s="33"/>
      <c r="AC23" s="168"/>
      <c r="AD23" s="33"/>
      <c r="AE23" s="168"/>
      <c r="AF23" s="33"/>
    </row>
    <row r="24" spans="1:32" ht="20" customHeight="1">
      <c r="A24" s="170" t="s">
        <v>328</v>
      </c>
      <c r="B24" s="130"/>
      <c r="C24" s="130"/>
      <c r="D24" s="33"/>
      <c r="E24" s="168"/>
      <c r="F24" s="33"/>
      <c r="G24" s="168"/>
      <c r="H24" s="33"/>
      <c r="I24" s="168"/>
      <c r="J24" s="33"/>
      <c r="K24" s="168"/>
      <c r="L24" s="33"/>
      <c r="M24" s="168"/>
      <c r="N24" s="33"/>
      <c r="O24" s="168"/>
      <c r="P24" s="33"/>
      <c r="Q24" s="168"/>
      <c r="R24" s="33"/>
      <c r="S24" s="168"/>
      <c r="T24" s="33"/>
      <c r="U24" s="169"/>
      <c r="V24" s="33"/>
      <c r="W24" s="169"/>
      <c r="X24" s="33"/>
      <c r="Y24" s="168"/>
      <c r="Z24" s="33"/>
      <c r="AA24" s="168"/>
      <c r="AB24" s="33"/>
      <c r="AC24" s="168"/>
      <c r="AD24" s="33"/>
      <c r="AE24" s="168"/>
      <c r="AF24" s="33"/>
    </row>
    <row r="25" spans="1:32" ht="20" customHeight="1">
      <c r="A25" s="171" t="s">
        <v>329</v>
      </c>
      <c r="B25" s="130"/>
      <c r="C25" s="130"/>
      <c r="D25" s="43">
        <v>0</v>
      </c>
      <c r="E25" s="172"/>
      <c r="F25" s="43">
        <v>0</v>
      </c>
      <c r="G25" s="173"/>
      <c r="H25" s="43">
        <v>0</v>
      </c>
      <c r="I25" s="172"/>
      <c r="J25" s="43">
        <v>0</v>
      </c>
      <c r="K25" s="172"/>
      <c r="L25" s="43">
        <v>0</v>
      </c>
      <c r="M25" s="172"/>
      <c r="N25" s="43">
        <v>0</v>
      </c>
      <c r="O25" s="172"/>
      <c r="P25" s="43">
        <v>0</v>
      </c>
      <c r="Q25" s="172"/>
      <c r="R25" s="43">
        <v>0</v>
      </c>
      <c r="S25" s="172"/>
      <c r="T25" s="43">
        <v>0</v>
      </c>
      <c r="U25" s="173"/>
      <c r="V25" s="43">
        <v>0</v>
      </c>
      <c r="W25" s="173"/>
      <c r="X25" s="43">
        <v>0</v>
      </c>
      <c r="Y25" s="174"/>
      <c r="Z25" s="43">
        <v>0</v>
      </c>
      <c r="AA25" s="172"/>
      <c r="AB25" s="87">
        <f>SUM(D25:R25,Z25)</f>
        <v>0</v>
      </c>
      <c r="AC25" s="172"/>
      <c r="AD25" s="43">
        <v>16384</v>
      </c>
      <c r="AE25" s="172"/>
      <c r="AF25" s="87">
        <f>SUM(AB25:AD25)</f>
        <v>16384</v>
      </c>
    </row>
    <row r="26" spans="1:32" ht="20" customHeight="1">
      <c r="A26" s="156" t="s">
        <v>330</v>
      </c>
      <c r="B26" s="130"/>
      <c r="C26" s="130"/>
      <c r="D26" s="86">
        <f>D25</f>
        <v>0</v>
      </c>
      <c r="E26" s="172"/>
      <c r="F26" s="86">
        <f>F25</f>
        <v>0</v>
      </c>
      <c r="G26" s="173"/>
      <c r="H26" s="86">
        <f>H25</f>
        <v>0</v>
      </c>
      <c r="I26" s="172"/>
      <c r="J26" s="86">
        <f>J25</f>
        <v>0</v>
      </c>
      <c r="K26" s="172"/>
      <c r="L26" s="86">
        <f>L25</f>
        <v>0</v>
      </c>
      <c r="M26" s="172"/>
      <c r="N26" s="86">
        <f>N25</f>
        <v>0</v>
      </c>
      <c r="O26" s="172"/>
      <c r="P26" s="86">
        <f>P25</f>
        <v>0</v>
      </c>
      <c r="Q26" s="172"/>
      <c r="R26" s="86">
        <f>R25</f>
        <v>0</v>
      </c>
      <c r="S26" s="172"/>
      <c r="T26" s="86">
        <f>T25</f>
        <v>0</v>
      </c>
      <c r="U26" s="173"/>
      <c r="V26" s="86">
        <f>V25</f>
        <v>0</v>
      </c>
      <c r="W26" s="173"/>
      <c r="X26" s="86">
        <f>X25</f>
        <v>0</v>
      </c>
      <c r="Y26" s="175"/>
      <c r="Z26" s="86">
        <f>Z25</f>
        <v>0</v>
      </c>
      <c r="AA26" s="172"/>
      <c r="AB26" s="86">
        <f>AB25</f>
        <v>0</v>
      </c>
      <c r="AC26" s="176"/>
      <c r="AD26" s="86">
        <f>AD25</f>
        <v>16384</v>
      </c>
      <c r="AE26" s="176"/>
      <c r="AF26" s="86">
        <f>AF25</f>
        <v>16384</v>
      </c>
    </row>
    <row r="27" spans="1:32" ht="20" customHeight="1">
      <c r="A27" s="35" t="s">
        <v>331</v>
      </c>
      <c r="B27" s="130"/>
      <c r="C27" s="130"/>
      <c r="D27" s="33"/>
      <c r="E27" s="177"/>
      <c r="F27" s="33"/>
      <c r="G27" s="177"/>
      <c r="H27" s="33"/>
      <c r="I27" s="177"/>
      <c r="J27" s="33"/>
      <c r="K27" s="177"/>
      <c r="L27" s="33"/>
      <c r="M27" s="177"/>
      <c r="N27" s="33"/>
      <c r="O27" s="177"/>
      <c r="P27" s="33"/>
      <c r="Q27" s="177"/>
      <c r="R27" s="33"/>
      <c r="S27" s="177"/>
      <c r="T27" s="33"/>
      <c r="U27" s="166"/>
      <c r="V27" s="33"/>
      <c r="W27" s="166"/>
      <c r="X27" s="33"/>
      <c r="Y27" s="177"/>
      <c r="Z27" s="33"/>
      <c r="AA27" s="177"/>
      <c r="AB27" s="33"/>
      <c r="AC27" s="177"/>
      <c r="AD27" s="33"/>
      <c r="AE27" s="177"/>
      <c r="AF27" s="33"/>
    </row>
    <row r="28" spans="1:32" ht="20" customHeight="1">
      <c r="A28" s="35" t="s">
        <v>104</v>
      </c>
      <c r="B28" s="130"/>
      <c r="C28" s="130"/>
      <c r="D28" s="86">
        <f>SUM(D25,D22)</f>
        <v>0</v>
      </c>
      <c r="E28" s="172"/>
      <c r="F28" s="86">
        <f>SUM(F25,F22)</f>
        <v>0</v>
      </c>
      <c r="G28" s="173"/>
      <c r="H28" s="86">
        <f>SUM(H25,H22)</f>
        <v>0</v>
      </c>
      <c r="I28" s="172"/>
      <c r="J28" s="86">
        <f>SUM(J25,J22)</f>
        <v>0</v>
      </c>
      <c r="K28" s="172"/>
      <c r="L28" s="86">
        <f>SUM(L25,L22)</f>
        <v>1730580</v>
      </c>
      <c r="M28" s="172"/>
      <c r="N28" s="86">
        <f>SUM(N25,N22)</f>
        <v>-13857767</v>
      </c>
      <c r="O28" s="172"/>
      <c r="P28" s="86">
        <f>SUM(P25,P22)</f>
        <v>-1730580</v>
      </c>
      <c r="Q28" s="172"/>
      <c r="R28" s="86">
        <f>SUM(R25,R22)</f>
        <v>0</v>
      </c>
      <c r="S28" s="172"/>
      <c r="T28" s="86">
        <f>SUM(T25,T22)</f>
        <v>0</v>
      </c>
      <c r="U28" s="173"/>
      <c r="V28" s="86">
        <f>SUM(V25,V22)</f>
        <v>0</v>
      </c>
      <c r="W28" s="173"/>
      <c r="X28" s="86">
        <f>SUM(X25,X22)</f>
        <v>0</v>
      </c>
      <c r="Y28" s="175"/>
      <c r="Z28" s="86">
        <f>SUM(Z25,Z22)</f>
        <v>0</v>
      </c>
      <c r="AA28" s="172"/>
      <c r="AB28" s="86">
        <f>SUM(AB25,AB22)</f>
        <v>-13857767</v>
      </c>
      <c r="AC28" s="176"/>
      <c r="AD28" s="86">
        <f>SUM(AD25,AD22)</f>
        <v>-2214754</v>
      </c>
      <c r="AE28" s="176"/>
      <c r="AF28" s="86">
        <f>SUM(AF25,AF22)</f>
        <v>-16072521</v>
      </c>
    </row>
    <row r="29" spans="1:32" ht="20" customHeight="1">
      <c r="A29" s="178"/>
      <c r="B29" s="130"/>
      <c r="C29" s="130"/>
      <c r="D29" s="33"/>
      <c r="E29" s="177"/>
      <c r="F29" s="33"/>
      <c r="G29" s="177"/>
      <c r="H29" s="33"/>
      <c r="I29" s="177"/>
      <c r="J29" s="33"/>
      <c r="K29" s="177"/>
      <c r="L29" s="33"/>
      <c r="M29" s="177"/>
      <c r="N29" s="33"/>
      <c r="O29" s="177"/>
      <c r="P29" s="33"/>
      <c r="Q29" s="177"/>
      <c r="R29" s="33"/>
      <c r="S29" s="177"/>
      <c r="T29" s="33"/>
      <c r="U29" s="166"/>
      <c r="V29" s="33"/>
      <c r="W29" s="166"/>
      <c r="X29" s="33"/>
      <c r="Y29" s="177"/>
      <c r="Z29" s="33"/>
      <c r="AA29" s="177"/>
      <c r="AB29" s="33"/>
      <c r="AC29" s="177"/>
      <c r="AD29" s="33"/>
      <c r="AE29" s="177"/>
      <c r="AF29" s="33"/>
    </row>
    <row r="30" spans="1:32" ht="20" customHeight="1">
      <c r="A30" s="35" t="s">
        <v>84</v>
      </c>
      <c r="B30" s="130"/>
      <c r="C30" s="130"/>
      <c r="D30" s="179"/>
      <c r="E30" s="180"/>
      <c r="F30" s="179"/>
      <c r="G30" s="180"/>
      <c r="H30" s="179"/>
      <c r="I30" s="181"/>
      <c r="J30" s="179"/>
      <c r="K30" s="180"/>
      <c r="L30" s="179"/>
      <c r="M30" s="180"/>
      <c r="N30" s="179"/>
      <c r="O30" s="180"/>
      <c r="P30" s="179"/>
      <c r="Q30" s="180"/>
      <c r="R30" s="179"/>
      <c r="S30" s="181"/>
      <c r="T30" s="179"/>
      <c r="U30" s="181"/>
      <c r="V30" s="179"/>
      <c r="W30" s="181"/>
      <c r="X30" s="179"/>
      <c r="Y30" s="181"/>
      <c r="Z30" s="179"/>
      <c r="AA30" s="180"/>
      <c r="AB30" s="179"/>
      <c r="AC30" s="181"/>
      <c r="AD30" s="179"/>
      <c r="AE30" s="181"/>
      <c r="AF30" s="179"/>
    </row>
    <row r="31" spans="1:32" ht="20" customHeight="1">
      <c r="A31" s="38" t="s">
        <v>95</v>
      </c>
      <c r="B31" s="10"/>
      <c r="C31" s="10"/>
      <c r="D31" s="44">
        <v>0</v>
      </c>
      <c r="E31" s="44"/>
      <c r="F31" s="44">
        <v>0</v>
      </c>
      <c r="G31" s="44"/>
      <c r="H31" s="44">
        <v>0</v>
      </c>
      <c r="I31" s="44"/>
      <c r="J31" s="44">
        <v>0</v>
      </c>
      <c r="K31" s="44"/>
      <c r="L31" s="44">
        <v>0</v>
      </c>
      <c r="M31" s="168"/>
      <c r="N31" s="96">
        <f>'PL 6m-8-9'!F39</f>
        <v>14353693</v>
      </c>
      <c r="O31" s="168"/>
      <c r="P31" s="44">
        <v>0</v>
      </c>
      <c r="Q31" s="44"/>
      <c r="R31" s="44">
        <v>0</v>
      </c>
      <c r="S31" s="44"/>
      <c r="T31" s="44">
        <v>0</v>
      </c>
      <c r="U31" s="44"/>
      <c r="V31" s="44">
        <v>0</v>
      </c>
      <c r="W31" s="44"/>
      <c r="X31" s="44">
        <v>0</v>
      </c>
      <c r="Y31" s="168"/>
      <c r="Z31" s="88">
        <f>SUM(T31,V31,X31)</f>
        <v>0</v>
      </c>
      <c r="AA31" s="168"/>
      <c r="AB31" s="89">
        <f>SUM(D31:R31,Z31)</f>
        <v>14353693</v>
      </c>
      <c r="AC31" s="168"/>
      <c r="AD31" s="96">
        <f>'PL 6m-8-9'!F40</f>
        <v>1942554</v>
      </c>
      <c r="AE31" s="168"/>
      <c r="AF31" s="96">
        <f>SUM(AB31:AD31)</f>
        <v>16296247</v>
      </c>
    </row>
    <row r="32" spans="1:32" ht="20" customHeight="1">
      <c r="A32" s="38" t="s">
        <v>87</v>
      </c>
      <c r="B32" s="12"/>
      <c r="C32" s="12"/>
      <c r="D32" s="43">
        <v>0</v>
      </c>
      <c r="E32" s="44"/>
      <c r="F32" s="43">
        <v>0</v>
      </c>
      <c r="G32" s="44"/>
      <c r="H32" s="43">
        <v>0</v>
      </c>
      <c r="I32" s="44"/>
      <c r="J32" s="43">
        <v>0</v>
      </c>
      <c r="K32" s="44"/>
      <c r="L32" s="43">
        <v>0</v>
      </c>
      <c r="M32" s="44"/>
      <c r="N32" s="43">
        <v>0</v>
      </c>
      <c r="O32" s="167"/>
      <c r="P32" s="43">
        <v>0</v>
      </c>
      <c r="Q32" s="44"/>
      <c r="R32" s="43">
        <v>0</v>
      </c>
      <c r="S32" s="44"/>
      <c r="T32" s="43">
        <v>8510</v>
      </c>
      <c r="U32" s="44"/>
      <c r="V32" s="43">
        <v>-113476</v>
      </c>
      <c r="W32" s="44"/>
      <c r="X32" s="43">
        <v>-1931</v>
      </c>
      <c r="Y32" s="182"/>
      <c r="Z32" s="87">
        <f>SUM(T32,V32,X32)</f>
        <v>-106897</v>
      </c>
      <c r="AA32" s="181"/>
      <c r="AB32" s="87">
        <f>SUM(D32:R32,Z32)</f>
        <v>-106897</v>
      </c>
      <c r="AC32" s="181"/>
      <c r="AD32" s="34">
        <v>-4100</v>
      </c>
      <c r="AE32" s="181"/>
      <c r="AF32" s="162">
        <f>SUM(AB32:AD32)</f>
        <v>-110997</v>
      </c>
    </row>
    <row r="33" spans="1:32" ht="20" customHeight="1">
      <c r="A33" s="35" t="s">
        <v>78</v>
      </c>
      <c r="B33" s="10"/>
      <c r="C33" s="10"/>
      <c r="D33" s="86">
        <f>SUM(D31:D32)</f>
        <v>0</v>
      </c>
      <c r="E33" s="172"/>
      <c r="F33" s="86">
        <f>SUM(F31:F32)</f>
        <v>0</v>
      </c>
      <c r="G33" s="173"/>
      <c r="H33" s="86">
        <f>SUM(H31:H32)</f>
        <v>0</v>
      </c>
      <c r="I33" s="172"/>
      <c r="J33" s="86">
        <f>SUM(J31:J32)</f>
        <v>0</v>
      </c>
      <c r="K33" s="172"/>
      <c r="L33" s="86">
        <f>SUM(L31:L32)</f>
        <v>0</v>
      </c>
      <c r="M33" s="172"/>
      <c r="N33" s="86">
        <f>SUM(N31:N32)</f>
        <v>14353693</v>
      </c>
      <c r="O33" s="172"/>
      <c r="P33" s="86">
        <f>SUM(P31:P32)</f>
        <v>0</v>
      </c>
      <c r="Q33" s="172"/>
      <c r="R33" s="86">
        <f>SUM(R31:R32)</f>
        <v>0</v>
      </c>
      <c r="S33" s="172"/>
      <c r="T33" s="86">
        <f>SUM(T31:T32)</f>
        <v>8510</v>
      </c>
      <c r="U33" s="173"/>
      <c r="V33" s="86">
        <f>SUM(V31:V32)</f>
        <v>-113476</v>
      </c>
      <c r="W33" s="173"/>
      <c r="X33" s="86">
        <f>SUM(X31:X32)</f>
        <v>-1931</v>
      </c>
      <c r="Y33" s="175"/>
      <c r="Z33" s="86">
        <f>SUM(Z31:Z32)</f>
        <v>-106897</v>
      </c>
      <c r="AA33" s="172"/>
      <c r="AB33" s="86">
        <f>SUM(D33:R33,Z33)</f>
        <v>14246796</v>
      </c>
      <c r="AC33" s="176"/>
      <c r="AD33" s="86">
        <f>SUM(AD31:AD32)</f>
        <v>1938454</v>
      </c>
      <c r="AE33" s="176"/>
      <c r="AF33" s="86">
        <f>SUM(AB33:AD33)</f>
        <v>16185250</v>
      </c>
    </row>
    <row r="34" spans="1:32" ht="20" customHeight="1">
      <c r="A34" s="15"/>
      <c r="B34" s="10"/>
      <c r="C34" s="10"/>
      <c r="D34" s="11"/>
      <c r="E34" s="172"/>
      <c r="F34" s="11"/>
      <c r="G34" s="173"/>
      <c r="H34" s="11"/>
      <c r="I34" s="172"/>
      <c r="J34" s="11"/>
      <c r="K34" s="172"/>
      <c r="L34" s="11"/>
      <c r="M34" s="172"/>
      <c r="N34" s="11"/>
      <c r="O34" s="172"/>
      <c r="P34" s="11"/>
      <c r="Q34" s="172"/>
      <c r="R34" s="11"/>
      <c r="S34" s="172"/>
      <c r="T34" s="11"/>
      <c r="U34" s="173"/>
      <c r="V34" s="11"/>
      <c r="W34" s="173"/>
      <c r="X34" s="11"/>
      <c r="Y34" s="183"/>
      <c r="Z34" s="11"/>
      <c r="AA34" s="172"/>
      <c r="AB34" s="11"/>
      <c r="AC34" s="176"/>
      <c r="AD34" s="11"/>
      <c r="AE34" s="176"/>
      <c r="AF34" s="11"/>
    </row>
    <row r="35" spans="1:32" s="226" customFormat="1" ht="20" customHeight="1">
      <c r="A35" s="38" t="s">
        <v>332</v>
      </c>
      <c r="B35" s="10"/>
      <c r="C35" s="11"/>
      <c r="D35" s="44"/>
      <c r="E35" s="64"/>
      <c r="F35" s="44"/>
      <c r="G35" s="64"/>
      <c r="H35" s="44"/>
      <c r="I35" s="64"/>
      <c r="J35" s="44"/>
      <c r="K35" s="64"/>
      <c r="L35" s="44"/>
      <c r="M35" s="64"/>
      <c r="N35" s="44"/>
      <c r="O35" s="64"/>
      <c r="P35" s="44"/>
      <c r="Q35" s="44"/>
      <c r="R35" s="44"/>
      <c r="S35" s="44"/>
      <c r="T35" s="44"/>
      <c r="U35" s="44"/>
      <c r="V35" s="44"/>
      <c r="W35" s="64"/>
      <c r="X35" s="44"/>
      <c r="Y35" s="64"/>
      <c r="Z35" s="44"/>
      <c r="AA35" s="11"/>
      <c r="AB35" s="11"/>
      <c r="AC35" s="11"/>
      <c r="AD35" s="11"/>
      <c r="AE35" s="11"/>
      <c r="AF35" s="11"/>
    </row>
    <row r="36" spans="1:32" s="226" customFormat="1" ht="20" customHeight="1">
      <c r="A36" s="38" t="s">
        <v>333</v>
      </c>
      <c r="B36" s="10"/>
      <c r="C36" s="11"/>
      <c r="D36" s="43">
        <v>0</v>
      </c>
      <c r="E36" s="44"/>
      <c r="F36" s="43">
        <v>0</v>
      </c>
      <c r="G36" s="44"/>
      <c r="H36" s="43">
        <v>0</v>
      </c>
      <c r="I36" s="44"/>
      <c r="J36" s="43">
        <v>0</v>
      </c>
      <c r="K36" s="44"/>
      <c r="L36" s="43">
        <v>0</v>
      </c>
      <c r="M36" s="44"/>
      <c r="N36" s="43">
        <v>-228109</v>
      </c>
      <c r="O36" s="167"/>
      <c r="P36" s="43">
        <v>0</v>
      </c>
      <c r="Q36" s="44"/>
      <c r="R36" s="43">
        <v>0</v>
      </c>
      <c r="S36" s="44"/>
      <c r="T36" s="43">
        <v>0</v>
      </c>
      <c r="U36" s="44"/>
      <c r="V36" s="43">
        <v>0</v>
      </c>
      <c r="W36" s="44"/>
      <c r="X36" s="43">
        <v>0</v>
      </c>
      <c r="Y36" s="182"/>
      <c r="Z36" s="43">
        <v>0</v>
      </c>
      <c r="AA36" s="181"/>
      <c r="AB36" s="87">
        <f>SUM(D36:R36,Z36)</f>
        <v>-228109</v>
      </c>
      <c r="AC36" s="181"/>
      <c r="AD36" s="43">
        <v>0</v>
      </c>
      <c r="AE36" s="181"/>
      <c r="AF36" s="162">
        <f>SUM(AB36:AD36)</f>
        <v>-228109</v>
      </c>
    </row>
    <row r="37" spans="1:32" ht="20" customHeight="1" thickBot="1">
      <c r="A37" s="17" t="s">
        <v>334</v>
      </c>
      <c r="B37" s="10"/>
      <c r="C37" s="10"/>
      <c r="D37" s="91">
        <f>D15+D28+D33+D36</f>
        <v>8983101</v>
      </c>
      <c r="E37" s="104"/>
      <c r="F37" s="91">
        <f>F15+F28+F33+F36</f>
        <v>1684317</v>
      </c>
      <c r="G37" s="104"/>
      <c r="H37" s="91">
        <f>H15+H28+H33+H36</f>
        <v>294547</v>
      </c>
      <c r="I37" s="104"/>
      <c r="J37" s="91">
        <f>J15+J28+J33+J36</f>
        <v>900000</v>
      </c>
      <c r="K37" s="104"/>
      <c r="L37" s="91">
        <f>L15+L28+L33+L36</f>
        <v>1730580</v>
      </c>
      <c r="M37" s="104"/>
      <c r="N37" s="91">
        <f>N15+N28+N33+N36</f>
        <v>106093931</v>
      </c>
      <c r="O37" s="104"/>
      <c r="P37" s="91">
        <f>P15+P28+P33+P36</f>
        <v>-1730580</v>
      </c>
      <c r="Q37" s="104"/>
      <c r="R37" s="91">
        <f>R15+R28+R33+R36</f>
        <v>9955000</v>
      </c>
      <c r="S37" s="104"/>
      <c r="T37" s="91">
        <f>T15+T28+T33+T36</f>
        <v>-1804951</v>
      </c>
      <c r="U37" s="104"/>
      <c r="V37" s="91">
        <f>V15+V28+V33+V36</f>
        <v>916512</v>
      </c>
      <c r="W37" s="104"/>
      <c r="X37" s="91">
        <f>X15+X28+X33+X36</f>
        <v>-1294</v>
      </c>
      <c r="Y37" s="104"/>
      <c r="Z37" s="91">
        <f>Z15+Z28+Z33+Z36</f>
        <v>-889733</v>
      </c>
      <c r="AA37" s="104"/>
      <c r="AB37" s="91">
        <f>AB15+AB28+AB33+AB36</f>
        <v>127021163</v>
      </c>
      <c r="AC37" s="104"/>
      <c r="AD37" s="91">
        <f>AD15+AD28+AD33+AD36</f>
        <v>192474176</v>
      </c>
      <c r="AE37" s="104"/>
      <c r="AF37" s="91">
        <f>AF15+AF28+AF33+AF36</f>
        <v>319495339</v>
      </c>
    </row>
    <row r="38" spans="1:32" ht="20.25" customHeight="1" thickTop="1">
      <c r="A38" s="48"/>
      <c r="B38" s="10"/>
      <c r="C38" s="10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181"/>
      <c r="V38" s="181"/>
      <c r="W38" s="181"/>
      <c r="X38" s="181"/>
      <c r="Y38" s="181"/>
      <c r="Z38" s="32"/>
      <c r="AA38" s="32"/>
      <c r="AB38" s="32"/>
      <c r="AC38" s="32"/>
      <c r="AD38" s="32"/>
      <c r="AE38" s="32"/>
      <c r="AF38" s="32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AF4"/>
    <mergeCell ref="J5:N5"/>
    <mergeCell ref="T5:Z5"/>
    <mergeCell ref="D13:AF13"/>
  </mergeCells>
  <pageMargins left="0.7" right="0.7" top="0.48" bottom="0.5" header="0.5" footer="0.5"/>
  <pageSetup paperSize="9" scale="51" firstPageNumber="10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6D0B2-17C3-4A99-8B53-60A770C47FC0}">
  <sheetPr>
    <pageSetUpPr fitToPage="1"/>
  </sheetPr>
  <dimension ref="A1:T30"/>
  <sheetViews>
    <sheetView view="pageBreakPreview" zoomScaleNormal="80" zoomScaleSheetLayoutView="100" workbookViewId="0"/>
  </sheetViews>
  <sheetFormatPr defaultColWidth="9.1796875" defaultRowHeight="20.25" customHeight="1"/>
  <cols>
    <col min="1" max="1" width="47.54296875" style="48" customWidth="1"/>
    <col min="2" max="2" width="5.81640625" style="15" customWidth="1"/>
    <col min="3" max="3" width="1.453125" style="11" customWidth="1"/>
    <col min="4" max="4" width="13.6328125" style="32" customWidth="1"/>
    <col min="5" max="5" width="1.453125" style="11" customWidth="1"/>
    <col min="6" max="6" width="13.6328125" style="32" customWidth="1"/>
    <col min="7" max="7" width="1.453125" style="11" customWidth="1"/>
    <col min="8" max="8" width="13.6328125" style="32" customWidth="1"/>
    <col min="9" max="9" width="1.453125" style="32" customWidth="1"/>
    <col min="10" max="10" width="13.6328125" style="32" customWidth="1"/>
    <col min="11" max="11" width="1.453125" style="11" customWidth="1"/>
    <col min="12" max="12" width="13.6328125" style="32" customWidth="1"/>
    <col min="13" max="13" width="1.453125" style="32" customWidth="1"/>
    <col min="14" max="14" width="13.6328125" style="32" customWidth="1"/>
    <col min="15" max="15" width="1.453125" style="11" customWidth="1"/>
    <col min="16" max="16" width="13.6328125" style="32" customWidth="1"/>
    <col min="17" max="17" width="1.453125" style="11" customWidth="1"/>
    <col min="18" max="18" width="13.6328125" style="32" customWidth="1"/>
    <col min="19" max="19" width="1.453125" style="11" customWidth="1"/>
    <col min="20" max="20" width="13.6328125" style="32" customWidth="1"/>
    <col min="21" max="16384" width="9.1796875" style="234"/>
  </cols>
  <sheetData>
    <row r="1" spans="1:20" s="235" customFormat="1" ht="20.25" customHeight="1">
      <c r="A1" s="9" t="s">
        <v>58</v>
      </c>
      <c r="B1" s="13"/>
      <c r="C1" s="35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s="236" customFormat="1" ht="20.25" customHeight="1">
      <c r="A2" s="50" t="s">
        <v>91</v>
      </c>
      <c r="B2" s="17"/>
      <c r="C2" s="35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s="226" customFormat="1" ht="20.25" customHeight="1">
      <c r="A3" s="13"/>
      <c r="B3" s="13"/>
      <c r="C3" s="35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s="226" customFormat="1" ht="19.5" customHeight="1">
      <c r="A4" s="17"/>
      <c r="B4" s="17"/>
      <c r="C4" s="29"/>
      <c r="D4" s="242" t="s">
        <v>101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0" s="226" customFormat="1" ht="19.5" customHeight="1">
      <c r="A5" s="17"/>
      <c r="B5" s="17"/>
      <c r="C5" s="29"/>
      <c r="D5" s="29"/>
      <c r="E5" s="18"/>
      <c r="F5" s="29"/>
      <c r="G5" s="18"/>
      <c r="H5" s="29"/>
      <c r="I5" s="29"/>
      <c r="J5" s="29"/>
      <c r="K5" s="18"/>
      <c r="L5" s="29"/>
      <c r="M5" s="29"/>
      <c r="N5" s="29"/>
      <c r="O5" s="18"/>
      <c r="P5" s="29"/>
      <c r="Q5" s="241" t="s">
        <v>261</v>
      </c>
      <c r="R5" s="241"/>
      <c r="S5" s="241"/>
      <c r="T5" s="29"/>
    </row>
    <row r="6" spans="1:20" s="226" customFormat="1" ht="19.5" customHeight="1">
      <c r="A6" s="17"/>
      <c r="B6" s="17"/>
      <c r="C6" s="29"/>
      <c r="D6" s="29"/>
      <c r="E6" s="18"/>
      <c r="F6" s="29"/>
      <c r="G6" s="18"/>
      <c r="H6" s="244" t="s">
        <v>42</v>
      </c>
      <c r="I6" s="244"/>
      <c r="J6" s="244"/>
      <c r="K6" s="244"/>
      <c r="L6" s="244"/>
      <c r="M6" s="18"/>
      <c r="N6" s="18"/>
      <c r="O6" s="18"/>
      <c r="P6" s="29"/>
      <c r="Q6" s="18"/>
      <c r="R6" s="51" t="s">
        <v>133</v>
      </c>
      <c r="S6" s="18"/>
      <c r="T6" s="29"/>
    </row>
    <row r="7" spans="1:20" s="226" customFormat="1" ht="19.5" customHeight="1">
      <c r="A7" s="52"/>
      <c r="B7" s="52"/>
      <c r="C7" s="11"/>
      <c r="D7" s="18" t="s">
        <v>9</v>
      </c>
      <c r="E7" s="18"/>
      <c r="F7" s="18" t="s">
        <v>75</v>
      </c>
      <c r="G7" s="18"/>
      <c r="H7" s="18"/>
      <c r="I7" s="18"/>
      <c r="J7" s="16" t="s">
        <v>264</v>
      </c>
      <c r="K7" s="11"/>
      <c r="L7" s="11"/>
      <c r="M7" s="11"/>
      <c r="N7" s="11"/>
      <c r="O7" s="11"/>
      <c r="P7" s="18" t="s">
        <v>157</v>
      </c>
      <c r="Q7" s="18"/>
      <c r="R7" s="18"/>
      <c r="S7" s="18"/>
      <c r="T7" s="11"/>
    </row>
    <row r="8" spans="1:20" s="226" customFormat="1" ht="19.5" customHeight="1">
      <c r="A8" s="52"/>
      <c r="B8" s="52"/>
      <c r="C8" s="11"/>
      <c r="D8" s="18" t="s">
        <v>30</v>
      </c>
      <c r="E8" s="18"/>
      <c r="F8" s="18" t="s">
        <v>76</v>
      </c>
      <c r="G8" s="18"/>
      <c r="H8" s="18" t="s">
        <v>60</v>
      </c>
      <c r="I8" s="18"/>
      <c r="J8" s="16" t="s">
        <v>74</v>
      </c>
      <c r="K8" s="18"/>
      <c r="L8" s="18"/>
      <c r="M8" s="18"/>
      <c r="N8" s="105" t="s">
        <v>266</v>
      </c>
      <c r="O8" s="18"/>
      <c r="P8" s="18" t="s">
        <v>156</v>
      </c>
      <c r="Q8" s="18"/>
      <c r="R8" s="18" t="s">
        <v>168</v>
      </c>
      <c r="S8" s="18"/>
      <c r="T8" s="18" t="s">
        <v>14</v>
      </c>
    </row>
    <row r="9" spans="1:20" s="226" customFormat="1" ht="19.5" customHeight="1">
      <c r="A9" s="52"/>
      <c r="B9" s="12" t="s">
        <v>28</v>
      </c>
      <c r="C9" s="11"/>
      <c r="D9" s="18" t="s">
        <v>31</v>
      </c>
      <c r="E9" s="18"/>
      <c r="F9" s="18" t="s">
        <v>74</v>
      </c>
      <c r="G9" s="18"/>
      <c r="H9" s="18" t="s">
        <v>59</v>
      </c>
      <c r="I9" s="18"/>
      <c r="J9" s="16" t="s">
        <v>265</v>
      </c>
      <c r="K9" s="18"/>
      <c r="L9" s="18" t="s">
        <v>81</v>
      </c>
      <c r="M9" s="18"/>
      <c r="N9" s="106" t="s">
        <v>74</v>
      </c>
      <c r="O9" s="18"/>
      <c r="P9" s="18" t="s">
        <v>120</v>
      </c>
      <c r="Q9" s="18"/>
      <c r="R9" s="18" t="s">
        <v>59</v>
      </c>
      <c r="S9" s="18"/>
      <c r="T9" s="18" t="s">
        <v>35</v>
      </c>
    </row>
    <row r="10" spans="1:20" s="226" customFormat="1" ht="19.5" customHeight="1">
      <c r="A10" s="52"/>
      <c r="B10" s="52"/>
      <c r="C10" s="52"/>
      <c r="D10" s="243" t="s">
        <v>33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0" s="226" customFormat="1" ht="19.5" customHeight="1">
      <c r="A11" s="17" t="s">
        <v>337</v>
      </c>
      <c r="B11" s="52"/>
      <c r="C11" s="21"/>
      <c r="D11" s="68"/>
      <c r="E11" s="67"/>
      <c r="F11" s="68"/>
      <c r="G11" s="67"/>
      <c r="H11" s="68"/>
      <c r="I11" s="68"/>
      <c r="J11" s="68"/>
      <c r="K11" s="67"/>
      <c r="L11" s="69"/>
      <c r="M11" s="69"/>
      <c r="N11" s="69"/>
      <c r="O11" s="67"/>
      <c r="P11" s="68"/>
      <c r="Q11" s="67"/>
      <c r="R11" s="68"/>
      <c r="S11" s="67"/>
      <c r="T11" s="69"/>
    </row>
    <row r="12" spans="1:20" s="226" customFormat="1" ht="19.5" customHeight="1">
      <c r="A12" s="35" t="s">
        <v>297</v>
      </c>
      <c r="B12" s="186"/>
      <c r="C12" s="11"/>
      <c r="D12" s="71">
        <v>8983101</v>
      </c>
      <c r="E12" s="70"/>
      <c r="F12" s="71">
        <v>1684317</v>
      </c>
      <c r="G12" s="70"/>
      <c r="H12" s="71">
        <v>900000</v>
      </c>
      <c r="I12" s="71"/>
      <c r="J12" s="33">
        <v>3359471</v>
      </c>
      <c r="K12" s="70"/>
      <c r="L12" s="71">
        <v>82954467</v>
      </c>
      <c r="M12" s="71"/>
      <c r="N12" s="33">
        <v>-3359471</v>
      </c>
      <c r="O12" s="70"/>
      <c r="P12" s="71">
        <v>9955000</v>
      </c>
      <c r="Q12" s="70"/>
      <c r="R12" s="71">
        <v>370132</v>
      </c>
      <c r="S12" s="70"/>
      <c r="T12" s="92">
        <f>SUM(D12:R12)</f>
        <v>104847017</v>
      </c>
    </row>
    <row r="13" spans="1:20" s="226" customFormat="1" ht="19.5" customHeight="1">
      <c r="A13" s="35"/>
      <c r="B13" s="186"/>
      <c r="C13" s="11"/>
      <c r="D13" s="71"/>
      <c r="E13" s="70"/>
      <c r="F13" s="71"/>
      <c r="G13" s="70"/>
      <c r="H13" s="71"/>
      <c r="I13" s="71"/>
      <c r="J13" s="33"/>
      <c r="K13" s="70"/>
      <c r="L13" s="71"/>
      <c r="M13" s="71"/>
      <c r="N13" s="33"/>
      <c r="O13" s="70"/>
      <c r="P13" s="71"/>
      <c r="Q13" s="70"/>
      <c r="R13" s="71"/>
      <c r="S13" s="70"/>
      <c r="T13" s="92"/>
    </row>
    <row r="14" spans="1:20" s="226" customFormat="1" ht="19.5" customHeight="1">
      <c r="A14" s="26" t="s">
        <v>282</v>
      </c>
      <c r="B14" s="21"/>
      <c r="C14" s="21"/>
      <c r="D14" s="71"/>
      <c r="E14" s="70"/>
      <c r="F14" s="71"/>
      <c r="G14" s="70"/>
      <c r="H14" s="71"/>
      <c r="I14" s="71"/>
      <c r="J14" s="33"/>
      <c r="K14" s="70"/>
      <c r="L14" s="71"/>
      <c r="M14" s="71"/>
      <c r="N14" s="33"/>
      <c r="O14" s="70"/>
      <c r="P14" s="71"/>
      <c r="Q14" s="70"/>
      <c r="R14" s="71"/>
      <c r="S14" s="70"/>
      <c r="T14" s="92"/>
    </row>
    <row r="15" spans="1:20" s="226" customFormat="1" ht="19.5" customHeight="1">
      <c r="A15" s="26" t="s">
        <v>104</v>
      </c>
      <c r="B15" s="21"/>
      <c r="C15" s="21"/>
      <c r="D15" s="71"/>
      <c r="E15" s="70"/>
      <c r="F15" s="71"/>
      <c r="G15" s="70"/>
      <c r="H15" s="71"/>
      <c r="I15" s="71"/>
      <c r="J15" s="33"/>
      <c r="K15" s="70"/>
      <c r="L15" s="71"/>
      <c r="M15" s="71"/>
      <c r="N15" s="33"/>
      <c r="O15" s="70"/>
      <c r="P15" s="71"/>
      <c r="Q15" s="70"/>
      <c r="R15" s="71"/>
      <c r="S15" s="70"/>
      <c r="T15" s="92"/>
    </row>
    <row r="16" spans="1:20" s="226" customFormat="1" ht="19.5" customHeight="1">
      <c r="A16" s="156" t="s">
        <v>141</v>
      </c>
      <c r="B16" s="21"/>
      <c r="C16" s="21"/>
      <c r="D16" s="71"/>
      <c r="E16" s="70"/>
      <c r="F16" s="71"/>
      <c r="G16" s="70"/>
      <c r="H16" s="71"/>
      <c r="I16" s="71"/>
      <c r="J16" s="33"/>
      <c r="K16" s="70"/>
      <c r="L16" s="71"/>
      <c r="M16" s="71"/>
      <c r="N16" s="33"/>
      <c r="O16" s="70"/>
      <c r="P16" s="71"/>
      <c r="Q16" s="70"/>
      <c r="R16" s="71"/>
      <c r="S16" s="70"/>
      <c r="T16" s="92"/>
    </row>
    <row r="17" spans="1:20" s="226" customFormat="1" ht="19.5" customHeight="1">
      <c r="A17" s="11" t="s">
        <v>234</v>
      </c>
      <c r="B17" s="21">
        <v>14</v>
      </c>
      <c r="C17" s="21"/>
      <c r="D17" s="224">
        <v>0</v>
      </c>
      <c r="E17" s="70"/>
      <c r="F17" s="224">
        <v>0</v>
      </c>
      <c r="G17" s="70"/>
      <c r="H17" s="224">
        <v>0</v>
      </c>
      <c r="I17" s="70"/>
      <c r="J17" s="43">
        <v>0</v>
      </c>
      <c r="K17" s="70"/>
      <c r="L17" s="224">
        <v>-14703981</v>
      </c>
      <c r="M17" s="70"/>
      <c r="N17" s="43">
        <v>0</v>
      </c>
      <c r="O17" s="70"/>
      <c r="P17" s="224">
        <v>0</v>
      </c>
      <c r="Q17" s="70"/>
      <c r="R17" s="224">
        <v>0</v>
      </c>
      <c r="S17" s="70"/>
      <c r="T17" s="87">
        <f>SUM(D17:R17)</f>
        <v>-14703981</v>
      </c>
    </row>
    <row r="18" spans="1:20" s="226" customFormat="1" ht="19.5" customHeight="1">
      <c r="A18" s="35" t="s">
        <v>336</v>
      </c>
      <c r="B18" s="21"/>
      <c r="C18" s="21"/>
      <c r="D18" s="70"/>
      <c r="E18" s="70"/>
      <c r="F18" s="70"/>
      <c r="G18" s="70"/>
      <c r="H18" s="70"/>
      <c r="I18" s="70"/>
      <c r="J18" s="44"/>
      <c r="K18" s="70"/>
      <c r="L18" s="70"/>
      <c r="M18" s="70"/>
      <c r="N18" s="44"/>
      <c r="O18" s="70"/>
      <c r="P18" s="70"/>
      <c r="Q18" s="70"/>
      <c r="R18" s="70"/>
      <c r="S18" s="70"/>
      <c r="T18" s="88"/>
    </row>
    <row r="19" spans="1:20" s="226" customFormat="1" ht="19.5" customHeight="1">
      <c r="A19" s="35" t="s">
        <v>104</v>
      </c>
      <c r="B19" s="21"/>
      <c r="C19" s="21"/>
      <c r="D19" s="223">
        <f>SUM(D17)</f>
        <v>0</v>
      </c>
      <c r="E19" s="76"/>
      <c r="F19" s="223">
        <f>SUM(F17)</f>
        <v>0</v>
      </c>
      <c r="G19" s="76"/>
      <c r="H19" s="223">
        <f>SUM(H17)</f>
        <v>0</v>
      </c>
      <c r="I19" s="33"/>
      <c r="J19" s="223">
        <f>SUM(J17)</f>
        <v>0</v>
      </c>
      <c r="K19" s="76"/>
      <c r="L19" s="223">
        <f>SUM(L17)</f>
        <v>-14703981</v>
      </c>
      <c r="M19" s="33"/>
      <c r="N19" s="223">
        <f>SUM(N17)</f>
        <v>0</v>
      </c>
      <c r="O19" s="77"/>
      <c r="P19" s="223">
        <f>SUM(P17)</f>
        <v>0</v>
      </c>
      <c r="Q19" s="33"/>
      <c r="R19" s="223">
        <f>SUM(R17)</f>
        <v>0</v>
      </c>
      <c r="S19" s="77"/>
      <c r="T19" s="86">
        <f>SUM(D19:R19)</f>
        <v>-14703981</v>
      </c>
    </row>
    <row r="20" spans="1:20" s="226" customFormat="1" ht="19.5" customHeight="1">
      <c r="A20" s="35"/>
      <c r="B20" s="21"/>
      <c r="C20" s="21"/>
      <c r="D20" s="71"/>
      <c r="E20" s="70"/>
      <c r="F20" s="71"/>
      <c r="G20" s="70"/>
      <c r="H20" s="71"/>
      <c r="I20" s="71"/>
      <c r="J20" s="71"/>
      <c r="K20" s="70"/>
      <c r="L20" s="71"/>
      <c r="M20" s="71"/>
      <c r="N20" s="71"/>
      <c r="O20" s="70"/>
      <c r="P20" s="71"/>
      <c r="Q20" s="70"/>
      <c r="R20" s="71"/>
      <c r="S20" s="70"/>
      <c r="T20" s="71"/>
    </row>
    <row r="21" spans="1:20" s="226" customFormat="1" ht="19.5" customHeight="1">
      <c r="A21" s="13" t="s">
        <v>84</v>
      </c>
      <c r="B21" s="21"/>
      <c r="C21" s="21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3"/>
    </row>
    <row r="22" spans="1:20" s="226" customFormat="1" ht="19.5" customHeight="1">
      <c r="A22" s="38" t="s">
        <v>88</v>
      </c>
      <c r="B22" s="21"/>
      <c r="C22" s="21"/>
      <c r="D22" s="44">
        <v>0</v>
      </c>
      <c r="E22" s="74"/>
      <c r="F22" s="44">
        <v>0</v>
      </c>
      <c r="G22" s="74"/>
      <c r="H22" s="44">
        <v>0</v>
      </c>
      <c r="I22" s="44"/>
      <c r="J22" s="44">
        <v>0</v>
      </c>
      <c r="K22" s="74"/>
      <c r="L22" s="88">
        <f>'PL 6m-8-9'!H39</f>
        <v>17961989</v>
      </c>
      <c r="M22" s="44"/>
      <c r="N22" s="44">
        <v>0</v>
      </c>
      <c r="O22" s="75"/>
      <c r="P22" s="44">
        <v>0</v>
      </c>
      <c r="Q22" s="44"/>
      <c r="R22" s="44">
        <v>0</v>
      </c>
      <c r="S22" s="75"/>
      <c r="T22" s="88">
        <f>SUM(D22:R22)</f>
        <v>17961989</v>
      </c>
    </row>
    <row r="23" spans="1:20" s="226" customFormat="1" ht="19.5" customHeight="1">
      <c r="A23" s="38" t="s">
        <v>87</v>
      </c>
      <c r="B23" s="21"/>
      <c r="C23" s="11"/>
      <c r="D23" s="43">
        <v>0</v>
      </c>
      <c r="E23" s="74"/>
      <c r="F23" s="44">
        <v>0</v>
      </c>
      <c r="G23" s="74"/>
      <c r="H23" s="43">
        <v>0</v>
      </c>
      <c r="I23" s="44"/>
      <c r="J23" s="43">
        <v>0</v>
      </c>
      <c r="K23" s="74"/>
      <c r="L23" s="43">
        <v>0</v>
      </c>
      <c r="M23" s="44"/>
      <c r="N23" s="43">
        <v>0</v>
      </c>
      <c r="O23" s="75"/>
      <c r="P23" s="44">
        <v>0</v>
      </c>
      <c r="Q23" s="44"/>
      <c r="R23" s="87">
        <f>'PL 6m-8-9'!H77</f>
        <v>821</v>
      </c>
      <c r="S23" s="75"/>
      <c r="T23" s="87">
        <f>SUM(D23:R23)</f>
        <v>821</v>
      </c>
    </row>
    <row r="24" spans="1:20" s="230" customFormat="1" ht="19.5" customHeight="1">
      <c r="A24" s="35" t="s">
        <v>78</v>
      </c>
      <c r="B24" s="21"/>
      <c r="C24" s="11"/>
      <c r="D24" s="93">
        <f>SUM(D22:D23)</f>
        <v>0</v>
      </c>
      <c r="E24" s="76"/>
      <c r="F24" s="93">
        <f>SUM(F22:F22)</f>
        <v>0</v>
      </c>
      <c r="G24" s="76"/>
      <c r="H24" s="93">
        <f>SUM(H22:H23)</f>
        <v>0</v>
      </c>
      <c r="I24" s="33"/>
      <c r="J24" s="93">
        <f>SUM(J22:J23)</f>
        <v>0</v>
      </c>
      <c r="K24" s="76"/>
      <c r="L24" s="93">
        <f>SUM(L22:L23)</f>
        <v>17961989</v>
      </c>
      <c r="M24" s="33"/>
      <c r="N24" s="93">
        <f>SUM(N22:N23)</f>
        <v>0</v>
      </c>
      <c r="O24" s="77"/>
      <c r="P24" s="93">
        <f>SUM(P22:P23)</f>
        <v>0</v>
      </c>
      <c r="Q24" s="33"/>
      <c r="R24" s="93">
        <f>SUM(R22:R23)</f>
        <v>821</v>
      </c>
      <c r="S24" s="77"/>
      <c r="T24" s="93">
        <f>T22+T23</f>
        <v>17962810</v>
      </c>
    </row>
    <row r="25" spans="1:20" s="230" customFormat="1" ht="19.5" customHeight="1">
      <c r="A25" s="35"/>
      <c r="B25" s="21"/>
      <c r="C25" s="11"/>
      <c r="D25" s="82"/>
      <c r="E25" s="76"/>
      <c r="F25" s="82"/>
      <c r="G25" s="76"/>
      <c r="H25" s="82"/>
      <c r="I25" s="33"/>
      <c r="J25" s="82"/>
      <c r="K25" s="76"/>
      <c r="L25" s="82"/>
      <c r="M25" s="33"/>
      <c r="N25" s="82"/>
      <c r="O25" s="77"/>
      <c r="P25" s="82"/>
      <c r="Q25" s="33"/>
      <c r="R25" s="82"/>
      <c r="S25" s="77"/>
      <c r="T25" s="82"/>
    </row>
    <row r="26" spans="1:20" s="230" customFormat="1" ht="19.5" customHeight="1">
      <c r="A26" s="38" t="s">
        <v>332</v>
      </c>
      <c r="B26" s="21"/>
      <c r="C26" s="11"/>
      <c r="D26" s="82"/>
      <c r="E26" s="76"/>
      <c r="F26" s="82"/>
      <c r="G26" s="76"/>
      <c r="H26" s="82"/>
      <c r="I26" s="33"/>
      <c r="J26" s="82"/>
      <c r="K26" s="76"/>
      <c r="L26" s="82"/>
      <c r="M26" s="33"/>
      <c r="N26" s="82"/>
      <c r="O26" s="77"/>
      <c r="P26" s="82"/>
      <c r="Q26" s="33"/>
      <c r="R26" s="82"/>
      <c r="S26" s="77"/>
      <c r="T26" s="82"/>
    </row>
    <row r="27" spans="1:20" s="226" customFormat="1" ht="19.25" customHeight="1">
      <c r="A27" s="38" t="s">
        <v>333</v>
      </c>
      <c r="B27" s="21"/>
      <c r="C27" s="11"/>
      <c r="D27" s="43">
        <v>0</v>
      </c>
      <c r="E27" s="74"/>
      <c r="F27" s="43">
        <v>0</v>
      </c>
      <c r="G27" s="74"/>
      <c r="H27" s="43">
        <v>0</v>
      </c>
      <c r="I27" s="44"/>
      <c r="J27" s="43">
        <v>0</v>
      </c>
      <c r="K27" s="74"/>
      <c r="L27" s="43">
        <v>-228109</v>
      </c>
      <c r="M27" s="44"/>
      <c r="N27" s="43">
        <v>0</v>
      </c>
      <c r="O27" s="75"/>
      <c r="P27" s="43">
        <v>0</v>
      </c>
      <c r="Q27" s="44"/>
      <c r="R27" s="43">
        <v>0</v>
      </c>
      <c r="S27" s="75"/>
      <c r="T27" s="43">
        <f>SUM(D27:R27)</f>
        <v>-228109</v>
      </c>
    </row>
    <row r="28" spans="1:20" s="226" customFormat="1" ht="19.5" customHeight="1" thickBot="1">
      <c r="A28" s="26" t="s">
        <v>338</v>
      </c>
      <c r="B28" s="21"/>
      <c r="C28" s="11"/>
      <c r="D28" s="94">
        <f>SUM(D12,D19,D24,D27)</f>
        <v>8983101</v>
      </c>
      <c r="E28" s="44"/>
      <c r="F28" s="94">
        <f>SUM(F12,F19,F24,F27)</f>
        <v>1684317</v>
      </c>
      <c r="G28" s="44"/>
      <c r="H28" s="94">
        <f>SUM(H12,H19,H24,H27)</f>
        <v>900000</v>
      </c>
      <c r="I28" s="76"/>
      <c r="J28" s="94">
        <f>SUM(J12,J19,J24,J27)</f>
        <v>3359471</v>
      </c>
      <c r="K28" s="75"/>
      <c r="L28" s="94">
        <f>SUM(L12,L19,L24,L27)</f>
        <v>85984366</v>
      </c>
      <c r="M28" s="76"/>
      <c r="N28" s="94">
        <f>SUM(N12,N19,N24,N27)</f>
        <v>-3359471</v>
      </c>
      <c r="O28" s="75"/>
      <c r="P28" s="94">
        <f>SUM(P12,P19,P24,P27)</f>
        <v>9955000</v>
      </c>
      <c r="Q28" s="74"/>
      <c r="R28" s="94">
        <f>SUM(R12,R19,R24,R27)</f>
        <v>370953</v>
      </c>
      <c r="S28" s="75"/>
      <c r="T28" s="94">
        <f>SUM(T12,T19,T24,T27)</f>
        <v>107877737</v>
      </c>
    </row>
    <row r="29" spans="1:20" s="226" customFormat="1" ht="19.5" customHeight="1" thickTop="1">
      <c r="A29" s="13"/>
      <c r="B29" s="21"/>
      <c r="C29" s="11"/>
      <c r="D29" s="68"/>
      <c r="E29" s="67"/>
      <c r="F29" s="68"/>
      <c r="G29" s="67"/>
      <c r="H29" s="68"/>
      <c r="I29" s="68"/>
      <c r="J29" s="68"/>
      <c r="K29" s="67"/>
      <c r="L29" s="69"/>
      <c r="M29" s="69"/>
      <c r="N29" s="69"/>
      <c r="O29" s="67"/>
      <c r="P29" s="68"/>
      <c r="Q29" s="67"/>
      <c r="R29" s="68"/>
      <c r="S29" s="67"/>
      <c r="T29" s="69"/>
    </row>
    <row r="30" spans="1:20" ht="20.25" customHeight="1">
      <c r="B30" s="38"/>
      <c r="C30" s="38"/>
      <c r="D30" s="198"/>
      <c r="F30" s="198"/>
      <c r="H30" s="198"/>
      <c r="J30" s="198"/>
      <c r="L30" s="198"/>
      <c r="N30" s="198"/>
      <c r="P30" s="198"/>
      <c r="R30" s="198"/>
      <c r="T30" s="198"/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Q5:S5"/>
    <mergeCell ref="H6:L6"/>
    <mergeCell ref="D10:T10"/>
  </mergeCells>
  <pageMargins left="0.7" right="0.7" top="0.48" bottom="0.5" header="0.5" footer="0.5"/>
  <pageSetup paperSize="9" scale="70" firstPageNumber="11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720B6-D90B-4823-84FF-AAD0F26AE4B5}">
  <sheetPr>
    <pageSetUpPr fitToPage="1"/>
  </sheetPr>
  <dimension ref="A1:T30"/>
  <sheetViews>
    <sheetView view="pageBreakPreview" zoomScaleNormal="80" zoomScaleSheetLayoutView="100" workbookViewId="0"/>
  </sheetViews>
  <sheetFormatPr defaultColWidth="9.08984375" defaultRowHeight="14"/>
  <cols>
    <col min="1" max="1" width="47.54296875" style="227" customWidth="1"/>
    <col min="2" max="2" width="5.81640625" style="227" customWidth="1"/>
    <col min="3" max="3" width="1.453125" style="226" customWidth="1"/>
    <col min="4" max="4" width="13.6328125" style="229" customWidth="1"/>
    <col min="5" max="5" width="1.453125" style="229" customWidth="1"/>
    <col min="6" max="6" width="13.6328125" style="229" customWidth="1"/>
    <col min="7" max="7" width="1.453125" style="229" customWidth="1"/>
    <col min="8" max="8" width="13.6328125" style="229" customWidth="1"/>
    <col min="9" max="9" width="1.453125" style="229" customWidth="1"/>
    <col min="10" max="10" width="13.6328125" style="229" customWidth="1"/>
    <col min="11" max="11" width="1.453125" style="229" customWidth="1"/>
    <col min="12" max="12" width="13.6328125" style="229" customWidth="1"/>
    <col min="13" max="13" width="1.453125" style="229" customWidth="1"/>
    <col min="14" max="14" width="13.6328125" style="229" customWidth="1"/>
    <col min="15" max="15" width="1.453125" style="229" customWidth="1"/>
    <col min="16" max="16" width="13.6328125" style="229" customWidth="1"/>
    <col min="17" max="17" width="1.453125" style="229" customWidth="1"/>
    <col min="18" max="18" width="13.6328125" style="229" customWidth="1"/>
    <col min="19" max="19" width="1.453125" style="229" customWidth="1"/>
    <col min="20" max="20" width="13.6328125" style="229" customWidth="1"/>
    <col min="21" max="16384" width="9.08984375" style="226"/>
  </cols>
  <sheetData>
    <row r="1" spans="1:20" s="11" customFormat="1" ht="20.25" customHeight="1">
      <c r="A1" s="9" t="s">
        <v>58</v>
      </c>
      <c r="B1" s="13"/>
      <c r="C1" s="3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11" customFormat="1" ht="20.25" customHeight="1">
      <c r="A2" s="50" t="s">
        <v>91</v>
      </c>
      <c r="B2" s="17"/>
      <c r="C2" s="3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1" customFormat="1" ht="20.25" customHeight="1">
      <c r="A3" s="13"/>
      <c r="B3" s="13"/>
      <c r="C3" s="3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11" customFormat="1" ht="19.5" customHeight="1">
      <c r="A4" s="17"/>
      <c r="B4" s="17"/>
      <c r="C4" s="29"/>
      <c r="D4" s="242" t="s">
        <v>101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</row>
    <row r="5" spans="1:20" s="11" customFormat="1" ht="19.5" customHeight="1">
      <c r="A5" s="17"/>
      <c r="B5" s="17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41" t="s">
        <v>261</v>
      </c>
      <c r="R5" s="241"/>
      <c r="S5" s="241"/>
      <c r="T5" s="29"/>
    </row>
    <row r="6" spans="1:20" s="11" customFormat="1" ht="19.5" customHeight="1">
      <c r="A6" s="17"/>
      <c r="B6" s="17"/>
      <c r="C6" s="29"/>
      <c r="D6" s="160"/>
      <c r="E6" s="160"/>
      <c r="F6" s="160"/>
      <c r="G6" s="160"/>
      <c r="H6" s="246" t="s">
        <v>42</v>
      </c>
      <c r="I6" s="246"/>
      <c r="J6" s="246"/>
      <c r="K6" s="246"/>
      <c r="L6" s="246"/>
      <c r="M6" s="160"/>
      <c r="N6" s="1"/>
      <c r="O6" s="160"/>
      <c r="P6" s="1"/>
      <c r="Q6" s="1"/>
      <c r="R6" s="184" t="s">
        <v>133</v>
      </c>
      <c r="S6" s="160"/>
      <c r="T6" s="160"/>
    </row>
    <row r="7" spans="1:20" s="11" customFormat="1" ht="19.5" customHeight="1">
      <c r="A7" s="52"/>
      <c r="B7" s="52"/>
      <c r="D7" s="16" t="s">
        <v>9</v>
      </c>
      <c r="E7" s="16"/>
      <c r="F7" s="16" t="s">
        <v>75</v>
      </c>
      <c r="G7" s="16"/>
      <c r="H7" s="16"/>
      <c r="I7" s="1"/>
      <c r="J7" s="16" t="s">
        <v>264</v>
      </c>
      <c r="K7" s="1"/>
      <c r="L7" s="1"/>
      <c r="M7" s="1"/>
      <c r="N7" s="185"/>
      <c r="O7" s="1"/>
      <c r="P7" s="185" t="s">
        <v>157</v>
      </c>
      <c r="Q7" s="185"/>
      <c r="R7" s="185"/>
      <c r="S7" s="16"/>
      <c r="T7" s="16"/>
    </row>
    <row r="8" spans="1:20" s="11" customFormat="1" ht="19.5" customHeight="1">
      <c r="A8" s="52"/>
      <c r="B8" s="52"/>
      <c r="D8" s="16" t="s">
        <v>30</v>
      </c>
      <c r="E8" s="16"/>
      <c r="F8" s="16" t="s">
        <v>76</v>
      </c>
      <c r="G8" s="16"/>
      <c r="H8" s="16" t="s">
        <v>60</v>
      </c>
      <c r="I8" s="16"/>
      <c r="J8" s="16" t="s">
        <v>74</v>
      </c>
      <c r="K8" s="16"/>
      <c r="L8" s="16"/>
      <c r="M8" s="16"/>
      <c r="N8" s="105" t="s">
        <v>266</v>
      </c>
      <c r="O8" s="16"/>
      <c r="P8" s="105" t="s">
        <v>156</v>
      </c>
      <c r="Q8" s="105"/>
      <c r="R8" s="105" t="s">
        <v>168</v>
      </c>
      <c r="S8" s="16"/>
      <c r="T8" s="16" t="s">
        <v>14</v>
      </c>
    </row>
    <row r="9" spans="1:20" s="11" customFormat="1" ht="19.5" customHeight="1">
      <c r="A9" s="52"/>
      <c r="B9" s="12" t="s">
        <v>28</v>
      </c>
      <c r="D9" s="16" t="s">
        <v>31</v>
      </c>
      <c r="E9" s="16"/>
      <c r="F9" s="16" t="s">
        <v>74</v>
      </c>
      <c r="G9" s="16"/>
      <c r="H9" s="16" t="s">
        <v>59</v>
      </c>
      <c r="I9" s="16"/>
      <c r="J9" s="16" t="s">
        <v>265</v>
      </c>
      <c r="K9" s="16"/>
      <c r="L9" s="16" t="s">
        <v>81</v>
      </c>
      <c r="M9" s="16"/>
      <c r="N9" s="106" t="s">
        <v>74</v>
      </c>
      <c r="O9" s="16"/>
      <c r="P9" s="106" t="s">
        <v>120</v>
      </c>
      <c r="Q9" s="106"/>
      <c r="R9" s="106" t="s">
        <v>59</v>
      </c>
      <c r="S9" s="16"/>
      <c r="T9" s="16" t="s">
        <v>35</v>
      </c>
    </row>
    <row r="10" spans="1:20" s="11" customFormat="1" ht="19.5" customHeight="1">
      <c r="A10" s="52"/>
      <c r="B10" s="52"/>
      <c r="C10" s="52"/>
      <c r="D10" s="243" t="s">
        <v>33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0" s="11" customFormat="1" ht="19.5" customHeight="1">
      <c r="A11" s="17" t="s">
        <v>326</v>
      </c>
      <c r="B11" s="52"/>
      <c r="C11" s="21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0" s="11" customFormat="1" ht="19.5" customHeight="1">
      <c r="A12" s="143" t="s">
        <v>233</v>
      </c>
      <c r="B12" s="186"/>
      <c r="D12" s="33">
        <v>8983101</v>
      </c>
      <c r="E12" s="14"/>
      <c r="F12" s="33">
        <v>1684317</v>
      </c>
      <c r="G12" s="14"/>
      <c r="H12" s="33">
        <v>900000</v>
      </c>
      <c r="I12" s="77"/>
      <c r="J12" s="33">
        <v>0</v>
      </c>
      <c r="K12" s="77"/>
      <c r="L12" s="33">
        <v>74227368</v>
      </c>
      <c r="M12" s="77"/>
      <c r="N12" s="33">
        <v>0</v>
      </c>
      <c r="O12" s="77"/>
      <c r="P12" s="33">
        <v>9955000</v>
      </c>
      <c r="Q12" s="33"/>
      <c r="R12" s="33">
        <v>585580</v>
      </c>
      <c r="S12" s="77"/>
      <c r="T12" s="82">
        <f>SUM(D12:R12)</f>
        <v>96335366</v>
      </c>
    </row>
    <row r="13" spans="1:20" s="11" customFormat="1" ht="19.5" customHeight="1">
      <c r="A13" s="143"/>
      <c r="B13" s="186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</row>
    <row r="14" spans="1:20" s="11" customFormat="1" ht="19.5" customHeight="1">
      <c r="A14" s="35" t="s">
        <v>335</v>
      </c>
      <c r="B14" s="21"/>
      <c r="C14" s="21"/>
      <c r="D14" s="187"/>
      <c r="E14" s="188"/>
      <c r="F14" s="187"/>
      <c r="G14" s="188"/>
      <c r="H14" s="187"/>
      <c r="I14" s="188"/>
      <c r="J14" s="187"/>
      <c r="K14" s="188"/>
      <c r="L14" s="187"/>
      <c r="M14" s="188"/>
      <c r="N14" s="187"/>
      <c r="O14" s="188"/>
      <c r="P14" s="187"/>
      <c r="Q14" s="187"/>
      <c r="R14" s="187"/>
      <c r="S14" s="188"/>
      <c r="T14" s="187"/>
    </row>
    <row r="15" spans="1:20" s="11" customFormat="1" ht="19.5" customHeight="1">
      <c r="A15" s="35" t="s">
        <v>104</v>
      </c>
      <c r="B15" s="21"/>
      <c r="C15" s="21"/>
      <c r="D15" s="187"/>
      <c r="E15" s="188"/>
      <c r="F15" s="187"/>
      <c r="G15" s="188"/>
      <c r="H15" s="187"/>
      <c r="I15" s="188"/>
      <c r="J15" s="187"/>
      <c r="K15" s="188"/>
      <c r="L15" s="187"/>
      <c r="M15" s="188"/>
      <c r="N15" s="187"/>
      <c r="O15" s="188"/>
      <c r="P15" s="187"/>
      <c r="Q15" s="187"/>
      <c r="R15" s="187"/>
      <c r="S15" s="188"/>
      <c r="T15" s="187"/>
    </row>
    <row r="16" spans="1:20" s="11" customFormat="1" ht="19.5" customHeight="1">
      <c r="A16" s="137" t="s">
        <v>141</v>
      </c>
      <c r="B16" s="21"/>
      <c r="C16" s="21"/>
      <c r="D16" s="187"/>
      <c r="E16" s="188"/>
      <c r="F16" s="187"/>
      <c r="G16" s="188"/>
      <c r="H16" s="187"/>
      <c r="I16" s="188"/>
      <c r="J16" s="187"/>
      <c r="K16" s="188"/>
      <c r="L16" s="187"/>
      <c r="M16" s="188"/>
      <c r="N16" s="187"/>
      <c r="O16" s="188"/>
      <c r="P16" s="187"/>
      <c r="Q16" s="187"/>
      <c r="R16" s="187"/>
      <c r="S16" s="188"/>
      <c r="T16" s="187"/>
    </row>
    <row r="17" spans="1:20" s="11" customFormat="1" ht="19.5" customHeight="1">
      <c r="A17" s="38" t="s">
        <v>327</v>
      </c>
      <c r="B17" s="21">
        <v>10</v>
      </c>
      <c r="C17" s="21"/>
      <c r="D17" s="22">
        <v>0</v>
      </c>
      <c r="E17" s="189"/>
      <c r="F17" s="22">
        <v>0</v>
      </c>
      <c r="G17" s="189"/>
      <c r="H17" s="22">
        <v>0</v>
      </c>
      <c r="I17" s="189"/>
      <c r="J17" s="22">
        <v>1730580</v>
      </c>
      <c r="K17" s="189"/>
      <c r="L17" s="22">
        <v>-1730580</v>
      </c>
      <c r="M17" s="189"/>
      <c r="N17" s="22">
        <v>-1730580</v>
      </c>
      <c r="O17" s="189"/>
      <c r="P17" s="22">
        <v>0</v>
      </c>
      <c r="Q17" s="22"/>
      <c r="R17" s="22">
        <v>0</v>
      </c>
      <c r="S17" s="188"/>
      <c r="T17" s="192">
        <f>SUM(D17:S17)</f>
        <v>-1730580</v>
      </c>
    </row>
    <row r="18" spans="1:20" s="11" customFormat="1" ht="19.5" customHeight="1">
      <c r="A18" s="38" t="s">
        <v>234</v>
      </c>
      <c r="B18" s="21">
        <v>14</v>
      </c>
      <c r="C18" s="21"/>
      <c r="D18" s="23">
        <v>0</v>
      </c>
      <c r="E18" s="189"/>
      <c r="F18" s="23">
        <v>0</v>
      </c>
      <c r="G18" s="189"/>
      <c r="H18" s="23">
        <v>0</v>
      </c>
      <c r="I18" s="189"/>
      <c r="J18" s="23">
        <v>0</v>
      </c>
      <c r="K18" s="189"/>
      <c r="L18" s="23">
        <v>-12127187</v>
      </c>
      <c r="M18" s="189"/>
      <c r="N18" s="23">
        <v>0</v>
      </c>
      <c r="O18" s="189"/>
      <c r="P18" s="23">
        <v>0</v>
      </c>
      <c r="Q18" s="22"/>
      <c r="R18" s="23">
        <v>0</v>
      </c>
      <c r="S18" s="189"/>
      <c r="T18" s="193">
        <f>SUM(D18:R18)</f>
        <v>-12127187</v>
      </c>
    </row>
    <row r="19" spans="1:20" s="11" customFormat="1" ht="19.5" customHeight="1">
      <c r="A19" s="35" t="s">
        <v>336</v>
      </c>
      <c r="B19" s="21"/>
      <c r="C19" s="21"/>
      <c r="D19" s="187"/>
      <c r="E19" s="188"/>
      <c r="F19" s="187"/>
      <c r="G19" s="188"/>
      <c r="H19" s="187"/>
      <c r="I19" s="188"/>
      <c r="J19" s="187"/>
      <c r="K19" s="188"/>
      <c r="L19" s="187"/>
      <c r="M19" s="188"/>
      <c r="N19" s="187"/>
      <c r="O19" s="188"/>
      <c r="P19" s="187"/>
      <c r="Q19" s="187"/>
      <c r="R19" s="187"/>
      <c r="S19" s="188"/>
      <c r="T19" s="187"/>
    </row>
    <row r="20" spans="1:20" s="11" customFormat="1" ht="19.5" customHeight="1">
      <c r="A20" s="35" t="s">
        <v>104</v>
      </c>
      <c r="B20" s="21"/>
      <c r="C20" s="21"/>
      <c r="D20" s="194">
        <f>SUM(D17:D18)</f>
        <v>0</v>
      </c>
      <c r="E20" s="188"/>
      <c r="F20" s="194">
        <f>SUM(F17:F18)</f>
        <v>0</v>
      </c>
      <c r="G20" s="188"/>
      <c r="H20" s="194">
        <f>SUM(H17:H18)</f>
        <v>0</v>
      </c>
      <c r="I20" s="188"/>
      <c r="J20" s="194">
        <f>SUM(J17:J18)</f>
        <v>1730580</v>
      </c>
      <c r="K20" s="188"/>
      <c r="L20" s="194">
        <f>SUM(L17:L18)</f>
        <v>-13857767</v>
      </c>
      <c r="M20" s="188"/>
      <c r="N20" s="194">
        <f>SUM(N17:N18)</f>
        <v>-1730580</v>
      </c>
      <c r="O20" s="188"/>
      <c r="P20" s="194">
        <f>SUM(P17:P18)</f>
        <v>0</v>
      </c>
      <c r="Q20" s="187"/>
      <c r="R20" s="194">
        <f>SUM(R17:R18)</f>
        <v>0</v>
      </c>
      <c r="S20" s="188"/>
      <c r="T20" s="194">
        <f>SUM(D20:R20)</f>
        <v>-13857767</v>
      </c>
    </row>
    <row r="21" spans="1:20" s="11" customFormat="1" ht="19.5" customHeight="1">
      <c r="A21" s="35"/>
      <c r="B21" s="21"/>
      <c r="C21" s="21"/>
      <c r="D21" s="187"/>
      <c r="E21" s="188"/>
      <c r="F21" s="187"/>
      <c r="G21" s="188"/>
      <c r="H21" s="187"/>
      <c r="I21" s="188"/>
      <c r="J21" s="187"/>
      <c r="K21" s="188"/>
      <c r="L21" s="187"/>
      <c r="M21" s="188"/>
      <c r="N21" s="187"/>
      <c r="O21" s="188"/>
      <c r="P21" s="187"/>
      <c r="Q21" s="187"/>
      <c r="R21" s="187"/>
      <c r="S21" s="188"/>
      <c r="T21" s="187"/>
    </row>
    <row r="22" spans="1:20" s="11" customFormat="1" ht="20.25" customHeight="1">
      <c r="A22" s="13" t="s">
        <v>84</v>
      </c>
      <c r="B22" s="21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s="11" customFormat="1" ht="20.25" customHeight="1">
      <c r="A23" s="38" t="s">
        <v>88</v>
      </c>
      <c r="B23" s="21"/>
      <c r="D23" s="44">
        <v>0</v>
      </c>
      <c r="E23" s="22"/>
      <c r="F23" s="44">
        <v>0</v>
      </c>
      <c r="G23" s="22"/>
      <c r="H23" s="44">
        <v>0</v>
      </c>
      <c r="I23" s="22"/>
      <c r="J23" s="44">
        <v>0</v>
      </c>
      <c r="K23" s="22"/>
      <c r="L23" s="192">
        <f>'PL 6m-8-9'!J39</f>
        <v>15520195</v>
      </c>
      <c r="M23" s="22"/>
      <c r="N23" s="44">
        <v>0</v>
      </c>
      <c r="O23" s="22"/>
      <c r="P23" s="44">
        <v>0</v>
      </c>
      <c r="Q23" s="44"/>
      <c r="R23" s="44">
        <v>0</v>
      </c>
      <c r="S23" s="22"/>
      <c r="T23" s="196">
        <f>SUM(D23:R23)</f>
        <v>15520195</v>
      </c>
    </row>
    <row r="24" spans="1:20" s="11" customFormat="1" ht="20.25" customHeight="1">
      <c r="A24" s="38" t="s">
        <v>87</v>
      </c>
      <c r="B24" s="21"/>
      <c r="D24" s="23">
        <v>0</v>
      </c>
      <c r="E24" s="22"/>
      <c r="F24" s="23">
        <v>0</v>
      </c>
      <c r="G24" s="22"/>
      <c r="H24" s="23">
        <v>0</v>
      </c>
      <c r="I24" s="22"/>
      <c r="J24" s="23">
        <v>0</v>
      </c>
      <c r="K24" s="22"/>
      <c r="L24" s="24">
        <v>0</v>
      </c>
      <c r="M24" s="22"/>
      <c r="N24" s="23">
        <v>0</v>
      </c>
      <c r="O24" s="22"/>
      <c r="P24" s="23">
        <v>0</v>
      </c>
      <c r="Q24" s="22"/>
      <c r="R24" s="99">
        <f>'PL 6m-8-9'!J77</f>
        <v>-99506</v>
      </c>
      <c r="S24" s="22"/>
      <c r="T24" s="196">
        <f>SUM(D24:R24)</f>
        <v>-99506</v>
      </c>
    </row>
    <row r="25" spans="1:20" s="11" customFormat="1" ht="20.25" customHeight="1">
      <c r="A25" s="35" t="s">
        <v>78</v>
      </c>
      <c r="B25" s="21"/>
      <c r="D25" s="195">
        <f>SUM(D23:D24)</f>
        <v>0</v>
      </c>
      <c r="E25" s="22"/>
      <c r="F25" s="195">
        <f>SUM(F23:F24)</f>
        <v>0</v>
      </c>
      <c r="G25" s="22"/>
      <c r="H25" s="195">
        <f>SUM(H23:H24)</f>
        <v>0</v>
      </c>
      <c r="I25" s="22"/>
      <c r="J25" s="195">
        <f>SUM(J23:J24)</f>
        <v>0</v>
      </c>
      <c r="K25" s="22"/>
      <c r="L25" s="195">
        <f>SUM(L23:L24)</f>
        <v>15520195</v>
      </c>
      <c r="M25" s="22"/>
      <c r="N25" s="195">
        <f>SUM(N23:N24)</f>
        <v>0</v>
      </c>
      <c r="O25" s="22"/>
      <c r="P25" s="195">
        <f>SUM(P23:P24)</f>
        <v>0</v>
      </c>
      <c r="Q25" s="187"/>
      <c r="R25" s="195">
        <f>SUM(R23:R24)</f>
        <v>-99506</v>
      </c>
      <c r="S25" s="22"/>
      <c r="T25" s="195">
        <f>SUM(T23:T24)</f>
        <v>15420689</v>
      </c>
    </row>
    <row r="26" spans="1:20" s="11" customFormat="1" ht="20.25" customHeight="1">
      <c r="A26" s="26"/>
      <c r="B26" s="21"/>
      <c r="D26" s="190"/>
      <c r="E26" s="22"/>
      <c r="F26" s="190"/>
      <c r="G26" s="22"/>
      <c r="H26" s="190"/>
      <c r="I26" s="22"/>
      <c r="J26" s="190"/>
      <c r="K26" s="22"/>
      <c r="L26" s="190"/>
      <c r="M26" s="22"/>
      <c r="N26" s="190"/>
      <c r="O26" s="22"/>
      <c r="P26" s="190"/>
      <c r="Q26" s="187"/>
      <c r="R26" s="190"/>
      <c r="S26" s="22"/>
      <c r="T26" s="190"/>
    </row>
    <row r="27" spans="1:20" s="11" customFormat="1" ht="19.5" customHeight="1">
      <c r="A27" s="38" t="s">
        <v>332</v>
      </c>
      <c r="B27" s="38"/>
      <c r="C27" s="38"/>
      <c r="D27" s="187"/>
      <c r="E27" s="188"/>
      <c r="F27" s="187"/>
      <c r="G27" s="188"/>
      <c r="H27" s="187"/>
      <c r="I27" s="188"/>
      <c r="J27" s="187"/>
      <c r="K27" s="188"/>
      <c r="L27" s="187"/>
      <c r="M27" s="191"/>
      <c r="N27" s="187"/>
      <c r="O27" s="191"/>
      <c r="P27" s="187"/>
      <c r="Q27" s="187"/>
      <c r="R27" s="187"/>
      <c r="S27" s="191"/>
      <c r="T27" s="187"/>
    </row>
    <row r="28" spans="1:20" s="11" customFormat="1" ht="19.5" customHeight="1">
      <c r="A28" s="38" t="s">
        <v>333</v>
      </c>
      <c r="B28" s="38"/>
      <c r="C28" s="38"/>
      <c r="D28" s="23">
        <v>0</v>
      </c>
      <c r="E28" s="189"/>
      <c r="F28" s="23">
        <v>0</v>
      </c>
      <c r="G28" s="189"/>
      <c r="H28" s="23">
        <v>0</v>
      </c>
      <c r="I28" s="188"/>
      <c r="J28" s="23">
        <v>0</v>
      </c>
      <c r="K28" s="188"/>
      <c r="L28" s="43">
        <v>-228109</v>
      </c>
      <c r="M28" s="191"/>
      <c r="N28" s="23">
        <v>0</v>
      </c>
      <c r="O28" s="191"/>
      <c r="P28" s="23">
        <v>0</v>
      </c>
      <c r="Q28" s="22"/>
      <c r="R28" s="23">
        <v>0</v>
      </c>
      <c r="S28" s="191"/>
      <c r="T28" s="193">
        <f>SUM(D28:R28)</f>
        <v>-228109</v>
      </c>
    </row>
    <row r="29" spans="1:20" s="11" customFormat="1" ht="20.25" customHeight="1" thickBot="1">
      <c r="A29" s="26" t="s">
        <v>334</v>
      </c>
      <c r="B29" s="21"/>
      <c r="D29" s="197">
        <f>D12+D25+D20+D28</f>
        <v>8983101</v>
      </c>
      <c r="E29" s="24"/>
      <c r="F29" s="197">
        <f>F12+F25+F20+F28</f>
        <v>1684317</v>
      </c>
      <c r="G29" s="24"/>
      <c r="H29" s="197">
        <f>H12+H25+H20+H28</f>
        <v>900000</v>
      </c>
      <c r="I29" s="191"/>
      <c r="J29" s="197">
        <f>J12+J25+J20+J28</f>
        <v>1730580</v>
      </c>
      <c r="K29" s="191"/>
      <c r="L29" s="197">
        <f>L12+L25+L20+L28</f>
        <v>75661687</v>
      </c>
      <c r="M29" s="191"/>
      <c r="N29" s="197">
        <f>N12+N25+N20+N28</f>
        <v>-1730580</v>
      </c>
      <c r="O29" s="191"/>
      <c r="P29" s="197">
        <f>P12+P25+P20+P28</f>
        <v>9955000</v>
      </c>
      <c r="Q29" s="188"/>
      <c r="R29" s="197">
        <f>R12+R25+R20+R28</f>
        <v>486074</v>
      </c>
      <c r="S29" s="191"/>
      <c r="T29" s="197">
        <f>T12+T25+T20+T28</f>
        <v>97670179</v>
      </c>
    </row>
    <row r="30" spans="1:20" s="11" customFormat="1" ht="20.25" customHeight="1" thickTop="1">
      <c r="A30" s="15"/>
      <c r="B30" s="1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H6:L6"/>
    <mergeCell ref="D4:T4"/>
    <mergeCell ref="D10:T10"/>
    <mergeCell ref="Q5:S5"/>
  </mergeCells>
  <pageMargins left="0.7" right="0.7" top="0.48" bottom="0.5" header="0.5" footer="0.5"/>
  <pageSetup paperSize="9" scale="70" firstPageNumber="12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AACF-0D5D-496E-B06A-84D52BA768F9}">
  <sheetPr>
    <pageSetUpPr fitToPage="1"/>
  </sheetPr>
  <dimension ref="A1:J175"/>
  <sheetViews>
    <sheetView view="pageBreakPreview" zoomScaleNormal="51" zoomScaleSheetLayoutView="100" workbookViewId="0"/>
  </sheetViews>
  <sheetFormatPr defaultColWidth="14.81640625" defaultRowHeight="18.649999999999999" customHeight="1"/>
  <cols>
    <col min="1" max="1" width="49.6328125" style="227" customWidth="1"/>
    <col min="2" max="2" width="4.81640625" style="228" customWidth="1"/>
    <col min="3" max="3" width="1" style="226" customWidth="1"/>
    <col min="4" max="4" width="13" style="226" customWidth="1"/>
    <col min="5" max="5" width="1" style="226" customWidth="1"/>
    <col min="6" max="6" width="13" style="226" customWidth="1"/>
    <col min="7" max="7" width="1" style="226" customWidth="1"/>
    <col min="8" max="8" width="13" style="226" customWidth="1"/>
    <col min="9" max="9" width="1" style="226" customWidth="1"/>
    <col min="10" max="10" width="13" style="226" customWidth="1"/>
    <col min="11" max="16384" width="14.81640625" style="226"/>
  </cols>
  <sheetData>
    <row r="1" spans="1:10" ht="20.25" customHeight="1">
      <c r="A1" s="9" t="s">
        <v>58</v>
      </c>
      <c r="B1" s="219"/>
      <c r="C1" s="10"/>
      <c r="D1" s="11"/>
      <c r="E1" s="11"/>
      <c r="F1" s="11"/>
      <c r="G1" s="109"/>
      <c r="H1" s="109"/>
      <c r="I1" s="109"/>
      <c r="J1" s="109"/>
    </row>
    <row r="2" spans="1:10" ht="20.25" customHeight="1">
      <c r="A2" s="110" t="s">
        <v>92</v>
      </c>
      <c r="B2" s="220"/>
      <c r="C2" s="125"/>
      <c r="D2" s="27"/>
      <c r="E2" s="27"/>
      <c r="F2" s="27"/>
      <c r="G2" s="27"/>
      <c r="H2" s="27"/>
      <c r="I2" s="27"/>
      <c r="J2" s="27"/>
    </row>
    <row r="3" spans="1:10" ht="18.649999999999999" customHeight="1">
      <c r="A3" s="15"/>
      <c r="B3" s="12"/>
      <c r="C3" s="11"/>
      <c r="D3" s="11"/>
      <c r="E3" s="11"/>
      <c r="F3" s="11"/>
      <c r="G3" s="11"/>
      <c r="H3" s="11"/>
      <c r="I3" s="11"/>
      <c r="J3" s="11"/>
    </row>
    <row r="4" spans="1:10" ht="20.25" customHeight="1">
      <c r="A4" s="126"/>
      <c r="B4" s="221"/>
      <c r="C4" s="10"/>
      <c r="D4" s="240" t="s">
        <v>3</v>
      </c>
      <c r="E4" s="240"/>
      <c r="F4" s="240"/>
      <c r="G4" s="29"/>
      <c r="H4" s="242" t="s">
        <v>54</v>
      </c>
      <c r="I4" s="242"/>
      <c r="J4" s="242"/>
    </row>
    <row r="5" spans="1:10" ht="20.25" customHeight="1">
      <c r="A5" s="127"/>
      <c r="B5" s="221"/>
      <c r="C5" s="11"/>
      <c r="D5" s="242" t="s">
        <v>52</v>
      </c>
      <c r="E5" s="242"/>
      <c r="F5" s="242"/>
      <c r="G5" s="29"/>
      <c r="H5" s="242" t="s">
        <v>52</v>
      </c>
      <c r="I5" s="242"/>
      <c r="J5" s="242"/>
    </row>
    <row r="6" spans="1:10" ht="20.25" customHeight="1">
      <c r="A6" s="13"/>
      <c r="B6" s="52"/>
      <c r="C6" s="11"/>
      <c r="D6" s="241" t="s">
        <v>322</v>
      </c>
      <c r="E6" s="241"/>
      <c r="F6" s="241"/>
      <c r="G6" s="18"/>
      <c r="H6" s="241" t="s">
        <v>322</v>
      </c>
      <c r="I6" s="241"/>
      <c r="J6" s="241"/>
    </row>
    <row r="7" spans="1:10" ht="20.25" customHeight="1">
      <c r="A7" s="13"/>
      <c r="B7" s="52"/>
      <c r="C7" s="11"/>
      <c r="D7" s="241" t="s">
        <v>321</v>
      </c>
      <c r="E7" s="241"/>
      <c r="F7" s="241"/>
      <c r="G7" s="18"/>
      <c r="H7" s="241" t="s">
        <v>321</v>
      </c>
      <c r="I7" s="241"/>
      <c r="J7" s="241"/>
    </row>
    <row r="8" spans="1:10" ht="20.25" customHeight="1">
      <c r="A8" s="15"/>
      <c r="B8" s="12" t="s">
        <v>28</v>
      </c>
      <c r="C8" s="12"/>
      <c r="D8" s="18">
        <v>2026</v>
      </c>
      <c r="E8" s="18"/>
      <c r="F8" s="18">
        <v>2025</v>
      </c>
      <c r="G8" s="18"/>
      <c r="H8" s="18">
        <v>2026</v>
      </c>
      <c r="I8" s="18"/>
      <c r="J8" s="18">
        <v>2025</v>
      </c>
    </row>
    <row r="9" spans="1:10" ht="20.25" customHeight="1">
      <c r="A9" s="15"/>
      <c r="B9" s="111"/>
      <c r="C9" s="10"/>
      <c r="D9" s="243" t="s">
        <v>33</v>
      </c>
      <c r="E9" s="243"/>
      <c r="F9" s="243"/>
      <c r="G9" s="243"/>
      <c r="H9" s="243"/>
      <c r="I9" s="243"/>
      <c r="J9" s="243"/>
    </row>
    <row r="10" spans="1:10" ht="18.649999999999999" customHeight="1">
      <c r="A10" s="20" t="s">
        <v>37</v>
      </c>
      <c r="B10" s="12"/>
      <c r="C10" s="78"/>
      <c r="D10" s="78"/>
      <c r="E10" s="78"/>
      <c r="F10" s="78"/>
      <c r="G10" s="78"/>
      <c r="H10" s="78"/>
      <c r="I10" s="78"/>
      <c r="J10" s="78"/>
    </row>
    <row r="11" spans="1:10" s="238" customFormat="1" ht="18.649999999999999" customHeight="1">
      <c r="A11" s="124" t="s">
        <v>72</v>
      </c>
      <c r="B11" s="207"/>
      <c r="C11" s="208"/>
      <c r="D11" s="1">
        <f>'PL 6m-8-9'!D41</f>
        <v>18399214</v>
      </c>
      <c r="E11" s="1"/>
      <c r="F11" s="62">
        <f>'PL 6m-8-9'!F41</f>
        <v>16296247</v>
      </c>
      <c r="G11" s="1"/>
      <c r="H11" s="62">
        <f>'PL 6m-8-9'!H41</f>
        <v>17961989</v>
      </c>
      <c r="I11" s="4"/>
      <c r="J11" s="62">
        <f>'PL 6m-8-9'!J41</f>
        <v>15520195</v>
      </c>
    </row>
    <row r="12" spans="1:10" ht="18.649999999999999" customHeight="1">
      <c r="A12" s="10" t="s">
        <v>208</v>
      </c>
      <c r="B12" s="12"/>
      <c r="C12" s="25"/>
      <c r="D12" s="100"/>
      <c r="E12" s="1"/>
      <c r="F12" s="1"/>
      <c r="G12" s="1"/>
      <c r="H12" s="1"/>
      <c r="I12" s="1"/>
      <c r="J12" s="1"/>
    </row>
    <row r="13" spans="1:10" s="238" customFormat="1" ht="18.649999999999999" customHeight="1">
      <c r="A13" s="124" t="s">
        <v>174</v>
      </c>
      <c r="B13" s="207"/>
      <c r="C13" s="208"/>
      <c r="D13" s="1">
        <v>1089899</v>
      </c>
      <c r="E13" s="1"/>
      <c r="F13" s="62">
        <v>1022555</v>
      </c>
      <c r="G13" s="1"/>
      <c r="H13" s="62">
        <v>0</v>
      </c>
      <c r="I13" s="4"/>
      <c r="J13" s="62">
        <v>0</v>
      </c>
    </row>
    <row r="14" spans="1:10" s="238" customFormat="1" ht="18.649999999999999" customHeight="1">
      <c r="A14" s="124" t="s">
        <v>158</v>
      </c>
      <c r="B14" s="207">
        <v>6</v>
      </c>
      <c r="C14" s="208"/>
      <c r="D14" s="1">
        <v>9896653</v>
      </c>
      <c r="E14" s="1"/>
      <c r="F14" s="62">
        <v>9843458</v>
      </c>
      <c r="G14" s="1"/>
      <c r="H14" s="62">
        <v>4241095</v>
      </c>
      <c r="I14" s="4"/>
      <c r="J14" s="62">
        <v>4079412</v>
      </c>
    </row>
    <row r="15" spans="1:10" s="238" customFormat="1" ht="18.649999999999999" customHeight="1">
      <c r="A15" s="124" t="s">
        <v>159</v>
      </c>
      <c r="B15" s="207">
        <v>7</v>
      </c>
      <c r="C15" s="208"/>
      <c r="D15" s="1">
        <v>6899820</v>
      </c>
      <c r="E15" s="1"/>
      <c r="F15" s="62">
        <v>6663091</v>
      </c>
      <c r="G15" s="1"/>
      <c r="H15" s="62">
        <v>4625716</v>
      </c>
      <c r="I15" s="4"/>
      <c r="J15" s="62">
        <v>4612034</v>
      </c>
    </row>
    <row r="16" spans="1:10" s="238" customFormat="1" ht="18.649999999999999" customHeight="1">
      <c r="A16" s="124" t="s">
        <v>178</v>
      </c>
      <c r="B16" s="207"/>
      <c r="C16" s="208"/>
      <c r="D16" s="1">
        <v>989073</v>
      </c>
      <c r="E16" s="1"/>
      <c r="F16" s="62">
        <v>1053038</v>
      </c>
      <c r="G16" s="1"/>
      <c r="H16" s="62">
        <v>202751</v>
      </c>
      <c r="I16" s="4"/>
      <c r="J16" s="62">
        <v>192899</v>
      </c>
    </row>
    <row r="17" spans="1:10" s="238" customFormat="1" ht="18.649999999999999" customHeight="1">
      <c r="A17" s="124" t="s">
        <v>8</v>
      </c>
      <c r="B17" s="207"/>
      <c r="C17" s="208"/>
      <c r="D17" s="1">
        <v>-225439</v>
      </c>
      <c r="E17" s="1"/>
      <c r="F17" s="62">
        <v>-308243</v>
      </c>
      <c r="G17" s="1"/>
      <c r="H17" s="62">
        <v>-94687</v>
      </c>
      <c r="I17" s="4"/>
      <c r="J17" s="62">
        <v>-165750</v>
      </c>
    </row>
    <row r="18" spans="1:10" s="238" customFormat="1" ht="18.649999999999999" customHeight="1">
      <c r="A18" s="124" t="s">
        <v>55</v>
      </c>
      <c r="B18" s="207"/>
      <c r="C18" s="208"/>
      <c r="D18" s="1">
        <v>-6536</v>
      </c>
      <c r="E18" s="1"/>
      <c r="F18" s="62">
        <v>-5978</v>
      </c>
      <c r="G18" s="1"/>
      <c r="H18" s="62">
        <v>-6848306</v>
      </c>
      <c r="I18" s="4"/>
      <c r="J18" s="62">
        <v>-6210331</v>
      </c>
    </row>
    <row r="19" spans="1:10" s="238" customFormat="1" ht="18.649999999999999" customHeight="1">
      <c r="A19" s="124" t="s">
        <v>66</v>
      </c>
      <c r="B19" s="207"/>
      <c r="C19" s="208"/>
      <c r="D19" s="1">
        <v>7198882</v>
      </c>
      <c r="E19" s="1"/>
      <c r="F19" s="62">
        <v>7571597</v>
      </c>
      <c r="G19" s="1"/>
      <c r="H19" s="62">
        <v>4586319</v>
      </c>
      <c r="I19" s="4"/>
      <c r="J19" s="62">
        <v>4741918</v>
      </c>
    </row>
    <row r="20" spans="1:10" s="238" customFormat="1" ht="18.649999999999999" customHeight="1">
      <c r="A20" s="124" t="s">
        <v>205</v>
      </c>
      <c r="B20" s="207"/>
      <c r="C20" s="208"/>
      <c r="D20" s="1">
        <v>4269663</v>
      </c>
      <c r="E20" s="1"/>
      <c r="F20" s="62">
        <v>3678879</v>
      </c>
      <c r="G20" s="1"/>
      <c r="H20" s="62">
        <v>2210503</v>
      </c>
      <c r="I20" s="4"/>
      <c r="J20" s="62">
        <v>1735296</v>
      </c>
    </row>
    <row r="21" spans="1:10" s="238" customFormat="1" ht="18.649999999999999" customHeight="1">
      <c r="A21" s="124" t="s">
        <v>127</v>
      </c>
      <c r="B21" s="207"/>
      <c r="C21" s="208"/>
      <c r="D21" s="1">
        <v>364801</v>
      </c>
      <c r="E21" s="1"/>
      <c r="F21" s="62">
        <v>332105</v>
      </c>
      <c r="G21" s="1"/>
      <c r="H21" s="62">
        <v>153012</v>
      </c>
      <c r="I21" s="4"/>
      <c r="J21" s="62">
        <v>143106</v>
      </c>
    </row>
    <row r="22" spans="1:10" s="238" customFormat="1" ht="18.649999999999999" customHeight="1">
      <c r="A22" s="124" t="s">
        <v>283</v>
      </c>
      <c r="B22" s="207"/>
      <c r="C22" s="208"/>
      <c r="D22" s="1">
        <v>-382586</v>
      </c>
      <c r="E22" s="1"/>
      <c r="F22" s="62">
        <v>-180627</v>
      </c>
      <c r="G22" s="1"/>
      <c r="H22" s="62">
        <v>-13407</v>
      </c>
      <c r="I22" s="4"/>
      <c r="J22" s="62">
        <v>-23379</v>
      </c>
    </row>
    <row r="23" spans="1:10" s="238" customFormat="1" ht="18.649999999999999" customHeight="1">
      <c r="A23" s="124" t="s">
        <v>356</v>
      </c>
      <c r="B23" s="207"/>
      <c r="C23" s="208"/>
      <c r="D23" s="1"/>
      <c r="E23" s="1"/>
      <c r="F23" s="62"/>
      <c r="G23" s="1"/>
      <c r="H23" s="62"/>
      <c r="I23" s="4"/>
      <c r="J23" s="62"/>
    </row>
    <row r="24" spans="1:10" s="238" customFormat="1" ht="18.649999999999999" customHeight="1">
      <c r="A24" s="124" t="s">
        <v>357</v>
      </c>
      <c r="B24" s="207"/>
      <c r="C24" s="208"/>
      <c r="D24" s="1">
        <v>185</v>
      </c>
      <c r="E24" s="1"/>
      <c r="F24" s="62">
        <v>-15274</v>
      </c>
      <c r="G24" s="1"/>
      <c r="H24" s="62">
        <v>0</v>
      </c>
      <c r="I24" s="4"/>
      <c r="J24" s="62">
        <v>0</v>
      </c>
    </row>
    <row r="25" spans="1:10" s="238" customFormat="1" ht="18.649999999999999" customHeight="1">
      <c r="A25" s="124" t="s">
        <v>358</v>
      </c>
      <c r="B25" s="207">
        <v>6</v>
      </c>
      <c r="C25" s="208"/>
      <c r="D25" s="1">
        <v>7501</v>
      </c>
      <c r="E25" s="1"/>
      <c r="F25" s="62">
        <v>55217</v>
      </c>
      <c r="G25" s="1"/>
      <c r="H25" s="62">
        <v>0</v>
      </c>
      <c r="I25" s="4"/>
      <c r="J25" s="62">
        <v>0</v>
      </c>
    </row>
    <row r="26" spans="1:10" s="238" customFormat="1" ht="18.649999999999999" customHeight="1">
      <c r="A26" s="124" t="s">
        <v>367</v>
      </c>
      <c r="B26" s="207">
        <v>7</v>
      </c>
      <c r="C26" s="208"/>
      <c r="D26" s="1">
        <v>-3183</v>
      </c>
      <c r="E26" s="1"/>
      <c r="F26" s="62">
        <v>1977</v>
      </c>
      <c r="G26" s="1"/>
      <c r="H26" s="62">
        <v>0</v>
      </c>
      <c r="I26" s="4"/>
      <c r="J26" s="62">
        <v>0</v>
      </c>
    </row>
    <row r="27" spans="1:10" s="238" customFormat="1" ht="18.649999999999999" customHeight="1">
      <c r="A27" s="124" t="s">
        <v>301</v>
      </c>
      <c r="B27" s="207"/>
      <c r="C27" s="208"/>
      <c r="D27" s="1">
        <v>0</v>
      </c>
      <c r="E27" s="1"/>
      <c r="F27" s="62">
        <v>285781</v>
      </c>
      <c r="G27" s="1"/>
      <c r="H27" s="62">
        <v>0</v>
      </c>
      <c r="I27" s="4"/>
      <c r="J27" s="62">
        <v>0</v>
      </c>
    </row>
    <row r="28" spans="1:10" s="238" customFormat="1" ht="18.649999999999999" customHeight="1">
      <c r="A28" s="124" t="s">
        <v>284</v>
      </c>
      <c r="B28" s="207"/>
      <c r="C28" s="208"/>
      <c r="D28" s="1"/>
      <c r="E28" s="1"/>
      <c r="F28" s="62"/>
      <c r="G28" s="1"/>
      <c r="H28" s="62"/>
      <c r="I28" s="4"/>
      <c r="J28" s="62"/>
    </row>
    <row r="29" spans="1:10" s="238" customFormat="1" ht="18.649999999999999" customHeight="1">
      <c r="A29" s="124" t="s">
        <v>253</v>
      </c>
      <c r="B29" s="207" t="s">
        <v>309</v>
      </c>
      <c r="C29" s="208"/>
      <c r="D29" s="1">
        <v>45995</v>
      </c>
      <c r="E29" s="1"/>
      <c r="F29" s="62">
        <v>3562</v>
      </c>
      <c r="G29" s="1"/>
      <c r="H29" s="62">
        <v>-1212</v>
      </c>
      <c r="I29" s="4"/>
      <c r="J29" s="62">
        <v>-504</v>
      </c>
    </row>
    <row r="30" spans="1:10" s="238" customFormat="1" ht="18.649999999999999" customHeight="1">
      <c r="A30" s="124" t="s">
        <v>353</v>
      </c>
      <c r="B30" s="207"/>
      <c r="C30" s="208"/>
      <c r="D30" s="1">
        <v>24075</v>
      </c>
      <c r="E30" s="1"/>
      <c r="F30" s="62">
        <v>149233</v>
      </c>
      <c r="G30" s="1"/>
      <c r="H30" s="62">
        <v>0</v>
      </c>
      <c r="I30" s="4"/>
      <c r="J30" s="62">
        <v>131351</v>
      </c>
    </row>
    <row r="31" spans="1:10" s="238" customFormat="1" ht="18.649999999999999" customHeight="1">
      <c r="A31" s="124" t="s">
        <v>354</v>
      </c>
      <c r="B31" s="207"/>
      <c r="C31" s="208"/>
      <c r="D31" s="1">
        <v>-106936</v>
      </c>
      <c r="E31" s="1"/>
      <c r="F31" s="62">
        <v>13983</v>
      </c>
      <c r="G31" s="1"/>
      <c r="H31" s="62">
        <v>0</v>
      </c>
      <c r="I31" s="4"/>
      <c r="J31" s="62">
        <v>0</v>
      </c>
    </row>
    <row r="32" spans="1:10" s="238" customFormat="1" ht="18.649999999999999" customHeight="1">
      <c r="A32" s="124" t="s">
        <v>218</v>
      </c>
      <c r="B32" s="207"/>
      <c r="C32" s="208"/>
      <c r="D32" s="1"/>
      <c r="E32" s="1"/>
      <c r="F32" s="62"/>
      <c r="G32" s="1"/>
      <c r="H32" s="62"/>
      <c r="I32" s="4"/>
      <c r="J32" s="62"/>
    </row>
    <row r="33" spans="1:10" s="238" customFormat="1" ht="18.649999999999999" customHeight="1">
      <c r="A33" s="124" t="s">
        <v>195</v>
      </c>
      <c r="B33" s="207" t="s">
        <v>299</v>
      </c>
      <c r="C33" s="208"/>
      <c r="D33" s="1">
        <v>-362658</v>
      </c>
      <c r="E33" s="1"/>
      <c r="F33" s="62">
        <v>-249711</v>
      </c>
      <c r="G33" s="1"/>
      <c r="H33" s="62">
        <v>0</v>
      </c>
      <c r="I33" s="4"/>
      <c r="J33" s="62">
        <v>0</v>
      </c>
    </row>
    <row r="34" spans="1:10" s="238" customFormat="1" ht="18.649999999999999" customHeight="1">
      <c r="A34" s="124" t="s">
        <v>239</v>
      </c>
      <c r="B34" s="207"/>
      <c r="C34" s="208"/>
      <c r="D34" s="1">
        <v>88159</v>
      </c>
      <c r="E34" s="1"/>
      <c r="F34" s="62">
        <v>2317</v>
      </c>
      <c r="G34" s="1"/>
      <c r="H34" s="62">
        <v>0</v>
      </c>
      <c r="I34" s="4"/>
      <c r="J34" s="62">
        <v>0</v>
      </c>
    </row>
    <row r="35" spans="1:10" s="238" customFormat="1" ht="18.649999999999999" customHeight="1">
      <c r="A35" s="124" t="s">
        <v>355</v>
      </c>
      <c r="B35" s="207"/>
      <c r="C35" s="208"/>
      <c r="D35" s="1"/>
      <c r="E35" s="1"/>
      <c r="F35" s="62"/>
      <c r="G35" s="1"/>
      <c r="H35" s="62"/>
      <c r="I35" s="4"/>
      <c r="J35" s="62"/>
    </row>
    <row r="36" spans="1:10" s="238" customFormat="1" ht="18.649999999999999" customHeight="1">
      <c r="A36" s="124" t="s">
        <v>73</v>
      </c>
      <c r="B36" s="207"/>
      <c r="C36" s="208"/>
      <c r="D36" s="1">
        <v>81086</v>
      </c>
      <c r="E36" s="1"/>
      <c r="F36" s="62">
        <v>66791</v>
      </c>
      <c r="G36" s="1"/>
      <c r="H36" s="62">
        <v>-4863</v>
      </c>
      <c r="I36" s="4"/>
      <c r="J36" s="62">
        <v>43152</v>
      </c>
    </row>
    <row r="37" spans="1:10" s="238" customFormat="1" ht="18.649999999999999" customHeight="1">
      <c r="A37" s="124" t="s">
        <v>251</v>
      </c>
      <c r="B37" s="207"/>
      <c r="C37" s="208"/>
      <c r="D37" s="1"/>
      <c r="E37" s="1"/>
      <c r="F37" s="62"/>
      <c r="G37" s="1"/>
      <c r="H37" s="62"/>
      <c r="I37" s="4"/>
      <c r="J37" s="62"/>
    </row>
    <row r="38" spans="1:10" s="238" customFormat="1" ht="18.649999999999999" customHeight="1">
      <c r="A38" s="124" t="s">
        <v>243</v>
      </c>
      <c r="B38" s="207"/>
      <c r="C38" s="208"/>
      <c r="D38" s="1">
        <v>-229330</v>
      </c>
      <c r="E38" s="1"/>
      <c r="F38" s="62">
        <v>-137830</v>
      </c>
      <c r="G38" s="1"/>
      <c r="H38" s="62">
        <v>-108099</v>
      </c>
      <c r="I38" s="4"/>
      <c r="J38" s="62">
        <v>-80106</v>
      </c>
    </row>
    <row r="39" spans="1:10" s="238" customFormat="1" ht="18.649999999999999" customHeight="1">
      <c r="A39" s="124" t="s">
        <v>209</v>
      </c>
      <c r="B39" s="207"/>
      <c r="C39" s="208"/>
      <c r="D39" s="1"/>
      <c r="E39" s="1"/>
      <c r="F39" s="62"/>
      <c r="G39" s="1"/>
      <c r="H39" s="62"/>
      <c r="I39" s="4"/>
      <c r="J39" s="62"/>
    </row>
    <row r="40" spans="1:10" s="238" customFormat="1" ht="18.649999999999999" customHeight="1">
      <c r="A40" s="124" t="s">
        <v>165</v>
      </c>
      <c r="B40" s="207"/>
      <c r="C40" s="208"/>
      <c r="D40" s="1">
        <v>276</v>
      </c>
      <c r="E40" s="1"/>
      <c r="F40" s="62">
        <v>26</v>
      </c>
      <c r="G40" s="1"/>
      <c r="H40" s="62">
        <v>118</v>
      </c>
      <c r="I40" s="4"/>
      <c r="J40" s="62">
        <v>20</v>
      </c>
    </row>
    <row r="41" spans="1:10" s="238" customFormat="1" ht="18.649999999999999" customHeight="1">
      <c r="A41" s="124" t="s">
        <v>288</v>
      </c>
      <c r="B41" s="207"/>
      <c r="C41" s="208"/>
      <c r="D41" s="1">
        <v>87587</v>
      </c>
      <c r="E41" s="1"/>
      <c r="F41" s="62">
        <v>-6231</v>
      </c>
      <c r="G41" s="1"/>
      <c r="H41" s="62">
        <v>5203</v>
      </c>
      <c r="I41" s="4"/>
      <c r="J41" s="62">
        <v>6073</v>
      </c>
    </row>
    <row r="42" spans="1:10" s="238" customFormat="1" ht="18.649999999999999" customHeight="1">
      <c r="A42" s="124" t="s">
        <v>114</v>
      </c>
      <c r="B42" s="207"/>
      <c r="C42" s="208"/>
      <c r="D42" s="209">
        <f>SUM(D11:D41)</f>
        <v>48126201</v>
      </c>
      <c r="E42" s="1"/>
      <c r="F42" s="210">
        <f>SUM(F11:F41)</f>
        <v>46135963</v>
      </c>
      <c r="G42" s="1"/>
      <c r="H42" s="210">
        <f>SUM(H11:H41)</f>
        <v>26916132</v>
      </c>
      <c r="I42" s="4"/>
      <c r="J42" s="210">
        <f>SUM(J11:J41)</f>
        <v>24725386</v>
      </c>
    </row>
    <row r="43" spans="1:10" ht="18.649999999999999" customHeight="1">
      <c r="A43" s="10" t="s">
        <v>38</v>
      </c>
      <c r="B43" s="12"/>
      <c r="C43" s="25"/>
      <c r="D43" s="100"/>
      <c r="E43" s="1"/>
      <c r="F43" s="1"/>
      <c r="G43" s="1"/>
      <c r="H43" s="1"/>
      <c r="I43" s="1"/>
      <c r="J43" s="1"/>
    </row>
    <row r="44" spans="1:10" s="238" customFormat="1" ht="18.649999999999999" customHeight="1">
      <c r="A44" s="124" t="s">
        <v>10</v>
      </c>
      <c r="B44" s="207"/>
      <c r="C44" s="208"/>
      <c r="D44" s="1">
        <v>504332</v>
      </c>
      <c r="E44" s="1"/>
      <c r="F44" s="62">
        <v>438523</v>
      </c>
      <c r="G44" s="1"/>
      <c r="H44" s="62">
        <v>81737</v>
      </c>
      <c r="I44" s="4"/>
      <c r="J44" s="62">
        <v>-792</v>
      </c>
    </row>
    <row r="45" spans="1:10" s="238" customFormat="1" ht="18.649999999999999" customHeight="1">
      <c r="A45" s="124" t="s">
        <v>123</v>
      </c>
      <c r="B45" s="207"/>
      <c r="C45" s="208"/>
      <c r="D45" s="1">
        <v>-945500</v>
      </c>
      <c r="E45" s="1"/>
      <c r="F45" s="62">
        <v>354619</v>
      </c>
      <c r="G45" s="1"/>
      <c r="H45" s="62">
        <v>1057388</v>
      </c>
      <c r="I45" s="4"/>
      <c r="J45" s="62">
        <v>358271</v>
      </c>
    </row>
    <row r="46" spans="1:10" s="238" customFormat="1" ht="18.649999999999999" customHeight="1">
      <c r="A46" s="124" t="s">
        <v>11</v>
      </c>
      <c r="B46" s="207"/>
      <c r="C46" s="208"/>
      <c r="D46" s="1">
        <v>6439280</v>
      </c>
      <c r="E46" s="1"/>
      <c r="F46" s="62">
        <v>-872486</v>
      </c>
      <c r="G46" s="1"/>
      <c r="H46" s="62">
        <v>36012</v>
      </c>
      <c r="I46" s="4"/>
      <c r="J46" s="62">
        <v>-3528</v>
      </c>
    </row>
    <row r="47" spans="1:10" s="238" customFormat="1" ht="18.649999999999999" customHeight="1">
      <c r="A47" s="124" t="s">
        <v>4</v>
      </c>
      <c r="B47" s="207"/>
      <c r="C47" s="208"/>
      <c r="D47" s="1">
        <v>11321</v>
      </c>
      <c r="E47" s="1"/>
      <c r="F47" s="62">
        <v>35981</v>
      </c>
      <c r="G47" s="1"/>
      <c r="H47" s="62">
        <v>-7190</v>
      </c>
      <c r="I47" s="4"/>
      <c r="J47" s="62">
        <v>18302</v>
      </c>
    </row>
    <row r="48" spans="1:10" s="238" customFormat="1" ht="18.649999999999999" customHeight="1">
      <c r="A48" s="124" t="s">
        <v>12</v>
      </c>
      <c r="B48" s="207"/>
      <c r="C48" s="208"/>
      <c r="D48" s="1">
        <v>-135747</v>
      </c>
      <c r="E48" s="1"/>
      <c r="F48" s="62">
        <v>233848</v>
      </c>
      <c r="G48" s="1"/>
      <c r="H48" s="62">
        <v>-16672</v>
      </c>
      <c r="I48" s="4"/>
      <c r="J48" s="62">
        <v>-19130</v>
      </c>
    </row>
    <row r="49" spans="1:10" ht="18.649999999999999" customHeight="1">
      <c r="A49" s="15"/>
      <c r="B49" s="12"/>
      <c r="C49" s="12"/>
      <c r="D49" s="1"/>
      <c r="E49" s="19"/>
      <c r="F49" s="1"/>
      <c r="G49" s="19"/>
      <c r="H49" s="1"/>
      <c r="I49" s="19"/>
      <c r="J49" s="1"/>
    </row>
    <row r="50" spans="1:10" ht="20.25" customHeight="1">
      <c r="A50" s="9" t="s">
        <v>58</v>
      </c>
      <c r="B50" s="219"/>
      <c r="C50" s="10"/>
      <c r="D50" s="11"/>
      <c r="E50" s="11"/>
      <c r="F50" s="11"/>
      <c r="G50" s="109"/>
      <c r="H50" s="109"/>
      <c r="I50" s="109"/>
      <c r="J50" s="109"/>
    </row>
    <row r="51" spans="1:10" ht="20.25" customHeight="1">
      <c r="A51" s="110" t="s">
        <v>224</v>
      </c>
      <c r="B51" s="220"/>
      <c r="C51" s="125"/>
      <c r="D51" s="27"/>
      <c r="E51" s="27"/>
      <c r="F51" s="27"/>
      <c r="G51" s="27"/>
      <c r="H51" s="27"/>
      <c r="I51" s="27"/>
      <c r="J51" s="27"/>
    </row>
    <row r="52" spans="1:10" ht="18.649999999999999" customHeight="1">
      <c r="A52" s="15"/>
      <c r="B52" s="12"/>
      <c r="C52" s="11"/>
      <c r="D52" s="11"/>
      <c r="E52" s="11"/>
      <c r="F52" s="11"/>
      <c r="G52" s="11"/>
      <c r="H52" s="11"/>
      <c r="I52" s="11"/>
      <c r="J52" s="11"/>
    </row>
    <row r="53" spans="1:10" ht="18.649999999999999" customHeight="1">
      <c r="A53" s="13"/>
      <c r="B53" s="12"/>
      <c r="C53" s="10"/>
      <c r="D53" s="242" t="s">
        <v>3</v>
      </c>
      <c r="E53" s="242"/>
      <c r="F53" s="242"/>
      <c r="G53" s="18"/>
      <c r="H53" s="242" t="s">
        <v>54</v>
      </c>
      <c r="I53" s="242"/>
      <c r="J53" s="242"/>
    </row>
    <row r="54" spans="1:10" ht="18.649999999999999" customHeight="1">
      <c r="A54" s="15"/>
      <c r="B54" s="18"/>
      <c r="C54" s="11"/>
      <c r="D54" s="242" t="s">
        <v>52</v>
      </c>
      <c r="E54" s="242"/>
      <c r="F54" s="242"/>
      <c r="G54" s="18"/>
      <c r="H54" s="242" t="s">
        <v>52</v>
      </c>
      <c r="I54" s="242"/>
      <c r="J54" s="242"/>
    </row>
    <row r="55" spans="1:10" ht="20.25" customHeight="1">
      <c r="A55" s="13"/>
      <c r="B55" s="52"/>
      <c r="C55" s="11"/>
      <c r="D55" s="241" t="s">
        <v>322</v>
      </c>
      <c r="E55" s="241"/>
      <c r="F55" s="241"/>
      <c r="G55" s="18"/>
      <c r="H55" s="241" t="s">
        <v>322</v>
      </c>
      <c r="I55" s="241"/>
      <c r="J55" s="241"/>
    </row>
    <row r="56" spans="1:10" ht="20.25" customHeight="1">
      <c r="A56" s="13"/>
      <c r="B56" s="52"/>
      <c r="C56" s="11"/>
      <c r="D56" s="241" t="s">
        <v>321</v>
      </c>
      <c r="E56" s="241"/>
      <c r="F56" s="241"/>
      <c r="G56" s="18"/>
      <c r="H56" s="241" t="s">
        <v>321</v>
      </c>
      <c r="I56" s="241"/>
      <c r="J56" s="241"/>
    </row>
    <row r="57" spans="1:10" ht="20.25" customHeight="1">
      <c r="A57" s="15"/>
      <c r="B57" s="12" t="s">
        <v>28</v>
      </c>
      <c r="C57" s="12"/>
      <c r="D57" s="18">
        <v>2026</v>
      </c>
      <c r="E57" s="18"/>
      <c r="F57" s="18">
        <v>2025</v>
      </c>
      <c r="G57" s="18"/>
      <c r="H57" s="18">
        <v>2026</v>
      </c>
      <c r="I57" s="18"/>
      <c r="J57" s="18">
        <v>2025</v>
      </c>
    </row>
    <row r="58" spans="1:10" ht="20.25" customHeight="1">
      <c r="A58" s="15"/>
      <c r="B58" s="111"/>
      <c r="C58" s="10"/>
      <c r="D58" s="243" t="s">
        <v>33</v>
      </c>
      <c r="E58" s="243"/>
      <c r="F58" s="243"/>
      <c r="G58" s="243"/>
      <c r="H58" s="243"/>
      <c r="I58" s="243"/>
      <c r="J58" s="243"/>
    </row>
    <row r="59" spans="1:10" ht="18.649999999999999" customHeight="1">
      <c r="A59" s="15" t="s">
        <v>13</v>
      </c>
      <c r="B59" s="12"/>
      <c r="C59" s="12"/>
      <c r="D59" s="1">
        <v>-17327236</v>
      </c>
      <c r="E59" s="19"/>
      <c r="F59" s="1">
        <v>-12712720</v>
      </c>
      <c r="G59" s="19"/>
      <c r="H59" s="1">
        <v>-3916585</v>
      </c>
      <c r="I59" s="19"/>
      <c r="J59" s="44">
        <v>-4511500</v>
      </c>
    </row>
    <row r="60" spans="1:10" ht="18.649999999999999" customHeight="1">
      <c r="A60" s="15" t="s">
        <v>113</v>
      </c>
      <c r="B60" s="12"/>
      <c r="C60" s="12"/>
      <c r="D60" s="1">
        <v>-943954</v>
      </c>
      <c r="E60" s="19"/>
      <c r="F60" s="1">
        <v>-2205637</v>
      </c>
      <c r="G60" s="19"/>
      <c r="H60" s="1">
        <v>3066028</v>
      </c>
      <c r="I60" s="19"/>
      <c r="J60" s="44">
        <v>-296079</v>
      </c>
    </row>
    <row r="61" spans="1:10" ht="18.649999999999999" customHeight="1">
      <c r="A61" s="15" t="s">
        <v>144</v>
      </c>
      <c r="B61" s="12"/>
      <c r="C61" s="25"/>
      <c r="D61" s="1">
        <v>225574</v>
      </c>
      <c r="E61" s="1"/>
      <c r="F61" s="1">
        <v>124186</v>
      </c>
      <c r="G61" s="1"/>
      <c r="H61" s="44">
        <v>117700</v>
      </c>
      <c r="I61" s="1"/>
      <c r="J61" s="44">
        <v>0</v>
      </c>
    </row>
    <row r="62" spans="1:10" ht="18.649999999999999" customHeight="1">
      <c r="A62" s="15" t="s">
        <v>6</v>
      </c>
      <c r="B62" s="12"/>
      <c r="C62" s="25"/>
      <c r="D62" s="1">
        <v>52885</v>
      </c>
      <c r="E62" s="1"/>
      <c r="F62" s="1">
        <v>-3888</v>
      </c>
      <c r="G62" s="1"/>
      <c r="H62" s="44">
        <v>23895</v>
      </c>
      <c r="I62" s="1"/>
      <c r="J62" s="22">
        <v>-85144</v>
      </c>
    </row>
    <row r="63" spans="1:10" ht="18.649999999999999" customHeight="1">
      <c r="A63" s="15" t="s">
        <v>131</v>
      </c>
      <c r="B63" s="12"/>
      <c r="C63" s="25"/>
      <c r="D63" s="1">
        <v>-254128</v>
      </c>
      <c r="E63" s="1"/>
      <c r="F63" s="1">
        <v>-77546</v>
      </c>
      <c r="G63" s="1"/>
      <c r="H63" s="44">
        <v>-11396</v>
      </c>
      <c r="I63" s="1"/>
      <c r="J63" s="22">
        <v>-8448</v>
      </c>
    </row>
    <row r="64" spans="1:10" ht="18.649999999999999" customHeight="1">
      <c r="A64" s="15" t="s">
        <v>368</v>
      </c>
      <c r="B64" s="12"/>
      <c r="C64" s="25"/>
      <c r="D64" s="1">
        <v>92</v>
      </c>
      <c r="E64" s="1"/>
      <c r="F64" s="24">
        <v>0</v>
      </c>
      <c r="G64" s="1"/>
      <c r="H64" s="44">
        <v>1994</v>
      </c>
      <c r="I64" s="1"/>
      <c r="J64" s="3">
        <v>-13431</v>
      </c>
    </row>
    <row r="65" spans="1:10" ht="18.649999999999999" customHeight="1">
      <c r="A65" s="15" t="s">
        <v>290</v>
      </c>
      <c r="B65" s="12"/>
      <c r="C65" s="25"/>
      <c r="D65" s="1">
        <v>-13885</v>
      </c>
      <c r="E65" s="1"/>
      <c r="F65" s="24">
        <v>-4075</v>
      </c>
      <c r="G65" s="1"/>
      <c r="H65" s="44">
        <v>-70</v>
      </c>
      <c r="I65" s="1"/>
      <c r="J65" s="3">
        <v>-870</v>
      </c>
    </row>
    <row r="66" spans="1:10" ht="18.649999999999999" customHeight="1">
      <c r="A66" s="15" t="s">
        <v>172</v>
      </c>
      <c r="B66" s="12"/>
      <c r="C66" s="25"/>
      <c r="D66" s="1">
        <v>64762</v>
      </c>
      <c r="E66" s="1"/>
      <c r="F66" s="4">
        <v>-108898</v>
      </c>
      <c r="G66" s="1"/>
      <c r="H66" s="44">
        <v>0</v>
      </c>
      <c r="I66" s="1"/>
      <c r="J66" s="4">
        <v>0</v>
      </c>
    </row>
    <row r="67" spans="1:10" ht="18.649999999999999" customHeight="1">
      <c r="A67" s="15" t="s">
        <v>77</v>
      </c>
      <c r="B67" s="12"/>
      <c r="C67" s="25"/>
      <c r="D67" s="1">
        <v>59007</v>
      </c>
      <c r="E67" s="1"/>
      <c r="F67" s="4">
        <v>139097</v>
      </c>
      <c r="G67" s="1"/>
      <c r="H67" s="44">
        <v>89242</v>
      </c>
      <c r="I67" s="1"/>
      <c r="J67" s="4">
        <v>130077</v>
      </c>
    </row>
    <row r="68" spans="1:10" ht="18.649999999999999" customHeight="1">
      <c r="A68" s="15" t="s">
        <v>99</v>
      </c>
      <c r="B68" s="12"/>
      <c r="C68" s="12"/>
      <c r="D68" s="1">
        <v>-3111</v>
      </c>
      <c r="E68" s="19"/>
      <c r="F68" s="1">
        <v>-63158</v>
      </c>
      <c r="G68" s="19"/>
      <c r="H68" s="1">
        <v>0</v>
      </c>
      <c r="I68" s="19"/>
      <c r="J68" s="44">
        <v>0</v>
      </c>
    </row>
    <row r="69" spans="1:10" ht="18.649999999999999" customHeight="1">
      <c r="A69" s="15" t="s">
        <v>252</v>
      </c>
      <c r="B69" s="12"/>
      <c r="C69" s="25"/>
      <c r="D69" s="95">
        <f>D42+SUM(D44:D49,D59:D68)</f>
        <v>35859893</v>
      </c>
      <c r="E69" s="1"/>
      <c r="F69" s="95">
        <f>F42+SUM(F44:F49,F59:F68)</f>
        <v>31413809</v>
      </c>
      <c r="G69" s="4"/>
      <c r="H69" s="95">
        <f>H42+SUM(H44:H49,H59:H68)</f>
        <v>27438215</v>
      </c>
      <c r="I69" s="1"/>
      <c r="J69" s="95">
        <f>J42+SUM(J44:J49,J59:J68)</f>
        <v>20293114</v>
      </c>
    </row>
    <row r="70" spans="1:10" ht="18.649999999999999" customHeight="1">
      <c r="A70" s="15" t="s">
        <v>32</v>
      </c>
      <c r="B70" s="12"/>
      <c r="C70" s="25"/>
      <c r="D70" s="2">
        <v>-3895185</v>
      </c>
      <c r="E70" s="1"/>
      <c r="F70" s="2">
        <v>-3517329</v>
      </c>
      <c r="G70" s="1"/>
      <c r="H70" s="2">
        <v>-1618409</v>
      </c>
      <c r="I70" s="1"/>
      <c r="J70" s="2">
        <v>-1201242</v>
      </c>
    </row>
    <row r="71" spans="1:10" ht="18.649999999999999" customHeight="1">
      <c r="A71" s="13" t="s">
        <v>125</v>
      </c>
      <c r="B71" s="12"/>
      <c r="C71" s="25"/>
      <c r="D71" s="90">
        <f>SUM(D69:D70)</f>
        <v>31964708</v>
      </c>
      <c r="E71" s="14"/>
      <c r="F71" s="102">
        <f>SUM(F69:F70)</f>
        <v>27896480</v>
      </c>
      <c r="G71" s="14"/>
      <c r="H71" s="90">
        <f>SUM(H69:H70)</f>
        <v>25819806</v>
      </c>
      <c r="I71" s="14"/>
      <c r="J71" s="102">
        <f>SUM(J69:J70)</f>
        <v>19091872</v>
      </c>
    </row>
    <row r="72" spans="1:10" ht="18.649999999999999" customHeight="1">
      <c r="A72" s="11"/>
      <c r="B72" s="12"/>
      <c r="C72" s="79"/>
      <c r="D72" s="19"/>
      <c r="E72" s="16"/>
      <c r="F72" s="19"/>
      <c r="G72" s="16"/>
      <c r="H72" s="19"/>
      <c r="I72" s="16"/>
      <c r="J72" s="16"/>
    </row>
    <row r="73" spans="1:10" ht="18.649999999999999" customHeight="1">
      <c r="A73" s="20" t="s">
        <v>36</v>
      </c>
      <c r="B73" s="12"/>
      <c r="C73" s="79"/>
      <c r="D73" s="19"/>
      <c r="E73" s="16"/>
      <c r="F73" s="19"/>
      <c r="G73" s="16"/>
      <c r="H73" s="19"/>
      <c r="I73" s="16"/>
      <c r="J73" s="16"/>
    </row>
    <row r="74" spans="1:10" ht="18.649999999999999" customHeight="1">
      <c r="A74" s="15" t="s">
        <v>39</v>
      </c>
      <c r="B74" s="12"/>
      <c r="C74" s="25"/>
      <c r="D74" s="1">
        <v>415894</v>
      </c>
      <c r="E74" s="1"/>
      <c r="F74" s="1">
        <v>260468</v>
      </c>
      <c r="G74" s="1"/>
      <c r="H74" s="44">
        <v>283442</v>
      </c>
      <c r="I74" s="1"/>
      <c r="J74" s="22">
        <v>149429</v>
      </c>
    </row>
    <row r="75" spans="1:10" ht="18.649999999999999" customHeight="1">
      <c r="A75" s="15" t="s">
        <v>53</v>
      </c>
      <c r="B75" s="12"/>
      <c r="C75" s="25"/>
      <c r="D75" s="1">
        <v>6536</v>
      </c>
      <c r="E75" s="1"/>
      <c r="F75" s="1">
        <v>5978</v>
      </c>
      <c r="G75" s="1"/>
      <c r="H75" s="44">
        <v>6848306</v>
      </c>
      <c r="I75" s="1"/>
      <c r="J75" s="22">
        <v>6210331</v>
      </c>
    </row>
    <row r="76" spans="1:10" ht="18.649999999999999" customHeight="1">
      <c r="A76" s="15" t="s">
        <v>369</v>
      </c>
      <c r="B76" s="12" t="s">
        <v>299</v>
      </c>
      <c r="C76" s="25"/>
      <c r="D76" s="1">
        <v>262906</v>
      </c>
      <c r="E76" s="1"/>
      <c r="F76" s="1">
        <v>183279</v>
      </c>
      <c r="G76" s="1"/>
      <c r="H76" s="44">
        <v>0</v>
      </c>
      <c r="I76" s="1"/>
      <c r="J76" s="22">
        <v>0</v>
      </c>
    </row>
    <row r="77" spans="1:10" ht="18.649999999999999" customHeight="1">
      <c r="A77" s="15" t="s">
        <v>221</v>
      </c>
      <c r="B77" s="12"/>
      <c r="C77" s="25"/>
      <c r="D77" s="1">
        <v>-282207</v>
      </c>
      <c r="E77" s="1"/>
      <c r="F77" s="1">
        <v>-394857</v>
      </c>
      <c r="G77" s="1"/>
      <c r="H77" s="44">
        <v>0</v>
      </c>
      <c r="I77" s="1"/>
      <c r="J77" s="22">
        <v>0</v>
      </c>
    </row>
    <row r="78" spans="1:10" ht="18.649999999999999" customHeight="1">
      <c r="A78" s="15" t="s">
        <v>121</v>
      </c>
      <c r="B78" s="12"/>
      <c r="C78" s="25"/>
      <c r="D78" s="1">
        <v>353996</v>
      </c>
      <c r="E78" s="1"/>
      <c r="F78" s="1">
        <v>13412</v>
      </c>
      <c r="G78" s="1"/>
      <c r="H78" s="44">
        <v>0</v>
      </c>
      <c r="I78" s="1"/>
      <c r="J78" s="22">
        <v>0</v>
      </c>
    </row>
    <row r="79" spans="1:10" ht="18.649999999999999" customHeight="1">
      <c r="A79" s="15" t="s">
        <v>289</v>
      </c>
      <c r="B79" s="12"/>
      <c r="C79" s="25"/>
      <c r="D79" s="1">
        <v>0</v>
      </c>
      <c r="E79" s="1"/>
      <c r="F79" s="1">
        <v>0</v>
      </c>
      <c r="G79" s="1"/>
      <c r="H79" s="44">
        <v>-2200000</v>
      </c>
      <c r="I79" s="1"/>
      <c r="J79" s="22">
        <v>-320320</v>
      </c>
    </row>
    <row r="80" spans="1:10" ht="18.649999999999999" customHeight="1">
      <c r="A80" s="15" t="s">
        <v>210</v>
      </c>
      <c r="B80" s="12"/>
      <c r="C80" s="25"/>
      <c r="D80" s="1"/>
      <c r="E80" s="1"/>
      <c r="F80" s="1"/>
      <c r="G80" s="1"/>
      <c r="H80" s="44"/>
      <c r="I80" s="1"/>
      <c r="J80" s="22"/>
    </row>
    <row r="81" spans="1:10" ht="18.649999999999999" customHeight="1">
      <c r="A81" s="15" t="s">
        <v>373</v>
      </c>
      <c r="B81" s="12"/>
      <c r="C81" s="25"/>
      <c r="D81" s="1">
        <v>0</v>
      </c>
      <c r="E81" s="1"/>
      <c r="F81" s="1">
        <v>0</v>
      </c>
      <c r="G81" s="1"/>
      <c r="H81" s="44">
        <v>7626004</v>
      </c>
      <c r="I81" s="1"/>
      <c r="J81" s="22">
        <v>1000000</v>
      </c>
    </row>
    <row r="82" spans="1:10" ht="18.649999999999999" customHeight="1">
      <c r="A82" s="15" t="s">
        <v>303</v>
      </c>
      <c r="B82" s="12"/>
      <c r="C82" s="25"/>
      <c r="D82" s="1">
        <v>-793866</v>
      </c>
      <c r="E82" s="1"/>
      <c r="F82" s="1">
        <v>0</v>
      </c>
      <c r="G82" s="1"/>
      <c r="H82" s="44">
        <v>0</v>
      </c>
      <c r="I82" s="1"/>
      <c r="J82" s="22">
        <v>0</v>
      </c>
    </row>
    <row r="83" spans="1:10" ht="18.649999999999999" customHeight="1">
      <c r="A83" s="15" t="s">
        <v>370</v>
      </c>
      <c r="B83" s="12">
        <v>5</v>
      </c>
      <c r="C83" s="25"/>
      <c r="D83" s="1">
        <v>0</v>
      </c>
      <c r="E83" s="1"/>
      <c r="F83" s="1">
        <v>0</v>
      </c>
      <c r="G83" s="1"/>
      <c r="H83" s="44">
        <v>-3689005</v>
      </c>
      <c r="I83" s="1"/>
      <c r="J83" s="22">
        <v>0</v>
      </c>
    </row>
    <row r="84" spans="1:10" ht="18.649999999999999" customHeight="1">
      <c r="A84" s="15" t="s">
        <v>226</v>
      </c>
      <c r="B84" s="12">
        <v>5</v>
      </c>
      <c r="C84" s="25"/>
      <c r="D84" s="1">
        <v>-11910</v>
      </c>
      <c r="E84" s="1"/>
      <c r="F84" s="1">
        <v>-73045</v>
      </c>
      <c r="G84" s="1"/>
      <c r="H84" s="44">
        <v>0</v>
      </c>
      <c r="I84" s="1"/>
      <c r="J84" s="22">
        <v>0</v>
      </c>
    </row>
    <row r="85" spans="1:10" ht="18.649999999999999" customHeight="1">
      <c r="A85" s="15" t="s">
        <v>371</v>
      </c>
      <c r="B85" s="12" t="s">
        <v>347</v>
      </c>
      <c r="C85" s="25"/>
      <c r="D85" s="1">
        <v>0</v>
      </c>
      <c r="E85" s="1"/>
      <c r="F85" s="1">
        <v>-26724</v>
      </c>
      <c r="G85" s="1"/>
      <c r="H85" s="44">
        <v>0</v>
      </c>
      <c r="I85" s="1"/>
      <c r="J85" s="22">
        <v>-13362</v>
      </c>
    </row>
    <row r="86" spans="1:10" ht="18.649999999999999" customHeight="1">
      <c r="A86" s="15" t="s">
        <v>255</v>
      </c>
      <c r="B86" s="12"/>
      <c r="C86" s="25"/>
      <c r="D86" s="1">
        <v>-1664555</v>
      </c>
      <c r="E86" s="1"/>
      <c r="F86" s="1">
        <v>-793821</v>
      </c>
      <c r="G86" s="1"/>
      <c r="H86" s="44">
        <v>0</v>
      </c>
      <c r="I86" s="1"/>
      <c r="J86" s="22">
        <v>0</v>
      </c>
    </row>
    <row r="87" spans="1:10" ht="18.649999999999999" customHeight="1">
      <c r="A87" s="15" t="s">
        <v>201</v>
      </c>
      <c r="B87" s="12"/>
      <c r="C87" s="25"/>
      <c r="D87" s="1">
        <v>32</v>
      </c>
      <c r="E87" s="1"/>
      <c r="F87" s="1">
        <v>72</v>
      </c>
      <c r="G87" s="1"/>
      <c r="H87" s="44">
        <v>0</v>
      </c>
      <c r="I87" s="1"/>
      <c r="J87" s="22">
        <v>0</v>
      </c>
    </row>
    <row r="88" spans="1:10" ht="18.649999999999999" customHeight="1">
      <c r="A88" s="15" t="s">
        <v>193</v>
      </c>
      <c r="B88" s="12"/>
      <c r="C88" s="25"/>
      <c r="D88" s="1">
        <v>-11730768</v>
      </c>
      <c r="E88" s="1"/>
      <c r="F88" s="1">
        <v>-11146411</v>
      </c>
      <c r="G88" s="1"/>
      <c r="H88" s="44">
        <v>-4383816</v>
      </c>
      <c r="I88" s="1"/>
      <c r="J88" s="22">
        <v>-4524056</v>
      </c>
    </row>
    <row r="89" spans="1:10" ht="18.649999999999999" customHeight="1">
      <c r="A89" s="15" t="s">
        <v>179</v>
      </c>
      <c r="B89" s="12"/>
      <c r="C89" s="25"/>
      <c r="D89" s="1">
        <v>249947</v>
      </c>
      <c r="E89" s="1"/>
      <c r="F89" s="1">
        <v>171704</v>
      </c>
      <c r="G89" s="1"/>
      <c r="H89" s="44">
        <v>183422</v>
      </c>
      <c r="I89" s="1"/>
      <c r="J89" s="22">
        <v>88596</v>
      </c>
    </row>
    <row r="90" spans="1:10" ht="18.649999999999999" customHeight="1">
      <c r="A90" s="15" t="s">
        <v>240</v>
      </c>
      <c r="B90" s="12"/>
      <c r="C90" s="25"/>
      <c r="D90" s="1">
        <v>-384552</v>
      </c>
      <c r="E90" s="1"/>
      <c r="F90" s="1">
        <v>-441428</v>
      </c>
      <c r="G90" s="1"/>
      <c r="H90" s="44">
        <v>-151416</v>
      </c>
      <c r="I90" s="1"/>
      <c r="J90" s="22">
        <v>-149527</v>
      </c>
    </row>
    <row r="91" spans="1:10" ht="18.649999999999999" customHeight="1">
      <c r="A91" s="15" t="s">
        <v>339</v>
      </c>
      <c r="B91" s="12"/>
      <c r="C91" s="25"/>
      <c r="D91" s="1">
        <v>0</v>
      </c>
      <c r="E91" s="1"/>
      <c r="F91" s="1">
        <v>27360</v>
      </c>
      <c r="G91" s="1"/>
      <c r="H91" s="44">
        <v>0</v>
      </c>
      <c r="I91" s="1"/>
      <c r="J91" s="22">
        <v>0</v>
      </c>
    </row>
    <row r="92" spans="1:10" ht="18.649999999999999" customHeight="1">
      <c r="A92" s="15" t="s">
        <v>211</v>
      </c>
      <c r="B92" s="12"/>
      <c r="C92" s="25"/>
      <c r="D92" s="1"/>
      <c r="E92" s="1"/>
      <c r="F92" s="1"/>
      <c r="G92" s="1"/>
      <c r="H92" s="44"/>
      <c r="I92" s="1"/>
      <c r="J92" s="22"/>
    </row>
    <row r="93" spans="1:10" ht="18.649999999999999" customHeight="1">
      <c r="A93" s="15" t="s">
        <v>194</v>
      </c>
      <c r="B93" s="12"/>
      <c r="C93" s="25"/>
      <c r="D93" s="1">
        <v>-1192344</v>
      </c>
      <c r="E93" s="1"/>
      <c r="F93" s="1">
        <v>-968588</v>
      </c>
      <c r="G93" s="1"/>
      <c r="H93" s="44">
        <v>-196650</v>
      </c>
      <c r="I93" s="1"/>
      <c r="J93" s="22">
        <v>-157934</v>
      </c>
    </row>
    <row r="94" spans="1:10" ht="18.649999999999999" customHeight="1">
      <c r="A94" s="15" t="s">
        <v>180</v>
      </c>
      <c r="B94" s="12"/>
      <c r="C94" s="25"/>
      <c r="D94" s="1">
        <v>3637</v>
      </c>
      <c r="E94" s="1"/>
      <c r="F94" s="1">
        <v>3226</v>
      </c>
      <c r="G94" s="1"/>
      <c r="H94" s="44">
        <v>0</v>
      </c>
      <c r="I94" s="1"/>
      <c r="J94" s="22">
        <v>0</v>
      </c>
    </row>
    <row r="95" spans="1:10" ht="18.649999999999999" customHeight="1">
      <c r="A95" s="13" t="s">
        <v>362</v>
      </c>
      <c r="B95" s="12"/>
      <c r="C95" s="25"/>
      <c r="D95" s="90">
        <f>SUM(D74:D89,D90:D94)</f>
        <v>-14767254</v>
      </c>
      <c r="E95" s="14"/>
      <c r="F95" s="122">
        <f>SUM(F74:F89,F90:F94)</f>
        <v>-13179375</v>
      </c>
      <c r="G95" s="14"/>
      <c r="H95" s="90">
        <f>SUM(H74:H89,H90:H94)</f>
        <v>4320287</v>
      </c>
      <c r="I95" s="14"/>
      <c r="J95" s="122">
        <f>SUM(J74:J89,J90:J94)</f>
        <v>2283157</v>
      </c>
    </row>
    <row r="96" spans="1:10" ht="18.649999999999999" customHeight="1">
      <c r="A96" s="15"/>
      <c r="B96" s="21"/>
      <c r="C96" s="80"/>
      <c r="D96" s="62"/>
      <c r="E96" s="4"/>
      <c r="F96" s="62"/>
      <c r="G96" s="4"/>
      <c r="H96" s="62"/>
      <c r="I96" s="4"/>
      <c r="J96" s="44"/>
    </row>
    <row r="97" spans="1:10" ht="20.25" customHeight="1">
      <c r="A97" s="9" t="s">
        <v>58</v>
      </c>
      <c r="B97" s="219"/>
      <c r="C97" s="10"/>
      <c r="D97" s="11"/>
      <c r="E97" s="11"/>
      <c r="F97" s="11"/>
      <c r="G97" s="109"/>
      <c r="H97" s="109"/>
      <c r="I97" s="109"/>
      <c r="J97" s="109"/>
    </row>
    <row r="98" spans="1:10" ht="20.25" customHeight="1">
      <c r="A98" s="110" t="s">
        <v>192</v>
      </c>
      <c r="B98" s="220"/>
      <c r="C98" s="125"/>
      <c r="D98" s="27"/>
      <c r="E98" s="27"/>
      <c r="F98" s="27"/>
      <c r="G98" s="27"/>
      <c r="H98" s="27"/>
      <c r="I98" s="27"/>
      <c r="J98" s="27"/>
    </row>
    <row r="99" spans="1:10" ht="18.649999999999999" customHeight="1">
      <c r="A99" s="15"/>
      <c r="B99" s="12"/>
      <c r="C99" s="11"/>
      <c r="D99" s="11"/>
      <c r="E99" s="11"/>
      <c r="F99" s="11"/>
      <c r="G99" s="11"/>
      <c r="H99" s="11"/>
      <c r="I99" s="11"/>
      <c r="J99" s="11"/>
    </row>
    <row r="100" spans="1:10" ht="18.649999999999999" customHeight="1">
      <c r="A100" s="13"/>
      <c r="B100" s="12"/>
      <c r="C100" s="10"/>
      <c r="D100" s="242" t="s">
        <v>3</v>
      </c>
      <c r="E100" s="242"/>
      <c r="F100" s="242"/>
      <c r="G100" s="18"/>
      <c r="H100" s="242" t="s">
        <v>54</v>
      </c>
      <c r="I100" s="242"/>
      <c r="J100" s="242"/>
    </row>
    <row r="101" spans="1:10" ht="18.649999999999999" customHeight="1">
      <c r="A101" s="15"/>
      <c r="B101" s="18"/>
      <c r="C101" s="11"/>
      <c r="D101" s="242" t="s">
        <v>52</v>
      </c>
      <c r="E101" s="242"/>
      <c r="F101" s="242"/>
      <c r="G101" s="18"/>
      <c r="H101" s="242" t="s">
        <v>52</v>
      </c>
      <c r="I101" s="242"/>
      <c r="J101" s="242"/>
    </row>
    <row r="102" spans="1:10" ht="20.25" customHeight="1">
      <c r="A102" s="13"/>
      <c r="B102" s="52"/>
      <c r="C102" s="11"/>
      <c r="D102" s="241" t="s">
        <v>322</v>
      </c>
      <c r="E102" s="241"/>
      <c r="F102" s="241"/>
      <c r="G102" s="18"/>
      <c r="H102" s="241" t="s">
        <v>322</v>
      </c>
      <c r="I102" s="241"/>
      <c r="J102" s="241"/>
    </row>
    <row r="103" spans="1:10" ht="20.25" customHeight="1">
      <c r="A103" s="13"/>
      <c r="B103" s="52"/>
      <c r="C103" s="11"/>
      <c r="D103" s="241" t="s">
        <v>321</v>
      </c>
      <c r="E103" s="241"/>
      <c r="F103" s="241"/>
      <c r="G103" s="18"/>
      <c r="H103" s="241" t="s">
        <v>321</v>
      </c>
      <c r="I103" s="241"/>
      <c r="J103" s="241"/>
    </row>
    <row r="104" spans="1:10" ht="20.25" customHeight="1">
      <c r="A104" s="15"/>
      <c r="B104" s="12" t="s">
        <v>28</v>
      </c>
      <c r="C104" s="12"/>
      <c r="D104" s="18">
        <v>2026</v>
      </c>
      <c r="E104" s="18"/>
      <c r="F104" s="18">
        <v>2025</v>
      </c>
      <c r="G104" s="18"/>
      <c r="H104" s="18">
        <v>2026</v>
      </c>
      <c r="I104" s="18"/>
      <c r="J104" s="18">
        <v>2025</v>
      </c>
    </row>
    <row r="105" spans="1:10" ht="20.25" customHeight="1">
      <c r="A105" s="15"/>
      <c r="B105" s="111"/>
      <c r="C105" s="10"/>
      <c r="D105" s="243" t="s">
        <v>33</v>
      </c>
      <c r="E105" s="243"/>
      <c r="F105" s="243"/>
      <c r="G105" s="243"/>
      <c r="H105" s="243"/>
      <c r="I105" s="243"/>
      <c r="J105" s="243"/>
    </row>
    <row r="106" spans="1:10" ht="18.649999999999999" customHeight="1">
      <c r="A106" s="20" t="s">
        <v>40</v>
      </c>
      <c r="B106" s="12"/>
      <c r="C106" s="25"/>
      <c r="D106" s="1"/>
      <c r="E106" s="1"/>
      <c r="F106" s="1"/>
      <c r="G106" s="1"/>
      <c r="H106" s="1"/>
      <c r="I106" s="1"/>
      <c r="J106" s="1"/>
    </row>
    <row r="107" spans="1:10" ht="18.649999999999999" customHeight="1">
      <c r="A107" s="15" t="s">
        <v>41</v>
      </c>
      <c r="B107" s="12"/>
      <c r="C107" s="25"/>
      <c r="D107" s="1">
        <v>-5143970</v>
      </c>
      <c r="E107" s="1"/>
      <c r="F107" s="1">
        <v>-5663509</v>
      </c>
      <c r="G107" s="1"/>
      <c r="H107" s="44">
        <v>-3782398</v>
      </c>
      <c r="I107" s="1"/>
      <c r="J107" s="22">
        <v>-3942773</v>
      </c>
    </row>
    <row r="108" spans="1:10" ht="18.649999999999999" customHeight="1">
      <c r="A108" s="15" t="s">
        <v>340</v>
      </c>
      <c r="B108" s="12"/>
      <c r="C108" s="25"/>
      <c r="D108" s="1">
        <v>-228109</v>
      </c>
      <c r="E108" s="1"/>
      <c r="F108" s="1">
        <v>-228109</v>
      </c>
      <c r="G108" s="1"/>
      <c r="H108" s="44">
        <v>-228109</v>
      </c>
      <c r="I108" s="1"/>
      <c r="J108" s="22">
        <v>-228109</v>
      </c>
    </row>
    <row r="109" spans="1:10" ht="18.649999999999999" customHeight="1">
      <c r="A109" s="15" t="s">
        <v>341</v>
      </c>
      <c r="B109" s="12"/>
      <c r="C109" s="25"/>
      <c r="D109" s="1">
        <v>-14703717</v>
      </c>
      <c r="E109" s="1"/>
      <c r="F109" s="1">
        <v>-12128000</v>
      </c>
      <c r="G109" s="1"/>
      <c r="H109" s="44">
        <v>-14703717</v>
      </c>
      <c r="I109" s="1"/>
      <c r="J109" s="22">
        <v>-12128000</v>
      </c>
    </row>
    <row r="110" spans="1:10" ht="18.649999999999999" customHeight="1">
      <c r="A110" s="15" t="s">
        <v>138</v>
      </c>
      <c r="B110" s="12"/>
      <c r="C110" s="25"/>
      <c r="D110" s="1">
        <v>-2214708</v>
      </c>
      <c r="E110" s="1"/>
      <c r="F110" s="1">
        <v>-2231138</v>
      </c>
      <c r="G110" s="1"/>
      <c r="H110" s="44">
        <v>0</v>
      </c>
      <c r="I110" s="1"/>
      <c r="J110" s="22">
        <v>0</v>
      </c>
    </row>
    <row r="111" spans="1:10" ht="18.649999999999999" customHeight="1">
      <c r="A111" s="15" t="s">
        <v>164</v>
      </c>
      <c r="B111" s="12"/>
      <c r="C111" s="25"/>
      <c r="D111" s="1">
        <v>-8238779</v>
      </c>
      <c r="E111" s="1"/>
      <c r="F111" s="1">
        <v>-8840916</v>
      </c>
      <c r="G111" s="1"/>
      <c r="H111" s="44">
        <v>-5142966</v>
      </c>
      <c r="I111" s="1"/>
      <c r="J111" s="22">
        <v>-5086299</v>
      </c>
    </row>
    <row r="112" spans="1:10" ht="18.649999999999999" customHeight="1">
      <c r="A112" s="15" t="s">
        <v>372</v>
      </c>
      <c r="B112" s="12"/>
      <c r="C112" s="25"/>
      <c r="D112" s="1"/>
      <c r="E112" s="1"/>
      <c r="F112" s="1"/>
      <c r="G112" s="1"/>
      <c r="H112" s="44"/>
      <c r="I112" s="1"/>
      <c r="J112" s="22"/>
    </row>
    <row r="113" spans="1:10" ht="18.649999999999999" customHeight="1">
      <c r="A113" s="15" t="s">
        <v>139</v>
      </c>
      <c r="B113" s="12"/>
      <c r="C113" s="25"/>
      <c r="D113" s="1">
        <v>17304661</v>
      </c>
      <c r="E113" s="1"/>
      <c r="F113" s="1">
        <v>12167487</v>
      </c>
      <c r="G113" s="1"/>
      <c r="H113" s="44">
        <v>-500000</v>
      </c>
      <c r="I113" s="1"/>
      <c r="J113" s="22">
        <v>650000</v>
      </c>
    </row>
    <row r="114" spans="1:10" ht="18.649999999999999" hidden="1" customHeight="1">
      <c r="A114" s="200" t="s">
        <v>350</v>
      </c>
      <c r="B114" s="222"/>
      <c r="C114" s="201"/>
      <c r="D114" s="202"/>
      <c r="E114" s="202"/>
      <c r="F114" s="203"/>
      <c r="G114" s="202"/>
      <c r="H114" s="204"/>
      <c r="I114" s="205"/>
      <c r="J114" s="206"/>
    </row>
    <row r="115" spans="1:10" ht="18.649999999999999" hidden="1" customHeight="1">
      <c r="A115" s="200" t="s">
        <v>139</v>
      </c>
      <c r="B115" s="222"/>
      <c r="C115" s="201"/>
      <c r="D115" s="202"/>
      <c r="E115" s="202"/>
      <c r="F115" s="203"/>
      <c r="G115" s="202"/>
      <c r="H115" s="204"/>
      <c r="I115" s="205"/>
      <c r="J115" s="206"/>
    </row>
    <row r="116" spans="1:10" ht="18.649999999999999" customHeight="1">
      <c r="A116" s="15" t="s">
        <v>202</v>
      </c>
      <c r="B116" s="12"/>
      <c r="C116" s="25"/>
      <c r="D116" s="1"/>
      <c r="E116" s="1"/>
      <c r="F116" s="1"/>
      <c r="G116" s="1"/>
      <c r="H116" s="44"/>
      <c r="I116" s="1"/>
      <c r="J116" s="22"/>
    </row>
    <row r="117" spans="1:10" ht="18.649999999999999" customHeight="1">
      <c r="A117" s="15" t="s">
        <v>225</v>
      </c>
      <c r="B117" s="12"/>
      <c r="C117" s="25"/>
      <c r="D117" s="1">
        <v>0</v>
      </c>
      <c r="E117" s="1"/>
      <c r="F117" s="1">
        <v>0</v>
      </c>
      <c r="G117" s="1"/>
      <c r="H117" s="44">
        <v>1300000</v>
      </c>
      <c r="I117" s="1"/>
      <c r="J117" s="22">
        <v>1200000</v>
      </c>
    </row>
    <row r="118" spans="1:10" ht="18.649999999999999" customHeight="1">
      <c r="A118" s="15" t="s">
        <v>223</v>
      </c>
      <c r="B118" s="12"/>
      <c r="C118" s="25"/>
      <c r="D118" s="1"/>
      <c r="E118" s="1"/>
      <c r="F118" s="1"/>
      <c r="G118" s="1"/>
      <c r="H118" s="44"/>
      <c r="I118" s="1"/>
      <c r="J118" s="22"/>
    </row>
    <row r="119" spans="1:10" ht="18.649999999999999" customHeight="1">
      <c r="A119" s="15" t="s">
        <v>225</v>
      </c>
      <c r="B119" s="12"/>
      <c r="C119" s="25"/>
      <c r="D119" s="1">
        <v>0</v>
      </c>
      <c r="E119" s="1"/>
      <c r="F119" s="1">
        <v>0</v>
      </c>
      <c r="G119" s="1"/>
      <c r="H119" s="44">
        <v>-1500000</v>
      </c>
      <c r="I119" s="1"/>
      <c r="J119" s="22">
        <v>0</v>
      </c>
    </row>
    <row r="120" spans="1:10" ht="18.649999999999999" customHeight="1">
      <c r="A120" s="15" t="s">
        <v>342</v>
      </c>
      <c r="B120" s="12" t="s">
        <v>246</v>
      </c>
      <c r="C120" s="25"/>
      <c r="D120" s="1">
        <v>14986600</v>
      </c>
      <c r="E120" s="1"/>
      <c r="F120" s="1">
        <v>14986300</v>
      </c>
      <c r="G120" s="1"/>
      <c r="H120" s="44">
        <v>14986600</v>
      </c>
      <c r="I120" s="1"/>
      <c r="J120" s="22">
        <v>14986300</v>
      </c>
    </row>
    <row r="121" spans="1:10" ht="18.649999999999999" customHeight="1">
      <c r="A121" s="15" t="s">
        <v>122</v>
      </c>
      <c r="B121" s="12" t="s">
        <v>246</v>
      </c>
      <c r="C121" s="25"/>
      <c r="D121" s="1">
        <v>-38147700</v>
      </c>
      <c r="E121" s="1"/>
      <c r="F121" s="1">
        <v>-30700000</v>
      </c>
      <c r="G121" s="1"/>
      <c r="H121" s="44">
        <v>-27773000</v>
      </c>
      <c r="I121" s="1"/>
      <c r="J121" s="22">
        <v>-20700000</v>
      </c>
    </row>
    <row r="122" spans="1:10" ht="18.649999999999999" customHeight="1">
      <c r="A122" s="15" t="s">
        <v>170</v>
      </c>
      <c r="B122" s="12"/>
      <c r="C122" s="25"/>
      <c r="D122" s="1"/>
      <c r="E122" s="1"/>
      <c r="F122" s="1"/>
      <c r="G122" s="1"/>
      <c r="H122" s="44"/>
      <c r="I122" s="1"/>
      <c r="J122" s="22"/>
    </row>
    <row r="123" spans="1:10" ht="18.649999999999999" customHeight="1">
      <c r="A123" s="15" t="s">
        <v>139</v>
      </c>
      <c r="B123" s="12"/>
      <c r="C123" s="25"/>
      <c r="D123" s="1">
        <v>4000000</v>
      </c>
      <c r="E123" s="1"/>
      <c r="F123" s="1">
        <v>4139340</v>
      </c>
      <c r="G123" s="1"/>
      <c r="H123" s="44">
        <v>0</v>
      </c>
      <c r="I123" s="1"/>
      <c r="J123" s="22">
        <v>0</v>
      </c>
    </row>
    <row r="124" spans="1:10" ht="18.649999999999999" customHeight="1">
      <c r="A124" s="15" t="s">
        <v>140</v>
      </c>
      <c r="B124" s="12"/>
      <c r="C124" s="25"/>
      <c r="D124" s="1"/>
      <c r="E124" s="1"/>
      <c r="F124" s="1"/>
      <c r="G124" s="1"/>
      <c r="H124" s="44"/>
      <c r="I124" s="1"/>
      <c r="J124" s="22"/>
    </row>
    <row r="125" spans="1:10" ht="18.649999999999999" customHeight="1">
      <c r="A125" s="15" t="s">
        <v>139</v>
      </c>
      <c r="B125" s="12"/>
      <c r="C125" s="25"/>
      <c r="D125" s="1">
        <v>-5870893</v>
      </c>
      <c r="E125" s="1"/>
      <c r="F125" s="1">
        <v>-1278482</v>
      </c>
      <c r="G125" s="1"/>
      <c r="H125" s="44">
        <v>0</v>
      </c>
      <c r="I125" s="1"/>
      <c r="J125" s="22">
        <v>0</v>
      </c>
    </row>
    <row r="126" spans="1:10" ht="18.649999999999999" customHeight="1">
      <c r="A126" s="15" t="s">
        <v>343</v>
      </c>
      <c r="B126" s="12" t="s">
        <v>306</v>
      </c>
      <c r="C126" s="25"/>
      <c r="D126" s="1">
        <v>0</v>
      </c>
      <c r="E126" s="1"/>
      <c r="F126" s="1">
        <v>-1730580</v>
      </c>
      <c r="G126" s="1"/>
      <c r="H126" s="44">
        <v>0</v>
      </c>
      <c r="I126" s="1"/>
      <c r="J126" s="22">
        <v>-1730580</v>
      </c>
    </row>
    <row r="127" spans="1:10" ht="18.649999999999999" customHeight="1">
      <c r="A127" s="15" t="s">
        <v>262</v>
      </c>
      <c r="B127" s="12"/>
      <c r="C127" s="25"/>
      <c r="D127" s="1"/>
      <c r="E127" s="1"/>
      <c r="F127" s="1"/>
      <c r="G127" s="1"/>
      <c r="H127" s="44"/>
      <c r="I127" s="1"/>
      <c r="J127" s="22"/>
    </row>
    <row r="128" spans="1:10" ht="18.649999999999999" customHeight="1">
      <c r="A128" s="15" t="s">
        <v>312</v>
      </c>
      <c r="B128" s="12"/>
      <c r="C128" s="25"/>
      <c r="D128" s="1">
        <v>329155</v>
      </c>
      <c r="E128" s="1"/>
      <c r="F128" s="1">
        <v>16384</v>
      </c>
      <c r="G128" s="1"/>
      <c r="H128" s="44">
        <v>0</v>
      </c>
      <c r="I128" s="1"/>
      <c r="J128" s="22">
        <v>0</v>
      </c>
    </row>
    <row r="129" spans="1:10" ht="18.649999999999999" customHeight="1">
      <c r="A129" s="13" t="s">
        <v>166</v>
      </c>
      <c r="B129" s="12"/>
      <c r="C129" s="25"/>
      <c r="D129" s="90">
        <f>SUM(D107:D128)</f>
        <v>-37927460</v>
      </c>
      <c r="E129" s="14"/>
      <c r="F129" s="90">
        <f>SUM(F107:F128)</f>
        <v>-31491223</v>
      </c>
      <c r="G129" s="14"/>
      <c r="H129" s="90">
        <f>SUM(H107:H128)</f>
        <v>-37343590</v>
      </c>
      <c r="I129" s="14"/>
      <c r="J129" s="90">
        <f>SUM(J107:J128)</f>
        <v>-26979461</v>
      </c>
    </row>
    <row r="130" spans="1:10" ht="18.649999999999999" customHeight="1">
      <c r="A130" s="13" t="s">
        <v>116</v>
      </c>
      <c r="B130" s="12"/>
      <c r="C130" s="11"/>
      <c r="D130" s="1"/>
      <c r="E130" s="1"/>
      <c r="F130" s="1"/>
      <c r="G130" s="1"/>
      <c r="H130" s="1"/>
      <c r="I130" s="1"/>
      <c r="J130" s="1"/>
    </row>
    <row r="131" spans="1:10" ht="18.649999999999999" customHeight="1">
      <c r="A131" s="15" t="s">
        <v>359</v>
      </c>
      <c r="B131" s="12"/>
      <c r="C131" s="25"/>
      <c r="D131" s="1"/>
      <c r="E131" s="1"/>
      <c r="F131" s="1"/>
      <c r="G131" s="1"/>
      <c r="H131" s="44"/>
      <c r="I131" s="1"/>
      <c r="J131" s="22"/>
    </row>
    <row r="132" spans="1:10" ht="18.649999999999999" customHeight="1">
      <c r="A132" s="15" t="s">
        <v>256</v>
      </c>
      <c r="B132" s="12"/>
      <c r="C132" s="25"/>
      <c r="D132" s="1">
        <v>-20730006</v>
      </c>
      <c r="E132" s="1"/>
      <c r="F132" s="1">
        <v>-16774118</v>
      </c>
      <c r="G132" s="1"/>
      <c r="H132" s="44">
        <v>-7203497</v>
      </c>
      <c r="I132" s="1"/>
      <c r="J132" s="22">
        <v>-5604432</v>
      </c>
    </row>
    <row r="133" spans="1:10" ht="18.649999999999999" customHeight="1">
      <c r="A133" s="15" t="s">
        <v>257</v>
      </c>
      <c r="B133" s="12"/>
      <c r="C133" s="25"/>
      <c r="D133" s="1"/>
      <c r="E133" s="1"/>
      <c r="F133" s="1"/>
      <c r="G133" s="1"/>
      <c r="H133" s="44"/>
      <c r="I133" s="1"/>
      <c r="J133" s="22"/>
    </row>
    <row r="134" spans="1:10" ht="18.649999999999999" customHeight="1">
      <c r="A134" s="15" t="s">
        <v>258</v>
      </c>
      <c r="B134" s="12"/>
      <c r="C134" s="25"/>
      <c r="D134" s="1">
        <v>317815</v>
      </c>
      <c r="E134" s="1"/>
      <c r="F134" s="2">
        <v>-158775</v>
      </c>
      <c r="G134" s="1"/>
      <c r="H134" s="44">
        <v>0</v>
      </c>
      <c r="I134" s="1"/>
      <c r="J134" s="23">
        <v>0</v>
      </c>
    </row>
    <row r="135" spans="1:10" ht="18.649999999999999" customHeight="1">
      <c r="A135" s="13" t="s">
        <v>360</v>
      </c>
      <c r="B135" s="12"/>
      <c r="C135" s="25"/>
      <c r="D135" s="97">
        <f>D132+D134</f>
        <v>-20412191</v>
      </c>
      <c r="E135" s="14"/>
      <c r="F135" s="103">
        <f>F132+F134</f>
        <v>-16932893</v>
      </c>
      <c r="G135" s="14"/>
      <c r="H135" s="97">
        <f>H132</f>
        <v>-7203497</v>
      </c>
      <c r="I135" s="14"/>
      <c r="J135" s="103">
        <f>J132</f>
        <v>-5604432</v>
      </c>
    </row>
    <row r="136" spans="1:10" ht="18.649999999999999" customHeight="1">
      <c r="A136" s="15" t="s">
        <v>169</v>
      </c>
      <c r="B136" s="12"/>
      <c r="C136" s="25"/>
      <c r="D136" s="107">
        <f>'BS-3-5'!F11</f>
        <v>53207146</v>
      </c>
      <c r="E136" s="1"/>
      <c r="F136" s="2">
        <v>54612895</v>
      </c>
      <c r="G136" s="1"/>
      <c r="H136" s="99">
        <f>'BS-3-5'!J11</f>
        <v>24427430</v>
      </c>
      <c r="I136" s="1"/>
      <c r="J136" s="7">
        <v>24149352</v>
      </c>
    </row>
    <row r="137" spans="1:10" ht="18.649999999999999" customHeight="1" thickBot="1">
      <c r="A137" s="247" t="s">
        <v>344</v>
      </c>
      <c r="B137" s="247"/>
      <c r="C137" s="25"/>
      <c r="D137" s="98">
        <f>SUM(D135:D136)</f>
        <v>32794955</v>
      </c>
      <c r="E137" s="14"/>
      <c r="F137" s="101">
        <f>SUM(F135:F136)</f>
        <v>37680002</v>
      </c>
      <c r="G137" s="14"/>
      <c r="H137" s="98">
        <f>SUM(H135:H136)</f>
        <v>17223933</v>
      </c>
      <c r="I137" s="14"/>
      <c r="J137" s="101">
        <f>SUM(J135:J136)</f>
        <v>18544920</v>
      </c>
    </row>
    <row r="138" spans="1:10" ht="18.649999999999999" customHeight="1" thickTop="1">
      <c r="A138" s="17"/>
      <c r="B138" s="52"/>
      <c r="C138" s="25"/>
      <c r="D138" s="14"/>
      <c r="E138" s="1"/>
      <c r="F138" s="14"/>
      <c r="G138" s="1"/>
      <c r="H138" s="14"/>
      <c r="I138" s="1"/>
      <c r="J138" s="14"/>
    </row>
    <row r="139" spans="1:10" ht="20.25" customHeight="1">
      <c r="A139" s="9" t="s">
        <v>58</v>
      </c>
      <c r="B139" s="219"/>
      <c r="C139" s="10"/>
      <c r="D139" s="11"/>
      <c r="E139" s="11"/>
      <c r="F139" s="11"/>
      <c r="G139" s="109"/>
      <c r="H139" s="109"/>
      <c r="I139" s="109"/>
      <c r="J139" s="109"/>
    </row>
    <row r="140" spans="1:10" ht="20.25" customHeight="1">
      <c r="A140" s="110" t="s">
        <v>192</v>
      </c>
      <c r="B140" s="220"/>
      <c r="C140" s="125"/>
      <c r="D140" s="27"/>
      <c r="E140" s="27"/>
      <c r="F140" s="27"/>
      <c r="G140" s="27"/>
      <c r="H140" s="27"/>
      <c r="I140" s="27"/>
      <c r="J140" s="27"/>
    </row>
    <row r="141" spans="1:10" ht="18.649999999999999" customHeight="1">
      <c r="A141" s="17"/>
      <c r="B141" s="52"/>
      <c r="C141" s="25"/>
      <c r="D141" s="31"/>
      <c r="E141" s="25"/>
      <c r="F141" s="31"/>
      <c r="G141" s="25"/>
      <c r="H141" s="31"/>
      <c r="I141" s="25"/>
      <c r="J141" s="31"/>
    </row>
    <row r="142" spans="1:10" ht="18.649999999999999" customHeight="1">
      <c r="A142" s="13"/>
      <c r="B142" s="12"/>
      <c r="C142" s="10"/>
      <c r="D142" s="242" t="s">
        <v>3</v>
      </c>
      <c r="E142" s="242"/>
      <c r="F142" s="242"/>
      <c r="G142" s="18"/>
      <c r="H142" s="242" t="s">
        <v>54</v>
      </c>
      <c r="I142" s="242"/>
      <c r="J142" s="242"/>
    </row>
    <row r="143" spans="1:10" ht="18.649999999999999" customHeight="1">
      <c r="A143" s="15"/>
      <c r="B143" s="18"/>
      <c r="C143" s="11"/>
      <c r="D143" s="242" t="s">
        <v>52</v>
      </c>
      <c r="E143" s="242"/>
      <c r="F143" s="242"/>
      <c r="G143" s="18"/>
      <c r="H143" s="242" t="s">
        <v>52</v>
      </c>
      <c r="I143" s="242"/>
      <c r="J143" s="242"/>
    </row>
    <row r="144" spans="1:10" ht="20.25" customHeight="1">
      <c r="A144" s="13"/>
      <c r="B144" s="52"/>
      <c r="C144" s="11"/>
      <c r="D144" s="241" t="s">
        <v>322</v>
      </c>
      <c r="E144" s="241"/>
      <c r="F144" s="241"/>
      <c r="G144" s="18"/>
      <c r="H144" s="241" t="s">
        <v>322</v>
      </c>
      <c r="I144" s="241"/>
      <c r="J144" s="241"/>
    </row>
    <row r="145" spans="1:10" ht="20.25" customHeight="1">
      <c r="A145" s="13"/>
      <c r="B145" s="52"/>
      <c r="C145" s="11"/>
      <c r="D145" s="241" t="s">
        <v>321</v>
      </c>
      <c r="E145" s="241"/>
      <c r="F145" s="241"/>
      <c r="G145" s="18"/>
      <c r="H145" s="241" t="s">
        <v>321</v>
      </c>
      <c r="I145" s="241"/>
      <c r="J145" s="241"/>
    </row>
    <row r="146" spans="1:10" ht="20.25" customHeight="1">
      <c r="A146" s="15"/>
      <c r="B146" s="12" t="s">
        <v>28</v>
      </c>
      <c r="C146" s="12"/>
      <c r="D146" s="18">
        <v>2026</v>
      </c>
      <c r="E146" s="18"/>
      <c r="F146" s="18">
        <v>2025</v>
      </c>
      <c r="G146" s="18"/>
      <c r="H146" s="18">
        <v>2026</v>
      </c>
      <c r="I146" s="18"/>
      <c r="J146" s="18">
        <v>2025</v>
      </c>
    </row>
    <row r="147" spans="1:10" ht="20.25" customHeight="1">
      <c r="A147" s="15"/>
      <c r="B147" s="111"/>
      <c r="C147" s="10"/>
      <c r="D147" s="243" t="s">
        <v>33</v>
      </c>
      <c r="E147" s="243"/>
      <c r="F147" s="243"/>
      <c r="G147" s="243"/>
      <c r="H147" s="243"/>
      <c r="I147" s="243"/>
      <c r="J147" s="243"/>
    </row>
    <row r="148" spans="1:10" ht="20.5" customHeight="1">
      <c r="A148" s="20" t="s">
        <v>222</v>
      </c>
      <c r="B148" s="12"/>
      <c r="C148" s="25"/>
      <c r="D148" s="62"/>
      <c r="E148" s="25"/>
      <c r="F148" s="3"/>
      <c r="G148" s="25"/>
      <c r="H148" s="3"/>
      <c r="I148" s="80"/>
      <c r="J148" s="3"/>
    </row>
    <row r="149" spans="1:10" s="238" customFormat="1" ht="18.649999999999999" customHeight="1">
      <c r="A149" s="15" t="s">
        <v>212</v>
      </c>
      <c r="B149" s="207"/>
      <c r="C149" s="208"/>
      <c r="D149" s="1"/>
      <c r="E149" s="1"/>
      <c r="F149" s="3"/>
      <c r="G149" s="1"/>
      <c r="H149" s="62"/>
      <c r="I149" s="4"/>
      <c r="J149" s="62"/>
    </row>
    <row r="150" spans="1:10" s="238" customFormat="1" ht="18.649999999999999" customHeight="1">
      <c r="A150" s="15" t="s">
        <v>185</v>
      </c>
      <c r="B150" s="207"/>
      <c r="C150" s="208"/>
      <c r="D150" s="1"/>
      <c r="E150" s="1"/>
      <c r="F150" s="3"/>
      <c r="G150" s="1"/>
      <c r="H150" s="62"/>
      <c r="I150" s="4"/>
      <c r="J150" s="62"/>
    </row>
    <row r="151" spans="1:10" s="238" customFormat="1" ht="18.649999999999999" customHeight="1">
      <c r="A151" s="15" t="s">
        <v>186</v>
      </c>
      <c r="B151" s="207"/>
      <c r="C151" s="208"/>
      <c r="D151" s="1">
        <v>2041211</v>
      </c>
      <c r="E151" s="1"/>
      <c r="F151" s="3">
        <v>840143</v>
      </c>
      <c r="G151" s="1"/>
      <c r="H151" s="62">
        <v>0</v>
      </c>
      <c r="I151" s="4"/>
      <c r="J151" s="62">
        <v>0</v>
      </c>
    </row>
    <row r="152" spans="1:10" s="238" customFormat="1" ht="18.649999999999999" customHeight="1">
      <c r="A152" s="124" t="s">
        <v>219</v>
      </c>
      <c r="B152" s="207"/>
      <c r="C152" s="208"/>
      <c r="D152" s="1">
        <v>-288984</v>
      </c>
      <c r="E152" s="1"/>
      <c r="F152" s="62">
        <v>-46322</v>
      </c>
      <c r="G152" s="1"/>
      <c r="H152" s="62">
        <v>0</v>
      </c>
      <c r="I152" s="4"/>
      <c r="J152" s="62">
        <v>0</v>
      </c>
    </row>
    <row r="153" spans="1:10" s="238" customFormat="1" ht="18.649999999999999" customHeight="1">
      <c r="A153" s="15" t="s">
        <v>285</v>
      </c>
      <c r="B153" s="207"/>
      <c r="C153" s="208"/>
      <c r="D153" s="1">
        <v>-87672</v>
      </c>
      <c r="E153" s="1"/>
      <c r="F153" s="62">
        <v>0</v>
      </c>
      <c r="G153" s="1"/>
      <c r="H153" s="62">
        <v>0</v>
      </c>
      <c r="I153" s="4"/>
      <c r="J153" s="3">
        <v>0</v>
      </c>
    </row>
    <row r="154" spans="1:10" s="238" customFormat="1" ht="18.649999999999999" customHeight="1" thickBot="1">
      <c r="A154" s="13" t="s">
        <v>176</v>
      </c>
      <c r="B154" s="207"/>
      <c r="C154" s="208"/>
      <c r="D154" s="98">
        <f>SUM(D151:D153)</f>
        <v>1664555</v>
      </c>
      <c r="E154" s="14"/>
      <c r="F154" s="98">
        <f>SUM(F151:F153)</f>
        <v>793821</v>
      </c>
      <c r="G154" s="14"/>
      <c r="H154" s="98">
        <f>SUM(H151:H153)</f>
        <v>0</v>
      </c>
      <c r="I154" s="81"/>
      <c r="J154" s="98">
        <f>SUM(J151:J153)</f>
        <v>0</v>
      </c>
    </row>
    <row r="155" spans="1:10" ht="18.649999999999999" customHeight="1" thickTop="1">
      <c r="A155" s="15"/>
      <c r="B155" s="12"/>
      <c r="C155" s="18"/>
      <c r="D155" s="19"/>
      <c r="E155" s="16"/>
      <c r="F155" s="19"/>
      <c r="G155" s="16"/>
      <c r="H155" s="19"/>
      <c r="I155" s="16"/>
      <c r="J155" s="19"/>
    </row>
    <row r="156" spans="1:10" ht="18.649999999999999" customHeight="1">
      <c r="A156" s="15" t="s">
        <v>213</v>
      </c>
      <c r="B156" s="12"/>
      <c r="C156" s="25"/>
      <c r="D156" s="3"/>
      <c r="E156" s="1"/>
      <c r="F156" s="3"/>
      <c r="G156" s="1"/>
      <c r="H156" s="3"/>
      <c r="I156" s="1"/>
      <c r="J156" s="3"/>
    </row>
    <row r="157" spans="1:10" ht="18.649999999999999" customHeight="1">
      <c r="A157" s="15" t="s">
        <v>185</v>
      </c>
      <c r="B157" s="12"/>
      <c r="C157" s="25"/>
      <c r="D157" s="1"/>
      <c r="E157" s="1"/>
      <c r="F157" s="3"/>
      <c r="G157" s="1"/>
      <c r="H157" s="5"/>
      <c r="I157" s="4"/>
      <c r="J157" s="3"/>
    </row>
    <row r="158" spans="1:10" ht="18.649999999999999" customHeight="1">
      <c r="A158" s="15" t="s">
        <v>186</v>
      </c>
      <c r="B158" s="12" t="s">
        <v>181</v>
      </c>
      <c r="C158" s="25"/>
      <c r="D158" s="1">
        <v>8962526</v>
      </c>
      <c r="E158" s="1"/>
      <c r="F158" s="3">
        <v>9517730</v>
      </c>
      <c r="G158" s="1"/>
      <c r="H158" s="5">
        <v>4447617</v>
      </c>
      <c r="I158" s="4"/>
      <c r="J158" s="3">
        <v>4304320</v>
      </c>
    </row>
    <row r="159" spans="1:10" ht="18.649999999999999" customHeight="1">
      <c r="A159" s="15" t="s">
        <v>361</v>
      </c>
      <c r="B159" s="12"/>
      <c r="C159" s="25"/>
      <c r="D159" s="1">
        <v>2782193</v>
      </c>
      <c r="E159" s="1"/>
      <c r="F159" s="62">
        <v>1628681</v>
      </c>
      <c r="G159" s="1"/>
      <c r="H159" s="5">
        <v>-63801</v>
      </c>
      <c r="I159" s="4"/>
      <c r="J159" s="3">
        <v>219736</v>
      </c>
    </row>
    <row r="160" spans="1:10" ht="18.649999999999999" customHeight="1">
      <c r="A160" s="15" t="s">
        <v>285</v>
      </c>
      <c r="B160" s="12"/>
      <c r="C160" s="25"/>
      <c r="D160" s="1">
        <v>-13951</v>
      </c>
      <c r="E160" s="1"/>
      <c r="F160" s="62">
        <v>0</v>
      </c>
      <c r="G160" s="1"/>
      <c r="H160" s="62">
        <v>0</v>
      </c>
      <c r="I160" s="4"/>
      <c r="J160" s="3">
        <v>0</v>
      </c>
    </row>
    <row r="161" spans="1:10" ht="18.649999999999999" customHeight="1" thickBot="1">
      <c r="A161" s="13" t="s">
        <v>176</v>
      </c>
      <c r="B161" s="12"/>
      <c r="C161" s="25"/>
      <c r="D161" s="98">
        <f>SUM(D158:D160)</f>
        <v>11730768</v>
      </c>
      <c r="E161" s="14"/>
      <c r="F161" s="98">
        <f>SUM(F158:F160)</f>
        <v>11146411</v>
      </c>
      <c r="G161" s="14"/>
      <c r="H161" s="98">
        <f>SUM(H158:H160)</f>
        <v>4383816</v>
      </c>
      <c r="I161" s="14"/>
      <c r="J161" s="98">
        <f>SUM(J158:J160)</f>
        <v>4524056</v>
      </c>
    </row>
    <row r="162" spans="1:10" ht="18.649999999999999" customHeight="1" thickTop="1">
      <c r="A162" s="13"/>
      <c r="B162" s="12"/>
      <c r="C162" s="25"/>
      <c r="D162" s="14"/>
      <c r="E162" s="1"/>
      <c r="F162" s="14"/>
      <c r="G162" s="1"/>
      <c r="H162" s="14"/>
      <c r="I162" s="1"/>
      <c r="J162" s="14"/>
    </row>
    <row r="163" spans="1:10" ht="18.649999999999999" customHeight="1">
      <c r="A163" s="15" t="s">
        <v>177</v>
      </c>
      <c r="B163" s="12"/>
      <c r="C163" s="25"/>
      <c r="D163" s="3"/>
      <c r="E163" s="1"/>
      <c r="F163" s="3"/>
      <c r="G163" s="1"/>
      <c r="H163" s="3"/>
      <c r="I163" s="1"/>
      <c r="J163" s="3"/>
    </row>
    <row r="164" spans="1:10" ht="18.649999999999999" customHeight="1">
      <c r="A164" s="15" t="s">
        <v>187</v>
      </c>
      <c r="B164" s="12"/>
      <c r="C164" s="25"/>
      <c r="D164" s="1"/>
      <c r="E164" s="1"/>
      <c r="F164" s="3"/>
      <c r="G164" s="1"/>
      <c r="H164" s="5"/>
      <c r="I164" s="4"/>
      <c r="J164" s="3"/>
    </row>
    <row r="165" spans="1:10" ht="18.649999999999999" customHeight="1">
      <c r="A165" s="15" t="s">
        <v>186</v>
      </c>
      <c r="B165" s="12" t="s">
        <v>182</v>
      </c>
      <c r="C165" s="25"/>
      <c r="D165" s="1">
        <v>10514995</v>
      </c>
      <c r="E165" s="3"/>
      <c r="F165" s="3">
        <v>12900086</v>
      </c>
      <c r="G165" s="3"/>
      <c r="H165" s="8">
        <v>7222568</v>
      </c>
      <c r="I165" s="3"/>
      <c r="J165" s="3">
        <v>5641698</v>
      </c>
    </row>
    <row r="166" spans="1:10" ht="18.649999999999999" customHeight="1">
      <c r="A166" s="15" t="s">
        <v>220</v>
      </c>
      <c r="B166" s="12"/>
      <c r="C166" s="25"/>
      <c r="D166" s="1">
        <v>-10130443</v>
      </c>
      <c r="E166" s="62"/>
      <c r="F166" s="62">
        <v>-12458658</v>
      </c>
      <c r="G166" s="62"/>
      <c r="H166" s="8">
        <v>-7071152</v>
      </c>
      <c r="I166" s="62"/>
      <c r="J166" s="62">
        <v>-5492171</v>
      </c>
    </row>
    <row r="167" spans="1:10" ht="18.649999999999999" customHeight="1" thickBot="1">
      <c r="A167" s="17" t="s">
        <v>176</v>
      </c>
      <c r="B167" s="52"/>
      <c r="C167" s="25"/>
      <c r="D167" s="98">
        <f>SUM(D165:D166)</f>
        <v>384552</v>
      </c>
      <c r="E167" s="14"/>
      <c r="F167" s="98">
        <f>SUM(F165:F166)</f>
        <v>441428</v>
      </c>
      <c r="G167" s="14"/>
      <c r="H167" s="98">
        <f>SUM(H165:H166)</f>
        <v>151416</v>
      </c>
      <c r="I167" s="14"/>
      <c r="J167" s="98">
        <f>SUM(J165:J166)</f>
        <v>149527</v>
      </c>
    </row>
    <row r="168" spans="1:10" ht="18.649999999999999" customHeight="1" thickTop="1">
      <c r="A168" s="13"/>
      <c r="B168" s="12"/>
      <c r="C168" s="25"/>
      <c r="D168" s="62"/>
      <c r="E168" s="1"/>
      <c r="F168" s="62"/>
      <c r="G168" s="1"/>
      <c r="H168" s="3"/>
      <c r="I168" s="4"/>
      <c r="J168" s="3"/>
    </row>
    <row r="169" spans="1:10" ht="18.649999999999999" customHeight="1">
      <c r="A169" s="15" t="s">
        <v>227</v>
      </c>
      <c r="B169" s="12"/>
      <c r="C169" s="5"/>
      <c r="D169" s="1"/>
      <c r="E169" s="1"/>
      <c r="F169" s="3"/>
      <c r="G169" s="1"/>
      <c r="H169" s="5"/>
      <c r="I169" s="4"/>
      <c r="J169" s="3"/>
    </row>
    <row r="170" spans="1:10" ht="18.649999999999999" customHeight="1">
      <c r="A170" s="15" t="s">
        <v>185</v>
      </c>
      <c r="B170" s="12"/>
      <c r="C170" s="5"/>
      <c r="D170" s="1"/>
      <c r="E170" s="1"/>
      <c r="F170" s="3"/>
      <c r="G170" s="1"/>
      <c r="H170" s="5"/>
      <c r="I170" s="4"/>
      <c r="J170" s="3"/>
    </row>
    <row r="171" spans="1:10" ht="18.649999999999999" customHeight="1">
      <c r="A171" s="15" t="s">
        <v>186</v>
      </c>
      <c r="B171" s="12"/>
      <c r="C171" s="5"/>
      <c r="D171" s="1">
        <v>1210894</v>
      </c>
      <c r="E171" s="1"/>
      <c r="F171" s="3">
        <v>901732</v>
      </c>
      <c r="G171" s="1"/>
      <c r="H171" s="5">
        <v>181720</v>
      </c>
      <c r="I171" s="4"/>
      <c r="J171" s="3">
        <v>137923</v>
      </c>
    </row>
    <row r="172" spans="1:10" ht="18.649999999999999" customHeight="1">
      <c r="A172" s="15" t="s">
        <v>302</v>
      </c>
      <c r="B172" s="12"/>
      <c r="C172" s="5"/>
      <c r="D172" s="1">
        <v>-6878</v>
      </c>
      <c r="E172" s="1"/>
      <c r="F172" s="62">
        <v>66856</v>
      </c>
      <c r="G172" s="1"/>
      <c r="H172" s="5">
        <v>14930</v>
      </c>
      <c r="I172" s="4"/>
      <c r="J172" s="3">
        <v>20011</v>
      </c>
    </row>
    <row r="173" spans="1:10" ht="18.649999999999999" customHeight="1">
      <c r="A173" s="15" t="s">
        <v>285</v>
      </c>
      <c r="B173" s="12"/>
      <c r="C173" s="25"/>
      <c r="D173" s="1">
        <v>-11672</v>
      </c>
      <c r="E173" s="1"/>
      <c r="F173" s="62">
        <v>0</v>
      </c>
      <c r="G173" s="1"/>
      <c r="H173" s="62">
        <v>0</v>
      </c>
      <c r="I173" s="4"/>
      <c r="J173" s="3">
        <v>0</v>
      </c>
    </row>
    <row r="174" spans="1:10" ht="18.649999999999999" customHeight="1" thickBot="1">
      <c r="A174" s="17" t="s">
        <v>176</v>
      </c>
      <c r="B174" s="52"/>
      <c r="C174" s="25"/>
      <c r="D174" s="98">
        <f>SUM(D171:D173)</f>
        <v>1192344</v>
      </c>
      <c r="E174" s="14"/>
      <c r="F174" s="98">
        <f>SUM(F171:F173)</f>
        <v>968588</v>
      </c>
      <c r="G174" s="14"/>
      <c r="H174" s="98">
        <f>SUM(H171:H173)</f>
        <v>196650</v>
      </c>
      <c r="I174" s="14"/>
      <c r="J174" s="98">
        <f>SUM(J171:J173)</f>
        <v>157934</v>
      </c>
    </row>
    <row r="175" spans="1:10" ht="18.649999999999999" customHeight="1" thickTop="1">
      <c r="A175" s="17"/>
      <c r="B175" s="52"/>
      <c r="C175" s="25"/>
      <c r="D175" s="14"/>
      <c r="E175" s="1"/>
      <c r="F175" s="14"/>
      <c r="G175" s="1"/>
      <c r="H175" s="14"/>
      <c r="I175" s="1"/>
      <c r="J175" s="14"/>
    </row>
  </sheetData>
  <sheetProtection formatCells="0" formatColumns="0" formatRows="0" insertColumns="0" insertRows="0" insertHyperlinks="0" deleteColumns="0" deleteRows="0" sort="0" autoFilter="0" pivotTables="0"/>
  <mergeCells count="37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53:F53"/>
    <mergeCell ref="H53:J53"/>
    <mergeCell ref="D54:F54"/>
    <mergeCell ref="H54:J54"/>
    <mergeCell ref="D55:F55"/>
    <mergeCell ref="H55:J55"/>
    <mergeCell ref="D56:F56"/>
    <mergeCell ref="H56:J56"/>
    <mergeCell ref="A137:B137"/>
    <mergeCell ref="D58:J58"/>
    <mergeCell ref="D100:F100"/>
    <mergeCell ref="H100:J100"/>
    <mergeCell ref="D101:F101"/>
    <mergeCell ref="H101:J101"/>
    <mergeCell ref="D102:F102"/>
    <mergeCell ref="H102:J102"/>
    <mergeCell ref="D103:F103"/>
    <mergeCell ref="H103:J103"/>
    <mergeCell ref="D105:J105"/>
    <mergeCell ref="D145:F145"/>
    <mergeCell ref="H145:J145"/>
    <mergeCell ref="D147:J147"/>
    <mergeCell ref="D142:F142"/>
    <mergeCell ref="H142:J142"/>
    <mergeCell ref="D143:F143"/>
    <mergeCell ref="H143:J143"/>
    <mergeCell ref="D144:F144"/>
    <mergeCell ref="H144:J144"/>
  </mergeCells>
  <pageMargins left="0.7" right="0.7" top="0.48" bottom="0.5" header="0.5" footer="0.5"/>
  <pageSetup paperSize="9" scale="80" firstPageNumber="13" fitToHeight="0" orientation="portrait" useFirstPageNumber="1" r:id="rId1"/>
  <headerFooter alignWithMargins="0">
    <oddFooter>&amp;L&amp;9  &amp;11The accompanying condensed notes form an integral part of the interim financial statements.
&amp;C&amp;P</oddFooter>
  </headerFooter>
  <rowBreaks count="3" manualBreakCount="3">
    <brk id="49" max="9" man="1"/>
    <brk id="96" max="9" man="1"/>
    <brk id="138" max="8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1D92-515F-4FB4-9B38-74E444181559}">
  <dimension ref="A1:AR6"/>
  <sheetViews>
    <sheetView workbookViewId="0"/>
  </sheetViews>
  <sheetFormatPr defaultRowHeight="14"/>
  <sheetData>
    <row r="1" spans="1:44">
      <c r="A1">
        <v>1759728572669</v>
      </c>
      <c r="B1" t="s">
        <v>267</v>
      </c>
      <c r="C1" t="s">
        <v>268</v>
      </c>
      <c r="D1">
        <v>5</v>
      </c>
      <c r="E1">
        <v>1759834996905</v>
      </c>
      <c r="F1" t="s">
        <v>280</v>
      </c>
      <c r="G1" t="s">
        <v>281</v>
      </c>
      <c r="H1">
        <v>0</v>
      </c>
      <c r="I1">
        <v>1761808178371</v>
      </c>
      <c r="J1" t="s">
        <v>286</v>
      </c>
      <c r="K1" t="s">
        <v>287</v>
      </c>
      <c r="L1">
        <v>0</v>
      </c>
      <c r="M1">
        <v>1762840624430</v>
      </c>
      <c r="N1" t="s">
        <v>293</v>
      </c>
      <c r="O1" t="s">
        <v>294</v>
      </c>
      <c r="P1">
        <v>0</v>
      </c>
      <c r="Q1">
        <v>1772691660808</v>
      </c>
      <c r="R1" t="s">
        <v>295</v>
      </c>
      <c r="S1" t="s">
        <v>296</v>
      </c>
      <c r="T1">
        <v>0</v>
      </c>
      <c r="U1">
        <v>1778002897326</v>
      </c>
      <c r="V1" t="s">
        <v>307</v>
      </c>
      <c r="W1" t="s">
        <v>308</v>
      </c>
      <c r="X1">
        <v>0</v>
      </c>
      <c r="Y1">
        <v>1778217099515</v>
      </c>
      <c r="Z1" t="s">
        <v>310</v>
      </c>
      <c r="AA1" t="s">
        <v>311</v>
      </c>
      <c r="AB1">
        <v>0</v>
      </c>
      <c r="AC1">
        <v>1778558161003</v>
      </c>
      <c r="AD1" t="s">
        <v>316</v>
      </c>
      <c r="AE1" t="s">
        <v>317</v>
      </c>
      <c r="AF1">
        <v>0</v>
      </c>
      <c r="AG1">
        <v>1779262164089</v>
      </c>
      <c r="AH1" t="s">
        <v>318</v>
      </c>
      <c r="AI1" t="s">
        <v>319</v>
      </c>
      <c r="AJ1">
        <v>0</v>
      </c>
      <c r="AK1">
        <v>1784187461392</v>
      </c>
      <c r="AL1" t="s">
        <v>345</v>
      </c>
      <c r="AM1" t="s">
        <v>346</v>
      </c>
      <c r="AN1">
        <v>0</v>
      </c>
      <c r="AO1">
        <v>1784882556274</v>
      </c>
      <c r="AP1" t="s">
        <v>351</v>
      </c>
      <c r="AQ1" t="s">
        <v>352</v>
      </c>
      <c r="AR1">
        <v>0</v>
      </c>
    </row>
    <row r="2" spans="1:44">
      <c r="A2">
        <v>1759728572764</v>
      </c>
      <c r="B2" t="s">
        <v>269</v>
      </c>
      <c r="C2" t="s">
        <v>270</v>
      </c>
      <c r="D2" t="s">
        <v>271</v>
      </c>
    </row>
    <row r="3" spans="1:44">
      <c r="A3">
        <v>1759728572764</v>
      </c>
      <c r="B3" t="s">
        <v>269</v>
      </c>
      <c r="C3" t="s">
        <v>272</v>
      </c>
      <c r="D3" t="s">
        <v>273</v>
      </c>
    </row>
    <row r="4" spans="1:44">
      <c r="A4">
        <v>1759728572764</v>
      </c>
      <c r="B4" t="s">
        <v>269</v>
      </c>
      <c r="C4" t="s">
        <v>274</v>
      </c>
      <c r="D4" t="s">
        <v>275</v>
      </c>
    </row>
    <row r="5" spans="1:44">
      <c r="A5">
        <v>1759728572764</v>
      </c>
      <c r="B5" t="s">
        <v>269</v>
      </c>
      <c r="C5" t="s">
        <v>276</v>
      </c>
      <c r="D5" t="s">
        <v>277</v>
      </c>
    </row>
    <row r="6" spans="1:44">
      <c r="A6">
        <v>1759728572764</v>
      </c>
      <c r="B6" t="s">
        <v>269</v>
      </c>
      <c r="C6" t="s">
        <v>278</v>
      </c>
      <c r="D6" t="s">
        <v>279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EF61B-4E89-48E9-B9B3-A89AA1D73ABA}">
  <dimension ref="A1:AR1"/>
  <sheetViews>
    <sheetView workbookViewId="0"/>
  </sheetViews>
  <sheetFormatPr defaultRowHeight="14"/>
  <sheetData>
    <row r="1" spans="1:44">
      <c r="A1">
        <v>1759728572688</v>
      </c>
      <c r="B1" t="s">
        <v>267</v>
      </c>
      <c r="C1" t="s">
        <v>268</v>
      </c>
      <c r="D1">
        <v>0</v>
      </c>
      <c r="E1">
        <v>1759834997043</v>
      </c>
      <c r="F1" t="s">
        <v>280</v>
      </c>
      <c r="G1" t="s">
        <v>281</v>
      </c>
      <c r="H1">
        <v>0</v>
      </c>
      <c r="I1">
        <v>1761808178389</v>
      </c>
      <c r="J1" t="s">
        <v>286</v>
      </c>
      <c r="K1" t="s">
        <v>287</v>
      </c>
      <c r="L1">
        <v>0</v>
      </c>
      <c r="M1">
        <v>1762840624782</v>
      </c>
      <c r="N1" t="s">
        <v>293</v>
      </c>
      <c r="O1" t="s">
        <v>294</v>
      </c>
      <c r="P1">
        <v>0</v>
      </c>
      <c r="Q1">
        <v>1772691661296</v>
      </c>
      <c r="R1" t="s">
        <v>295</v>
      </c>
      <c r="S1" t="s">
        <v>296</v>
      </c>
      <c r="T1">
        <v>0</v>
      </c>
      <c r="U1">
        <v>1778002897872</v>
      </c>
      <c r="V1" t="s">
        <v>307</v>
      </c>
      <c r="W1" t="s">
        <v>308</v>
      </c>
      <c r="X1">
        <v>0</v>
      </c>
      <c r="Y1">
        <v>1778217100145</v>
      </c>
      <c r="Z1" t="s">
        <v>310</v>
      </c>
      <c r="AA1" t="s">
        <v>311</v>
      </c>
      <c r="AB1">
        <v>0</v>
      </c>
      <c r="AC1">
        <v>1778558161270</v>
      </c>
      <c r="AD1" t="s">
        <v>316</v>
      </c>
      <c r="AE1" t="s">
        <v>317</v>
      </c>
      <c r="AF1">
        <v>0</v>
      </c>
      <c r="AG1">
        <v>1779262164121</v>
      </c>
      <c r="AH1" t="s">
        <v>318</v>
      </c>
      <c r="AI1" t="s">
        <v>319</v>
      </c>
      <c r="AJ1">
        <v>0</v>
      </c>
      <c r="AK1">
        <v>1784187461520</v>
      </c>
      <c r="AL1" t="s">
        <v>345</v>
      </c>
      <c r="AM1" t="s">
        <v>346</v>
      </c>
      <c r="AN1">
        <v>0</v>
      </c>
      <c r="AO1">
        <v>1784882556380</v>
      </c>
      <c r="AP1" t="s">
        <v>351</v>
      </c>
      <c r="AQ1" t="s">
        <v>352</v>
      </c>
      <c r="AR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2E319-FD39-45A5-A6D4-43C34CD30DBF}">
  <dimension ref="A1:AR1"/>
  <sheetViews>
    <sheetView workbookViewId="0"/>
  </sheetViews>
  <sheetFormatPr defaultRowHeight="14"/>
  <sheetData>
    <row r="1" spans="1:44">
      <c r="A1">
        <v>1759728572733</v>
      </c>
      <c r="B1" t="s">
        <v>267</v>
      </c>
      <c r="C1" t="s">
        <v>268</v>
      </c>
      <c r="D1">
        <v>0</v>
      </c>
      <c r="E1">
        <v>1759834997049</v>
      </c>
      <c r="F1" t="s">
        <v>280</v>
      </c>
      <c r="G1" t="s">
        <v>281</v>
      </c>
      <c r="H1">
        <v>0</v>
      </c>
      <c r="I1">
        <v>1761808178389</v>
      </c>
      <c r="J1" t="s">
        <v>286</v>
      </c>
      <c r="K1" t="s">
        <v>287</v>
      </c>
      <c r="L1">
        <v>0</v>
      </c>
      <c r="M1">
        <v>1762840624792</v>
      </c>
      <c r="N1" t="s">
        <v>293</v>
      </c>
      <c r="O1" t="s">
        <v>294</v>
      </c>
      <c r="P1">
        <v>0</v>
      </c>
      <c r="Q1">
        <v>1772691661309</v>
      </c>
      <c r="R1" t="s">
        <v>295</v>
      </c>
      <c r="S1" t="s">
        <v>296</v>
      </c>
      <c r="T1">
        <v>0</v>
      </c>
      <c r="U1">
        <v>1778002898237</v>
      </c>
      <c r="V1" t="s">
        <v>307</v>
      </c>
      <c r="W1" t="s">
        <v>308</v>
      </c>
      <c r="X1">
        <v>0</v>
      </c>
      <c r="Y1">
        <v>1778217100145</v>
      </c>
      <c r="Z1" t="s">
        <v>310</v>
      </c>
      <c r="AA1" t="s">
        <v>311</v>
      </c>
      <c r="AB1">
        <v>0</v>
      </c>
      <c r="AC1">
        <v>1778558161276</v>
      </c>
      <c r="AD1" t="s">
        <v>316</v>
      </c>
      <c r="AE1" t="s">
        <v>317</v>
      </c>
      <c r="AF1">
        <v>0</v>
      </c>
      <c r="AG1">
        <v>1779262164121</v>
      </c>
      <c r="AH1" t="s">
        <v>318</v>
      </c>
      <c r="AI1" t="s">
        <v>319</v>
      </c>
      <c r="AJ1">
        <v>0</v>
      </c>
      <c r="AK1">
        <v>1784187461520</v>
      </c>
      <c r="AL1" t="s">
        <v>345</v>
      </c>
      <c r="AM1" t="s">
        <v>346</v>
      </c>
      <c r="AN1">
        <v>0</v>
      </c>
      <c r="AO1">
        <v>1784882556442</v>
      </c>
      <c r="AP1" t="s">
        <v>351</v>
      </c>
      <c r="AQ1" t="s">
        <v>352</v>
      </c>
      <c r="AR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03CED-8004-401F-BF38-0DA146AD3D97}">
  <dimension ref="A1:AR1"/>
  <sheetViews>
    <sheetView workbookViewId="0"/>
  </sheetViews>
  <sheetFormatPr defaultRowHeight="14"/>
  <sheetData>
    <row r="1" spans="1:44">
      <c r="A1">
        <v>1759728572764</v>
      </c>
      <c r="B1" t="s">
        <v>267</v>
      </c>
      <c r="C1" t="s">
        <v>268</v>
      </c>
      <c r="D1">
        <v>0</v>
      </c>
      <c r="E1">
        <v>1759834997055</v>
      </c>
      <c r="F1" t="s">
        <v>280</v>
      </c>
      <c r="G1" t="s">
        <v>281</v>
      </c>
      <c r="H1">
        <v>0</v>
      </c>
      <c r="I1">
        <v>1761808178389</v>
      </c>
      <c r="J1" t="s">
        <v>286</v>
      </c>
      <c r="K1" t="s">
        <v>287</v>
      </c>
      <c r="L1">
        <v>0</v>
      </c>
      <c r="M1">
        <v>1762840624799</v>
      </c>
      <c r="N1" t="s">
        <v>293</v>
      </c>
      <c r="O1" t="s">
        <v>294</v>
      </c>
      <c r="P1">
        <v>0</v>
      </c>
      <c r="Q1">
        <v>1772691661317</v>
      </c>
      <c r="R1" t="s">
        <v>295</v>
      </c>
      <c r="S1" t="s">
        <v>296</v>
      </c>
      <c r="T1">
        <v>0</v>
      </c>
      <c r="U1">
        <v>1778002898661</v>
      </c>
      <c r="V1" t="s">
        <v>307</v>
      </c>
      <c r="W1" t="s">
        <v>308</v>
      </c>
      <c r="X1">
        <v>0</v>
      </c>
      <c r="Y1">
        <v>1778217100161</v>
      </c>
      <c r="Z1" t="s">
        <v>310</v>
      </c>
      <c r="AA1" t="s">
        <v>311</v>
      </c>
      <c r="AB1">
        <v>0</v>
      </c>
      <c r="AC1">
        <v>1778558161280</v>
      </c>
      <c r="AD1" t="s">
        <v>316</v>
      </c>
      <c r="AE1" t="s">
        <v>317</v>
      </c>
      <c r="AF1">
        <v>0</v>
      </c>
      <c r="AG1">
        <v>1779262164121</v>
      </c>
      <c r="AH1" t="s">
        <v>318</v>
      </c>
      <c r="AI1" t="s">
        <v>319</v>
      </c>
      <c r="AJ1">
        <v>0</v>
      </c>
      <c r="AK1">
        <v>1784187461520</v>
      </c>
      <c r="AL1" t="s">
        <v>345</v>
      </c>
      <c r="AM1" t="s">
        <v>346</v>
      </c>
      <c r="AN1">
        <v>0</v>
      </c>
      <c r="AO1">
        <v>1784882556510</v>
      </c>
      <c r="AP1" t="s">
        <v>351</v>
      </c>
      <c r="AQ1" t="s">
        <v>352</v>
      </c>
      <c r="AR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xmlMigrated="true" guid="7e420d3b-5c6c-4a35-a946-fb3251a841a7" revision="3"/>
</file>

<file path=customXml/item5.xml><?xml version="1.0" encoding="utf-8"?>
<datasnipper xmlns="http://datasnipperlegacy" workbookId="4fa18699-dbf5-4c4f-ac3d-4aeb2dec2392" dataSnipperSheetDeleted="false" guid="ce84a638-0c1d-4cbf-b06b-58aa8292d074" revision="2">
  <settings xmlns="" guid="a2d8a151-4e51-4e9c-8562-be2fd0b0b3fc">
    <setting type="boolean" value="True" name="embed-documents" guid="a2468432-9eb2-492e-9cc6-705254c289bb"/>
  </settings>
</datasnipper>
</file>

<file path=customXml/itemProps1.xml><?xml version="1.0" encoding="utf-8"?>
<ds:datastoreItem xmlns:ds="http://schemas.openxmlformats.org/officeDocument/2006/customXml" ds:itemID="{0786E398-7ED4-42C9-98EA-C570CDBB74C5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4243d5be-521d-4052-81ca-f0f31ea6f2da"/>
    <ds:schemaRef ds:uri="f6ba49b0-bcda-4796-8236-5b5cc1493ace"/>
    <ds:schemaRef ds:uri="05716746-add9-412a-97a9-1b5167d151a3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452657E-6F14-4B60-8CA8-132D723F15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62B58C-614F-4D63-8979-7BCC0E744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C149EED-B79A-4FA3-85A9-0031631CC700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6AD80309-872F-4BCB-83C0-EA1915DA0E3D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3m-6-7</vt:lpstr>
      <vt:lpstr>PL 6m-8-9</vt:lpstr>
      <vt:lpstr>SH 10</vt:lpstr>
      <vt:lpstr>SH 11</vt:lpstr>
      <vt:lpstr>SH 12</vt:lpstr>
      <vt:lpstr>SH 13</vt:lpstr>
      <vt:lpstr>CF 14-17</vt:lpstr>
      <vt:lpstr>'BS-3-5'!Print_Area</vt:lpstr>
      <vt:lpstr>'CF 14-17'!Print_Area</vt:lpstr>
      <vt:lpstr>'PL 3m-6-7'!Print_Area</vt:lpstr>
      <vt:lpstr>'PL 6m-8-9'!Print_Area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2026-08-10T09:41:44Z</cp:lastPrinted>
  <dcterms:created xsi:type="dcterms:W3CDTF">2004-12-08T03:04:07Z</dcterms:created>
  <dcterms:modified xsi:type="dcterms:W3CDTF">2026-08-13T03:59:44Z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